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ento_zošit" defaultThemeVersion="124226"/>
  <bookViews>
    <workbookView xWindow="0" yWindow="72" windowWidth="15456" windowHeight="12120" tabRatio="791" firstSheet="3" activeTab="4"/>
  </bookViews>
  <sheets>
    <sheet name="databáza na prácu" sheetId="53" r:id="rId1"/>
    <sheet name="Hárok2" sheetId="51" r:id="rId2"/>
    <sheet name="kt podľaškol" sheetId="50" r:id="rId3"/>
    <sheet name="podľa zriaďovateľov" sheetId="54" r:id="rId4"/>
    <sheet name="podľa škôl" sheetId="55" r:id="rId5"/>
  </sheets>
  <externalReferences>
    <externalReference r:id="rId6"/>
  </externalReferences>
  <definedNames>
    <definedName name="_xlnm._FilterDatabase" localSheetId="0" hidden="1">'databáza na prácu'!$A$2:$M$2117</definedName>
    <definedName name="_xlnm._FilterDatabase" localSheetId="4" hidden="1">'podľa škôl'!$A$3:$L$2125</definedName>
    <definedName name="_xlnm._FilterDatabase" localSheetId="3" hidden="1">'podľa zriaďovateľov'!$A$2:$E$1585</definedName>
    <definedName name="_kpt10" localSheetId="0">#REF!</definedName>
    <definedName name="_kpt10" localSheetId="2">#REF!</definedName>
    <definedName name="_kpt10">#REF!</definedName>
    <definedName name="_kpt11" localSheetId="0">#REF!</definedName>
    <definedName name="_kpt11" localSheetId="2">#REF!</definedName>
    <definedName name="_kpt11">#REF!</definedName>
    <definedName name="_kpt12" localSheetId="0">#REF!</definedName>
    <definedName name="_kpt12" localSheetId="2">#REF!</definedName>
    <definedName name="_kpt12">#REF!</definedName>
    <definedName name="_kpt7" localSheetId="0">#REF!</definedName>
    <definedName name="_kpt7" localSheetId="2">#REF!</definedName>
    <definedName name="_kpt7">#REF!</definedName>
    <definedName name="_kpt8" localSheetId="0">#REF!</definedName>
    <definedName name="_kpt8" localSheetId="2">#REF!</definedName>
    <definedName name="_kpt8">#REF!</definedName>
    <definedName name="_kpt9" localSheetId="0">#REF!</definedName>
    <definedName name="_kpt9" localSheetId="2">#REF!</definedName>
    <definedName name="_kpt9">#REF!</definedName>
    <definedName name="DoplnkoveKoeficienty" localSheetId="0">#REF!</definedName>
    <definedName name="DoplnkoveKoeficienty" localSheetId="2">#REF!</definedName>
    <definedName name="DoplnkoveKoeficienty">#REF!</definedName>
    <definedName name="k2r" localSheetId="0">#REF!</definedName>
    <definedName name="k2r" localSheetId="2">#REF!</definedName>
    <definedName name="k2r">#REF!</definedName>
    <definedName name="kbs" localSheetId="0">#REF!</definedName>
    <definedName name="kbs" localSheetId="2">#REF!</definedName>
    <definedName name="kbs">#REF!</definedName>
    <definedName name="kcspp1" localSheetId="0">#REF!</definedName>
    <definedName name="kcspp1" localSheetId="2">#REF!</definedName>
    <definedName name="kcspp1">#REF!</definedName>
    <definedName name="kcspp2" localSheetId="0">#REF!</definedName>
    <definedName name="kcspp2" localSheetId="2">#REF!</definedName>
    <definedName name="kcspp2">#REF!</definedName>
    <definedName name="kcspp3" localSheetId="0">#REF!</definedName>
    <definedName name="kcspp3" localSheetId="2">#REF!</definedName>
    <definedName name="kcspp3">#REF!</definedName>
    <definedName name="kcspp4" localSheetId="0">#REF!</definedName>
    <definedName name="kcspp4" localSheetId="2">#REF!</definedName>
    <definedName name="kcspp4">#REF!</definedName>
    <definedName name="kcvj" localSheetId="0">#REF!</definedName>
    <definedName name="kcvj" localSheetId="2">#REF!</definedName>
    <definedName name="kcvj">#REF!</definedName>
    <definedName name="kint" localSheetId="0">#REF!</definedName>
    <definedName name="kint" localSheetId="2">#REF!</definedName>
    <definedName name="kint">#REF!</definedName>
    <definedName name="kint1" localSheetId="0">#REF!</definedName>
    <definedName name="kint1" localSheetId="2">#REF!</definedName>
    <definedName name="kint1">#REF!</definedName>
    <definedName name="kint2" localSheetId="0">#REF!</definedName>
    <definedName name="kint2" localSheetId="2">#REF!</definedName>
    <definedName name="kint2">#REF!</definedName>
    <definedName name="kint3" localSheetId="0">#REF!</definedName>
    <definedName name="kint3" localSheetId="2">#REF!</definedName>
    <definedName name="kint3">#REF!</definedName>
    <definedName name="kintms" localSheetId="0">#REF!</definedName>
    <definedName name="kintms" localSheetId="2">#REF!</definedName>
    <definedName name="kintms">#REF!</definedName>
    <definedName name="kkat1" localSheetId="0">#REF!</definedName>
    <definedName name="kkat1" localSheetId="2">#REF!</definedName>
    <definedName name="kkat1">#REF!</definedName>
    <definedName name="kkat1zs" localSheetId="0">#REF!</definedName>
    <definedName name="kkat1zs" localSheetId="2">#REF!</definedName>
    <definedName name="kkat1zs">#REF!</definedName>
    <definedName name="kkat2" localSheetId="0">#REF!</definedName>
    <definedName name="kkat2" localSheetId="2">#REF!</definedName>
    <definedName name="kkat2">#REF!</definedName>
    <definedName name="kkat2zs" localSheetId="0">#REF!</definedName>
    <definedName name="kkat2zs" localSheetId="2">#REF!</definedName>
    <definedName name="kkat2zs">#REF!</definedName>
    <definedName name="kkat3" localSheetId="0">#REF!</definedName>
    <definedName name="kkat3" localSheetId="2">#REF!</definedName>
    <definedName name="kkat3">#REF!</definedName>
    <definedName name="kkat3zs" localSheetId="0">#REF!</definedName>
    <definedName name="kkat3zs" localSheetId="2">#REF!</definedName>
    <definedName name="kkat3zs">#REF!</definedName>
    <definedName name="kkat4" localSheetId="0">#REF!</definedName>
    <definedName name="kkat4" localSheetId="2">#REF!</definedName>
    <definedName name="kkat4">#REF!</definedName>
    <definedName name="kkat4zs" localSheetId="0">#REF!</definedName>
    <definedName name="kkat4zs" localSheetId="2">#REF!</definedName>
    <definedName name="kkat4zs">#REF!</definedName>
    <definedName name="kkat5" localSheetId="0">#REF!</definedName>
    <definedName name="kkat5" localSheetId="2">#REF!</definedName>
    <definedName name="kkat5">#REF!</definedName>
    <definedName name="kkat5zs" localSheetId="0">#REF!</definedName>
    <definedName name="kkat5zs" localSheetId="2">#REF!</definedName>
    <definedName name="kkat5zs">#REF!</definedName>
    <definedName name="kkat6" localSheetId="0">#REF!</definedName>
    <definedName name="kkat6" localSheetId="2">#REF!</definedName>
    <definedName name="kkat6">#REF!</definedName>
    <definedName name="kkat6zs" localSheetId="0">#REF!</definedName>
    <definedName name="kkat6zs" localSheetId="2">#REF!</definedName>
    <definedName name="kkat6zs">#REF!</definedName>
    <definedName name="knem1" localSheetId="0">#REF!</definedName>
    <definedName name="knem1" localSheetId="2">#REF!</definedName>
    <definedName name="knem1">#REF!</definedName>
    <definedName name="knem2" localSheetId="0">#REF!</definedName>
    <definedName name="knem2" localSheetId="2">#REF!</definedName>
    <definedName name="knem2">#REF!</definedName>
    <definedName name="knem3" localSheetId="0">#REF!</definedName>
    <definedName name="knem3" localSheetId="2">#REF!</definedName>
    <definedName name="knem3">#REF!</definedName>
    <definedName name="knemms" localSheetId="0">#REF!</definedName>
    <definedName name="knemms" localSheetId="2">#REF!</definedName>
    <definedName name="knemms">#REF!</definedName>
    <definedName name="knemskd1" localSheetId="0">#REF!</definedName>
    <definedName name="knemskd1" localSheetId="2">#REF!</definedName>
    <definedName name="knemskd1">#REF!</definedName>
    <definedName name="knemskd2" localSheetId="0">#REF!</definedName>
    <definedName name="knemskd2" localSheetId="2">#REF!</definedName>
    <definedName name="knemskd2">#REF!</definedName>
    <definedName name="knemskd3" localSheetId="0">#REF!</definedName>
    <definedName name="knemskd3" localSheetId="2">#REF!</definedName>
    <definedName name="knemskd3">#REF!</definedName>
    <definedName name="knpa" localSheetId="0">#REF!</definedName>
    <definedName name="knpa" localSheetId="2">#REF!</definedName>
    <definedName name="knpa">#REF!</definedName>
    <definedName name="knr" localSheetId="0">#REF!</definedName>
    <definedName name="knr" localSheetId="2">#REF!</definedName>
    <definedName name="knr">#REF!</definedName>
    <definedName name="knrptp" localSheetId="0">#REF!</definedName>
    <definedName name="knrptp" localSheetId="2">#REF!</definedName>
    <definedName name="knrptp">#REF!</definedName>
    <definedName name="KoefTeplo" localSheetId="0">#REF!</definedName>
    <definedName name="KoefTeplo" localSheetId="2">#REF!</definedName>
    <definedName name="KoefTeplo">#REF!</definedName>
    <definedName name="KoefVelkost" localSheetId="0">#REF!</definedName>
    <definedName name="KoefVelkost" localSheetId="2">#REF!</definedName>
    <definedName name="KoefVelkost">#REF!</definedName>
    <definedName name="kop" localSheetId="0">#REF!</definedName>
    <definedName name="kop" localSheetId="2">#REF!</definedName>
    <definedName name="kop">#REF!</definedName>
    <definedName name="kos" localSheetId="0">#REF!</definedName>
    <definedName name="kos" localSheetId="2">#REF!</definedName>
    <definedName name="kos">#REF!</definedName>
    <definedName name="kprax60" localSheetId="0">#REF!</definedName>
    <definedName name="kprax60" localSheetId="2">#REF!</definedName>
    <definedName name="kprax60">#REF!</definedName>
    <definedName name="kprax80" localSheetId="0">#REF!</definedName>
    <definedName name="kprax80" localSheetId="2">#REF!</definedName>
    <definedName name="kprax80">#REF!</definedName>
    <definedName name="krvp1" localSheetId="0">#REF!</definedName>
    <definedName name="krvp1" localSheetId="2">#REF!</definedName>
    <definedName name="krvp1">#REF!</definedName>
    <definedName name="krvp2" localSheetId="0">#REF!</definedName>
    <definedName name="krvp2" localSheetId="2">#REF!</definedName>
    <definedName name="krvp2">#REF!</definedName>
    <definedName name="ksf" localSheetId="0">#REF!</definedName>
    <definedName name="ksf" localSheetId="2">#REF!</definedName>
    <definedName name="ksf">#REF!</definedName>
    <definedName name="ksskd" localSheetId="0">#REF!</definedName>
    <definedName name="ksskd" localSheetId="2">#REF!</definedName>
    <definedName name="ksskd">#REF!</definedName>
    <definedName name="kvaz1" localSheetId="0">#REF!</definedName>
    <definedName name="kvaz1" localSheetId="2">#REF!</definedName>
    <definedName name="kvaz1">#REF!</definedName>
    <definedName name="kvaz2" localSheetId="0">#REF!</definedName>
    <definedName name="kvaz2" localSheetId="2">#REF!</definedName>
    <definedName name="kvaz2">#REF!</definedName>
    <definedName name="kvs" localSheetId="0">#REF!</definedName>
    <definedName name="kvs" localSheetId="2">#REF!</definedName>
    <definedName name="kvs">#REF!</definedName>
    <definedName name="msnorm" localSheetId="0">#REF!</definedName>
    <definedName name="msnorm" localSheetId="2">#REF!</definedName>
    <definedName name="msnorm">#REF!</definedName>
    <definedName name="_xlnm.Print_Titles" localSheetId="4">'podľa škôl'!$1:$4</definedName>
    <definedName name="_xlnm.Print_Titles" localSheetId="3">'podľa zriaďovateľov'!$1:$3</definedName>
    <definedName name="Normativy" localSheetId="0">#REF!</definedName>
    <definedName name="Normativy" localSheetId="2">#REF!</definedName>
    <definedName name="Normativy">#REF!</definedName>
    <definedName name="NormativyTeplo" localSheetId="0">#REF!</definedName>
    <definedName name="NormativyTeplo" localSheetId="2">#REF!</definedName>
    <definedName name="NormativyTeplo">#REF!</definedName>
  </definedNames>
  <calcPr calcId="145621"/>
  <pivotCaches>
    <pivotCache cacheId="0" r:id="rId7"/>
  </pivotCaches>
</workbook>
</file>

<file path=xl/calcChain.xml><?xml version="1.0" encoding="utf-8"?>
<calcChain xmlns="http://schemas.openxmlformats.org/spreadsheetml/2006/main">
  <c r="L1" i="55" l="1"/>
  <c r="E1584" i="54" l="1"/>
  <c r="E1358" i="54"/>
  <c r="E1033" i="54"/>
  <c r="E817" i="54"/>
  <c r="E626" i="54"/>
  <c r="E418" i="54"/>
  <c r="E271" i="54"/>
  <c r="E101" i="54"/>
  <c r="E1585" i="54" l="1"/>
  <c r="M2125" i="53" l="1"/>
  <c r="K2125" i="53"/>
  <c r="M2114" i="53"/>
  <c r="N2114" i="53" s="1"/>
  <c r="K2114" i="53"/>
  <c r="L2114" i="53" s="1"/>
  <c r="M2113" i="53"/>
  <c r="N2113" i="53" s="1"/>
  <c r="K2113" i="53"/>
  <c r="L2113" i="53" s="1"/>
  <c r="N2112" i="53"/>
  <c r="L2112" i="53"/>
  <c r="O2112" i="53" s="1"/>
  <c r="M2111" i="53"/>
  <c r="N2111" i="53" s="1"/>
  <c r="K2111" i="53"/>
  <c r="L2111" i="53" s="1"/>
  <c r="M2110" i="53"/>
  <c r="N2110" i="53" s="1"/>
  <c r="K2110" i="53"/>
  <c r="L2110" i="53" s="1"/>
  <c r="M2109" i="53"/>
  <c r="N2109" i="53" s="1"/>
  <c r="K2109" i="53"/>
  <c r="L2109" i="53" s="1"/>
  <c r="M2108" i="53"/>
  <c r="N2108" i="53" s="1"/>
  <c r="K2108" i="53"/>
  <c r="L2108" i="53" s="1"/>
  <c r="M2107" i="53"/>
  <c r="N2107" i="53" s="1"/>
  <c r="K2107" i="53"/>
  <c r="L2107" i="53" s="1"/>
  <c r="M2106" i="53"/>
  <c r="N2106" i="53" s="1"/>
  <c r="K2106" i="53"/>
  <c r="L2106" i="53" s="1"/>
  <c r="N2105" i="53"/>
  <c r="L2105" i="53"/>
  <c r="O2105" i="53" s="1"/>
  <c r="M2104" i="53"/>
  <c r="N2104" i="53" s="1"/>
  <c r="K2104" i="53"/>
  <c r="L2104" i="53" s="1"/>
  <c r="M2103" i="53"/>
  <c r="N2103" i="53" s="1"/>
  <c r="K2103" i="53"/>
  <c r="L2103" i="53" s="1"/>
  <c r="M2102" i="53"/>
  <c r="N2102" i="53" s="1"/>
  <c r="K2102" i="53"/>
  <c r="L2102" i="53" s="1"/>
  <c r="N2101" i="53"/>
  <c r="L2101" i="53"/>
  <c r="O2101" i="53" s="1"/>
  <c r="M2100" i="53"/>
  <c r="N2100" i="53" s="1"/>
  <c r="K2100" i="53"/>
  <c r="L2100" i="53" s="1"/>
  <c r="M2099" i="53"/>
  <c r="N2099" i="53" s="1"/>
  <c r="K2099" i="53"/>
  <c r="L2099" i="53" s="1"/>
  <c r="M2098" i="53"/>
  <c r="N2098" i="53" s="1"/>
  <c r="K2098" i="53"/>
  <c r="L2098" i="53" s="1"/>
  <c r="N2097" i="53"/>
  <c r="L2097" i="53"/>
  <c r="O2097" i="53" s="1"/>
  <c r="M2096" i="53"/>
  <c r="N2096" i="53" s="1"/>
  <c r="K2096" i="53"/>
  <c r="L2096" i="53" s="1"/>
  <c r="M2095" i="53"/>
  <c r="N2095" i="53" s="1"/>
  <c r="K2095" i="53"/>
  <c r="L2095" i="53" s="1"/>
  <c r="M2094" i="53"/>
  <c r="N2094" i="53" s="1"/>
  <c r="K2094" i="53"/>
  <c r="L2094" i="53" s="1"/>
  <c r="M2093" i="53"/>
  <c r="N2093" i="53" s="1"/>
  <c r="K2093" i="53"/>
  <c r="L2093" i="53" s="1"/>
  <c r="M2092" i="53"/>
  <c r="N2092" i="53" s="1"/>
  <c r="K2092" i="53"/>
  <c r="L2092" i="53" s="1"/>
  <c r="M2091" i="53"/>
  <c r="N2091" i="53" s="1"/>
  <c r="K2091" i="53"/>
  <c r="L2091" i="53" s="1"/>
  <c r="M2090" i="53"/>
  <c r="N2090" i="53" s="1"/>
  <c r="K2090" i="53"/>
  <c r="L2090" i="53" s="1"/>
  <c r="M2089" i="53"/>
  <c r="N2089" i="53" s="1"/>
  <c r="K2089" i="53"/>
  <c r="L2089" i="53" s="1"/>
  <c r="M2088" i="53"/>
  <c r="N2088" i="53" s="1"/>
  <c r="K2088" i="53"/>
  <c r="L2088" i="53" s="1"/>
  <c r="N2087" i="53"/>
  <c r="L2087" i="53"/>
  <c r="M2086" i="53"/>
  <c r="N2086" i="53" s="1"/>
  <c r="K2086" i="53"/>
  <c r="L2086" i="53" s="1"/>
  <c r="M2085" i="53"/>
  <c r="N2085" i="53" s="1"/>
  <c r="K2085" i="53"/>
  <c r="L2085" i="53" s="1"/>
  <c r="M2084" i="53"/>
  <c r="N2084" i="53" s="1"/>
  <c r="K2084" i="53"/>
  <c r="L2084" i="53" s="1"/>
  <c r="M2083" i="53"/>
  <c r="N2083" i="53" s="1"/>
  <c r="K2083" i="53"/>
  <c r="L2083" i="53" s="1"/>
  <c r="M2082" i="53"/>
  <c r="N2082" i="53" s="1"/>
  <c r="K2082" i="53"/>
  <c r="L2082" i="53" s="1"/>
  <c r="M2081" i="53"/>
  <c r="N2081" i="53" s="1"/>
  <c r="K2081" i="53"/>
  <c r="L2081" i="53" s="1"/>
  <c r="M2080" i="53"/>
  <c r="N2080" i="53" s="1"/>
  <c r="K2080" i="53"/>
  <c r="L2080" i="53" s="1"/>
  <c r="M2079" i="53"/>
  <c r="N2079" i="53" s="1"/>
  <c r="K2079" i="53"/>
  <c r="L2079" i="53" s="1"/>
  <c r="M2078" i="53"/>
  <c r="N2078" i="53" s="1"/>
  <c r="K2078" i="53"/>
  <c r="L2078" i="53" s="1"/>
  <c r="M2077" i="53"/>
  <c r="N2077" i="53" s="1"/>
  <c r="K2077" i="53"/>
  <c r="L2077" i="53" s="1"/>
  <c r="M2076" i="53"/>
  <c r="N2076" i="53" s="1"/>
  <c r="K2076" i="53"/>
  <c r="L2076" i="53" s="1"/>
  <c r="M2075" i="53"/>
  <c r="N2075" i="53" s="1"/>
  <c r="K2075" i="53"/>
  <c r="L2075" i="53" s="1"/>
  <c r="M2074" i="53"/>
  <c r="N2074" i="53" s="1"/>
  <c r="K2074" i="53"/>
  <c r="L2074" i="53" s="1"/>
  <c r="M2073" i="53"/>
  <c r="N2073" i="53" s="1"/>
  <c r="K2073" i="53"/>
  <c r="L2073" i="53" s="1"/>
  <c r="M2072" i="53"/>
  <c r="N2072" i="53" s="1"/>
  <c r="K2072" i="53"/>
  <c r="L2072" i="53" s="1"/>
  <c r="M2071" i="53"/>
  <c r="N2071" i="53" s="1"/>
  <c r="K2071" i="53"/>
  <c r="L2071" i="53" s="1"/>
  <c r="M2070" i="53"/>
  <c r="N2070" i="53" s="1"/>
  <c r="K2070" i="53"/>
  <c r="L2070" i="53" s="1"/>
  <c r="M2069" i="53"/>
  <c r="N2069" i="53" s="1"/>
  <c r="K2069" i="53"/>
  <c r="L2069" i="53" s="1"/>
  <c r="M2068" i="53"/>
  <c r="N2068" i="53" s="1"/>
  <c r="K2068" i="53"/>
  <c r="L2068" i="53" s="1"/>
  <c r="M2067" i="53"/>
  <c r="N2067" i="53" s="1"/>
  <c r="K2067" i="53"/>
  <c r="L2067" i="53" s="1"/>
  <c r="M2066" i="53"/>
  <c r="N2066" i="53" s="1"/>
  <c r="K2066" i="53"/>
  <c r="L2066" i="53" s="1"/>
  <c r="M2065" i="53"/>
  <c r="N2065" i="53" s="1"/>
  <c r="K2065" i="53"/>
  <c r="L2065" i="53" s="1"/>
  <c r="M2064" i="53"/>
  <c r="N2064" i="53" s="1"/>
  <c r="K2064" i="53"/>
  <c r="L2064" i="53" s="1"/>
  <c r="M2063" i="53"/>
  <c r="N2063" i="53" s="1"/>
  <c r="K2063" i="53"/>
  <c r="L2063" i="53" s="1"/>
  <c r="M2062" i="53"/>
  <c r="N2062" i="53" s="1"/>
  <c r="K2062" i="53"/>
  <c r="L2062" i="53" s="1"/>
  <c r="M2061" i="53"/>
  <c r="N2061" i="53" s="1"/>
  <c r="K2061" i="53"/>
  <c r="L2061" i="53" s="1"/>
  <c r="M2060" i="53"/>
  <c r="N2060" i="53" s="1"/>
  <c r="K2060" i="53"/>
  <c r="L2060" i="53" s="1"/>
  <c r="M2059" i="53"/>
  <c r="N2059" i="53" s="1"/>
  <c r="K2059" i="53"/>
  <c r="L2059" i="53" s="1"/>
  <c r="M2058" i="53"/>
  <c r="N2058" i="53" s="1"/>
  <c r="K2058" i="53"/>
  <c r="L2058" i="53" s="1"/>
  <c r="M2057" i="53"/>
  <c r="N2057" i="53" s="1"/>
  <c r="K2057" i="53"/>
  <c r="L2057" i="53" s="1"/>
  <c r="M2056" i="53"/>
  <c r="N2056" i="53" s="1"/>
  <c r="K2056" i="53"/>
  <c r="L2056" i="53" s="1"/>
  <c r="M2055" i="53"/>
  <c r="N2055" i="53" s="1"/>
  <c r="K2055" i="53"/>
  <c r="L2055" i="53" s="1"/>
  <c r="M2054" i="53"/>
  <c r="N2054" i="53" s="1"/>
  <c r="K2054" i="53"/>
  <c r="L2054" i="53" s="1"/>
  <c r="M2053" i="53"/>
  <c r="N2053" i="53" s="1"/>
  <c r="K2053" i="53"/>
  <c r="L2053" i="53" s="1"/>
  <c r="M2052" i="53"/>
  <c r="N2052" i="53" s="1"/>
  <c r="K2052" i="53"/>
  <c r="L2052" i="53" s="1"/>
  <c r="M2051" i="53"/>
  <c r="N2051" i="53" s="1"/>
  <c r="K2051" i="53"/>
  <c r="L2051" i="53" s="1"/>
  <c r="M2050" i="53"/>
  <c r="N2050" i="53" s="1"/>
  <c r="K2050" i="53"/>
  <c r="L2050" i="53" s="1"/>
  <c r="M2049" i="53"/>
  <c r="N2049" i="53" s="1"/>
  <c r="K2049" i="53"/>
  <c r="L2049" i="53" s="1"/>
  <c r="M2048" i="53"/>
  <c r="N2048" i="53" s="1"/>
  <c r="K2048" i="53"/>
  <c r="L2048" i="53" s="1"/>
  <c r="M2047" i="53"/>
  <c r="N2047" i="53" s="1"/>
  <c r="K2047" i="53"/>
  <c r="L2047" i="53" s="1"/>
  <c r="M2046" i="53"/>
  <c r="N2046" i="53" s="1"/>
  <c r="K2046" i="53"/>
  <c r="L2046" i="53" s="1"/>
  <c r="M2045" i="53"/>
  <c r="N2045" i="53" s="1"/>
  <c r="K2045" i="53"/>
  <c r="L2045" i="53" s="1"/>
  <c r="M2044" i="53"/>
  <c r="N2044" i="53" s="1"/>
  <c r="K2044" i="53"/>
  <c r="L2044" i="53" s="1"/>
  <c r="M2043" i="53"/>
  <c r="N2043" i="53" s="1"/>
  <c r="K2043" i="53"/>
  <c r="L2043" i="53" s="1"/>
  <c r="M2042" i="53"/>
  <c r="N2042" i="53" s="1"/>
  <c r="K2042" i="53"/>
  <c r="L2042" i="53" s="1"/>
  <c r="M2041" i="53"/>
  <c r="N2041" i="53" s="1"/>
  <c r="K2041" i="53"/>
  <c r="L2041" i="53" s="1"/>
  <c r="M2040" i="53"/>
  <c r="N2040" i="53" s="1"/>
  <c r="K2040" i="53"/>
  <c r="L2040" i="53" s="1"/>
  <c r="M2039" i="53"/>
  <c r="N2039" i="53" s="1"/>
  <c r="K2039" i="53"/>
  <c r="L2039" i="53" s="1"/>
  <c r="M2038" i="53"/>
  <c r="N2038" i="53" s="1"/>
  <c r="K2038" i="53"/>
  <c r="L2038" i="53" s="1"/>
  <c r="M2037" i="53"/>
  <c r="N2037" i="53" s="1"/>
  <c r="K2037" i="53"/>
  <c r="L2037" i="53" s="1"/>
  <c r="M2036" i="53"/>
  <c r="N2036" i="53" s="1"/>
  <c r="K2036" i="53"/>
  <c r="L2036" i="53" s="1"/>
  <c r="M2035" i="53"/>
  <c r="N2035" i="53" s="1"/>
  <c r="K2035" i="53"/>
  <c r="L2035" i="53" s="1"/>
  <c r="M2034" i="53"/>
  <c r="N2034" i="53" s="1"/>
  <c r="K2034" i="53"/>
  <c r="L2034" i="53" s="1"/>
  <c r="M2033" i="53"/>
  <c r="N2033" i="53" s="1"/>
  <c r="K2033" i="53"/>
  <c r="L2033" i="53" s="1"/>
  <c r="M2032" i="53"/>
  <c r="N2032" i="53" s="1"/>
  <c r="K2032" i="53"/>
  <c r="L2032" i="53" s="1"/>
  <c r="M2031" i="53"/>
  <c r="N2031" i="53" s="1"/>
  <c r="K2031" i="53"/>
  <c r="L2031" i="53" s="1"/>
  <c r="M2030" i="53"/>
  <c r="N2030" i="53" s="1"/>
  <c r="K2030" i="53"/>
  <c r="L2030" i="53" s="1"/>
  <c r="M2029" i="53"/>
  <c r="N2029" i="53" s="1"/>
  <c r="K2029" i="53"/>
  <c r="L2029" i="53" s="1"/>
  <c r="M2028" i="53"/>
  <c r="N2028" i="53" s="1"/>
  <c r="K2028" i="53"/>
  <c r="L2028" i="53" s="1"/>
  <c r="M2027" i="53"/>
  <c r="N2027" i="53" s="1"/>
  <c r="K2027" i="53"/>
  <c r="L2027" i="53" s="1"/>
  <c r="M2026" i="53"/>
  <c r="N2026" i="53" s="1"/>
  <c r="K2026" i="53"/>
  <c r="L2026" i="53" s="1"/>
  <c r="M2025" i="53"/>
  <c r="N2025" i="53" s="1"/>
  <c r="K2025" i="53"/>
  <c r="L2025" i="53" s="1"/>
  <c r="M2024" i="53"/>
  <c r="N2024" i="53" s="1"/>
  <c r="K2024" i="53"/>
  <c r="L2024" i="53" s="1"/>
  <c r="M2023" i="53"/>
  <c r="N2023" i="53" s="1"/>
  <c r="K2023" i="53"/>
  <c r="L2023" i="53" s="1"/>
  <c r="M2022" i="53"/>
  <c r="N2022" i="53" s="1"/>
  <c r="K2022" i="53"/>
  <c r="L2022" i="53" s="1"/>
  <c r="M2021" i="53"/>
  <c r="N2021" i="53" s="1"/>
  <c r="K2021" i="53"/>
  <c r="L2021" i="53" s="1"/>
  <c r="M2020" i="53"/>
  <c r="N2020" i="53" s="1"/>
  <c r="K2020" i="53"/>
  <c r="L2020" i="53" s="1"/>
  <c r="M2019" i="53"/>
  <c r="N2019" i="53" s="1"/>
  <c r="K2019" i="53"/>
  <c r="L2019" i="53" s="1"/>
  <c r="M2018" i="53"/>
  <c r="N2018" i="53" s="1"/>
  <c r="K2018" i="53"/>
  <c r="L2018" i="53" s="1"/>
  <c r="M2017" i="53"/>
  <c r="N2017" i="53" s="1"/>
  <c r="K2017" i="53"/>
  <c r="L2017" i="53" s="1"/>
  <c r="M2016" i="53"/>
  <c r="N2016" i="53" s="1"/>
  <c r="K2016" i="53"/>
  <c r="L2016" i="53" s="1"/>
  <c r="M2015" i="53"/>
  <c r="N2015" i="53" s="1"/>
  <c r="K2015" i="53"/>
  <c r="L2015" i="53" s="1"/>
  <c r="M2014" i="53"/>
  <c r="N2014" i="53" s="1"/>
  <c r="K2014" i="53"/>
  <c r="L2014" i="53" s="1"/>
  <c r="M2013" i="53"/>
  <c r="N2013" i="53" s="1"/>
  <c r="K2013" i="53"/>
  <c r="L2013" i="53" s="1"/>
  <c r="M2012" i="53"/>
  <c r="N2012" i="53" s="1"/>
  <c r="K2012" i="53"/>
  <c r="L2012" i="53" s="1"/>
  <c r="M2011" i="53"/>
  <c r="N2011" i="53" s="1"/>
  <c r="K2011" i="53"/>
  <c r="L2011" i="53" s="1"/>
  <c r="M2010" i="53"/>
  <c r="N2010" i="53" s="1"/>
  <c r="K2010" i="53"/>
  <c r="L2010" i="53" s="1"/>
  <c r="M2009" i="53"/>
  <c r="N2009" i="53" s="1"/>
  <c r="K2009" i="53"/>
  <c r="L2009" i="53" s="1"/>
  <c r="M2008" i="53"/>
  <c r="N2008" i="53" s="1"/>
  <c r="K2008" i="53"/>
  <c r="L2008" i="53" s="1"/>
  <c r="M2007" i="53"/>
  <c r="N2007" i="53" s="1"/>
  <c r="K2007" i="53"/>
  <c r="L2007" i="53" s="1"/>
  <c r="M2006" i="53"/>
  <c r="N2006" i="53" s="1"/>
  <c r="K2006" i="53"/>
  <c r="L2006" i="53" s="1"/>
  <c r="M2005" i="53"/>
  <c r="N2005" i="53" s="1"/>
  <c r="K2005" i="53"/>
  <c r="L2005" i="53" s="1"/>
  <c r="M2004" i="53"/>
  <c r="N2004" i="53" s="1"/>
  <c r="K2004" i="53"/>
  <c r="L2004" i="53" s="1"/>
  <c r="M2003" i="53"/>
  <c r="N2003" i="53" s="1"/>
  <c r="K2003" i="53"/>
  <c r="L2003" i="53" s="1"/>
  <c r="M2002" i="53"/>
  <c r="N2002" i="53" s="1"/>
  <c r="K2002" i="53"/>
  <c r="L2002" i="53" s="1"/>
  <c r="M2001" i="53"/>
  <c r="N2001" i="53" s="1"/>
  <c r="K2001" i="53"/>
  <c r="L2001" i="53" s="1"/>
  <c r="M2000" i="53"/>
  <c r="N2000" i="53" s="1"/>
  <c r="K2000" i="53"/>
  <c r="L2000" i="53" s="1"/>
  <c r="M1999" i="53"/>
  <c r="N1999" i="53" s="1"/>
  <c r="K1999" i="53"/>
  <c r="L1999" i="53" s="1"/>
  <c r="M1998" i="53"/>
  <c r="N1998" i="53" s="1"/>
  <c r="K1998" i="53"/>
  <c r="L1998" i="53" s="1"/>
  <c r="M1997" i="53"/>
  <c r="N1997" i="53" s="1"/>
  <c r="K1997" i="53"/>
  <c r="L1997" i="53" s="1"/>
  <c r="M1996" i="53"/>
  <c r="N1996" i="53" s="1"/>
  <c r="K1996" i="53"/>
  <c r="L1996" i="53" s="1"/>
  <c r="M1995" i="53"/>
  <c r="N1995" i="53" s="1"/>
  <c r="K1995" i="53"/>
  <c r="L1995" i="53" s="1"/>
  <c r="M1994" i="53"/>
  <c r="N1994" i="53" s="1"/>
  <c r="K1994" i="53"/>
  <c r="L1994" i="53" s="1"/>
  <c r="M1993" i="53"/>
  <c r="N1993" i="53" s="1"/>
  <c r="K1993" i="53"/>
  <c r="L1993" i="53" s="1"/>
  <c r="M1992" i="53"/>
  <c r="N1992" i="53" s="1"/>
  <c r="K1992" i="53"/>
  <c r="L1992" i="53" s="1"/>
  <c r="M1991" i="53"/>
  <c r="N1991" i="53" s="1"/>
  <c r="K1991" i="53"/>
  <c r="L1991" i="53" s="1"/>
  <c r="M1990" i="53"/>
  <c r="N1990" i="53" s="1"/>
  <c r="K1990" i="53"/>
  <c r="L1990" i="53" s="1"/>
  <c r="M1989" i="53"/>
  <c r="N1989" i="53" s="1"/>
  <c r="K1989" i="53"/>
  <c r="L1989" i="53" s="1"/>
  <c r="M1988" i="53"/>
  <c r="N1988" i="53" s="1"/>
  <c r="K1988" i="53"/>
  <c r="L1988" i="53" s="1"/>
  <c r="M1987" i="53"/>
  <c r="N1987" i="53" s="1"/>
  <c r="K1987" i="53"/>
  <c r="L1987" i="53" s="1"/>
  <c r="M1986" i="53"/>
  <c r="N1986" i="53" s="1"/>
  <c r="K1986" i="53"/>
  <c r="L1986" i="53" s="1"/>
  <c r="M1985" i="53"/>
  <c r="N1985" i="53" s="1"/>
  <c r="K1985" i="53"/>
  <c r="L1985" i="53" s="1"/>
  <c r="M1984" i="53"/>
  <c r="N1984" i="53" s="1"/>
  <c r="K1984" i="53"/>
  <c r="L1984" i="53" s="1"/>
  <c r="M1983" i="53"/>
  <c r="N1983" i="53" s="1"/>
  <c r="K1983" i="53"/>
  <c r="L1983" i="53" s="1"/>
  <c r="M1982" i="53"/>
  <c r="N1982" i="53" s="1"/>
  <c r="K1982" i="53"/>
  <c r="L1982" i="53" s="1"/>
  <c r="M1981" i="53"/>
  <c r="N1981" i="53" s="1"/>
  <c r="K1981" i="53"/>
  <c r="L1981" i="53" s="1"/>
  <c r="M1980" i="53"/>
  <c r="N1980" i="53" s="1"/>
  <c r="K1980" i="53"/>
  <c r="L1980" i="53" s="1"/>
  <c r="M1979" i="53"/>
  <c r="N1979" i="53" s="1"/>
  <c r="K1979" i="53"/>
  <c r="L1979" i="53" s="1"/>
  <c r="M1978" i="53"/>
  <c r="N1978" i="53" s="1"/>
  <c r="K1978" i="53"/>
  <c r="L1978" i="53" s="1"/>
  <c r="M1977" i="53"/>
  <c r="N1977" i="53" s="1"/>
  <c r="K1977" i="53"/>
  <c r="L1977" i="53" s="1"/>
  <c r="M1976" i="53"/>
  <c r="N1976" i="53" s="1"/>
  <c r="K1976" i="53"/>
  <c r="L1976" i="53" s="1"/>
  <c r="M1975" i="53"/>
  <c r="N1975" i="53" s="1"/>
  <c r="K1975" i="53"/>
  <c r="L1975" i="53" s="1"/>
  <c r="M1974" i="53"/>
  <c r="N1974" i="53" s="1"/>
  <c r="K1974" i="53"/>
  <c r="L1974" i="53" s="1"/>
  <c r="M1973" i="53"/>
  <c r="N1973" i="53" s="1"/>
  <c r="K1973" i="53"/>
  <c r="L1973" i="53" s="1"/>
  <c r="M1972" i="53"/>
  <c r="N1972" i="53" s="1"/>
  <c r="K1972" i="53"/>
  <c r="L1972" i="53" s="1"/>
  <c r="M1971" i="53"/>
  <c r="N1971" i="53" s="1"/>
  <c r="K1971" i="53"/>
  <c r="L1971" i="53" s="1"/>
  <c r="M1970" i="53"/>
  <c r="N1970" i="53" s="1"/>
  <c r="K1970" i="53"/>
  <c r="L1970" i="53" s="1"/>
  <c r="M1969" i="53"/>
  <c r="N1969" i="53" s="1"/>
  <c r="K1969" i="53"/>
  <c r="L1969" i="53" s="1"/>
  <c r="M1968" i="53"/>
  <c r="N1968" i="53" s="1"/>
  <c r="K1968" i="53"/>
  <c r="L1968" i="53" s="1"/>
  <c r="M1967" i="53"/>
  <c r="N1967" i="53" s="1"/>
  <c r="K1967" i="53"/>
  <c r="L1967" i="53" s="1"/>
  <c r="M1966" i="53"/>
  <c r="N1966" i="53" s="1"/>
  <c r="K1966" i="53"/>
  <c r="L1966" i="53" s="1"/>
  <c r="M1965" i="53"/>
  <c r="N1965" i="53" s="1"/>
  <c r="K1965" i="53"/>
  <c r="L1965" i="53" s="1"/>
  <c r="M1964" i="53"/>
  <c r="N1964" i="53" s="1"/>
  <c r="K1964" i="53"/>
  <c r="L1964" i="53" s="1"/>
  <c r="M1963" i="53"/>
  <c r="N1963" i="53" s="1"/>
  <c r="K1963" i="53"/>
  <c r="L1963" i="53" s="1"/>
  <c r="M1962" i="53"/>
  <c r="N1962" i="53" s="1"/>
  <c r="K1962" i="53"/>
  <c r="L1962" i="53" s="1"/>
  <c r="M1961" i="53"/>
  <c r="N1961" i="53" s="1"/>
  <c r="K1961" i="53"/>
  <c r="L1961" i="53" s="1"/>
  <c r="M1960" i="53"/>
  <c r="N1960" i="53" s="1"/>
  <c r="K1960" i="53"/>
  <c r="L1960" i="53" s="1"/>
  <c r="M1959" i="53"/>
  <c r="N1959" i="53" s="1"/>
  <c r="K1959" i="53"/>
  <c r="L1959" i="53" s="1"/>
  <c r="M1958" i="53"/>
  <c r="N1958" i="53" s="1"/>
  <c r="K1958" i="53"/>
  <c r="L1958" i="53" s="1"/>
  <c r="M1957" i="53"/>
  <c r="N1957" i="53" s="1"/>
  <c r="K1957" i="53"/>
  <c r="L1957" i="53" s="1"/>
  <c r="M1956" i="53"/>
  <c r="N1956" i="53" s="1"/>
  <c r="K1956" i="53"/>
  <c r="L1956" i="53" s="1"/>
  <c r="M1955" i="53"/>
  <c r="N1955" i="53" s="1"/>
  <c r="K1955" i="53"/>
  <c r="L1955" i="53" s="1"/>
  <c r="M1954" i="53"/>
  <c r="N1954" i="53" s="1"/>
  <c r="K1954" i="53"/>
  <c r="L1954" i="53" s="1"/>
  <c r="M1953" i="53"/>
  <c r="N1953" i="53" s="1"/>
  <c r="K1953" i="53"/>
  <c r="L1953" i="53" s="1"/>
  <c r="M1952" i="53"/>
  <c r="N1952" i="53" s="1"/>
  <c r="K1952" i="53"/>
  <c r="L1952" i="53" s="1"/>
  <c r="M1951" i="53"/>
  <c r="N1951" i="53" s="1"/>
  <c r="K1951" i="53"/>
  <c r="L1951" i="53" s="1"/>
  <c r="M1950" i="53"/>
  <c r="N1950" i="53" s="1"/>
  <c r="K1950" i="53"/>
  <c r="L1950" i="53" s="1"/>
  <c r="M1949" i="53"/>
  <c r="N1949" i="53" s="1"/>
  <c r="K1949" i="53"/>
  <c r="L1949" i="53" s="1"/>
  <c r="M1948" i="53"/>
  <c r="N1948" i="53" s="1"/>
  <c r="K1948" i="53"/>
  <c r="L1948" i="53" s="1"/>
  <c r="M1947" i="53"/>
  <c r="N1947" i="53" s="1"/>
  <c r="K1947" i="53"/>
  <c r="L1947" i="53" s="1"/>
  <c r="M1946" i="53"/>
  <c r="N1946" i="53" s="1"/>
  <c r="K1946" i="53"/>
  <c r="L1946" i="53" s="1"/>
  <c r="M1945" i="53"/>
  <c r="N1945" i="53" s="1"/>
  <c r="K1945" i="53"/>
  <c r="L1945" i="53" s="1"/>
  <c r="M1944" i="53"/>
  <c r="N1944" i="53" s="1"/>
  <c r="K1944" i="53"/>
  <c r="L1944" i="53" s="1"/>
  <c r="M1943" i="53"/>
  <c r="N1943" i="53" s="1"/>
  <c r="K1943" i="53"/>
  <c r="L1943" i="53" s="1"/>
  <c r="M1942" i="53"/>
  <c r="N1942" i="53" s="1"/>
  <c r="K1942" i="53"/>
  <c r="L1942" i="53" s="1"/>
  <c r="M1941" i="53"/>
  <c r="N1941" i="53" s="1"/>
  <c r="K1941" i="53"/>
  <c r="L1941" i="53" s="1"/>
  <c r="M1940" i="53"/>
  <c r="N1940" i="53" s="1"/>
  <c r="K1940" i="53"/>
  <c r="L1940" i="53" s="1"/>
  <c r="M1939" i="53"/>
  <c r="N1939" i="53" s="1"/>
  <c r="K1939" i="53"/>
  <c r="L1939" i="53" s="1"/>
  <c r="M1938" i="53"/>
  <c r="N1938" i="53" s="1"/>
  <c r="K1938" i="53"/>
  <c r="L1938" i="53" s="1"/>
  <c r="M1937" i="53"/>
  <c r="N1937" i="53" s="1"/>
  <c r="K1937" i="53"/>
  <c r="L1937" i="53" s="1"/>
  <c r="M1936" i="53"/>
  <c r="N1936" i="53" s="1"/>
  <c r="K1936" i="53"/>
  <c r="L1936" i="53" s="1"/>
  <c r="M1935" i="53"/>
  <c r="N1935" i="53" s="1"/>
  <c r="K1935" i="53"/>
  <c r="L1935" i="53" s="1"/>
  <c r="M1934" i="53"/>
  <c r="N1934" i="53" s="1"/>
  <c r="K1934" i="53"/>
  <c r="L1934" i="53" s="1"/>
  <c r="M1933" i="53"/>
  <c r="N1933" i="53" s="1"/>
  <c r="K1933" i="53"/>
  <c r="L1933" i="53" s="1"/>
  <c r="M1932" i="53"/>
  <c r="N1932" i="53" s="1"/>
  <c r="K1932" i="53"/>
  <c r="L1932" i="53" s="1"/>
  <c r="M1931" i="53"/>
  <c r="N1931" i="53" s="1"/>
  <c r="K1931" i="53"/>
  <c r="L1931" i="53" s="1"/>
  <c r="M1930" i="53"/>
  <c r="N1930" i="53" s="1"/>
  <c r="K1930" i="53"/>
  <c r="L1930" i="53" s="1"/>
  <c r="M1929" i="53"/>
  <c r="N1929" i="53" s="1"/>
  <c r="K1929" i="53"/>
  <c r="L1929" i="53" s="1"/>
  <c r="M1928" i="53"/>
  <c r="N1928" i="53" s="1"/>
  <c r="K1928" i="53"/>
  <c r="L1928" i="53" s="1"/>
  <c r="M1927" i="53"/>
  <c r="N1927" i="53" s="1"/>
  <c r="K1927" i="53"/>
  <c r="L1927" i="53" s="1"/>
  <c r="M1926" i="53"/>
  <c r="N1926" i="53" s="1"/>
  <c r="K1926" i="53"/>
  <c r="L1926" i="53" s="1"/>
  <c r="M1925" i="53"/>
  <c r="N1925" i="53" s="1"/>
  <c r="K1925" i="53"/>
  <c r="L1925" i="53" s="1"/>
  <c r="M1924" i="53"/>
  <c r="N1924" i="53" s="1"/>
  <c r="K1924" i="53"/>
  <c r="L1924" i="53" s="1"/>
  <c r="M1923" i="53"/>
  <c r="N1923" i="53" s="1"/>
  <c r="K1923" i="53"/>
  <c r="L1923" i="53" s="1"/>
  <c r="M1922" i="53"/>
  <c r="N1922" i="53" s="1"/>
  <c r="K1922" i="53"/>
  <c r="L1922" i="53" s="1"/>
  <c r="M1921" i="53"/>
  <c r="N1921" i="53" s="1"/>
  <c r="K1921" i="53"/>
  <c r="L1921" i="53" s="1"/>
  <c r="M1920" i="53"/>
  <c r="N1920" i="53" s="1"/>
  <c r="K1920" i="53"/>
  <c r="L1920" i="53" s="1"/>
  <c r="M1919" i="53"/>
  <c r="N1919" i="53" s="1"/>
  <c r="K1919" i="53"/>
  <c r="L1919" i="53" s="1"/>
  <c r="M1918" i="53"/>
  <c r="N1918" i="53" s="1"/>
  <c r="K1918" i="53"/>
  <c r="L1918" i="53" s="1"/>
  <c r="M1917" i="53"/>
  <c r="N1917" i="53" s="1"/>
  <c r="K1917" i="53"/>
  <c r="L1917" i="53" s="1"/>
  <c r="M1916" i="53"/>
  <c r="N1916" i="53" s="1"/>
  <c r="K1916" i="53"/>
  <c r="L1916" i="53" s="1"/>
  <c r="M1915" i="53"/>
  <c r="N1915" i="53" s="1"/>
  <c r="K1915" i="53"/>
  <c r="L1915" i="53" s="1"/>
  <c r="M1914" i="53"/>
  <c r="N1914" i="53" s="1"/>
  <c r="K1914" i="53"/>
  <c r="L1914" i="53" s="1"/>
  <c r="M1913" i="53"/>
  <c r="N1913" i="53" s="1"/>
  <c r="K1913" i="53"/>
  <c r="L1913" i="53" s="1"/>
  <c r="M1912" i="53"/>
  <c r="N1912" i="53" s="1"/>
  <c r="K1912" i="53"/>
  <c r="L1912" i="53" s="1"/>
  <c r="M1911" i="53"/>
  <c r="N1911" i="53" s="1"/>
  <c r="K1911" i="53"/>
  <c r="L1911" i="53" s="1"/>
  <c r="M1910" i="53"/>
  <c r="N1910" i="53" s="1"/>
  <c r="K1910" i="53"/>
  <c r="L1910" i="53" s="1"/>
  <c r="M1909" i="53"/>
  <c r="N1909" i="53" s="1"/>
  <c r="K1909" i="53"/>
  <c r="L1909" i="53" s="1"/>
  <c r="M1908" i="53"/>
  <c r="N1908" i="53" s="1"/>
  <c r="K1908" i="53"/>
  <c r="L1908" i="53" s="1"/>
  <c r="M1907" i="53"/>
  <c r="N1907" i="53" s="1"/>
  <c r="K1907" i="53"/>
  <c r="L1907" i="53" s="1"/>
  <c r="M1906" i="53"/>
  <c r="N1906" i="53" s="1"/>
  <c r="K1906" i="53"/>
  <c r="L1906" i="53" s="1"/>
  <c r="M1905" i="53"/>
  <c r="N1905" i="53" s="1"/>
  <c r="K1905" i="53"/>
  <c r="L1905" i="53" s="1"/>
  <c r="M1904" i="53"/>
  <c r="N1904" i="53" s="1"/>
  <c r="K1904" i="53"/>
  <c r="L1904" i="53" s="1"/>
  <c r="M1903" i="53"/>
  <c r="N1903" i="53" s="1"/>
  <c r="K1903" i="53"/>
  <c r="L1903" i="53" s="1"/>
  <c r="M1902" i="53"/>
  <c r="N1902" i="53" s="1"/>
  <c r="K1902" i="53"/>
  <c r="L1902" i="53" s="1"/>
  <c r="M1901" i="53"/>
  <c r="N1901" i="53" s="1"/>
  <c r="K1901" i="53"/>
  <c r="L1901" i="53" s="1"/>
  <c r="M1900" i="53"/>
  <c r="N1900" i="53" s="1"/>
  <c r="K1900" i="53"/>
  <c r="L1900" i="53" s="1"/>
  <c r="M1899" i="53"/>
  <c r="N1899" i="53" s="1"/>
  <c r="K1899" i="53"/>
  <c r="L1899" i="53" s="1"/>
  <c r="M1898" i="53"/>
  <c r="N1898" i="53" s="1"/>
  <c r="K1898" i="53"/>
  <c r="L1898" i="53" s="1"/>
  <c r="M1897" i="53"/>
  <c r="N1897" i="53" s="1"/>
  <c r="K1897" i="53"/>
  <c r="L1897" i="53" s="1"/>
  <c r="M1896" i="53"/>
  <c r="N1896" i="53" s="1"/>
  <c r="K1896" i="53"/>
  <c r="L1896" i="53" s="1"/>
  <c r="M1895" i="53"/>
  <c r="N1895" i="53" s="1"/>
  <c r="K1895" i="53"/>
  <c r="L1895" i="53" s="1"/>
  <c r="M1894" i="53"/>
  <c r="N1894" i="53" s="1"/>
  <c r="K1894" i="53"/>
  <c r="L1894" i="53" s="1"/>
  <c r="M1893" i="53"/>
  <c r="N1893" i="53" s="1"/>
  <c r="K1893" i="53"/>
  <c r="L1893" i="53" s="1"/>
  <c r="M1892" i="53"/>
  <c r="N1892" i="53" s="1"/>
  <c r="K1892" i="53"/>
  <c r="L1892" i="53" s="1"/>
  <c r="M1891" i="53"/>
  <c r="N1891" i="53" s="1"/>
  <c r="K1891" i="53"/>
  <c r="L1891" i="53" s="1"/>
  <c r="M1890" i="53"/>
  <c r="N1890" i="53" s="1"/>
  <c r="K1890" i="53"/>
  <c r="L1890" i="53" s="1"/>
  <c r="M1889" i="53"/>
  <c r="N1889" i="53" s="1"/>
  <c r="K1889" i="53"/>
  <c r="L1889" i="53" s="1"/>
  <c r="M1888" i="53"/>
  <c r="N1888" i="53" s="1"/>
  <c r="K1888" i="53"/>
  <c r="L1888" i="53" s="1"/>
  <c r="M1887" i="53"/>
  <c r="N1887" i="53" s="1"/>
  <c r="K1887" i="53"/>
  <c r="L1887" i="53" s="1"/>
  <c r="M1886" i="53"/>
  <c r="N1886" i="53" s="1"/>
  <c r="K1886" i="53"/>
  <c r="L1886" i="53" s="1"/>
  <c r="M1885" i="53"/>
  <c r="N1885" i="53" s="1"/>
  <c r="K1885" i="53"/>
  <c r="L1885" i="53" s="1"/>
  <c r="M1884" i="53"/>
  <c r="N1884" i="53" s="1"/>
  <c r="K1884" i="53"/>
  <c r="L1884" i="53" s="1"/>
  <c r="M1883" i="53"/>
  <c r="N1883" i="53" s="1"/>
  <c r="K1883" i="53"/>
  <c r="L1883" i="53" s="1"/>
  <c r="M1882" i="53"/>
  <c r="N1882" i="53" s="1"/>
  <c r="K1882" i="53"/>
  <c r="L1882" i="53" s="1"/>
  <c r="M1881" i="53"/>
  <c r="N1881" i="53" s="1"/>
  <c r="K1881" i="53"/>
  <c r="L1881" i="53" s="1"/>
  <c r="M1880" i="53"/>
  <c r="N1880" i="53" s="1"/>
  <c r="K1880" i="53"/>
  <c r="L1880" i="53" s="1"/>
  <c r="M1879" i="53"/>
  <c r="N1879" i="53" s="1"/>
  <c r="K1879" i="53"/>
  <c r="L1879" i="53" s="1"/>
  <c r="M1878" i="53"/>
  <c r="N1878" i="53" s="1"/>
  <c r="K1878" i="53"/>
  <c r="L1878" i="53" s="1"/>
  <c r="M1877" i="53"/>
  <c r="N1877" i="53" s="1"/>
  <c r="K1877" i="53"/>
  <c r="L1877" i="53" s="1"/>
  <c r="M1876" i="53"/>
  <c r="N1876" i="53" s="1"/>
  <c r="K1876" i="53"/>
  <c r="L1876" i="53" s="1"/>
  <c r="M1875" i="53"/>
  <c r="N1875" i="53" s="1"/>
  <c r="K1875" i="53"/>
  <c r="L1875" i="53" s="1"/>
  <c r="M1874" i="53"/>
  <c r="N1874" i="53" s="1"/>
  <c r="K1874" i="53"/>
  <c r="L1874" i="53" s="1"/>
  <c r="M1873" i="53"/>
  <c r="N1873" i="53" s="1"/>
  <c r="K1873" i="53"/>
  <c r="L1873" i="53" s="1"/>
  <c r="M1872" i="53"/>
  <c r="N1872" i="53" s="1"/>
  <c r="K1872" i="53"/>
  <c r="L1872" i="53" s="1"/>
  <c r="M1871" i="53"/>
  <c r="N1871" i="53" s="1"/>
  <c r="K1871" i="53"/>
  <c r="L1871" i="53" s="1"/>
  <c r="M1870" i="53"/>
  <c r="N1870" i="53" s="1"/>
  <c r="K1870" i="53"/>
  <c r="L1870" i="53" s="1"/>
  <c r="M1869" i="53"/>
  <c r="N1869" i="53" s="1"/>
  <c r="K1869" i="53"/>
  <c r="L1869" i="53" s="1"/>
  <c r="M1868" i="53"/>
  <c r="N1868" i="53" s="1"/>
  <c r="K1868" i="53"/>
  <c r="L1868" i="53" s="1"/>
  <c r="M1867" i="53"/>
  <c r="N1867" i="53" s="1"/>
  <c r="K1867" i="53"/>
  <c r="L1867" i="53" s="1"/>
  <c r="M1866" i="53"/>
  <c r="N1866" i="53" s="1"/>
  <c r="K1866" i="53"/>
  <c r="L1866" i="53" s="1"/>
  <c r="M1865" i="53"/>
  <c r="N1865" i="53" s="1"/>
  <c r="K1865" i="53"/>
  <c r="L1865" i="53" s="1"/>
  <c r="M1864" i="53"/>
  <c r="N1864" i="53" s="1"/>
  <c r="K1864" i="53"/>
  <c r="L1864" i="53" s="1"/>
  <c r="M1863" i="53"/>
  <c r="N1863" i="53" s="1"/>
  <c r="K1863" i="53"/>
  <c r="L1863" i="53" s="1"/>
  <c r="M1862" i="53"/>
  <c r="N1862" i="53" s="1"/>
  <c r="K1862" i="53"/>
  <c r="L1862" i="53" s="1"/>
  <c r="M1861" i="53"/>
  <c r="N1861" i="53" s="1"/>
  <c r="K1861" i="53"/>
  <c r="L1861" i="53" s="1"/>
  <c r="M1860" i="53"/>
  <c r="N1860" i="53" s="1"/>
  <c r="K1860" i="53"/>
  <c r="L1860" i="53" s="1"/>
  <c r="M1859" i="53"/>
  <c r="N1859" i="53" s="1"/>
  <c r="K1859" i="53"/>
  <c r="L1859" i="53" s="1"/>
  <c r="M1858" i="53"/>
  <c r="N1858" i="53" s="1"/>
  <c r="K1858" i="53"/>
  <c r="L1858" i="53" s="1"/>
  <c r="M1857" i="53"/>
  <c r="N1857" i="53" s="1"/>
  <c r="K1857" i="53"/>
  <c r="L1857" i="53" s="1"/>
  <c r="M1856" i="53"/>
  <c r="N1856" i="53" s="1"/>
  <c r="K1856" i="53"/>
  <c r="L1856" i="53" s="1"/>
  <c r="M1855" i="53"/>
  <c r="N1855" i="53" s="1"/>
  <c r="K1855" i="53"/>
  <c r="L1855" i="53" s="1"/>
  <c r="M1854" i="53"/>
  <c r="N1854" i="53" s="1"/>
  <c r="K1854" i="53"/>
  <c r="L1854" i="53" s="1"/>
  <c r="M1853" i="53"/>
  <c r="N1853" i="53" s="1"/>
  <c r="K1853" i="53"/>
  <c r="L1853" i="53" s="1"/>
  <c r="M1852" i="53"/>
  <c r="N1852" i="53" s="1"/>
  <c r="K1852" i="53"/>
  <c r="L1852" i="53" s="1"/>
  <c r="M1851" i="53"/>
  <c r="N1851" i="53" s="1"/>
  <c r="K1851" i="53"/>
  <c r="L1851" i="53" s="1"/>
  <c r="M1850" i="53"/>
  <c r="N1850" i="53" s="1"/>
  <c r="K1850" i="53"/>
  <c r="L1850" i="53" s="1"/>
  <c r="M1849" i="53"/>
  <c r="N1849" i="53" s="1"/>
  <c r="K1849" i="53"/>
  <c r="L1849" i="53" s="1"/>
  <c r="M1848" i="53"/>
  <c r="N1848" i="53" s="1"/>
  <c r="K1848" i="53"/>
  <c r="L1848" i="53" s="1"/>
  <c r="M1847" i="53"/>
  <c r="N1847" i="53" s="1"/>
  <c r="K1847" i="53"/>
  <c r="L1847" i="53" s="1"/>
  <c r="M1846" i="53"/>
  <c r="N1846" i="53" s="1"/>
  <c r="K1846" i="53"/>
  <c r="L1846" i="53" s="1"/>
  <c r="M1845" i="53"/>
  <c r="N1845" i="53" s="1"/>
  <c r="K1845" i="53"/>
  <c r="L1845" i="53" s="1"/>
  <c r="M1844" i="53"/>
  <c r="N1844" i="53" s="1"/>
  <c r="K1844" i="53"/>
  <c r="L1844" i="53" s="1"/>
  <c r="M1843" i="53"/>
  <c r="N1843" i="53" s="1"/>
  <c r="K1843" i="53"/>
  <c r="L1843" i="53" s="1"/>
  <c r="M1842" i="53"/>
  <c r="N1842" i="53" s="1"/>
  <c r="K1842" i="53"/>
  <c r="L1842" i="53" s="1"/>
  <c r="M1841" i="53"/>
  <c r="N1841" i="53" s="1"/>
  <c r="K1841" i="53"/>
  <c r="L1841" i="53" s="1"/>
  <c r="M1840" i="53"/>
  <c r="N1840" i="53" s="1"/>
  <c r="K1840" i="53"/>
  <c r="L1840" i="53" s="1"/>
  <c r="M1839" i="53"/>
  <c r="N1839" i="53" s="1"/>
  <c r="K1839" i="53"/>
  <c r="L1839" i="53" s="1"/>
  <c r="M1838" i="53"/>
  <c r="N1838" i="53" s="1"/>
  <c r="K1838" i="53"/>
  <c r="L1838" i="53" s="1"/>
  <c r="M1837" i="53"/>
  <c r="N1837" i="53" s="1"/>
  <c r="K1837" i="53"/>
  <c r="L1837" i="53" s="1"/>
  <c r="M1836" i="53"/>
  <c r="N1836" i="53" s="1"/>
  <c r="K1836" i="53"/>
  <c r="L1836" i="53" s="1"/>
  <c r="M1835" i="53"/>
  <c r="N1835" i="53" s="1"/>
  <c r="K1835" i="53"/>
  <c r="L1835" i="53" s="1"/>
  <c r="M1834" i="53"/>
  <c r="N1834" i="53" s="1"/>
  <c r="K1834" i="53"/>
  <c r="L1834" i="53" s="1"/>
  <c r="M1833" i="53"/>
  <c r="N1833" i="53" s="1"/>
  <c r="K1833" i="53"/>
  <c r="L1833" i="53" s="1"/>
  <c r="M1832" i="53"/>
  <c r="N1832" i="53" s="1"/>
  <c r="K1832" i="53"/>
  <c r="L1832" i="53" s="1"/>
  <c r="M1831" i="53"/>
  <c r="N1831" i="53" s="1"/>
  <c r="K1831" i="53"/>
  <c r="L1831" i="53" s="1"/>
  <c r="M1830" i="53"/>
  <c r="N1830" i="53" s="1"/>
  <c r="K1830" i="53"/>
  <c r="L1830" i="53" s="1"/>
  <c r="M1829" i="53"/>
  <c r="N1829" i="53" s="1"/>
  <c r="K1829" i="53"/>
  <c r="L1829" i="53" s="1"/>
  <c r="M1828" i="53"/>
  <c r="N1828" i="53" s="1"/>
  <c r="K1828" i="53"/>
  <c r="L1828" i="53" s="1"/>
  <c r="M1827" i="53"/>
  <c r="N1827" i="53" s="1"/>
  <c r="K1827" i="53"/>
  <c r="L1827" i="53" s="1"/>
  <c r="M1826" i="53"/>
  <c r="N1826" i="53" s="1"/>
  <c r="K1826" i="53"/>
  <c r="L1826" i="53" s="1"/>
  <c r="M1825" i="53"/>
  <c r="N1825" i="53" s="1"/>
  <c r="K1825" i="53"/>
  <c r="L1825" i="53" s="1"/>
  <c r="M1824" i="53"/>
  <c r="N1824" i="53" s="1"/>
  <c r="K1824" i="53"/>
  <c r="L1824" i="53" s="1"/>
  <c r="M1823" i="53"/>
  <c r="N1823" i="53" s="1"/>
  <c r="K1823" i="53"/>
  <c r="L1823" i="53" s="1"/>
  <c r="M1822" i="53"/>
  <c r="N1822" i="53" s="1"/>
  <c r="K1822" i="53"/>
  <c r="L1822" i="53" s="1"/>
  <c r="M1821" i="53"/>
  <c r="N1821" i="53" s="1"/>
  <c r="K1821" i="53"/>
  <c r="L1821" i="53" s="1"/>
  <c r="M1820" i="53"/>
  <c r="N1820" i="53" s="1"/>
  <c r="K1820" i="53"/>
  <c r="L1820" i="53" s="1"/>
  <c r="M1819" i="53"/>
  <c r="N1819" i="53" s="1"/>
  <c r="K1819" i="53"/>
  <c r="L1819" i="53" s="1"/>
  <c r="M1818" i="53"/>
  <c r="N1818" i="53" s="1"/>
  <c r="K1818" i="53"/>
  <c r="L1818" i="53" s="1"/>
  <c r="M1817" i="53"/>
  <c r="N1817" i="53" s="1"/>
  <c r="K1817" i="53"/>
  <c r="L1817" i="53" s="1"/>
  <c r="M1816" i="53"/>
  <c r="N1816" i="53" s="1"/>
  <c r="K1816" i="53"/>
  <c r="L1816" i="53" s="1"/>
  <c r="M1815" i="53"/>
  <c r="N1815" i="53" s="1"/>
  <c r="K1815" i="53"/>
  <c r="L1815" i="53" s="1"/>
  <c r="M1814" i="53"/>
  <c r="N1814" i="53" s="1"/>
  <c r="K1814" i="53"/>
  <c r="L1814" i="53" s="1"/>
  <c r="M1813" i="53"/>
  <c r="N1813" i="53" s="1"/>
  <c r="K1813" i="53"/>
  <c r="L1813" i="53" s="1"/>
  <c r="M1812" i="53"/>
  <c r="N1812" i="53" s="1"/>
  <c r="K1812" i="53"/>
  <c r="L1812" i="53" s="1"/>
  <c r="M1811" i="53"/>
  <c r="N1811" i="53" s="1"/>
  <c r="K1811" i="53"/>
  <c r="L1811" i="53" s="1"/>
  <c r="M1810" i="53"/>
  <c r="N1810" i="53" s="1"/>
  <c r="K1810" i="53"/>
  <c r="L1810" i="53" s="1"/>
  <c r="M1809" i="53"/>
  <c r="N1809" i="53" s="1"/>
  <c r="K1809" i="53"/>
  <c r="L1809" i="53" s="1"/>
  <c r="M1808" i="53"/>
  <c r="N1808" i="53" s="1"/>
  <c r="K1808" i="53"/>
  <c r="L1808" i="53" s="1"/>
  <c r="M1807" i="53"/>
  <c r="N1807" i="53" s="1"/>
  <c r="K1807" i="53"/>
  <c r="L1807" i="53" s="1"/>
  <c r="M1806" i="53"/>
  <c r="N1806" i="53" s="1"/>
  <c r="K1806" i="53"/>
  <c r="L1806" i="53" s="1"/>
  <c r="M1805" i="53"/>
  <c r="N1805" i="53" s="1"/>
  <c r="K1805" i="53"/>
  <c r="L1805" i="53" s="1"/>
  <c r="M1804" i="53"/>
  <c r="N1804" i="53" s="1"/>
  <c r="K1804" i="53"/>
  <c r="L1804" i="53" s="1"/>
  <c r="M1803" i="53"/>
  <c r="N1803" i="53" s="1"/>
  <c r="K1803" i="53"/>
  <c r="L1803" i="53" s="1"/>
  <c r="M1802" i="53"/>
  <c r="N1802" i="53" s="1"/>
  <c r="K1802" i="53"/>
  <c r="L1802" i="53" s="1"/>
  <c r="M1801" i="53"/>
  <c r="N1801" i="53" s="1"/>
  <c r="K1801" i="53"/>
  <c r="L1801" i="53" s="1"/>
  <c r="M1800" i="53"/>
  <c r="N1800" i="53" s="1"/>
  <c r="K1800" i="53"/>
  <c r="L1800" i="53" s="1"/>
  <c r="M1799" i="53"/>
  <c r="N1799" i="53" s="1"/>
  <c r="K1799" i="53"/>
  <c r="L1799" i="53" s="1"/>
  <c r="M1798" i="53"/>
  <c r="N1798" i="53" s="1"/>
  <c r="K1798" i="53"/>
  <c r="L1798" i="53" s="1"/>
  <c r="N1797" i="53"/>
  <c r="L1797" i="53"/>
  <c r="M1796" i="53"/>
  <c r="N1796" i="53" s="1"/>
  <c r="K1796" i="53"/>
  <c r="L1796" i="53" s="1"/>
  <c r="M1795" i="53"/>
  <c r="N1795" i="53" s="1"/>
  <c r="K1795" i="53"/>
  <c r="L1795" i="53" s="1"/>
  <c r="M1794" i="53"/>
  <c r="N1794" i="53" s="1"/>
  <c r="K1794" i="53"/>
  <c r="L1794" i="53" s="1"/>
  <c r="M1793" i="53"/>
  <c r="N1793" i="53" s="1"/>
  <c r="K1793" i="53"/>
  <c r="L1793" i="53" s="1"/>
  <c r="M1792" i="53"/>
  <c r="N1792" i="53" s="1"/>
  <c r="K1792" i="53"/>
  <c r="L1792" i="53" s="1"/>
  <c r="N1791" i="53"/>
  <c r="L1791" i="53"/>
  <c r="N1790" i="53"/>
  <c r="L1790" i="53"/>
  <c r="N1789" i="53"/>
  <c r="L1789" i="53"/>
  <c r="N1788" i="53"/>
  <c r="L1788" i="53"/>
  <c r="M1787" i="53"/>
  <c r="N1787" i="53" s="1"/>
  <c r="K1787" i="53"/>
  <c r="L1787" i="53" s="1"/>
  <c r="M1786" i="53"/>
  <c r="N1786" i="53" s="1"/>
  <c r="K1786" i="53"/>
  <c r="L1786" i="53" s="1"/>
  <c r="M1785" i="53"/>
  <c r="N1785" i="53" s="1"/>
  <c r="K1785" i="53"/>
  <c r="L1785" i="53" s="1"/>
  <c r="M1784" i="53"/>
  <c r="N1784" i="53" s="1"/>
  <c r="K1784" i="53"/>
  <c r="L1784" i="53" s="1"/>
  <c r="N1783" i="53"/>
  <c r="L1783" i="53"/>
  <c r="O1783" i="53" s="1"/>
  <c r="M1782" i="53"/>
  <c r="N1782" i="53" s="1"/>
  <c r="K1782" i="53"/>
  <c r="L1782" i="53" s="1"/>
  <c r="M1781" i="53"/>
  <c r="N1781" i="53" s="1"/>
  <c r="K1781" i="53"/>
  <c r="L1781" i="53" s="1"/>
  <c r="M1780" i="53"/>
  <c r="N1780" i="53" s="1"/>
  <c r="K1780" i="53"/>
  <c r="L1780" i="53" s="1"/>
  <c r="N1779" i="53"/>
  <c r="L1779" i="53"/>
  <c r="O1779" i="53" s="1"/>
  <c r="M1778" i="53"/>
  <c r="N1778" i="53" s="1"/>
  <c r="K1778" i="53"/>
  <c r="L1778" i="53" s="1"/>
  <c r="M1777" i="53"/>
  <c r="N1777" i="53" s="1"/>
  <c r="K1777" i="53"/>
  <c r="L1777" i="53" s="1"/>
  <c r="M1776" i="53"/>
  <c r="N1776" i="53" s="1"/>
  <c r="K1776" i="53"/>
  <c r="L1776" i="53" s="1"/>
  <c r="M1775" i="53"/>
  <c r="N1775" i="53" s="1"/>
  <c r="K1775" i="53"/>
  <c r="L1775" i="53" s="1"/>
  <c r="M1774" i="53"/>
  <c r="N1774" i="53" s="1"/>
  <c r="K1774" i="53"/>
  <c r="L1774" i="53" s="1"/>
  <c r="M1773" i="53"/>
  <c r="N1773" i="53" s="1"/>
  <c r="K1773" i="53"/>
  <c r="L1773" i="53" s="1"/>
  <c r="M1772" i="53"/>
  <c r="N1772" i="53" s="1"/>
  <c r="K1772" i="53"/>
  <c r="L1772" i="53" s="1"/>
  <c r="M1771" i="53"/>
  <c r="N1771" i="53" s="1"/>
  <c r="K1771" i="53"/>
  <c r="L1771" i="53" s="1"/>
  <c r="M1770" i="53"/>
  <c r="N1770" i="53" s="1"/>
  <c r="K1770" i="53"/>
  <c r="L1770" i="53" s="1"/>
  <c r="M1769" i="53"/>
  <c r="N1769" i="53" s="1"/>
  <c r="K1769" i="53"/>
  <c r="L1769" i="53" s="1"/>
  <c r="M1768" i="53"/>
  <c r="N1768" i="53" s="1"/>
  <c r="K1768" i="53"/>
  <c r="L1768" i="53" s="1"/>
  <c r="M1767" i="53"/>
  <c r="N1767" i="53" s="1"/>
  <c r="K1767" i="53"/>
  <c r="L1767" i="53" s="1"/>
  <c r="M1766" i="53"/>
  <c r="N1766" i="53" s="1"/>
  <c r="K1766" i="53"/>
  <c r="L1766" i="53" s="1"/>
  <c r="M1765" i="53"/>
  <c r="N1765" i="53" s="1"/>
  <c r="K1765" i="53"/>
  <c r="L1765" i="53" s="1"/>
  <c r="M1764" i="53"/>
  <c r="N1764" i="53" s="1"/>
  <c r="K1764" i="53"/>
  <c r="L1764" i="53" s="1"/>
  <c r="M1763" i="53"/>
  <c r="N1763" i="53" s="1"/>
  <c r="K1763" i="53"/>
  <c r="L1763" i="53" s="1"/>
  <c r="M1762" i="53"/>
  <c r="N1762" i="53" s="1"/>
  <c r="K1762" i="53"/>
  <c r="L1762" i="53" s="1"/>
  <c r="M1761" i="53"/>
  <c r="N1761" i="53" s="1"/>
  <c r="K1761" i="53"/>
  <c r="L1761" i="53" s="1"/>
  <c r="M1760" i="53"/>
  <c r="N1760" i="53" s="1"/>
  <c r="K1760" i="53"/>
  <c r="L1760" i="53" s="1"/>
  <c r="M1759" i="53"/>
  <c r="N1759" i="53" s="1"/>
  <c r="K1759" i="53"/>
  <c r="L1759" i="53" s="1"/>
  <c r="M1758" i="53"/>
  <c r="N1758" i="53" s="1"/>
  <c r="K1758" i="53"/>
  <c r="L1758" i="53" s="1"/>
  <c r="M1757" i="53"/>
  <c r="N1757" i="53" s="1"/>
  <c r="K1757" i="53"/>
  <c r="L1757" i="53" s="1"/>
  <c r="M1756" i="53"/>
  <c r="N1756" i="53" s="1"/>
  <c r="K1756" i="53"/>
  <c r="L1756" i="53" s="1"/>
  <c r="M1755" i="53"/>
  <c r="N1755" i="53" s="1"/>
  <c r="K1755" i="53"/>
  <c r="L1755" i="53" s="1"/>
  <c r="M1754" i="53"/>
  <c r="N1754" i="53" s="1"/>
  <c r="K1754" i="53"/>
  <c r="L1754" i="53" s="1"/>
  <c r="M1753" i="53"/>
  <c r="N1753" i="53" s="1"/>
  <c r="K1753" i="53"/>
  <c r="L1753" i="53" s="1"/>
  <c r="M1752" i="53"/>
  <c r="N1752" i="53" s="1"/>
  <c r="K1752" i="53"/>
  <c r="L1752" i="53" s="1"/>
  <c r="M1751" i="53"/>
  <c r="N1751" i="53" s="1"/>
  <c r="K1751" i="53"/>
  <c r="L1751" i="53" s="1"/>
  <c r="M1750" i="53"/>
  <c r="N1750" i="53" s="1"/>
  <c r="K1750" i="53"/>
  <c r="L1750" i="53" s="1"/>
  <c r="M1749" i="53"/>
  <c r="N1749" i="53" s="1"/>
  <c r="K1749" i="53"/>
  <c r="L1749" i="53" s="1"/>
  <c r="M1748" i="53"/>
  <c r="N1748" i="53" s="1"/>
  <c r="K1748" i="53"/>
  <c r="L1748" i="53" s="1"/>
  <c r="M1747" i="53"/>
  <c r="N1747" i="53" s="1"/>
  <c r="K1747" i="53"/>
  <c r="L1747" i="53" s="1"/>
  <c r="M1746" i="53"/>
  <c r="N1746" i="53" s="1"/>
  <c r="K1746" i="53"/>
  <c r="L1746" i="53" s="1"/>
  <c r="M1745" i="53"/>
  <c r="N1745" i="53" s="1"/>
  <c r="K1745" i="53"/>
  <c r="L1745" i="53" s="1"/>
  <c r="M1744" i="53"/>
  <c r="N1744" i="53" s="1"/>
  <c r="K1744" i="53"/>
  <c r="L1744" i="53" s="1"/>
  <c r="M1743" i="53"/>
  <c r="N1743" i="53" s="1"/>
  <c r="K1743" i="53"/>
  <c r="L1743" i="53" s="1"/>
  <c r="M1742" i="53"/>
  <c r="N1742" i="53" s="1"/>
  <c r="K1742" i="53"/>
  <c r="L1742" i="53" s="1"/>
  <c r="M1741" i="53"/>
  <c r="N1741" i="53" s="1"/>
  <c r="K1741" i="53"/>
  <c r="L1741" i="53" s="1"/>
  <c r="M1740" i="53"/>
  <c r="N1740" i="53" s="1"/>
  <c r="K1740" i="53"/>
  <c r="L1740" i="53" s="1"/>
  <c r="M1739" i="53"/>
  <c r="N1739" i="53" s="1"/>
  <c r="K1739" i="53"/>
  <c r="L1739" i="53" s="1"/>
  <c r="M1738" i="53"/>
  <c r="N1738" i="53" s="1"/>
  <c r="K1738" i="53"/>
  <c r="L1738" i="53" s="1"/>
  <c r="M1737" i="53"/>
  <c r="N1737" i="53" s="1"/>
  <c r="K1737" i="53"/>
  <c r="L1737" i="53" s="1"/>
  <c r="M1736" i="53"/>
  <c r="N1736" i="53" s="1"/>
  <c r="K1736" i="53"/>
  <c r="L1736" i="53" s="1"/>
  <c r="M1735" i="53"/>
  <c r="N1735" i="53" s="1"/>
  <c r="K1735" i="53"/>
  <c r="L1735" i="53" s="1"/>
  <c r="M1734" i="53"/>
  <c r="N1734" i="53" s="1"/>
  <c r="K1734" i="53"/>
  <c r="L1734" i="53" s="1"/>
  <c r="M1733" i="53"/>
  <c r="N1733" i="53" s="1"/>
  <c r="K1733" i="53"/>
  <c r="L1733" i="53" s="1"/>
  <c r="M1732" i="53"/>
  <c r="N1732" i="53" s="1"/>
  <c r="K1732" i="53"/>
  <c r="L1732" i="53" s="1"/>
  <c r="M1731" i="53"/>
  <c r="N1731" i="53" s="1"/>
  <c r="K1731" i="53"/>
  <c r="L1731" i="53" s="1"/>
  <c r="M1730" i="53"/>
  <c r="N1730" i="53" s="1"/>
  <c r="K1730" i="53"/>
  <c r="L1730" i="53" s="1"/>
  <c r="M1729" i="53"/>
  <c r="N1729" i="53" s="1"/>
  <c r="K1729" i="53"/>
  <c r="L1729" i="53" s="1"/>
  <c r="M1728" i="53"/>
  <c r="N1728" i="53" s="1"/>
  <c r="K1728" i="53"/>
  <c r="L1728" i="53" s="1"/>
  <c r="M1727" i="53"/>
  <c r="N1727" i="53" s="1"/>
  <c r="K1727" i="53"/>
  <c r="L1727" i="53" s="1"/>
  <c r="M1726" i="53"/>
  <c r="N1726" i="53" s="1"/>
  <c r="K1726" i="53"/>
  <c r="L1726" i="53" s="1"/>
  <c r="M1725" i="53"/>
  <c r="N1725" i="53" s="1"/>
  <c r="K1725" i="53"/>
  <c r="L1725" i="53" s="1"/>
  <c r="M1724" i="53"/>
  <c r="N1724" i="53" s="1"/>
  <c r="K1724" i="53"/>
  <c r="L1724" i="53" s="1"/>
  <c r="M1723" i="53"/>
  <c r="N1723" i="53" s="1"/>
  <c r="K1723" i="53"/>
  <c r="L1723" i="53" s="1"/>
  <c r="M1722" i="53"/>
  <c r="N1722" i="53" s="1"/>
  <c r="K1722" i="53"/>
  <c r="L1722" i="53" s="1"/>
  <c r="M1721" i="53"/>
  <c r="N1721" i="53" s="1"/>
  <c r="K1721" i="53"/>
  <c r="L1721" i="53" s="1"/>
  <c r="M1720" i="53"/>
  <c r="N1720" i="53" s="1"/>
  <c r="K1720" i="53"/>
  <c r="L1720" i="53" s="1"/>
  <c r="M1719" i="53"/>
  <c r="N1719" i="53" s="1"/>
  <c r="K1719" i="53"/>
  <c r="L1719" i="53" s="1"/>
  <c r="M1718" i="53"/>
  <c r="N1718" i="53" s="1"/>
  <c r="K1718" i="53"/>
  <c r="L1718" i="53" s="1"/>
  <c r="M1717" i="53"/>
  <c r="N1717" i="53" s="1"/>
  <c r="K1717" i="53"/>
  <c r="L1717" i="53" s="1"/>
  <c r="M1716" i="53"/>
  <c r="N1716" i="53" s="1"/>
  <c r="K1716" i="53"/>
  <c r="L1716" i="53" s="1"/>
  <c r="M1715" i="53"/>
  <c r="N1715" i="53" s="1"/>
  <c r="K1715" i="53"/>
  <c r="L1715" i="53" s="1"/>
  <c r="M1714" i="53"/>
  <c r="N1714" i="53" s="1"/>
  <c r="K1714" i="53"/>
  <c r="L1714" i="53" s="1"/>
  <c r="M1713" i="53"/>
  <c r="N1713" i="53" s="1"/>
  <c r="K1713" i="53"/>
  <c r="L1713" i="53" s="1"/>
  <c r="M1712" i="53"/>
  <c r="N1712" i="53" s="1"/>
  <c r="K1712" i="53"/>
  <c r="L1712" i="53" s="1"/>
  <c r="M1711" i="53"/>
  <c r="N1711" i="53" s="1"/>
  <c r="K1711" i="53"/>
  <c r="L1711" i="53" s="1"/>
  <c r="M1710" i="53"/>
  <c r="N1710" i="53" s="1"/>
  <c r="K1710" i="53"/>
  <c r="L1710" i="53" s="1"/>
  <c r="M1709" i="53"/>
  <c r="N1709" i="53" s="1"/>
  <c r="K1709" i="53"/>
  <c r="L1709" i="53" s="1"/>
  <c r="M1708" i="53"/>
  <c r="N1708" i="53" s="1"/>
  <c r="K1708" i="53"/>
  <c r="L1708" i="53" s="1"/>
  <c r="M1707" i="53"/>
  <c r="N1707" i="53" s="1"/>
  <c r="K1707" i="53"/>
  <c r="L1707" i="53" s="1"/>
  <c r="M1706" i="53"/>
  <c r="N1706" i="53" s="1"/>
  <c r="K1706" i="53"/>
  <c r="L1706" i="53" s="1"/>
  <c r="M1705" i="53"/>
  <c r="N1705" i="53" s="1"/>
  <c r="K1705" i="53"/>
  <c r="L1705" i="53" s="1"/>
  <c r="M1704" i="53"/>
  <c r="N1704" i="53" s="1"/>
  <c r="K1704" i="53"/>
  <c r="L1704" i="53" s="1"/>
  <c r="M1703" i="53"/>
  <c r="N1703" i="53" s="1"/>
  <c r="K1703" i="53"/>
  <c r="L1703" i="53" s="1"/>
  <c r="M1702" i="53"/>
  <c r="N1702" i="53" s="1"/>
  <c r="K1702" i="53"/>
  <c r="L1702" i="53" s="1"/>
  <c r="M1701" i="53"/>
  <c r="N1701" i="53" s="1"/>
  <c r="K1701" i="53"/>
  <c r="L1701" i="53" s="1"/>
  <c r="M1700" i="53"/>
  <c r="N1700" i="53" s="1"/>
  <c r="K1700" i="53"/>
  <c r="L1700" i="53" s="1"/>
  <c r="M1699" i="53"/>
  <c r="N1699" i="53" s="1"/>
  <c r="K1699" i="53"/>
  <c r="L1699" i="53" s="1"/>
  <c r="M1698" i="53"/>
  <c r="N1698" i="53" s="1"/>
  <c r="K1698" i="53"/>
  <c r="L1698" i="53" s="1"/>
  <c r="M1697" i="53"/>
  <c r="N1697" i="53" s="1"/>
  <c r="K1697" i="53"/>
  <c r="L1697" i="53" s="1"/>
  <c r="M1696" i="53"/>
  <c r="N1696" i="53" s="1"/>
  <c r="K1696" i="53"/>
  <c r="L1696" i="53" s="1"/>
  <c r="M1695" i="53"/>
  <c r="N1695" i="53" s="1"/>
  <c r="K1695" i="53"/>
  <c r="L1695" i="53" s="1"/>
  <c r="M1694" i="53"/>
  <c r="N1694" i="53" s="1"/>
  <c r="K1694" i="53"/>
  <c r="L1694" i="53" s="1"/>
  <c r="M1693" i="53"/>
  <c r="N1693" i="53" s="1"/>
  <c r="K1693" i="53"/>
  <c r="L1693" i="53" s="1"/>
  <c r="M1692" i="53"/>
  <c r="N1692" i="53" s="1"/>
  <c r="K1692" i="53"/>
  <c r="L1692" i="53" s="1"/>
  <c r="M1691" i="53"/>
  <c r="N1691" i="53" s="1"/>
  <c r="K1691" i="53"/>
  <c r="L1691" i="53" s="1"/>
  <c r="M1690" i="53"/>
  <c r="N1690" i="53" s="1"/>
  <c r="K1690" i="53"/>
  <c r="L1690" i="53" s="1"/>
  <c r="M1689" i="53"/>
  <c r="N1689" i="53" s="1"/>
  <c r="K1689" i="53"/>
  <c r="L1689" i="53" s="1"/>
  <c r="M1688" i="53"/>
  <c r="N1688" i="53" s="1"/>
  <c r="K1688" i="53"/>
  <c r="L1688" i="53" s="1"/>
  <c r="M1687" i="53"/>
  <c r="N1687" i="53" s="1"/>
  <c r="K1687" i="53"/>
  <c r="L1687" i="53" s="1"/>
  <c r="M1686" i="53"/>
  <c r="N1686" i="53" s="1"/>
  <c r="K1686" i="53"/>
  <c r="L1686" i="53" s="1"/>
  <c r="M1685" i="53"/>
  <c r="N1685" i="53" s="1"/>
  <c r="K1685" i="53"/>
  <c r="L1685" i="53" s="1"/>
  <c r="M1684" i="53"/>
  <c r="N1684" i="53" s="1"/>
  <c r="K1684" i="53"/>
  <c r="L1684" i="53" s="1"/>
  <c r="M1683" i="53"/>
  <c r="N1683" i="53" s="1"/>
  <c r="K1683" i="53"/>
  <c r="L1683" i="53" s="1"/>
  <c r="M1682" i="53"/>
  <c r="N1682" i="53" s="1"/>
  <c r="K1682" i="53"/>
  <c r="L1682" i="53" s="1"/>
  <c r="M1681" i="53"/>
  <c r="N1681" i="53" s="1"/>
  <c r="K1681" i="53"/>
  <c r="L1681" i="53" s="1"/>
  <c r="M1680" i="53"/>
  <c r="N1680" i="53" s="1"/>
  <c r="K1680" i="53"/>
  <c r="L1680" i="53" s="1"/>
  <c r="M1679" i="53"/>
  <c r="N1679" i="53" s="1"/>
  <c r="K1679" i="53"/>
  <c r="L1679" i="53" s="1"/>
  <c r="M1678" i="53"/>
  <c r="N1678" i="53" s="1"/>
  <c r="K1678" i="53"/>
  <c r="L1678" i="53" s="1"/>
  <c r="M1677" i="53"/>
  <c r="N1677" i="53" s="1"/>
  <c r="K1677" i="53"/>
  <c r="L1677" i="53" s="1"/>
  <c r="M1676" i="53"/>
  <c r="N1676" i="53" s="1"/>
  <c r="K1676" i="53"/>
  <c r="L1676" i="53" s="1"/>
  <c r="M1675" i="53"/>
  <c r="N1675" i="53" s="1"/>
  <c r="K1675" i="53"/>
  <c r="L1675" i="53" s="1"/>
  <c r="M1674" i="53"/>
  <c r="N1674" i="53" s="1"/>
  <c r="K1674" i="53"/>
  <c r="L1674" i="53" s="1"/>
  <c r="M1673" i="53"/>
  <c r="N1673" i="53" s="1"/>
  <c r="K1673" i="53"/>
  <c r="L1673" i="53" s="1"/>
  <c r="M1672" i="53"/>
  <c r="N1672" i="53" s="1"/>
  <c r="K1672" i="53"/>
  <c r="L1672" i="53" s="1"/>
  <c r="M1671" i="53"/>
  <c r="N1671" i="53" s="1"/>
  <c r="K1671" i="53"/>
  <c r="L1671" i="53" s="1"/>
  <c r="M1670" i="53"/>
  <c r="N1670" i="53" s="1"/>
  <c r="K1670" i="53"/>
  <c r="L1670" i="53" s="1"/>
  <c r="M1669" i="53"/>
  <c r="N1669" i="53" s="1"/>
  <c r="K1669" i="53"/>
  <c r="L1669" i="53" s="1"/>
  <c r="M1668" i="53"/>
  <c r="N1668" i="53" s="1"/>
  <c r="K1668" i="53"/>
  <c r="L1668" i="53" s="1"/>
  <c r="M1667" i="53"/>
  <c r="N1667" i="53" s="1"/>
  <c r="K1667" i="53"/>
  <c r="L1667" i="53" s="1"/>
  <c r="M1666" i="53"/>
  <c r="N1666" i="53" s="1"/>
  <c r="K1666" i="53"/>
  <c r="L1666" i="53" s="1"/>
  <c r="M1665" i="53"/>
  <c r="N1665" i="53" s="1"/>
  <c r="K1665" i="53"/>
  <c r="L1665" i="53" s="1"/>
  <c r="M1664" i="53"/>
  <c r="N1664" i="53" s="1"/>
  <c r="K1664" i="53"/>
  <c r="L1664" i="53" s="1"/>
  <c r="M1663" i="53"/>
  <c r="N1663" i="53" s="1"/>
  <c r="K1663" i="53"/>
  <c r="L1663" i="53" s="1"/>
  <c r="M1662" i="53"/>
  <c r="N1662" i="53" s="1"/>
  <c r="K1662" i="53"/>
  <c r="L1662" i="53" s="1"/>
  <c r="M1661" i="53"/>
  <c r="N1661" i="53" s="1"/>
  <c r="K1661" i="53"/>
  <c r="L1661" i="53" s="1"/>
  <c r="M1660" i="53"/>
  <c r="N1660" i="53" s="1"/>
  <c r="K1660" i="53"/>
  <c r="L1660" i="53" s="1"/>
  <c r="M1659" i="53"/>
  <c r="N1659" i="53" s="1"/>
  <c r="K1659" i="53"/>
  <c r="L1659" i="53" s="1"/>
  <c r="M1658" i="53"/>
  <c r="N1658" i="53" s="1"/>
  <c r="K1658" i="53"/>
  <c r="L1658" i="53" s="1"/>
  <c r="M1657" i="53"/>
  <c r="N1657" i="53" s="1"/>
  <c r="K1657" i="53"/>
  <c r="L1657" i="53" s="1"/>
  <c r="M1656" i="53"/>
  <c r="N1656" i="53" s="1"/>
  <c r="K1656" i="53"/>
  <c r="L1656" i="53" s="1"/>
  <c r="M1655" i="53"/>
  <c r="N1655" i="53" s="1"/>
  <c r="K1655" i="53"/>
  <c r="L1655" i="53" s="1"/>
  <c r="M1654" i="53"/>
  <c r="N1654" i="53" s="1"/>
  <c r="K1654" i="53"/>
  <c r="L1654" i="53" s="1"/>
  <c r="M1653" i="53"/>
  <c r="N1653" i="53" s="1"/>
  <c r="K1653" i="53"/>
  <c r="L1653" i="53" s="1"/>
  <c r="M1652" i="53"/>
  <c r="N1652" i="53" s="1"/>
  <c r="K1652" i="53"/>
  <c r="L1652" i="53" s="1"/>
  <c r="M1651" i="53"/>
  <c r="N1651" i="53" s="1"/>
  <c r="K1651" i="53"/>
  <c r="L1651" i="53" s="1"/>
  <c r="M1650" i="53"/>
  <c r="N1650" i="53" s="1"/>
  <c r="K1650" i="53"/>
  <c r="L1650" i="53" s="1"/>
  <c r="M1649" i="53"/>
  <c r="N1649" i="53" s="1"/>
  <c r="K1649" i="53"/>
  <c r="L1649" i="53" s="1"/>
  <c r="M1648" i="53"/>
  <c r="N1648" i="53" s="1"/>
  <c r="K1648" i="53"/>
  <c r="L1648" i="53" s="1"/>
  <c r="M1647" i="53"/>
  <c r="N1647" i="53" s="1"/>
  <c r="K1647" i="53"/>
  <c r="L1647" i="53" s="1"/>
  <c r="M1646" i="53"/>
  <c r="N1646" i="53" s="1"/>
  <c r="K1646" i="53"/>
  <c r="L1646" i="53" s="1"/>
  <c r="M1645" i="53"/>
  <c r="N1645" i="53" s="1"/>
  <c r="K1645" i="53"/>
  <c r="L1645" i="53" s="1"/>
  <c r="M1644" i="53"/>
  <c r="N1644" i="53" s="1"/>
  <c r="K1644" i="53"/>
  <c r="L1644" i="53" s="1"/>
  <c r="M1643" i="53"/>
  <c r="N1643" i="53" s="1"/>
  <c r="K1643" i="53"/>
  <c r="L1643" i="53" s="1"/>
  <c r="M1642" i="53"/>
  <c r="N1642" i="53" s="1"/>
  <c r="K1642" i="53"/>
  <c r="L1642" i="53" s="1"/>
  <c r="M1641" i="53"/>
  <c r="N1641" i="53" s="1"/>
  <c r="K1641" i="53"/>
  <c r="L1641" i="53" s="1"/>
  <c r="M1640" i="53"/>
  <c r="N1640" i="53" s="1"/>
  <c r="K1640" i="53"/>
  <c r="L1640" i="53" s="1"/>
  <c r="M1639" i="53"/>
  <c r="N1639" i="53" s="1"/>
  <c r="K1639" i="53"/>
  <c r="L1639" i="53" s="1"/>
  <c r="M1638" i="53"/>
  <c r="N1638" i="53" s="1"/>
  <c r="K1638" i="53"/>
  <c r="L1638" i="53" s="1"/>
  <c r="M1637" i="53"/>
  <c r="N1637" i="53" s="1"/>
  <c r="K1637" i="53"/>
  <c r="L1637" i="53" s="1"/>
  <c r="M1636" i="53"/>
  <c r="N1636" i="53" s="1"/>
  <c r="K1636" i="53"/>
  <c r="L1636" i="53" s="1"/>
  <c r="M1635" i="53"/>
  <c r="N1635" i="53" s="1"/>
  <c r="K1635" i="53"/>
  <c r="L1635" i="53" s="1"/>
  <c r="M1634" i="53"/>
  <c r="N1634" i="53" s="1"/>
  <c r="K1634" i="53"/>
  <c r="L1634" i="53" s="1"/>
  <c r="M1633" i="53"/>
  <c r="N1633" i="53" s="1"/>
  <c r="K1633" i="53"/>
  <c r="L1633" i="53" s="1"/>
  <c r="M1632" i="53"/>
  <c r="N1632" i="53" s="1"/>
  <c r="K1632" i="53"/>
  <c r="L1632" i="53" s="1"/>
  <c r="M1631" i="53"/>
  <c r="N1631" i="53" s="1"/>
  <c r="K1631" i="53"/>
  <c r="L1631" i="53" s="1"/>
  <c r="M1630" i="53"/>
  <c r="N1630" i="53" s="1"/>
  <c r="K1630" i="53"/>
  <c r="L1630" i="53" s="1"/>
  <c r="M1629" i="53"/>
  <c r="N1629" i="53" s="1"/>
  <c r="K1629" i="53"/>
  <c r="L1629" i="53" s="1"/>
  <c r="M1628" i="53"/>
  <c r="N1628" i="53" s="1"/>
  <c r="K1628" i="53"/>
  <c r="L1628" i="53" s="1"/>
  <c r="M1627" i="53"/>
  <c r="N1627" i="53" s="1"/>
  <c r="K1627" i="53"/>
  <c r="L1627" i="53" s="1"/>
  <c r="M1626" i="53"/>
  <c r="N1626" i="53" s="1"/>
  <c r="K1626" i="53"/>
  <c r="L1626" i="53" s="1"/>
  <c r="M1625" i="53"/>
  <c r="N1625" i="53" s="1"/>
  <c r="K1625" i="53"/>
  <c r="L1625" i="53" s="1"/>
  <c r="M1624" i="53"/>
  <c r="N1624" i="53" s="1"/>
  <c r="K1624" i="53"/>
  <c r="L1624" i="53" s="1"/>
  <c r="M1623" i="53"/>
  <c r="N1623" i="53" s="1"/>
  <c r="K1623" i="53"/>
  <c r="L1623" i="53" s="1"/>
  <c r="M1622" i="53"/>
  <c r="N1622" i="53" s="1"/>
  <c r="K1622" i="53"/>
  <c r="L1622" i="53" s="1"/>
  <c r="M1621" i="53"/>
  <c r="N1621" i="53" s="1"/>
  <c r="K1621" i="53"/>
  <c r="L1621" i="53" s="1"/>
  <c r="M1620" i="53"/>
  <c r="N1620" i="53" s="1"/>
  <c r="K1620" i="53"/>
  <c r="L1620" i="53" s="1"/>
  <c r="M1619" i="53"/>
  <c r="N1619" i="53" s="1"/>
  <c r="K1619" i="53"/>
  <c r="L1619" i="53" s="1"/>
  <c r="M1618" i="53"/>
  <c r="N1618" i="53" s="1"/>
  <c r="K1618" i="53"/>
  <c r="L1618" i="53" s="1"/>
  <c r="M1617" i="53"/>
  <c r="N1617" i="53" s="1"/>
  <c r="K1617" i="53"/>
  <c r="L1617" i="53" s="1"/>
  <c r="M1616" i="53"/>
  <c r="N1616" i="53" s="1"/>
  <c r="K1616" i="53"/>
  <c r="L1616" i="53" s="1"/>
  <c r="M1615" i="53"/>
  <c r="N1615" i="53" s="1"/>
  <c r="K1615" i="53"/>
  <c r="L1615" i="53" s="1"/>
  <c r="M1614" i="53"/>
  <c r="N1614" i="53" s="1"/>
  <c r="K1614" i="53"/>
  <c r="L1614" i="53" s="1"/>
  <c r="M1613" i="53"/>
  <c r="N1613" i="53" s="1"/>
  <c r="K1613" i="53"/>
  <c r="L1613" i="53" s="1"/>
  <c r="M1612" i="53"/>
  <c r="N1612" i="53" s="1"/>
  <c r="K1612" i="53"/>
  <c r="L1612" i="53" s="1"/>
  <c r="M1611" i="53"/>
  <c r="N1611" i="53" s="1"/>
  <c r="K1611" i="53"/>
  <c r="L1611" i="53" s="1"/>
  <c r="M1610" i="53"/>
  <c r="N1610" i="53" s="1"/>
  <c r="K1610" i="53"/>
  <c r="L1610" i="53" s="1"/>
  <c r="M1609" i="53"/>
  <c r="N1609" i="53" s="1"/>
  <c r="K1609" i="53"/>
  <c r="L1609" i="53" s="1"/>
  <c r="M1608" i="53"/>
  <c r="N1608" i="53" s="1"/>
  <c r="K1608" i="53"/>
  <c r="L1608" i="53" s="1"/>
  <c r="M1607" i="53"/>
  <c r="N1607" i="53" s="1"/>
  <c r="K1607" i="53"/>
  <c r="L1607" i="53" s="1"/>
  <c r="M1606" i="53"/>
  <c r="N1606" i="53" s="1"/>
  <c r="K1606" i="53"/>
  <c r="L1606" i="53" s="1"/>
  <c r="M1605" i="53"/>
  <c r="N1605" i="53" s="1"/>
  <c r="K1605" i="53"/>
  <c r="L1605" i="53" s="1"/>
  <c r="M1604" i="53"/>
  <c r="N1604" i="53" s="1"/>
  <c r="K1604" i="53"/>
  <c r="L1604" i="53" s="1"/>
  <c r="M1603" i="53"/>
  <c r="N1603" i="53" s="1"/>
  <c r="K1603" i="53"/>
  <c r="L1603" i="53" s="1"/>
  <c r="M1602" i="53"/>
  <c r="N1602" i="53" s="1"/>
  <c r="K1602" i="53"/>
  <c r="L1602" i="53" s="1"/>
  <c r="M1601" i="53"/>
  <c r="N1601" i="53" s="1"/>
  <c r="K1601" i="53"/>
  <c r="L1601" i="53" s="1"/>
  <c r="M1600" i="53"/>
  <c r="N1600" i="53" s="1"/>
  <c r="K1600" i="53"/>
  <c r="L1600" i="53" s="1"/>
  <c r="M1599" i="53"/>
  <c r="N1599" i="53" s="1"/>
  <c r="K1599" i="53"/>
  <c r="L1599" i="53" s="1"/>
  <c r="M1598" i="53"/>
  <c r="N1598" i="53" s="1"/>
  <c r="K1598" i="53"/>
  <c r="L1598" i="53" s="1"/>
  <c r="M1597" i="53"/>
  <c r="N1597" i="53" s="1"/>
  <c r="K1597" i="53"/>
  <c r="L1597" i="53" s="1"/>
  <c r="M1596" i="53"/>
  <c r="N1596" i="53" s="1"/>
  <c r="K1596" i="53"/>
  <c r="L1596" i="53" s="1"/>
  <c r="M1595" i="53"/>
  <c r="N1595" i="53" s="1"/>
  <c r="K1595" i="53"/>
  <c r="L1595" i="53" s="1"/>
  <c r="M1594" i="53"/>
  <c r="N1594" i="53" s="1"/>
  <c r="K1594" i="53"/>
  <c r="L1594" i="53" s="1"/>
  <c r="M1593" i="53"/>
  <c r="N1593" i="53" s="1"/>
  <c r="K1593" i="53"/>
  <c r="L1593" i="53" s="1"/>
  <c r="M1592" i="53"/>
  <c r="N1592" i="53" s="1"/>
  <c r="K1592" i="53"/>
  <c r="L1592" i="53" s="1"/>
  <c r="M1591" i="53"/>
  <c r="N1591" i="53" s="1"/>
  <c r="K1591" i="53"/>
  <c r="L1591" i="53" s="1"/>
  <c r="M1590" i="53"/>
  <c r="N1590" i="53" s="1"/>
  <c r="K1590" i="53"/>
  <c r="L1590" i="53" s="1"/>
  <c r="M1589" i="53"/>
  <c r="N1589" i="53" s="1"/>
  <c r="K1589" i="53"/>
  <c r="L1589" i="53" s="1"/>
  <c r="M1588" i="53"/>
  <c r="N1588" i="53" s="1"/>
  <c r="K1588" i="53"/>
  <c r="L1588" i="53" s="1"/>
  <c r="M1587" i="53"/>
  <c r="N1587" i="53" s="1"/>
  <c r="K1587" i="53"/>
  <c r="L1587" i="53" s="1"/>
  <c r="M1586" i="53"/>
  <c r="N1586" i="53" s="1"/>
  <c r="K1586" i="53"/>
  <c r="L1586" i="53" s="1"/>
  <c r="M1585" i="53"/>
  <c r="N1585" i="53" s="1"/>
  <c r="K1585" i="53"/>
  <c r="L1585" i="53" s="1"/>
  <c r="M1584" i="53"/>
  <c r="N1584" i="53" s="1"/>
  <c r="K1584" i="53"/>
  <c r="L1584" i="53" s="1"/>
  <c r="M1583" i="53"/>
  <c r="N1583" i="53" s="1"/>
  <c r="K1583" i="53"/>
  <c r="L1583" i="53" s="1"/>
  <c r="M1582" i="53"/>
  <c r="N1582" i="53" s="1"/>
  <c r="K1582" i="53"/>
  <c r="L1582" i="53" s="1"/>
  <c r="M1581" i="53"/>
  <c r="N1581" i="53" s="1"/>
  <c r="K1581" i="53"/>
  <c r="L1581" i="53" s="1"/>
  <c r="M1580" i="53"/>
  <c r="N1580" i="53" s="1"/>
  <c r="K1580" i="53"/>
  <c r="L1580" i="53" s="1"/>
  <c r="M1579" i="53"/>
  <c r="N1579" i="53" s="1"/>
  <c r="K1579" i="53"/>
  <c r="L1579" i="53" s="1"/>
  <c r="M1578" i="53"/>
  <c r="N1578" i="53" s="1"/>
  <c r="K1578" i="53"/>
  <c r="L1578" i="53" s="1"/>
  <c r="M1577" i="53"/>
  <c r="N1577" i="53" s="1"/>
  <c r="K1577" i="53"/>
  <c r="L1577" i="53" s="1"/>
  <c r="M1576" i="53"/>
  <c r="N1576" i="53" s="1"/>
  <c r="K1576" i="53"/>
  <c r="L1576" i="53" s="1"/>
  <c r="M1575" i="53"/>
  <c r="N1575" i="53" s="1"/>
  <c r="K1575" i="53"/>
  <c r="L1575" i="53" s="1"/>
  <c r="M1574" i="53"/>
  <c r="N1574" i="53" s="1"/>
  <c r="K1574" i="53"/>
  <c r="L1574" i="53" s="1"/>
  <c r="M1573" i="53"/>
  <c r="N1573" i="53" s="1"/>
  <c r="K1573" i="53"/>
  <c r="L1573" i="53" s="1"/>
  <c r="M1572" i="53"/>
  <c r="N1572" i="53" s="1"/>
  <c r="K1572" i="53"/>
  <c r="L1572" i="53" s="1"/>
  <c r="M1571" i="53"/>
  <c r="N1571" i="53" s="1"/>
  <c r="K1571" i="53"/>
  <c r="L1571" i="53" s="1"/>
  <c r="M1570" i="53"/>
  <c r="N1570" i="53" s="1"/>
  <c r="K1570" i="53"/>
  <c r="L1570" i="53" s="1"/>
  <c r="M1569" i="53"/>
  <c r="N1569" i="53" s="1"/>
  <c r="K1569" i="53"/>
  <c r="L1569" i="53" s="1"/>
  <c r="M1568" i="53"/>
  <c r="N1568" i="53" s="1"/>
  <c r="K1568" i="53"/>
  <c r="L1568" i="53" s="1"/>
  <c r="M1567" i="53"/>
  <c r="N1567" i="53" s="1"/>
  <c r="K1567" i="53"/>
  <c r="L1567" i="53" s="1"/>
  <c r="M1566" i="53"/>
  <c r="N1566" i="53" s="1"/>
  <c r="K1566" i="53"/>
  <c r="L1566" i="53" s="1"/>
  <c r="M1565" i="53"/>
  <c r="N1565" i="53" s="1"/>
  <c r="K1565" i="53"/>
  <c r="L1565" i="53" s="1"/>
  <c r="M1564" i="53"/>
  <c r="N1564" i="53" s="1"/>
  <c r="K1564" i="53"/>
  <c r="L1564" i="53" s="1"/>
  <c r="M1563" i="53"/>
  <c r="N1563" i="53" s="1"/>
  <c r="K1563" i="53"/>
  <c r="L1563" i="53" s="1"/>
  <c r="M1562" i="53"/>
  <c r="N1562" i="53" s="1"/>
  <c r="K1562" i="53"/>
  <c r="L1562" i="53" s="1"/>
  <c r="M1561" i="53"/>
  <c r="N1561" i="53" s="1"/>
  <c r="K1561" i="53"/>
  <c r="L1561" i="53" s="1"/>
  <c r="M1560" i="53"/>
  <c r="N1560" i="53" s="1"/>
  <c r="K1560" i="53"/>
  <c r="L1560" i="53" s="1"/>
  <c r="M1559" i="53"/>
  <c r="N1559" i="53" s="1"/>
  <c r="K1559" i="53"/>
  <c r="L1559" i="53" s="1"/>
  <c r="M1558" i="53"/>
  <c r="N1558" i="53" s="1"/>
  <c r="K1558" i="53"/>
  <c r="L1558" i="53" s="1"/>
  <c r="M1557" i="53"/>
  <c r="N1557" i="53" s="1"/>
  <c r="K1557" i="53"/>
  <c r="L1557" i="53" s="1"/>
  <c r="M1556" i="53"/>
  <c r="N1556" i="53" s="1"/>
  <c r="K1556" i="53"/>
  <c r="L1556" i="53" s="1"/>
  <c r="M1555" i="53"/>
  <c r="N1555" i="53" s="1"/>
  <c r="K1555" i="53"/>
  <c r="L1555" i="53" s="1"/>
  <c r="M1554" i="53"/>
  <c r="N1554" i="53" s="1"/>
  <c r="K1554" i="53"/>
  <c r="L1554" i="53" s="1"/>
  <c r="M1553" i="53"/>
  <c r="N1553" i="53" s="1"/>
  <c r="K1553" i="53"/>
  <c r="L1553" i="53" s="1"/>
  <c r="M1552" i="53"/>
  <c r="N1552" i="53" s="1"/>
  <c r="K1552" i="53"/>
  <c r="L1552" i="53" s="1"/>
  <c r="M1551" i="53"/>
  <c r="N1551" i="53" s="1"/>
  <c r="K1551" i="53"/>
  <c r="L1551" i="53" s="1"/>
  <c r="M1550" i="53"/>
  <c r="N1550" i="53" s="1"/>
  <c r="K1550" i="53"/>
  <c r="L1550" i="53" s="1"/>
  <c r="M1549" i="53"/>
  <c r="N1549" i="53" s="1"/>
  <c r="K1549" i="53"/>
  <c r="L1549" i="53" s="1"/>
  <c r="M1548" i="53"/>
  <c r="N1548" i="53" s="1"/>
  <c r="K1548" i="53"/>
  <c r="L1548" i="53" s="1"/>
  <c r="M1547" i="53"/>
  <c r="N1547" i="53" s="1"/>
  <c r="K1547" i="53"/>
  <c r="L1547" i="53" s="1"/>
  <c r="M1546" i="53"/>
  <c r="N1546" i="53" s="1"/>
  <c r="K1546" i="53"/>
  <c r="L1546" i="53" s="1"/>
  <c r="M1545" i="53"/>
  <c r="N1545" i="53" s="1"/>
  <c r="K1545" i="53"/>
  <c r="L1545" i="53" s="1"/>
  <c r="M1544" i="53"/>
  <c r="N1544" i="53" s="1"/>
  <c r="K1544" i="53"/>
  <c r="L1544" i="53" s="1"/>
  <c r="M1543" i="53"/>
  <c r="N1543" i="53" s="1"/>
  <c r="K1543" i="53"/>
  <c r="L1543" i="53" s="1"/>
  <c r="M1542" i="53"/>
  <c r="N1542" i="53" s="1"/>
  <c r="K1542" i="53"/>
  <c r="L1542" i="53" s="1"/>
  <c r="M1541" i="53"/>
  <c r="N1541" i="53" s="1"/>
  <c r="K1541" i="53"/>
  <c r="L1541" i="53" s="1"/>
  <c r="M1540" i="53"/>
  <c r="N1540" i="53" s="1"/>
  <c r="K1540" i="53"/>
  <c r="L1540" i="53" s="1"/>
  <c r="M1539" i="53"/>
  <c r="N1539" i="53" s="1"/>
  <c r="K1539" i="53"/>
  <c r="L1539" i="53" s="1"/>
  <c r="M1538" i="53"/>
  <c r="N1538" i="53" s="1"/>
  <c r="K1538" i="53"/>
  <c r="L1538" i="53" s="1"/>
  <c r="M1537" i="53"/>
  <c r="N1537" i="53" s="1"/>
  <c r="K1537" i="53"/>
  <c r="L1537" i="53" s="1"/>
  <c r="M1536" i="53"/>
  <c r="N1536" i="53" s="1"/>
  <c r="K1536" i="53"/>
  <c r="L1536" i="53" s="1"/>
  <c r="M1535" i="53"/>
  <c r="N1535" i="53" s="1"/>
  <c r="K1535" i="53"/>
  <c r="L1535" i="53" s="1"/>
  <c r="M1534" i="53"/>
  <c r="N1534" i="53" s="1"/>
  <c r="K1534" i="53"/>
  <c r="L1534" i="53" s="1"/>
  <c r="M1533" i="53"/>
  <c r="N1533" i="53" s="1"/>
  <c r="K1533" i="53"/>
  <c r="L1533" i="53" s="1"/>
  <c r="M1532" i="53"/>
  <c r="N1532" i="53" s="1"/>
  <c r="K1532" i="53"/>
  <c r="L1532" i="53" s="1"/>
  <c r="M1531" i="53"/>
  <c r="N1531" i="53" s="1"/>
  <c r="K1531" i="53"/>
  <c r="L1531" i="53" s="1"/>
  <c r="M1530" i="53"/>
  <c r="N1530" i="53" s="1"/>
  <c r="K1530" i="53"/>
  <c r="L1530" i="53" s="1"/>
  <c r="M1529" i="53"/>
  <c r="N1529" i="53" s="1"/>
  <c r="K1529" i="53"/>
  <c r="L1529" i="53" s="1"/>
  <c r="M1528" i="53"/>
  <c r="N1528" i="53" s="1"/>
  <c r="K1528" i="53"/>
  <c r="L1528" i="53" s="1"/>
  <c r="M1527" i="53"/>
  <c r="N1527" i="53" s="1"/>
  <c r="K1527" i="53"/>
  <c r="L1527" i="53" s="1"/>
  <c r="M1526" i="53"/>
  <c r="N1526" i="53" s="1"/>
  <c r="K1526" i="53"/>
  <c r="L1526" i="53" s="1"/>
  <c r="M1525" i="53"/>
  <c r="N1525" i="53" s="1"/>
  <c r="K1525" i="53"/>
  <c r="L1525" i="53" s="1"/>
  <c r="M1524" i="53"/>
  <c r="N1524" i="53" s="1"/>
  <c r="K1524" i="53"/>
  <c r="L1524" i="53" s="1"/>
  <c r="M1523" i="53"/>
  <c r="N1523" i="53" s="1"/>
  <c r="K1523" i="53"/>
  <c r="L1523" i="53" s="1"/>
  <c r="M1522" i="53"/>
  <c r="N1522" i="53" s="1"/>
  <c r="K1522" i="53"/>
  <c r="L1522" i="53" s="1"/>
  <c r="M1521" i="53"/>
  <c r="N1521" i="53" s="1"/>
  <c r="K1521" i="53"/>
  <c r="L1521" i="53" s="1"/>
  <c r="M1520" i="53"/>
  <c r="N1520" i="53" s="1"/>
  <c r="K1520" i="53"/>
  <c r="L1520" i="53" s="1"/>
  <c r="M1519" i="53"/>
  <c r="N1519" i="53" s="1"/>
  <c r="K1519" i="53"/>
  <c r="L1519" i="53" s="1"/>
  <c r="M1518" i="53"/>
  <c r="N1518" i="53" s="1"/>
  <c r="K1518" i="53"/>
  <c r="L1518" i="53" s="1"/>
  <c r="M1517" i="53"/>
  <c r="N1517" i="53" s="1"/>
  <c r="K1517" i="53"/>
  <c r="L1517" i="53" s="1"/>
  <c r="M1516" i="53"/>
  <c r="N1516" i="53" s="1"/>
  <c r="K1516" i="53"/>
  <c r="L1516" i="53" s="1"/>
  <c r="M1515" i="53"/>
  <c r="N1515" i="53" s="1"/>
  <c r="K1515" i="53"/>
  <c r="L1515" i="53" s="1"/>
  <c r="M1514" i="53"/>
  <c r="N1514" i="53" s="1"/>
  <c r="K1514" i="53"/>
  <c r="L1514" i="53" s="1"/>
  <c r="M1513" i="53"/>
  <c r="N1513" i="53" s="1"/>
  <c r="K1513" i="53"/>
  <c r="L1513" i="53" s="1"/>
  <c r="M1512" i="53"/>
  <c r="N1512" i="53" s="1"/>
  <c r="K1512" i="53"/>
  <c r="L1512" i="53" s="1"/>
  <c r="M1511" i="53"/>
  <c r="N1511" i="53" s="1"/>
  <c r="K1511" i="53"/>
  <c r="L1511" i="53" s="1"/>
  <c r="M1510" i="53"/>
  <c r="N1510" i="53" s="1"/>
  <c r="K1510" i="53"/>
  <c r="L1510" i="53" s="1"/>
  <c r="M1509" i="53"/>
  <c r="N1509" i="53" s="1"/>
  <c r="K1509" i="53"/>
  <c r="L1509" i="53" s="1"/>
  <c r="M1508" i="53"/>
  <c r="N1508" i="53" s="1"/>
  <c r="K1508" i="53"/>
  <c r="L1508" i="53" s="1"/>
  <c r="M1507" i="53"/>
  <c r="N1507" i="53" s="1"/>
  <c r="K1507" i="53"/>
  <c r="L1507" i="53" s="1"/>
  <c r="M1506" i="53"/>
  <c r="N1506" i="53" s="1"/>
  <c r="K1506" i="53"/>
  <c r="L1506" i="53" s="1"/>
  <c r="M1505" i="53"/>
  <c r="N1505" i="53" s="1"/>
  <c r="K1505" i="53"/>
  <c r="L1505" i="53" s="1"/>
  <c r="M1504" i="53"/>
  <c r="N1504" i="53" s="1"/>
  <c r="K1504" i="53"/>
  <c r="L1504" i="53" s="1"/>
  <c r="M1503" i="53"/>
  <c r="N1503" i="53" s="1"/>
  <c r="K1503" i="53"/>
  <c r="L1503" i="53" s="1"/>
  <c r="M1502" i="53"/>
  <c r="N1502" i="53" s="1"/>
  <c r="K1502" i="53"/>
  <c r="L1502" i="53" s="1"/>
  <c r="M1501" i="53"/>
  <c r="N1501" i="53" s="1"/>
  <c r="K1501" i="53"/>
  <c r="L1501" i="53" s="1"/>
  <c r="M1500" i="53"/>
  <c r="N1500" i="53" s="1"/>
  <c r="K1500" i="53"/>
  <c r="L1500" i="53" s="1"/>
  <c r="M1499" i="53"/>
  <c r="N1499" i="53" s="1"/>
  <c r="K1499" i="53"/>
  <c r="L1499" i="53" s="1"/>
  <c r="M1498" i="53"/>
  <c r="N1498" i="53" s="1"/>
  <c r="K1498" i="53"/>
  <c r="L1498" i="53" s="1"/>
  <c r="M1497" i="53"/>
  <c r="N1497" i="53" s="1"/>
  <c r="K1497" i="53"/>
  <c r="L1497" i="53" s="1"/>
  <c r="M1496" i="53"/>
  <c r="N1496" i="53" s="1"/>
  <c r="K1496" i="53"/>
  <c r="L1496" i="53" s="1"/>
  <c r="M1495" i="53"/>
  <c r="N1495" i="53" s="1"/>
  <c r="K1495" i="53"/>
  <c r="L1495" i="53" s="1"/>
  <c r="M1494" i="53"/>
  <c r="N1494" i="53" s="1"/>
  <c r="K1494" i="53"/>
  <c r="L1494" i="53" s="1"/>
  <c r="M1493" i="53"/>
  <c r="N1493" i="53" s="1"/>
  <c r="K1493" i="53"/>
  <c r="L1493" i="53" s="1"/>
  <c r="M1492" i="53"/>
  <c r="N1492" i="53" s="1"/>
  <c r="K1492" i="53"/>
  <c r="L1492" i="53" s="1"/>
  <c r="M1491" i="53"/>
  <c r="N1491" i="53" s="1"/>
  <c r="K1491" i="53"/>
  <c r="L1491" i="53" s="1"/>
  <c r="M1490" i="53"/>
  <c r="N1490" i="53" s="1"/>
  <c r="K1490" i="53"/>
  <c r="L1490" i="53" s="1"/>
  <c r="M1489" i="53"/>
  <c r="N1489" i="53" s="1"/>
  <c r="K1489" i="53"/>
  <c r="L1489" i="53" s="1"/>
  <c r="M1488" i="53"/>
  <c r="N1488" i="53" s="1"/>
  <c r="K1488" i="53"/>
  <c r="L1488" i="53" s="1"/>
  <c r="M1487" i="53"/>
  <c r="N1487" i="53" s="1"/>
  <c r="K1487" i="53"/>
  <c r="L1487" i="53" s="1"/>
  <c r="M1486" i="53"/>
  <c r="N1486" i="53" s="1"/>
  <c r="K1486" i="53"/>
  <c r="L1486" i="53" s="1"/>
  <c r="M1485" i="53"/>
  <c r="N1485" i="53" s="1"/>
  <c r="K1485" i="53"/>
  <c r="L1485" i="53" s="1"/>
  <c r="M1484" i="53"/>
  <c r="N1484" i="53" s="1"/>
  <c r="K1484" i="53"/>
  <c r="L1484" i="53" s="1"/>
  <c r="M1483" i="53"/>
  <c r="N1483" i="53" s="1"/>
  <c r="K1483" i="53"/>
  <c r="L1483" i="53" s="1"/>
  <c r="M1482" i="53"/>
  <c r="N1482" i="53" s="1"/>
  <c r="K1482" i="53"/>
  <c r="L1482" i="53" s="1"/>
  <c r="M1481" i="53"/>
  <c r="N1481" i="53" s="1"/>
  <c r="K1481" i="53"/>
  <c r="L1481" i="53" s="1"/>
  <c r="M1480" i="53"/>
  <c r="N1480" i="53" s="1"/>
  <c r="K1480" i="53"/>
  <c r="L1480" i="53" s="1"/>
  <c r="M1479" i="53"/>
  <c r="N1479" i="53" s="1"/>
  <c r="K1479" i="53"/>
  <c r="L1479" i="53" s="1"/>
  <c r="M1478" i="53"/>
  <c r="N1478" i="53" s="1"/>
  <c r="K1478" i="53"/>
  <c r="L1478" i="53" s="1"/>
  <c r="M1477" i="53"/>
  <c r="N1477" i="53" s="1"/>
  <c r="K1477" i="53"/>
  <c r="L1477" i="53" s="1"/>
  <c r="M1476" i="53"/>
  <c r="N1476" i="53" s="1"/>
  <c r="K1476" i="53"/>
  <c r="L1476" i="53" s="1"/>
  <c r="M1475" i="53"/>
  <c r="N1475" i="53" s="1"/>
  <c r="K1475" i="53"/>
  <c r="L1475" i="53" s="1"/>
  <c r="M1474" i="53"/>
  <c r="N1474" i="53" s="1"/>
  <c r="K1474" i="53"/>
  <c r="L1474" i="53" s="1"/>
  <c r="M1473" i="53"/>
  <c r="N1473" i="53" s="1"/>
  <c r="K1473" i="53"/>
  <c r="L1473" i="53" s="1"/>
  <c r="M1472" i="53"/>
  <c r="N1472" i="53" s="1"/>
  <c r="K1472" i="53"/>
  <c r="L1472" i="53" s="1"/>
  <c r="M1471" i="53"/>
  <c r="N1471" i="53" s="1"/>
  <c r="K1471" i="53"/>
  <c r="L1471" i="53" s="1"/>
  <c r="M1470" i="53"/>
  <c r="N1470" i="53" s="1"/>
  <c r="K1470" i="53"/>
  <c r="L1470" i="53" s="1"/>
  <c r="M1469" i="53"/>
  <c r="N1469" i="53" s="1"/>
  <c r="K1469" i="53"/>
  <c r="L1469" i="53" s="1"/>
  <c r="M1468" i="53"/>
  <c r="N1468" i="53" s="1"/>
  <c r="K1468" i="53"/>
  <c r="L1468" i="53" s="1"/>
  <c r="M1467" i="53"/>
  <c r="N1467" i="53" s="1"/>
  <c r="K1467" i="53"/>
  <c r="L1467" i="53" s="1"/>
  <c r="M1466" i="53"/>
  <c r="N1466" i="53" s="1"/>
  <c r="K1466" i="53"/>
  <c r="L1466" i="53" s="1"/>
  <c r="M1465" i="53"/>
  <c r="N1465" i="53" s="1"/>
  <c r="K1465" i="53"/>
  <c r="L1465" i="53" s="1"/>
  <c r="M1464" i="53"/>
  <c r="N1464" i="53" s="1"/>
  <c r="K1464" i="53"/>
  <c r="L1464" i="53" s="1"/>
  <c r="M1463" i="53"/>
  <c r="N1463" i="53" s="1"/>
  <c r="K1463" i="53"/>
  <c r="L1463" i="53" s="1"/>
  <c r="M1462" i="53"/>
  <c r="N1462" i="53" s="1"/>
  <c r="K1462" i="53"/>
  <c r="L1462" i="53" s="1"/>
  <c r="M1461" i="53"/>
  <c r="N1461" i="53" s="1"/>
  <c r="K1461" i="53"/>
  <c r="L1461" i="53" s="1"/>
  <c r="M1460" i="53"/>
  <c r="N1460" i="53" s="1"/>
  <c r="K1460" i="53"/>
  <c r="L1460" i="53" s="1"/>
  <c r="M1459" i="53"/>
  <c r="N1459" i="53" s="1"/>
  <c r="K1459" i="53"/>
  <c r="L1459" i="53" s="1"/>
  <c r="M1458" i="53"/>
  <c r="N1458" i="53" s="1"/>
  <c r="K1458" i="53"/>
  <c r="L1458" i="53" s="1"/>
  <c r="M1457" i="53"/>
  <c r="N1457" i="53" s="1"/>
  <c r="K1457" i="53"/>
  <c r="L1457" i="53" s="1"/>
  <c r="M1456" i="53"/>
  <c r="N1456" i="53" s="1"/>
  <c r="K1456" i="53"/>
  <c r="L1456" i="53" s="1"/>
  <c r="M1455" i="53"/>
  <c r="N1455" i="53" s="1"/>
  <c r="K1455" i="53"/>
  <c r="L1455" i="53" s="1"/>
  <c r="M1454" i="53"/>
  <c r="N1454" i="53" s="1"/>
  <c r="K1454" i="53"/>
  <c r="L1454" i="53" s="1"/>
  <c r="M1453" i="53"/>
  <c r="N1453" i="53" s="1"/>
  <c r="K1453" i="53"/>
  <c r="L1453" i="53" s="1"/>
  <c r="M1452" i="53"/>
  <c r="N1452" i="53" s="1"/>
  <c r="K1452" i="53"/>
  <c r="L1452" i="53" s="1"/>
  <c r="M1451" i="53"/>
  <c r="N1451" i="53" s="1"/>
  <c r="K1451" i="53"/>
  <c r="L1451" i="53" s="1"/>
  <c r="M1450" i="53"/>
  <c r="N1450" i="53" s="1"/>
  <c r="K1450" i="53"/>
  <c r="L1450" i="53" s="1"/>
  <c r="M1449" i="53"/>
  <c r="N1449" i="53" s="1"/>
  <c r="K1449" i="53"/>
  <c r="L1449" i="53" s="1"/>
  <c r="M1448" i="53"/>
  <c r="N1448" i="53" s="1"/>
  <c r="K1448" i="53"/>
  <c r="L1448" i="53" s="1"/>
  <c r="M1447" i="53"/>
  <c r="N1447" i="53" s="1"/>
  <c r="K1447" i="53"/>
  <c r="L1447" i="53" s="1"/>
  <c r="M1446" i="53"/>
  <c r="N1446" i="53" s="1"/>
  <c r="K1446" i="53"/>
  <c r="L1446" i="53" s="1"/>
  <c r="M1445" i="53"/>
  <c r="N1445" i="53" s="1"/>
  <c r="K1445" i="53"/>
  <c r="L1445" i="53" s="1"/>
  <c r="M1444" i="53"/>
  <c r="N1444" i="53" s="1"/>
  <c r="K1444" i="53"/>
  <c r="L1444" i="53" s="1"/>
  <c r="M1443" i="53"/>
  <c r="N1443" i="53" s="1"/>
  <c r="K1443" i="53"/>
  <c r="L1443" i="53" s="1"/>
  <c r="M1442" i="53"/>
  <c r="N1442" i="53" s="1"/>
  <c r="K1442" i="53"/>
  <c r="L1442" i="53" s="1"/>
  <c r="M1441" i="53"/>
  <c r="N1441" i="53" s="1"/>
  <c r="K1441" i="53"/>
  <c r="L1441" i="53" s="1"/>
  <c r="M1440" i="53"/>
  <c r="N1440" i="53" s="1"/>
  <c r="K1440" i="53"/>
  <c r="L1440" i="53" s="1"/>
  <c r="M1439" i="53"/>
  <c r="N1439" i="53" s="1"/>
  <c r="K1439" i="53"/>
  <c r="L1439" i="53" s="1"/>
  <c r="M1438" i="53"/>
  <c r="N1438" i="53" s="1"/>
  <c r="K1438" i="53"/>
  <c r="L1438" i="53" s="1"/>
  <c r="M1437" i="53"/>
  <c r="N1437" i="53" s="1"/>
  <c r="K1437" i="53"/>
  <c r="L1437" i="53" s="1"/>
  <c r="M1436" i="53"/>
  <c r="N1436" i="53" s="1"/>
  <c r="K1436" i="53"/>
  <c r="L1436" i="53" s="1"/>
  <c r="M1435" i="53"/>
  <c r="N1435" i="53" s="1"/>
  <c r="K1435" i="53"/>
  <c r="L1435" i="53" s="1"/>
  <c r="M1434" i="53"/>
  <c r="N1434" i="53" s="1"/>
  <c r="K1434" i="53"/>
  <c r="L1434" i="53" s="1"/>
  <c r="M1433" i="53"/>
  <c r="N1433" i="53" s="1"/>
  <c r="K1433" i="53"/>
  <c r="L1433" i="53" s="1"/>
  <c r="M1432" i="53"/>
  <c r="N1432" i="53" s="1"/>
  <c r="K1432" i="53"/>
  <c r="L1432" i="53" s="1"/>
  <c r="M1431" i="53"/>
  <c r="N1431" i="53" s="1"/>
  <c r="K1431" i="53"/>
  <c r="L1431" i="53" s="1"/>
  <c r="M1430" i="53"/>
  <c r="N1430" i="53" s="1"/>
  <c r="K1430" i="53"/>
  <c r="L1430" i="53" s="1"/>
  <c r="M1429" i="53"/>
  <c r="N1429" i="53" s="1"/>
  <c r="K1429" i="53"/>
  <c r="L1429" i="53" s="1"/>
  <c r="M1428" i="53"/>
  <c r="N1428" i="53" s="1"/>
  <c r="K1428" i="53"/>
  <c r="L1428" i="53" s="1"/>
  <c r="M1427" i="53"/>
  <c r="N1427" i="53" s="1"/>
  <c r="K1427" i="53"/>
  <c r="L1427" i="53" s="1"/>
  <c r="M1426" i="53"/>
  <c r="N1426" i="53" s="1"/>
  <c r="K1426" i="53"/>
  <c r="L1426" i="53" s="1"/>
  <c r="M1425" i="53"/>
  <c r="N1425" i="53" s="1"/>
  <c r="K1425" i="53"/>
  <c r="L1425" i="53" s="1"/>
  <c r="M1424" i="53"/>
  <c r="N1424" i="53" s="1"/>
  <c r="K1424" i="53"/>
  <c r="L1424" i="53" s="1"/>
  <c r="M1423" i="53"/>
  <c r="N1423" i="53" s="1"/>
  <c r="K1423" i="53"/>
  <c r="L1423" i="53" s="1"/>
  <c r="M1422" i="53"/>
  <c r="N1422" i="53" s="1"/>
  <c r="K1422" i="53"/>
  <c r="L1422" i="53" s="1"/>
  <c r="M1421" i="53"/>
  <c r="N1421" i="53" s="1"/>
  <c r="K1421" i="53"/>
  <c r="L1421" i="53" s="1"/>
  <c r="M1420" i="53"/>
  <c r="N1420" i="53" s="1"/>
  <c r="K1420" i="53"/>
  <c r="L1420" i="53" s="1"/>
  <c r="M1419" i="53"/>
  <c r="N1419" i="53" s="1"/>
  <c r="K1419" i="53"/>
  <c r="L1419" i="53" s="1"/>
  <c r="M1418" i="53"/>
  <c r="N1418" i="53" s="1"/>
  <c r="K1418" i="53"/>
  <c r="L1418" i="53" s="1"/>
  <c r="M1417" i="53"/>
  <c r="N1417" i="53" s="1"/>
  <c r="K1417" i="53"/>
  <c r="L1417" i="53" s="1"/>
  <c r="M1416" i="53"/>
  <c r="N1416" i="53" s="1"/>
  <c r="K1416" i="53"/>
  <c r="L1416" i="53" s="1"/>
  <c r="M1415" i="53"/>
  <c r="N1415" i="53" s="1"/>
  <c r="K1415" i="53"/>
  <c r="L1415" i="53" s="1"/>
  <c r="M1414" i="53"/>
  <c r="N1414" i="53" s="1"/>
  <c r="K1414" i="53"/>
  <c r="L1414" i="53" s="1"/>
  <c r="M1413" i="53"/>
  <c r="N1413" i="53" s="1"/>
  <c r="K1413" i="53"/>
  <c r="L1413" i="53" s="1"/>
  <c r="M1412" i="53"/>
  <c r="N1412" i="53" s="1"/>
  <c r="K1412" i="53"/>
  <c r="L1412" i="53" s="1"/>
  <c r="M1411" i="53"/>
  <c r="N1411" i="53" s="1"/>
  <c r="K1411" i="53"/>
  <c r="L1411" i="53" s="1"/>
  <c r="M1410" i="53"/>
  <c r="N1410" i="53" s="1"/>
  <c r="K1410" i="53"/>
  <c r="L1410" i="53" s="1"/>
  <c r="M1409" i="53"/>
  <c r="N1409" i="53" s="1"/>
  <c r="K1409" i="53"/>
  <c r="L1409" i="53" s="1"/>
  <c r="M1408" i="53"/>
  <c r="N1408" i="53" s="1"/>
  <c r="K1408" i="53"/>
  <c r="L1408" i="53" s="1"/>
  <c r="M1407" i="53"/>
  <c r="N1407" i="53" s="1"/>
  <c r="K1407" i="53"/>
  <c r="L1407" i="53" s="1"/>
  <c r="M1406" i="53"/>
  <c r="N1406" i="53" s="1"/>
  <c r="K1406" i="53"/>
  <c r="L1406" i="53" s="1"/>
  <c r="M1405" i="53"/>
  <c r="N1405" i="53" s="1"/>
  <c r="K1405" i="53"/>
  <c r="L1405" i="53" s="1"/>
  <c r="M1404" i="53"/>
  <c r="N1404" i="53" s="1"/>
  <c r="K1404" i="53"/>
  <c r="L1404" i="53" s="1"/>
  <c r="M1403" i="53"/>
  <c r="N1403" i="53" s="1"/>
  <c r="K1403" i="53"/>
  <c r="L1403" i="53" s="1"/>
  <c r="M1402" i="53"/>
  <c r="N1402" i="53" s="1"/>
  <c r="K1402" i="53"/>
  <c r="L1402" i="53" s="1"/>
  <c r="M1401" i="53"/>
  <c r="N1401" i="53" s="1"/>
  <c r="K1401" i="53"/>
  <c r="L1401" i="53" s="1"/>
  <c r="M1400" i="53"/>
  <c r="N1400" i="53" s="1"/>
  <c r="K1400" i="53"/>
  <c r="L1400" i="53" s="1"/>
  <c r="M1399" i="53"/>
  <c r="N1399" i="53" s="1"/>
  <c r="K1399" i="53"/>
  <c r="L1399" i="53" s="1"/>
  <c r="M1398" i="53"/>
  <c r="N1398" i="53" s="1"/>
  <c r="K1398" i="53"/>
  <c r="L1398" i="53" s="1"/>
  <c r="M1397" i="53"/>
  <c r="N1397" i="53" s="1"/>
  <c r="K1397" i="53"/>
  <c r="L1397" i="53" s="1"/>
  <c r="M1396" i="53"/>
  <c r="N1396" i="53" s="1"/>
  <c r="K1396" i="53"/>
  <c r="L1396" i="53" s="1"/>
  <c r="M1395" i="53"/>
  <c r="N1395" i="53" s="1"/>
  <c r="K1395" i="53"/>
  <c r="L1395" i="53" s="1"/>
  <c r="M1394" i="53"/>
  <c r="N1394" i="53" s="1"/>
  <c r="K1394" i="53"/>
  <c r="L1394" i="53" s="1"/>
  <c r="N1393" i="53"/>
  <c r="L1393" i="53"/>
  <c r="O1393" i="53" s="1"/>
  <c r="N1392" i="53"/>
  <c r="L1392" i="53"/>
  <c r="O1392" i="53" s="1"/>
  <c r="N1391" i="53"/>
  <c r="L1391" i="53"/>
  <c r="O1391" i="53" s="1"/>
  <c r="M1390" i="53"/>
  <c r="N1390" i="53" s="1"/>
  <c r="K1390" i="53"/>
  <c r="L1390" i="53" s="1"/>
  <c r="M1389" i="53"/>
  <c r="N1389" i="53" s="1"/>
  <c r="K1389" i="53"/>
  <c r="L1389" i="53" s="1"/>
  <c r="M1388" i="53"/>
  <c r="N1388" i="53" s="1"/>
  <c r="K1388" i="53"/>
  <c r="L1388" i="53" s="1"/>
  <c r="M1387" i="53"/>
  <c r="N1387" i="53" s="1"/>
  <c r="K1387" i="53"/>
  <c r="L1387" i="53" s="1"/>
  <c r="M1386" i="53"/>
  <c r="N1386" i="53" s="1"/>
  <c r="K1386" i="53"/>
  <c r="L1386" i="53" s="1"/>
  <c r="M1385" i="53"/>
  <c r="N1385" i="53" s="1"/>
  <c r="K1385" i="53"/>
  <c r="L1385" i="53" s="1"/>
  <c r="M1384" i="53"/>
  <c r="N1384" i="53" s="1"/>
  <c r="K1384" i="53"/>
  <c r="L1384" i="53" s="1"/>
  <c r="M1383" i="53"/>
  <c r="N1383" i="53" s="1"/>
  <c r="K1383" i="53"/>
  <c r="L1383" i="53" s="1"/>
  <c r="M1382" i="53"/>
  <c r="N1382" i="53" s="1"/>
  <c r="K1382" i="53"/>
  <c r="L1382" i="53" s="1"/>
  <c r="N1381" i="53"/>
  <c r="L1381" i="53"/>
  <c r="O1381" i="53" s="1"/>
  <c r="N1380" i="53"/>
  <c r="L1380" i="53"/>
  <c r="O1380" i="53" s="1"/>
  <c r="M1379" i="53"/>
  <c r="N1379" i="53" s="1"/>
  <c r="K1379" i="53"/>
  <c r="L1379" i="53" s="1"/>
  <c r="M1378" i="53"/>
  <c r="N1378" i="53" s="1"/>
  <c r="K1378" i="53"/>
  <c r="L1378" i="53" s="1"/>
  <c r="M1377" i="53"/>
  <c r="N1377" i="53" s="1"/>
  <c r="K1377" i="53"/>
  <c r="L1377" i="53" s="1"/>
  <c r="M1376" i="53"/>
  <c r="N1376" i="53" s="1"/>
  <c r="K1376" i="53"/>
  <c r="L1376" i="53" s="1"/>
  <c r="N1375" i="53"/>
  <c r="L1375" i="53"/>
  <c r="M1374" i="53"/>
  <c r="N1374" i="53" s="1"/>
  <c r="K1374" i="53"/>
  <c r="L1374" i="53" s="1"/>
  <c r="M1373" i="53"/>
  <c r="N1373" i="53" s="1"/>
  <c r="K1373" i="53"/>
  <c r="L1373" i="53" s="1"/>
  <c r="M1372" i="53"/>
  <c r="N1372" i="53" s="1"/>
  <c r="K1372" i="53"/>
  <c r="L1372" i="53" s="1"/>
  <c r="M1371" i="53"/>
  <c r="N1371" i="53" s="1"/>
  <c r="K1371" i="53"/>
  <c r="L1371" i="53" s="1"/>
  <c r="M1370" i="53"/>
  <c r="N1370" i="53" s="1"/>
  <c r="K1370" i="53"/>
  <c r="L1370" i="53" s="1"/>
  <c r="M1369" i="53"/>
  <c r="N1369" i="53" s="1"/>
  <c r="K1369" i="53"/>
  <c r="L1369" i="53" s="1"/>
  <c r="M1368" i="53"/>
  <c r="N1368" i="53" s="1"/>
  <c r="K1368" i="53"/>
  <c r="L1368" i="53" s="1"/>
  <c r="M1367" i="53"/>
  <c r="N1367" i="53" s="1"/>
  <c r="K1367" i="53"/>
  <c r="L1367" i="53" s="1"/>
  <c r="M1366" i="53"/>
  <c r="N1366" i="53" s="1"/>
  <c r="K1366" i="53"/>
  <c r="L1366" i="53" s="1"/>
  <c r="M1365" i="53"/>
  <c r="N1365" i="53" s="1"/>
  <c r="K1365" i="53"/>
  <c r="L1365" i="53" s="1"/>
  <c r="M1364" i="53"/>
  <c r="N1364" i="53" s="1"/>
  <c r="K1364" i="53"/>
  <c r="L1364" i="53" s="1"/>
  <c r="M1363" i="53"/>
  <c r="N1363" i="53" s="1"/>
  <c r="K1363" i="53"/>
  <c r="L1363" i="53" s="1"/>
  <c r="M1362" i="53"/>
  <c r="N1362" i="53" s="1"/>
  <c r="K1362" i="53"/>
  <c r="L1362" i="53" s="1"/>
  <c r="M1361" i="53"/>
  <c r="N1361" i="53" s="1"/>
  <c r="K1361" i="53"/>
  <c r="L1361" i="53" s="1"/>
  <c r="M1360" i="53"/>
  <c r="N1360" i="53" s="1"/>
  <c r="K1360" i="53"/>
  <c r="L1360" i="53" s="1"/>
  <c r="M1359" i="53"/>
  <c r="N1359" i="53" s="1"/>
  <c r="K1359" i="53"/>
  <c r="L1359" i="53" s="1"/>
  <c r="M1358" i="53"/>
  <c r="N1358" i="53" s="1"/>
  <c r="K1358" i="53"/>
  <c r="L1358" i="53" s="1"/>
  <c r="M1357" i="53"/>
  <c r="N1357" i="53" s="1"/>
  <c r="K1357" i="53"/>
  <c r="L1357" i="53" s="1"/>
  <c r="M1356" i="53"/>
  <c r="N1356" i="53" s="1"/>
  <c r="K1356" i="53"/>
  <c r="L1356" i="53" s="1"/>
  <c r="M1355" i="53"/>
  <c r="N1355" i="53" s="1"/>
  <c r="K1355" i="53"/>
  <c r="L1355" i="53" s="1"/>
  <c r="M1354" i="53"/>
  <c r="N1354" i="53" s="1"/>
  <c r="K1354" i="53"/>
  <c r="L1354" i="53" s="1"/>
  <c r="M1353" i="53"/>
  <c r="N1353" i="53" s="1"/>
  <c r="K1353" i="53"/>
  <c r="L1353" i="53" s="1"/>
  <c r="M1352" i="53"/>
  <c r="N1352" i="53" s="1"/>
  <c r="K1352" i="53"/>
  <c r="L1352" i="53" s="1"/>
  <c r="M1351" i="53"/>
  <c r="N1351" i="53" s="1"/>
  <c r="K1351" i="53"/>
  <c r="L1351" i="53" s="1"/>
  <c r="M1350" i="53"/>
  <c r="N1350" i="53" s="1"/>
  <c r="K1350" i="53"/>
  <c r="L1350" i="53" s="1"/>
  <c r="M1349" i="53"/>
  <c r="N1349" i="53" s="1"/>
  <c r="K1349" i="53"/>
  <c r="L1349" i="53" s="1"/>
  <c r="M1348" i="53"/>
  <c r="N1348" i="53" s="1"/>
  <c r="K1348" i="53"/>
  <c r="L1348" i="53" s="1"/>
  <c r="M1347" i="53"/>
  <c r="N1347" i="53" s="1"/>
  <c r="K1347" i="53"/>
  <c r="L1347" i="53" s="1"/>
  <c r="M1346" i="53"/>
  <c r="N1346" i="53" s="1"/>
  <c r="K1346" i="53"/>
  <c r="L1346" i="53" s="1"/>
  <c r="M1345" i="53"/>
  <c r="N1345" i="53" s="1"/>
  <c r="K1345" i="53"/>
  <c r="L1345" i="53" s="1"/>
  <c r="M1344" i="53"/>
  <c r="N1344" i="53" s="1"/>
  <c r="K1344" i="53"/>
  <c r="L1344" i="53" s="1"/>
  <c r="M1343" i="53"/>
  <c r="N1343" i="53" s="1"/>
  <c r="K1343" i="53"/>
  <c r="L1343" i="53" s="1"/>
  <c r="M1342" i="53"/>
  <c r="N1342" i="53" s="1"/>
  <c r="K1342" i="53"/>
  <c r="L1342" i="53" s="1"/>
  <c r="M1341" i="53"/>
  <c r="N1341" i="53" s="1"/>
  <c r="K1341" i="53"/>
  <c r="L1341" i="53" s="1"/>
  <c r="M1340" i="53"/>
  <c r="N1340" i="53" s="1"/>
  <c r="K1340" i="53"/>
  <c r="L1340" i="53" s="1"/>
  <c r="M1339" i="53"/>
  <c r="N1339" i="53" s="1"/>
  <c r="K1339" i="53"/>
  <c r="L1339" i="53" s="1"/>
  <c r="M1338" i="53"/>
  <c r="N1338" i="53" s="1"/>
  <c r="K1338" i="53"/>
  <c r="L1338" i="53" s="1"/>
  <c r="M1337" i="53"/>
  <c r="N1337" i="53" s="1"/>
  <c r="K1337" i="53"/>
  <c r="L1337" i="53" s="1"/>
  <c r="M1336" i="53"/>
  <c r="N1336" i="53" s="1"/>
  <c r="K1336" i="53"/>
  <c r="L1336" i="53" s="1"/>
  <c r="M1335" i="53"/>
  <c r="N1335" i="53" s="1"/>
  <c r="K1335" i="53"/>
  <c r="L1335" i="53" s="1"/>
  <c r="M1334" i="53"/>
  <c r="N1334" i="53" s="1"/>
  <c r="K1334" i="53"/>
  <c r="L1334" i="53" s="1"/>
  <c r="M1333" i="53"/>
  <c r="N1333" i="53" s="1"/>
  <c r="K1333" i="53"/>
  <c r="L1333" i="53" s="1"/>
  <c r="M1332" i="53"/>
  <c r="N1332" i="53" s="1"/>
  <c r="K1332" i="53"/>
  <c r="L1332" i="53" s="1"/>
  <c r="M1331" i="53"/>
  <c r="N1331" i="53" s="1"/>
  <c r="K1331" i="53"/>
  <c r="L1331" i="53" s="1"/>
  <c r="M1330" i="53"/>
  <c r="N1330" i="53" s="1"/>
  <c r="K1330" i="53"/>
  <c r="L1330" i="53" s="1"/>
  <c r="M1329" i="53"/>
  <c r="N1329" i="53" s="1"/>
  <c r="K1329" i="53"/>
  <c r="L1329" i="53" s="1"/>
  <c r="M1328" i="53"/>
  <c r="N1328" i="53" s="1"/>
  <c r="K1328" i="53"/>
  <c r="L1328" i="53" s="1"/>
  <c r="M1327" i="53"/>
  <c r="N1327" i="53" s="1"/>
  <c r="K1327" i="53"/>
  <c r="L1327" i="53" s="1"/>
  <c r="M1326" i="53"/>
  <c r="N1326" i="53" s="1"/>
  <c r="K1326" i="53"/>
  <c r="L1326" i="53" s="1"/>
  <c r="M1325" i="53"/>
  <c r="N1325" i="53" s="1"/>
  <c r="K1325" i="53"/>
  <c r="L1325" i="53" s="1"/>
  <c r="M1324" i="53"/>
  <c r="N1324" i="53" s="1"/>
  <c r="K1324" i="53"/>
  <c r="L1324" i="53" s="1"/>
  <c r="M1323" i="53"/>
  <c r="N1323" i="53" s="1"/>
  <c r="K1323" i="53"/>
  <c r="L1323" i="53" s="1"/>
  <c r="M1322" i="53"/>
  <c r="N1322" i="53" s="1"/>
  <c r="K1322" i="53"/>
  <c r="L1322" i="53" s="1"/>
  <c r="M1321" i="53"/>
  <c r="N1321" i="53" s="1"/>
  <c r="K1321" i="53"/>
  <c r="L1321" i="53" s="1"/>
  <c r="M1320" i="53"/>
  <c r="N1320" i="53" s="1"/>
  <c r="K1320" i="53"/>
  <c r="L1320" i="53" s="1"/>
  <c r="M1319" i="53"/>
  <c r="N1319" i="53" s="1"/>
  <c r="K1319" i="53"/>
  <c r="L1319" i="53" s="1"/>
  <c r="M1318" i="53"/>
  <c r="N1318" i="53" s="1"/>
  <c r="K1318" i="53"/>
  <c r="L1318" i="53" s="1"/>
  <c r="M1317" i="53"/>
  <c r="N1317" i="53" s="1"/>
  <c r="K1317" i="53"/>
  <c r="L1317" i="53" s="1"/>
  <c r="M1316" i="53"/>
  <c r="N1316" i="53" s="1"/>
  <c r="K1316" i="53"/>
  <c r="L1316" i="53" s="1"/>
  <c r="M1315" i="53"/>
  <c r="N1315" i="53" s="1"/>
  <c r="K1315" i="53"/>
  <c r="L1315" i="53" s="1"/>
  <c r="M1314" i="53"/>
  <c r="N1314" i="53" s="1"/>
  <c r="K1314" i="53"/>
  <c r="L1314" i="53" s="1"/>
  <c r="M1313" i="53"/>
  <c r="N1313" i="53" s="1"/>
  <c r="K1313" i="53"/>
  <c r="L1313" i="53" s="1"/>
  <c r="M1312" i="53"/>
  <c r="N1312" i="53" s="1"/>
  <c r="K1312" i="53"/>
  <c r="L1312" i="53" s="1"/>
  <c r="M1311" i="53"/>
  <c r="N1311" i="53" s="1"/>
  <c r="K1311" i="53"/>
  <c r="L1311" i="53" s="1"/>
  <c r="M1310" i="53"/>
  <c r="N1310" i="53" s="1"/>
  <c r="K1310" i="53"/>
  <c r="L1310" i="53" s="1"/>
  <c r="M1309" i="53"/>
  <c r="N1309" i="53" s="1"/>
  <c r="K1309" i="53"/>
  <c r="L1309" i="53" s="1"/>
  <c r="M1308" i="53"/>
  <c r="N1308" i="53" s="1"/>
  <c r="K1308" i="53"/>
  <c r="L1308" i="53" s="1"/>
  <c r="M1307" i="53"/>
  <c r="N1307" i="53" s="1"/>
  <c r="K1307" i="53"/>
  <c r="L1307" i="53" s="1"/>
  <c r="M1306" i="53"/>
  <c r="N1306" i="53" s="1"/>
  <c r="K1306" i="53"/>
  <c r="L1306" i="53" s="1"/>
  <c r="M1305" i="53"/>
  <c r="N1305" i="53" s="1"/>
  <c r="K1305" i="53"/>
  <c r="L1305" i="53" s="1"/>
  <c r="M1304" i="53"/>
  <c r="N1304" i="53" s="1"/>
  <c r="K1304" i="53"/>
  <c r="L1304" i="53" s="1"/>
  <c r="M1303" i="53"/>
  <c r="N1303" i="53" s="1"/>
  <c r="K1303" i="53"/>
  <c r="L1303" i="53" s="1"/>
  <c r="M1302" i="53"/>
  <c r="N1302" i="53" s="1"/>
  <c r="K1302" i="53"/>
  <c r="L1302" i="53" s="1"/>
  <c r="M1301" i="53"/>
  <c r="N1301" i="53" s="1"/>
  <c r="K1301" i="53"/>
  <c r="L1301" i="53" s="1"/>
  <c r="M1300" i="53"/>
  <c r="N1300" i="53" s="1"/>
  <c r="K1300" i="53"/>
  <c r="L1300" i="53" s="1"/>
  <c r="M1299" i="53"/>
  <c r="N1299" i="53" s="1"/>
  <c r="K1299" i="53"/>
  <c r="L1299" i="53" s="1"/>
  <c r="M1298" i="53"/>
  <c r="N1298" i="53" s="1"/>
  <c r="K1298" i="53"/>
  <c r="L1298" i="53" s="1"/>
  <c r="M1297" i="53"/>
  <c r="N1297" i="53" s="1"/>
  <c r="K1297" i="53"/>
  <c r="L1297" i="53" s="1"/>
  <c r="M1296" i="53"/>
  <c r="N1296" i="53" s="1"/>
  <c r="K1296" i="53"/>
  <c r="L1296" i="53" s="1"/>
  <c r="M1295" i="53"/>
  <c r="N1295" i="53" s="1"/>
  <c r="K1295" i="53"/>
  <c r="L1295" i="53" s="1"/>
  <c r="M1294" i="53"/>
  <c r="N1294" i="53" s="1"/>
  <c r="K1294" i="53"/>
  <c r="L1294" i="53" s="1"/>
  <c r="M1293" i="53"/>
  <c r="N1293" i="53" s="1"/>
  <c r="K1293" i="53"/>
  <c r="L1293" i="53" s="1"/>
  <c r="M1292" i="53"/>
  <c r="N1292" i="53" s="1"/>
  <c r="K1292" i="53"/>
  <c r="L1292" i="53" s="1"/>
  <c r="M1291" i="53"/>
  <c r="N1291" i="53" s="1"/>
  <c r="K1291" i="53"/>
  <c r="L1291" i="53" s="1"/>
  <c r="M1290" i="53"/>
  <c r="N1290" i="53" s="1"/>
  <c r="K1290" i="53"/>
  <c r="L1290" i="53" s="1"/>
  <c r="M1289" i="53"/>
  <c r="N1289" i="53" s="1"/>
  <c r="K1289" i="53"/>
  <c r="L1289" i="53" s="1"/>
  <c r="M1288" i="53"/>
  <c r="N1288" i="53" s="1"/>
  <c r="K1288" i="53"/>
  <c r="L1288" i="53" s="1"/>
  <c r="M1287" i="53"/>
  <c r="N1287" i="53" s="1"/>
  <c r="K1287" i="53"/>
  <c r="L1287" i="53" s="1"/>
  <c r="M1286" i="53"/>
  <c r="N1286" i="53" s="1"/>
  <c r="K1286" i="53"/>
  <c r="L1286" i="53" s="1"/>
  <c r="M1285" i="53"/>
  <c r="N1285" i="53" s="1"/>
  <c r="K1285" i="53"/>
  <c r="L1285" i="53" s="1"/>
  <c r="M1284" i="53"/>
  <c r="N1284" i="53" s="1"/>
  <c r="K1284" i="53"/>
  <c r="L1284" i="53" s="1"/>
  <c r="M1283" i="53"/>
  <c r="N1283" i="53" s="1"/>
  <c r="K1283" i="53"/>
  <c r="L1283" i="53" s="1"/>
  <c r="M1282" i="53"/>
  <c r="N1282" i="53" s="1"/>
  <c r="K1282" i="53"/>
  <c r="L1282" i="53" s="1"/>
  <c r="M1281" i="53"/>
  <c r="N1281" i="53" s="1"/>
  <c r="K1281" i="53"/>
  <c r="L1281" i="53" s="1"/>
  <c r="M1280" i="53"/>
  <c r="N1280" i="53" s="1"/>
  <c r="K1280" i="53"/>
  <c r="L1280" i="53" s="1"/>
  <c r="M1279" i="53"/>
  <c r="N1279" i="53" s="1"/>
  <c r="K1279" i="53"/>
  <c r="L1279" i="53" s="1"/>
  <c r="M1278" i="53"/>
  <c r="N1278" i="53" s="1"/>
  <c r="K1278" i="53"/>
  <c r="L1278" i="53" s="1"/>
  <c r="M1277" i="53"/>
  <c r="N1277" i="53" s="1"/>
  <c r="K1277" i="53"/>
  <c r="L1277" i="53" s="1"/>
  <c r="M1276" i="53"/>
  <c r="N1276" i="53" s="1"/>
  <c r="K1276" i="53"/>
  <c r="L1276" i="53" s="1"/>
  <c r="M1275" i="53"/>
  <c r="N1275" i="53" s="1"/>
  <c r="K1275" i="53"/>
  <c r="L1275" i="53" s="1"/>
  <c r="M1274" i="53"/>
  <c r="N1274" i="53" s="1"/>
  <c r="K1274" i="53"/>
  <c r="L1274" i="53" s="1"/>
  <c r="M1273" i="53"/>
  <c r="N1273" i="53" s="1"/>
  <c r="K1273" i="53"/>
  <c r="L1273" i="53" s="1"/>
  <c r="M1272" i="53"/>
  <c r="N1272" i="53" s="1"/>
  <c r="K1272" i="53"/>
  <c r="L1272" i="53" s="1"/>
  <c r="M1271" i="53"/>
  <c r="N1271" i="53" s="1"/>
  <c r="K1271" i="53"/>
  <c r="L1271" i="53" s="1"/>
  <c r="M1270" i="53"/>
  <c r="N1270" i="53" s="1"/>
  <c r="K1270" i="53"/>
  <c r="L1270" i="53" s="1"/>
  <c r="M1269" i="53"/>
  <c r="N1269" i="53" s="1"/>
  <c r="K1269" i="53"/>
  <c r="L1269" i="53" s="1"/>
  <c r="M1268" i="53"/>
  <c r="N1268" i="53" s="1"/>
  <c r="K1268" i="53"/>
  <c r="L1268" i="53" s="1"/>
  <c r="M1267" i="53"/>
  <c r="N1267" i="53" s="1"/>
  <c r="K1267" i="53"/>
  <c r="L1267" i="53" s="1"/>
  <c r="M1266" i="53"/>
  <c r="N1266" i="53" s="1"/>
  <c r="K1266" i="53"/>
  <c r="L1266" i="53" s="1"/>
  <c r="M1265" i="53"/>
  <c r="N1265" i="53" s="1"/>
  <c r="K1265" i="53"/>
  <c r="L1265" i="53" s="1"/>
  <c r="M1264" i="53"/>
  <c r="N1264" i="53" s="1"/>
  <c r="K1264" i="53"/>
  <c r="L1264" i="53" s="1"/>
  <c r="M1263" i="53"/>
  <c r="N1263" i="53" s="1"/>
  <c r="K1263" i="53"/>
  <c r="L1263" i="53" s="1"/>
  <c r="M1262" i="53"/>
  <c r="N1262" i="53" s="1"/>
  <c r="K1262" i="53"/>
  <c r="L1262" i="53" s="1"/>
  <c r="M1261" i="53"/>
  <c r="N1261" i="53" s="1"/>
  <c r="K1261" i="53"/>
  <c r="L1261" i="53" s="1"/>
  <c r="M1260" i="53"/>
  <c r="N1260" i="53" s="1"/>
  <c r="K1260" i="53"/>
  <c r="L1260" i="53" s="1"/>
  <c r="M1259" i="53"/>
  <c r="N1259" i="53" s="1"/>
  <c r="K1259" i="53"/>
  <c r="L1259" i="53" s="1"/>
  <c r="M1258" i="53"/>
  <c r="N1258" i="53" s="1"/>
  <c r="K1258" i="53"/>
  <c r="L1258" i="53" s="1"/>
  <c r="M1257" i="53"/>
  <c r="N1257" i="53" s="1"/>
  <c r="K1257" i="53"/>
  <c r="L1257" i="53" s="1"/>
  <c r="M1256" i="53"/>
  <c r="N1256" i="53" s="1"/>
  <c r="K1256" i="53"/>
  <c r="L1256" i="53" s="1"/>
  <c r="M1255" i="53"/>
  <c r="N1255" i="53" s="1"/>
  <c r="K1255" i="53"/>
  <c r="L1255" i="53" s="1"/>
  <c r="M1254" i="53"/>
  <c r="N1254" i="53" s="1"/>
  <c r="K1254" i="53"/>
  <c r="L1254" i="53" s="1"/>
  <c r="M1253" i="53"/>
  <c r="N1253" i="53" s="1"/>
  <c r="K1253" i="53"/>
  <c r="L1253" i="53" s="1"/>
  <c r="M1252" i="53"/>
  <c r="N1252" i="53" s="1"/>
  <c r="K1252" i="53"/>
  <c r="L1252" i="53" s="1"/>
  <c r="M1251" i="53"/>
  <c r="N1251" i="53" s="1"/>
  <c r="K1251" i="53"/>
  <c r="L1251" i="53" s="1"/>
  <c r="M1250" i="53"/>
  <c r="N1250" i="53" s="1"/>
  <c r="K1250" i="53"/>
  <c r="L1250" i="53" s="1"/>
  <c r="M1249" i="53"/>
  <c r="N1249" i="53" s="1"/>
  <c r="K1249" i="53"/>
  <c r="L1249" i="53" s="1"/>
  <c r="M1248" i="53"/>
  <c r="N1248" i="53" s="1"/>
  <c r="K1248" i="53"/>
  <c r="L1248" i="53" s="1"/>
  <c r="M1247" i="53"/>
  <c r="N1247" i="53" s="1"/>
  <c r="K1247" i="53"/>
  <c r="L1247" i="53" s="1"/>
  <c r="M1246" i="53"/>
  <c r="N1246" i="53" s="1"/>
  <c r="K1246" i="53"/>
  <c r="L1246" i="53" s="1"/>
  <c r="M1245" i="53"/>
  <c r="N1245" i="53" s="1"/>
  <c r="K1245" i="53"/>
  <c r="L1245" i="53" s="1"/>
  <c r="M1244" i="53"/>
  <c r="N1244" i="53" s="1"/>
  <c r="K1244" i="53"/>
  <c r="L1244" i="53" s="1"/>
  <c r="M1243" i="53"/>
  <c r="N1243" i="53" s="1"/>
  <c r="K1243" i="53"/>
  <c r="L1243" i="53" s="1"/>
  <c r="M1242" i="53"/>
  <c r="N1242" i="53" s="1"/>
  <c r="K1242" i="53"/>
  <c r="L1242" i="53" s="1"/>
  <c r="M1241" i="53"/>
  <c r="N1241" i="53" s="1"/>
  <c r="K1241" i="53"/>
  <c r="L1241" i="53" s="1"/>
  <c r="M1240" i="53"/>
  <c r="N1240" i="53" s="1"/>
  <c r="K1240" i="53"/>
  <c r="L1240" i="53" s="1"/>
  <c r="M1239" i="53"/>
  <c r="N1239" i="53" s="1"/>
  <c r="K1239" i="53"/>
  <c r="L1239" i="53" s="1"/>
  <c r="M1238" i="53"/>
  <c r="N1238" i="53" s="1"/>
  <c r="K1238" i="53"/>
  <c r="L1238" i="53" s="1"/>
  <c r="M1237" i="53"/>
  <c r="N1237" i="53" s="1"/>
  <c r="K1237" i="53"/>
  <c r="L1237" i="53" s="1"/>
  <c r="M1236" i="53"/>
  <c r="N1236" i="53" s="1"/>
  <c r="K1236" i="53"/>
  <c r="L1236" i="53" s="1"/>
  <c r="M1235" i="53"/>
  <c r="N1235" i="53" s="1"/>
  <c r="K1235" i="53"/>
  <c r="L1235" i="53" s="1"/>
  <c r="M1234" i="53"/>
  <c r="N1234" i="53" s="1"/>
  <c r="K1234" i="53"/>
  <c r="L1234" i="53" s="1"/>
  <c r="M1233" i="53"/>
  <c r="N1233" i="53" s="1"/>
  <c r="K1233" i="53"/>
  <c r="L1233" i="53" s="1"/>
  <c r="M1232" i="53"/>
  <c r="N1232" i="53" s="1"/>
  <c r="K1232" i="53"/>
  <c r="L1232" i="53" s="1"/>
  <c r="M1231" i="53"/>
  <c r="N1231" i="53" s="1"/>
  <c r="K1231" i="53"/>
  <c r="L1231" i="53" s="1"/>
  <c r="M1230" i="53"/>
  <c r="N1230" i="53" s="1"/>
  <c r="K1230" i="53"/>
  <c r="L1230" i="53" s="1"/>
  <c r="M1229" i="53"/>
  <c r="N1229" i="53" s="1"/>
  <c r="K1229" i="53"/>
  <c r="L1229" i="53" s="1"/>
  <c r="M1228" i="53"/>
  <c r="N1228" i="53" s="1"/>
  <c r="K1228" i="53"/>
  <c r="L1228" i="53" s="1"/>
  <c r="M1227" i="53"/>
  <c r="N1227" i="53" s="1"/>
  <c r="K1227" i="53"/>
  <c r="L1227" i="53" s="1"/>
  <c r="M1226" i="53"/>
  <c r="N1226" i="53" s="1"/>
  <c r="K1226" i="53"/>
  <c r="L1226" i="53" s="1"/>
  <c r="M1225" i="53"/>
  <c r="N1225" i="53" s="1"/>
  <c r="K1225" i="53"/>
  <c r="L1225" i="53" s="1"/>
  <c r="M1224" i="53"/>
  <c r="N1224" i="53" s="1"/>
  <c r="K1224" i="53"/>
  <c r="L1224" i="53" s="1"/>
  <c r="M1223" i="53"/>
  <c r="N1223" i="53" s="1"/>
  <c r="K1223" i="53"/>
  <c r="L1223" i="53" s="1"/>
  <c r="M1222" i="53"/>
  <c r="N1222" i="53" s="1"/>
  <c r="K1222" i="53"/>
  <c r="L1222" i="53" s="1"/>
  <c r="M1221" i="53"/>
  <c r="N1221" i="53" s="1"/>
  <c r="K1221" i="53"/>
  <c r="L1221" i="53" s="1"/>
  <c r="M1220" i="53"/>
  <c r="N1220" i="53" s="1"/>
  <c r="K1220" i="53"/>
  <c r="L1220" i="53" s="1"/>
  <c r="M1219" i="53"/>
  <c r="N1219" i="53" s="1"/>
  <c r="K1219" i="53"/>
  <c r="L1219" i="53" s="1"/>
  <c r="M1218" i="53"/>
  <c r="N1218" i="53" s="1"/>
  <c r="K1218" i="53"/>
  <c r="L1218" i="53" s="1"/>
  <c r="M1217" i="53"/>
  <c r="N1217" i="53" s="1"/>
  <c r="K1217" i="53"/>
  <c r="L1217" i="53" s="1"/>
  <c r="M1216" i="53"/>
  <c r="N1216" i="53" s="1"/>
  <c r="K1216" i="53"/>
  <c r="L1216" i="53" s="1"/>
  <c r="M1215" i="53"/>
  <c r="N1215" i="53" s="1"/>
  <c r="K1215" i="53"/>
  <c r="L1215" i="53" s="1"/>
  <c r="M1214" i="53"/>
  <c r="N1214" i="53" s="1"/>
  <c r="K1214" i="53"/>
  <c r="L1214" i="53" s="1"/>
  <c r="M1213" i="53"/>
  <c r="N1213" i="53" s="1"/>
  <c r="K1213" i="53"/>
  <c r="L1213" i="53" s="1"/>
  <c r="M1212" i="53"/>
  <c r="N1212" i="53" s="1"/>
  <c r="K1212" i="53"/>
  <c r="L1212" i="53" s="1"/>
  <c r="M1211" i="53"/>
  <c r="N1211" i="53" s="1"/>
  <c r="K1211" i="53"/>
  <c r="L1211" i="53" s="1"/>
  <c r="M1210" i="53"/>
  <c r="N1210" i="53" s="1"/>
  <c r="K1210" i="53"/>
  <c r="L1210" i="53" s="1"/>
  <c r="M1209" i="53"/>
  <c r="N1209" i="53" s="1"/>
  <c r="K1209" i="53"/>
  <c r="L1209" i="53" s="1"/>
  <c r="M1208" i="53"/>
  <c r="N1208" i="53" s="1"/>
  <c r="K1208" i="53"/>
  <c r="L1208" i="53" s="1"/>
  <c r="M1207" i="53"/>
  <c r="N1207" i="53" s="1"/>
  <c r="K1207" i="53"/>
  <c r="L1207" i="53" s="1"/>
  <c r="M1206" i="53"/>
  <c r="N1206" i="53" s="1"/>
  <c r="K1206" i="53"/>
  <c r="L1206" i="53" s="1"/>
  <c r="M1205" i="53"/>
  <c r="N1205" i="53" s="1"/>
  <c r="K1205" i="53"/>
  <c r="L1205" i="53" s="1"/>
  <c r="M1204" i="53"/>
  <c r="N1204" i="53" s="1"/>
  <c r="K1204" i="53"/>
  <c r="L1204" i="53" s="1"/>
  <c r="M1203" i="53"/>
  <c r="N1203" i="53" s="1"/>
  <c r="K1203" i="53"/>
  <c r="L1203" i="53" s="1"/>
  <c r="M1202" i="53"/>
  <c r="N1202" i="53" s="1"/>
  <c r="K1202" i="53"/>
  <c r="L1202" i="53" s="1"/>
  <c r="M1201" i="53"/>
  <c r="N1201" i="53" s="1"/>
  <c r="K1201" i="53"/>
  <c r="L1201" i="53" s="1"/>
  <c r="M1200" i="53"/>
  <c r="N1200" i="53" s="1"/>
  <c r="K1200" i="53"/>
  <c r="L1200" i="53" s="1"/>
  <c r="M1199" i="53"/>
  <c r="N1199" i="53" s="1"/>
  <c r="K1199" i="53"/>
  <c r="L1199" i="53" s="1"/>
  <c r="M1198" i="53"/>
  <c r="N1198" i="53" s="1"/>
  <c r="K1198" i="53"/>
  <c r="L1198" i="53" s="1"/>
  <c r="M1197" i="53"/>
  <c r="N1197" i="53" s="1"/>
  <c r="K1197" i="53"/>
  <c r="L1197" i="53" s="1"/>
  <c r="M1196" i="53"/>
  <c r="N1196" i="53" s="1"/>
  <c r="K1196" i="53"/>
  <c r="L1196" i="53" s="1"/>
  <c r="M1195" i="53"/>
  <c r="N1195" i="53" s="1"/>
  <c r="K1195" i="53"/>
  <c r="L1195" i="53" s="1"/>
  <c r="M1194" i="53"/>
  <c r="N1194" i="53" s="1"/>
  <c r="K1194" i="53"/>
  <c r="L1194" i="53" s="1"/>
  <c r="M1193" i="53"/>
  <c r="N1193" i="53" s="1"/>
  <c r="K1193" i="53"/>
  <c r="L1193" i="53" s="1"/>
  <c r="M1192" i="53"/>
  <c r="N1192" i="53" s="1"/>
  <c r="K1192" i="53"/>
  <c r="L1192" i="53" s="1"/>
  <c r="M1191" i="53"/>
  <c r="N1191" i="53" s="1"/>
  <c r="K1191" i="53"/>
  <c r="L1191" i="53" s="1"/>
  <c r="M1190" i="53"/>
  <c r="N1190" i="53" s="1"/>
  <c r="K1190" i="53"/>
  <c r="L1190" i="53" s="1"/>
  <c r="M1189" i="53"/>
  <c r="N1189" i="53" s="1"/>
  <c r="K1189" i="53"/>
  <c r="L1189" i="53" s="1"/>
  <c r="M1188" i="53"/>
  <c r="N1188" i="53" s="1"/>
  <c r="K1188" i="53"/>
  <c r="L1188" i="53" s="1"/>
  <c r="M1187" i="53"/>
  <c r="N1187" i="53" s="1"/>
  <c r="K1187" i="53"/>
  <c r="L1187" i="53" s="1"/>
  <c r="M1186" i="53"/>
  <c r="N1186" i="53" s="1"/>
  <c r="K1186" i="53"/>
  <c r="L1186" i="53" s="1"/>
  <c r="M1185" i="53"/>
  <c r="N1185" i="53" s="1"/>
  <c r="K1185" i="53"/>
  <c r="L1185" i="53" s="1"/>
  <c r="M1184" i="53"/>
  <c r="N1184" i="53" s="1"/>
  <c r="K1184" i="53"/>
  <c r="L1184" i="53" s="1"/>
  <c r="M1183" i="53"/>
  <c r="N1183" i="53" s="1"/>
  <c r="K1183" i="53"/>
  <c r="L1183" i="53" s="1"/>
  <c r="M1182" i="53"/>
  <c r="N1182" i="53" s="1"/>
  <c r="K1182" i="53"/>
  <c r="L1182" i="53" s="1"/>
  <c r="M1181" i="53"/>
  <c r="N1181" i="53" s="1"/>
  <c r="K1181" i="53"/>
  <c r="L1181" i="53" s="1"/>
  <c r="M1180" i="53"/>
  <c r="N1180" i="53" s="1"/>
  <c r="K1180" i="53"/>
  <c r="L1180" i="53" s="1"/>
  <c r="M1179" i="53"/>
  <c r="N1179" i="53" s="1"/>
  <c r="K1179" i="53"/>
  <c r="L1179" i="53" s="1"/>
  <c r="M1178" i="53"/>
  <c r="N1178" i="53" s="1"/>
  <c r="K1178" i="53"/>
  <c r="L1178" i="53" s="1"/>
  <c r="M1177" i="53"/>
  <c r="N1177" i="53" s="1"/>
  <c r="K1177" i="53"/>
  <c r="L1177" i="53" s="1"/>
  <c r="M1176" i="53"/>
  <c r="N1176" i="53" s="1"/>
  <c r="K1176" i="53"/>
  <c r="L1176" i="53" s="1"/>
  <c r="M1175" i="53"/>
  <c r="N1175" i="53" s="1"/>
  <c r="K1175" i="53"/>
  <c r="L1175" i="53" s="1"/>
  <c r="M1174" i="53"/>
  <c r="N1174" i="53" s="1"/>
  <c r="K1174" i="53"/>
  <c r="L1174" i="53" s="1"/>
  <c r="M1173" i="53"/>
  <c r="N1173" i="53" s="1"/>
  <c r="K1173" i="53"/>
  <c r="L1173" i="53" s="1"/>
  <c r="M1172" i="53"/>
  <c r="N1172" i="53" s="1"/>
  <c r="K1172" i="53"/>
  <c r="L1172" i="53" s="1"/>
  <c r="M1171" i="53"/>
  <c r="N1171" i="53" s="1"/>
  <c r="K1171" i="53"/>
  <c r="L1171" i="53" s="1"/>
  <c r="M1170" i="53"/>
  <c r="N1170" i="53" s="1"/>
  <c r="K1170" i="53"/>
  <c r="L1170" i="53" s="1"/>
  <c r="M1169" i="53"/>
  <c r="N1169" i="53" s="1"/>
  <c r="K1169" i="53"/>
  <c r="L1169" i="53" s="1"/>
  <c r="M1168" i="53"/>
  <c r="N1168" i="53" s="1"/>
  <c r="K1168" i="53"/>
  <c r="L1168" i="53" s="1"/>
  <c r="M1167" i="53"/>
  <c r="N1167" i="53" s="1"/>
  <c r="K1167" i="53"/>
  <c r="L1167" i="53" s="1"/>
  <c r="M1166" i="53"/>
  <c r="N1166" i="53" s="1"/>
  <c r="K1166" i="53"/>
  <c r="L1166" i="53" s="1"/>
  <c r="M1165" i="53"/>
  <c r="N1165" i="53" s="1"/>
  <c r="K1165" i="53"/>
  <c r="L1165" i="53" s="1"/>
  <c r="M1164" i="53"/>
  <c r="N1164" i="53" s="1"/>
  <c r="K1164" i="53"/>
  <c r="L1164" i="53" s="1"/>
  <c r="M1163" i="53"/>
  <c r="N1163" i="53" s="1"/>
  <c r="K1163" i="53"/>
  <c r="L1163" i="53" s="1"/>
  <c r="M1162" i="53"/>
  <c r="N1162" i="53" s="1"/>
  <c r="K1162" i="53"/>
  <c r="L1162" i="53" s="1"/>
  <c r="M1161" i="53"/>
  <c r="N1161" i="53" s="1"/>
  <c r="K1161" i="53"/>
  <c r="L1161" i="53" s="1"/>
  <c r="M1160" i="53"/>
  <c r="N1160" i="53" s="1"/>
  <c r="K1160" i="53"/>
  <c r="L1160" i="53" s="1"/>
  <c r="M1159" i="53"/>
  <c r="N1159" i="53" s="1"/>
  <c r="K1159" i="53"/>
  <c r="L1159" i="53" s="1"/>
  <c r="M1158" i="53"/>
  <c r="N1158" i="53" s="1"/>
  <c r="K1158" i="53"/>
  <c r="L1158" i="53" s="1"/>
  <c r="M1157" i="53"/>
  <c r="N1157" i="53" s="1"/>
  <c r="K1157" i="53"/>
  <c r="L1157" i="53" s="1"/>
  <c r="M1156" i="53"/>
  <c r="N1156" i="53" s="1"/>
  <c r="K1156" i="53"/>
  <c r="L1156" i="53" s="1"/>
  <c r="M1155" i="53"/>
  <c r="N1155" i="53" s="1"/>
  <c r="K1155" i="53"/>
  <c r="L1155" i="53" s="1"/>
  <c r="M1154" i="53"/>
  <c r="N1154" i="53" s="1"/>
  <c r="K1154" i="53"/>
  <c r="L1154" i="53" s="1"/>
  <c r="M1153" i="53"/>
  <c r="N1153" i="53" s="1"/>
  <c r="K1153" i="53"/>
  <c r="L1153" i="53" s="1"/>
  <c r="M1152" i="53"/>
  <c r="N1152" i="53" s="1"/>
  <c r="K1152" i="53"/>
  <c r="L1152" i="53" s="1"/>
  <c r="M1151" i="53"/>
  <c r="N1151" i="53" s="1"/>
  <c r="K1151" i="53"/>
  <c r="L1151" i="53" s="1"/>
  <c r="M1150" i="53"/>
  <c r="N1150" i="53" s="1"/>
  <c r="K1150" i="53"/>
  <c r="L1150" i="53" s="1"/>
  <c r="M1149" i="53"/>
  <c r="N1149" i="53" s="1"/>
  <c r="K1149" i="53"/>
  <c r="L1149" i="53" s="1"/>
  <c r="M1148" i="53"/>
  <c r="N1148" i="53" s="1"/>
  <c r="K1148" i="53"/>
  <c r="L1148" i="53" s="1"/>
  <c r="M1147" i="53"/>
  <c r="N1147" i="53" s="1"/>
  <c r="K1147" i="53"/>
  <c r="L1147" i="53" s="1"/>
  <c r="M1146" i="53"/>
  <c r="N1146" i="53" s="1"/>
  <c r="K1146" i="53"/>
  <c r="L1146" i="53" s="1"/>
  <c r="M1145" i="53"/>
  <c r="N1145" i="53" s="1"/>
  <c r="K1145" i="53"/>
  <c r="L1145" i="53" s="1"/>
  <c r="M1144" i="53"/>
  <c r="N1144" i="53" s="1"/>
  <c r="K1144" i="53"/>
  <c r="L1144" i="53" s="1"/>
  <c r="M1143" i="53"/>
  <c r="N1143" i="53" s="1"/>
  <c r="K1143" i="53"/>
  <c r="L1143" i="53" s="1"/>
  <c r="M1142" i="53"/>
  <c r="N1142" i="53" s="1"/>
  <c r="K1142" i="53"/>
  <c r="L1142" i="53" s="1"/>
  <c r="M1141" i="53"/>
  <c r="N1141" i="53" s="1"/>
  <c r="K1141" i="53"/>
  <c r="L1141" i="53" s="1"/>
  <c r="M1140" i="53"/>
  <c r="N1140" i="53" s="1"/>
  <c r="K1140" i="53"/>
  <c r="L1140" i="53" s="1"/>
  <c r="M1139" i="53"/>
  <c r="N1139" i="53" s="1"/>
  <c r="K1139" i="53"/>
  <c r="L1139" i="53" s="1"/>
  <c r="M1138" i="53"/>
  <c r="N1138" i="53" s="1"/>
  <c r="K1138" i="53"/>
  <c r="L1138" i="53" s="1"/>
  <c r="M1137" i="53"/>
  <c r="N1137" i="53" s="1"/>
  <c r="K1137" i="53"/>
  <c r="L1137" i="53" s="1"/>
  <c r="M1136" i="53"/>
  <c r="N1136" i="53" s="1"/>
  <c r="K1136" i="53"/>
  <c r="L1136" i="53" s="1"/>
  <c r="M1135" i="53"/>
  <c r="N1135" i="53" s="1"/>
  <c r="K1135" i="53"/>
  <c r="L1135" i="53" s="1"/>
  <c r="M1134" i="53"/>
  <c r="N1134" i="53" s="1"/>
  <c r="K1134" i="53"/>
  <c r="L1134" i="53" s="1"/>
  <c r="M1133" i="53"/>
  <c r="N1133" i="53" s="1"/>
  <c r="K1133" i="53"/>
  <c r="L1133" i="53" s="1"/>
  <c r="M1132" i="53"/>
  <c r="N1132" i="53" s="1"/>
  <c r="K1132" i="53"/>
  <c r="L1132" i="53" s="1"/>
  <c r="M1131" i="53"/>
  <c r="N1131" i="53" s="1"/>
  <c r="K1131" i="53"/>
  <c r="L1131" i="53" s="1"/>
  <c r="M1130" i="53"/>
  <c r="N1130" i="53" s="1"/>
  <c r="K1130" i="53"/>
  <c r="L1130" i="53" s="1"/>
  <c r="M1129" i="53"/>
  <c r="N1129" i="53" s="1"/>
  <c r="K1129" i="53"/>
  <c r="L1129" i="53" s="1"/>
  <c r="M1128" i="53"/>
  <c r="N1128" i="53" s="1"/>
  <c r="K1128" i="53"/>
  <c r="L1128" i="53" s="1"/>
  <c r="M1127" i="53"/>
  <c r="N1127" i="53" s="1"/>
  <c r="K1127" i="53"/>
  <c r="L1127" i="53" s="1"/>
  <c r="M1126" i="53"/>
  <c r="N1126" i="53" s="1"/>
  <c r="K1126" i="53"/>
  <c r="L1126" i="53" s="1"/>
  <c r="M1125" i="53"/>
  <c r="N1125" i="53" s="1"/>
  <c r="K1125" i="53"/>
  <c r="L1125" i="53" s="1"/>
  <c r="M1124" i="53"/>
  <c r="N1124" i="53" s="1"/>
  <c r="K1124" i="53"/>
  <c r="L1124" i="53" s="1"/>
  <c r="M1123" i="53"/>
  <c r="N1123" i="53" s="1"/>
  <c r="K1123" i="53"/>
  <c r="L1123" i="53" s="1"/>
  <c r="M1122" i="53"/>
  <c r="N1122" i="53" s="1"/>
  <c r="K1122" i="53"/>
  <c r="L1122" i="53" s="1"/>
  <c r="M1121" i="53"/>
  <c r="N1121" i="53" s="1"/>
  <c r="K1121" i="53"/>
  <c r="L1121" i="53" s="1"/>
  <c r="M1120" i="53"/>
  <c r="N1120" i="53" s="1"/>
  <c r="K1120" i="53"/>
  <c r="L1120" i="53" s="1"/>
  <c r="M1119" i="53"/>
  <c r="N1119" i="53" s="1"/>
  <c r="K1119" i="53"/>
  <c r="L1119" i="53" s="1"/>
  <c r="M1118" i="53"/>
  <c r="N1118" i="53" s="1"/>
  <c r="K1118" i="53"/>
  <c r="L1118" i="53" s="1"/>
  <c r="M1117" i="53"/>
  <c r="N1117" i="53" s="1"/>
  <c r="K1117" i="53"/>
  <c r="L1117" i="53" s="1"/>
  <c r="M1116" i="53"/>
  <c r="N1116" i="53" s="1"/>
  <c r="K1116" i="53"/>
  <c r="L1116" i="53" s="1"/>
  <c r="M1115" i="53"/>
  <c r="N1115" i="53" s="1"/>
  <c r="K1115" i="53"/>
  <c r="L1115" i="53" s="1"/>
  <c r="M1114" i="53"/>
  <c r="N1114" i="53" s="1"/>
  <c r="K1114" i="53"/>
  <c r="L1114" i="53" s="1"/>
  <c r="M1113" i="53"/>
  <c r="N1113" i="53" s="1"/>
  <c r="K1113" i="53"/>
  <c r="L1113" i="53" s="1"/>
  <c r="M1112" i="53"/>
  <c r="N1112" i="53" s="1"/>
  <c r="K1112" i="53"/>
  <c r="L1112" i="53" s="1"/>
  <c r="M1111" i="53"/>
  <c r="N1111" i="53" s="1"/>
  <c r="K1111" i="53"/>
  <c r="L1111" i="53" s="1"/>
  <c r="M1110" i="53"/>
  <c r="N1110" i="53" s="1"/>
  <c r="K1110" i="53"/>
  <c r="L1110" i="53" s="1"/>
  <c r="M1109" i="53"/>
  <c r="N1109" i="53" s="1"/>
  <c r="K1109" i="53"/>
  <c r="L1109" i="53" s="1"/>
  <c r="N1108" i="53"/>
  <c r="L1108" i="53"/>
  <c r="N1107" i="53"/>
  <c r="L1107" i="53"/>
  <c r="M1106" i="53"/>
  <c r="N1106" i="53" s="1"/>
  <c r="K1106" i="53"/>
  <c r="L1106" i="53" s="1"/>
  <c r="M1105" i="53"/>
  <c r="N1105" i="53" s="1"/>
  <c r="K1105" i="53"/>
  <c r="L1105" i="53" s="1"/>
  <c r="M1104" i="53"/>
  <c r="N1104" i="53" s="1"/>
  <c r="K1104" i="53"/>
  <c r="L1104" i="53" s="1"/>
  <c r="M1103" i="53"/>
  <c r="N1103" i="53" s="1"/>
  <c r="K1103" i="53"/>
  <c r="L1103" i="53" s="1"/>
  <c r="M1102" i="53"/>
  <c r="N1102" i="53" s="1"/>
  <c r="K1102" i="53"/>
  <c r="L1102" i="53" s="1"/>
  <c r="M1101" i="53"/>
  <c r="N1101" i="53" s="1"/>
  <c r="K1101" i="53"/>
  <c r="L1101" i="53" s="1"/>
  <c r="M1100" i="53"/>
  <c r="N1100" i="53" s="1"/>
  <c r="K1100" i="53"/>
  <c r="L1100" i="53" s="1"/>
  <c r="M1099" i="53"/>
  <c r="N1099" i="53" s="1"/>
  <c r="K1099" i="53"/>
  <c r="L1099" i="53" s="1"/>
  <c r="M1098" i="53"/>
  <c r="N1098" i="53" s="1"/>
  <c r="K1098" i="53"/>
  <c r="L1098" i="53" s="1"/>
  <c r="M1097" i="53"/>
  <c r="N1097" i="53" s="1"/>
  <c r="K1097" i="53"/>
  <c r="L1097" i="53" s="1"/>
  <c r="N1096" i="53"/>
  <c r="L1096" i="53"/>
  <c r="M1095" i="53"/>
  <c r="N1095" i="53" s="1"/>
  <c r="K1095" i="53"/>
  <c r="L1095" i="53" s="1"/>
  <c r="M1094" i="53"/>
  <c r="N1094" i="53" s="1"/>
  <c r="K1094" i="53"/>
  <c r="L1094" i="53" s="1"/>
  <c r="M1093" i="53"/>
  <c r="N1093" i="53" s="1"/>
  <c r="K1093" i="53"/>
  <c r="L1093" i="53" s="1"/>
  <c r="M1092" i="53"/>
  <c r="N1092" i="53" s="1"/>
  <c r="K1092" i="53"/>
  <c r="L1092" i="53" s="1"/>
  <c r="M1091" i="53"/>
  <c r="N1091" i="53" s="1"/>
  <c r="K1091" i="53"/>
  <c r="L1091" i="53" s="1"/>
  <c r="M1090" i="53"/>
  <c r="N1090" i="53" s="1"/>
  <c r="K1090" i="53"/>
  <c r="L1090" i="53" s="1"/>
  <c r="M1089" i="53"/>
  <c r="N1089" i="53" s="1"/>
  <c r="K1089" i="53"/>
  <c r="L1089" i="53" s="1"/>
  <c r="M1088" i="53"/>
  <c r="N1088" i="53" s="1"/>
  <c r="K1088" i="53"/>
  <c r="L1088" i="53" s="1"/>
  <c r="M1087" i="53"/>
  <c r="N1087" i="53" s="1"/>
  <c r="K1087" i="53"/>
  <c r="L1087" i="53" s="1"/>
  <c r="M1086" i="53"/>
  <c r="N1086" i="53" s="1"/>
  <c r="K1086" i="53"/>
  <c r="L1086" i="53" s="1"/>
  <c r="M1085" i="53"/>
  <c r="N1085" i="53" s="1"/>
  <c r="K1085" i="53"/>
  <c r="L1085" i="53" s="1"/>
  <c r="M1084" i="53"/>
  <c r="N1084" i="53" s="1"/>
  <c r="K1084" i="53"/>
  <c r="L1084" i="53" s="1"/>
  <c r="M1083" i="53"/>
  <c r="N1083" i="53" s="1"/>
  <c r="K1083" i="53"/>
  <c r="L1083" i="53" s="1"/>
  <c r="M1082" i="53"/>
  <c r="N1082" i="53" s="1"/>
  <c r="K1082" i="53"/>
  <c r="L1082" i="53" s="1"/>
  <c r="M1081" i="53"/>
  <c r="N1081" i="53" s="1"/>
  <c r="K1081" i="53"/>
  <c r="L1081" i="53" s="1"/>
  <c r="M1080" i="53"/>
  <c r="N1080" i="53" s="1"/>
  <c r="K1080" i="53"/>
  <c r="L1080" i="53" s="1"/>
  <c r="M1079" i="53"/>
  <c r="N1079" i="53" s="1"/>
  <c r="K1079" i="53"/>
  <c r="L1079" i="53" s="1"/>
  <c r="M1078" i="53"/>
  <c r="N1078" i="53" s="1"/>
  <c r="K1078" i="53"/>
  <c r="L1078" i="53" s="1"/>
  <c r="M1077" i="53"/>
  <c r="N1077" i="53" s="1"/>
  <c r="K1077" i="53"/>
  <c r="L1077" i="53" s="1"/>
  <c r="M1076" i="53"/>
  <c r="N1076" i="53" s="1"/>
  <c r="K1076" i="53"/>
  <c r="L1076" i="53" s="1"/>
  <c r="M1075" i="53"/>
  <c r="N1075" i="53" s="1"/>
  <c r="K1075" i="53"/>
  <c r="L1075" i="53" s="1"/>
  <c r="M1074" i="53"/>
  <c r="N1074" i="53" s="1"/>
  <c r="K1074" i="53"/>
  <c r="L1074" i="53" s="1"/>
  <c r="M1073" i="53"/>
  <c r="N1073" i="53" s="1"/>
  <c r="K1073" i="53"/>
  <c r="L1073" i="53" s="1"/>
  <c r="M1072" i="53"/>
  <c r="N1072" i="53" s="1"/>
  <c r="K1072" i="53"/>
  <c r="L1072" i="53" s="1"/>
  <c r="M1071" i="53"/>
  <c r="N1071" i="53" s="1"/>
  <c r="K1071" i="53"/>
  <c r="L1071" i="53" s="1"/>
  <c r="M1070" i="53"/>
  <c r="N1070" i="53" s="1"/>
  <c r="K1070" i="53"/>
  <c r="L1070" i="53" s="1"/>
  <c r="M1069" i="53"/>
  <c r="N1069" i="53" s="1"/>
  <c r="K1069" i="53"/>
  <c r="L1069" i="53" s="1"/>
  <c r="M1068" i="53"/>
  <c r="N1068" i="53" s="1"/>
  <c r="K1068" i="53"/>
  <c r="L1068" i="53" s="1"/>
  <c r="M1067" i="53"/>
  <c r="N1067" i="53" s="1"/>
  <c r="K1067" i="53"/>
  <c r="L1067" i="53" s="1"/>
  <c r="M1066" i="53"/>
  <c r="N1066" i="53" s="1"/>
  <c r="K1066" i="53"/>
  <c r="L1066" i="53" s="1"/>
  <c r="M1065" i="53"/>
  <c r="N1065" i="53" s="1"/>
  <c r="K1065" i="53"/>
  <c r="L1065" i="53" s="1"/>
  <c r="M1064" i="53"/>
  <c r="N1064" i="53" s="1"/>
  <c r="K1064" i="53"/>
  <c r="L1064" i="53" s="1"/>
  <c r="M1063" i="53"/>
  <c r="N1063" i="53" s="1"/>
  <c r="K1063" i="53"/>
  <c r="L1063" i="53" s="1"/>
  <c r="M1062" i="53"/>
  <c r="N1062" i="53" s="1"/>
  <c r="K1062" i="53"/>
  <c r="L1062" i="53" s="1"/>
  <c r="M1061" i="53"/>
  <c r="N1061" i="53" s="1"/>
  <c r="K1061" i="53"/>
  <c r="L1061" i="53" s="1"/>
  <c r="M1060" i="53"/>
  <c r="N1060" i="53" s="1"/>
  <c r="K1060" i="53"/>
  <c r="L1060" i="53" s="1"/>
  <c r="M1059" i="53"/>
  <c r="N1059" i="53" s="1"/>
  <c r="K1059" i="53"/>
  <c r="L1059" i="53" s="1"/>
  <c r="M1058" i="53"/>
  <c r="N1058" i="53" s="1"/>
  <c r="K1058" i="53"/>
  <c r="L1058" i="53" s="1"/>
  <c r="M1057" i="53"/>
  <c r="N1057" i="53" s="1"/>
  <c r="K1057" i="53"/>
  <c r="L1057" i="53" s="1"/>
  <c r="M1056" i="53"/>
  <c r="N1056" i="53" s="1"/>
  <c r="K1056" i="53"/>
  <c r="L1056" i="53" s="1"/>
  <c r="M1055" i="53"/>
  <c r="N1055" i="53" s="1"/>
  <c r="K1055" i="53"/>
  <c r="L1055" i="53" s="1"/>
  <c r="M1054" i="53"/>
  <c r="N1054" i="53" s="1"/>
  <c r="K1054" i="53"/>
  <c r="L1054" i="53" s="1"/>
  <c r="M1053" i="53"/>
  <c r="N1053" i="53" s="1"/>
  <c r="K1053" i="53"/>
  <c r="L1053" i="53" s="1"/>
  <c r="M1052" i="53"/>
  <c r="N1052" i="53" s="1"/>
  <c r="K1052" i="53"/>
  <c r="L1052" i="53" s="1"/>
  <c r="M1051" i="53"/>
  <c r="N1051" i="53" s="1"/>
  <c r="K1051" i="53"/>
  <c r="L1051" i="53" s="1"/>
  <c r="M1050" i="53"/>
  <c r="N1050" i="53" s="1"/>
  <c r="K1050" i="53"/>
  <c r="L1050" i="53" s="1"/>
  <c r="M1049" i="53"/>
  <c r="N1049" i="53" s="1"/>
  <c r="K1049" i="53"/>
  <c r="L1049" i="53" s="1"/>
  <c r="M1048" i="53"/>
  <c r="N1048" i="53" s="1"/>
  <c r="K1048" i="53"/>
  <c r="L1048" i="53" s="1"/>
  <c r="M1047" i="53"/>
  <c r="N1047" i="53" s="1"/>
  <c r="K1047" i="53"/>
  <c r="L1047" i="53" s="1"/>
  <c r="M1046" i="53"/>
  <c r="N1046" i="53" s="1"/>
  <c r="K1046" i="53"/>
  <c r="L1046" i="53" s="1"/>
  <c r="M1045" i="53"/>
  <c r="N1045" i="53" s="1"/>
  <c r="K1045" i="53"/>
  <c r="L1045" i="53" s="1"/>
  <c r="M1044" i="53"/>
  <c r="N1044" i="53" s="1"/>
  <c r="K1044" i="53"/>
  <c r="L1044" i="53" s="1"/>
  <c r="M1043" i="53"/>
  <c r="N1043" i="53" s="1"/>
  <c r="K1043" i="53"/>
  <c r="L1043" i="53" s="1"/>
  <c r="M1042" i="53"/>
  <c r="N1042" i="53" s="1"/>
  <c r="K1042" i="53"/>
  <c r="L1042" i="53" s="1"/>
  <c r="M1041" i="53"/>
  <c r="N1041" i="53" s="1"/>
  <c r="K1041" i="53"/>
  <c r="L1041" i="53" s="1"/>
  <c r="M1040" i="53"/>
  <c r="N1040" i="53" s="1"/>
  <c r="K1040" i="53"/>
  <c r="L1040" i="53" s="1"/>
  <c r="M1039" i="53"/>
  <c r="N1039" i="53" s="1"/>
  <c r="K1039" i="53"/>
  <c r="L1039" i="53" s="1"/>
  <c r="M1038" i="53"/>
  <c r="N1038" i="53" s="1"/>
  <c r="K1038" i="53"/>
  <c r="L1038" i="53" s="1"/>
  <c r="M1037" i="53"/>
  <c r="N1037" i="53" s="1"/>
  <c r="K1037" i="53"/>
  <c r="L1037" i="53" s="1"/>
  <c r="M1036" i="53"/>
  <c r="N1036" i="53" s="1"/>
  <c r="K1036" i="53"/>
  <c r="L1036" i="53" s="1"/>
  <c r="M1035" i="53"/>
  <c r="N1035" i="53" s="1"/>
  <c r="K1035" i="53"/>
  <c r="L1035" i="53" s="1"/>
  <c r="M1034" i="53"/>
  <c r="N1034" i="53" s="1"/>
  <c r="K1034" i="53"/>
  <c r="L1034" i="53" s="1"/>
  <c r="M1033" i="53"/>
  <c r="N1033" i="53" s="1"/>
  <c r="K1033" i="53"/>
  <c r="L1033" i="53" s="1"/>
  <c r="M1032" i="53"/>
  <c r="N1032" i="53" s="1"/>
  <c r="K1032" i="53"/>
  <c r="L1032" i="53" s="1"/>
  <c r="M1031" i="53"/>
  <c r="N1031" i="53" s="1"/>
  <c r="K1031" i="53"/>
  <c r="L1031" i="53" s="1"/>
  <c r="M1030" i="53"/>
  <c r="N1030" i="53" s="1"/>
  <c r="K1030" i="53"/>
  <c r="L1030" i="53" s="1"/>
  <c r="M1029" i="53"/>
  <c r="N1029" i="53" s="1"/>
  <c r="K1029" i="53"/>
  <c r="L1029" i="53" s="1"/>
  <c r="M1028" i="53"/>
  <c r="N1028" i="53" s="1"/>
  <c r="K1028" i="53"/>
  <c r="L1028" i="53" s="1"/>
  <c r="M1027" i="53"/>
  <c r="N1027" i="53" s="1"/>
  <c r="K1027" i="53"/>
  <c r="L1027" i="53" s="1"/>
  <c r="M1026" i="53"/>
  <c r="N1026" i="53" s="1"/>
  <c r="K1026" i="53"/>
  <c r="L1026" i="53" s="1"/>
  <c r="M1025" i="53"/>
  <c r="N1025" i="53" s="1"/>
  <c r="K1025" i="53"/>
  <c r="L1025" i="53" s="1"/>
  <c r="M1024" i="53"/>
  <c r="N1024" i="53" s="1"/>
  <c r="K1024" i="53"/>
  <c r="L1024" i="53" s="1"/>
  <c r="M1023" i="53"/>
  <c r="N1023" i="53" s="1"/>
  <c r="K1023" i="53"/>
  <c r="L1023" i="53" s="1"/>
  <c r="M1022" i="53"/>
  <c r="N1022" i="53" s="1"/>
  <c r="K1022" i="53"/>
  <c r="L1022" i="53" s="1"/>
  <c r="M1021" i="53"/>
  <c r="N1021" i="53" s="1"/>
  <c r="K1021" i="53"/>
  <c r="L1021" i="53" s="1"/>
  <c r="M1020" i="53"/>
  <c r="N1020" i="53" s="1"/>
  <c r="K1020" i="53"/>
  <c r="L1020" i="53" s="1"/>
  <c r="M1019" i="53"/>
  <c r="N1019" i="53" s="1"/>
  <c r="K1019" i="53"/>
  <c r="L1019" i="53" s="1"/>
  <c r="M1018" i="53"/>
  <c r="N1018" i="53" s="1"/>
  <c r="K1018" i="53"/>
  <c r="L1018" i="53" s="1"/>
  <c r="M1017" i="53"/>
  <c r="N1017" i="53" s="1"/>
  <c r="K1017" i="53"/>
  <c r="L1017" i="53" s="1"/>
  <c r="M1016" i="53"/>
  <c r="N1016" i="53" s="1"/>
  <c r="K1016" i="53"/>
  <c r="L1016" i="53" s="1"/>
  <c r="M1015" i="53"/>
  <c r="N1015" i="53" s="1"/>
  <c r="K1015" i="53"/>
  <c r="L1015" i="53" s="1"/>
  <c r="M1014" i="53"/>
  <c r="N1014" i="53" s="1"/>
  <c r="K1014" i="53"/>
  <c r="L1014" i="53" s="1"/>
  <c r="M1013" i="53"/>
  <c r="N1013" i="53" s="1"/>
  <c r="K1013" i="53"/>
  <c r="L1013" i="53" s="1"/>
  <c r="M1012" i="53"/>
  <c r="N1012" i="53" s="1"/>
  <c r="K1012" i="53"/>
  <c r="L1012" i="53" s="1"/>
  <c r="M1011" i="53"/>
  <c r="N1011" i="53" s="1"/>
  <c r="K1011" i="53"/>
  <c r="L1011" i="53" s="1"/>
  <c r="M1010" i="53"/>
  <c r="N1010" i="53" s="1"/>
  <c r="K1010" i="53"/>
  <c r="L1010" i="53" s="1"/>
  <c r="M1009" i="53"/>
  <c r="N1009" i="53" s="1"/>
  <c r="K1009" i="53"/>
  <c r="L1009" i="53" s="1"/>
  <c r="M1008" i="53"/>
  <c r="N1008" i="53" s="1"/>
  <c r="K1008" i="53"/>
  <c r="L1008" i="53" s="1"/>
  <c r="M1007" i="53"/>
  <c r="N1007" i="53" s="1"/>
  <c r="K1007" i="53"/>
  <c r="L1007" i="53" s="1"/>
  <c r="M1006" i="53"/>
  <c r="N1006" i="53" s="1"/>
  <c r="K1006" i="53"/>
  <c r="L1006" i="53" s="1"/>
  <c r="M1005" i="53"/>
  <c r="N1005" i="53" s="1"/>
  <c r="K1005" i="53"/>
  <c r="L1005" i="53" s="1"/>
  <c r="M1004" i="53"/>
  <c r="N1004" i="53" s="1"/>
  <c r="K1004" i="53"/>
  <c r="L1004" i="53" s="1"/>
  <c r="M1003" i="53"/>
  <c r="N1003" i="53" s="1"/>
  <c r="K1003" i="53"/>
  <c r="L1003" i="53" s="1"/>
  <c r="M1002" i="53"/>
  <c r="N1002" i="53" s="1"/>
  <c r="K1002" i="53"/>
  <c r="L1002" i="53" s="1"/>
  <c r="M1001" i="53"/>
  <c r="N1001" i="53" s="1"/>
  <c r="K1001" i="53"/>
  <c r="L1001" i="53" s="1"/>
  <c r="M1000" i="53"/>
  <c r="N1000" i="53" s="1"/>
  <c r="K1000" i="53"/>
  <c r="L1000" i="53" s="1"/>
  <c r="M999" i="53"/>
  <c r="N999" i="53" s="1"/>
  <c r="K999" i="53"/>
  <c r="L999" i="53" s="1"/>
  <c r="M998" i="53"/>
  <c r="N998" i="53" s="1"/>
  <c r="K998" i="53"/>
  <c r="L998" i="53" s="1"/>
  <c r="M997" i="53"/>
  <c r="N997" i="53" s="1"/>
  <c r="K997" i="53"/>
  <c r="L997" i="53" s="1"/>
  <c r="M996" i="53"/>
  <c r="N996" i="53" s="1"/>
  <c r="K996" i="53"/>
  <c r="L996" i="53" s="1"/>
  <c r="M995" i="53"/>
  <c r="N995" i="53" s="1"/>
  <c r="K995" i="53"/>
  <c r="L995" i="53" s="1"/>
  <c r="M994" i="53"/>
  <c r="N994" i="53" s="1"/>
  <c r="K994" i="53"/>
  <c r="L994" i="53" s="1"/>
  <c r="M993" i="53"/>
  <c r="N993" i="53" s="1"/>
  <c r="K993" i="53"/>
  <c r="L993" i="53" s="1"/>
  <c r="M992" i="53"/>
  <c r="N992" i="53" s="1"/>
  <c r="K992" i="53"/>
  <c r="L992" i="53" s="1"/>
  <c r="M991" i="53"/>
  <c r="N991" i="53" s="1"/>
  <c r="K991" i="53"/>
  <c r="L991" i="53" s="1"/>
  <c r="M990" i="53"/>
  <c r="N990" i="53" s="1"/>
  <c r="K990" i="53"/>
  <c r="L990" i="53" s="1"/>
  <c r="M989" i="53"/>
  <c r="N989" i="53" s="1"/>
  <c r="K989" i="53"/>
  <c r="L989" i="53" s="1"/>
  <c r="M988" i="53"/>
  <c r="N988" i="53" s="1"/>
  <c r="K988" i="53"/>
  <c r="L988" i="53" s="1"/>
  <c r="M987" i="53"/>
  <c r="N987" i="53" s="1"/>
  <c r="K987" i="53"/>
  <c r="L987" i="53" s="1"/>
  <c r="M986" i="53"/>
  <c r="N986" i="53" s="1"/>
  <c r="K986" i="53"/>
  <c r="L986" i="53" s="1"/>
  <c r="M985" i="53"/>
  <c r="N985" i="53" s="1"/>
  <c r="K985" i="53"/>
  <c r="L985" i="53" s="1"/>
  <c r="M984" i="53"/>
  <c r="N984" i="53" s="1"/>
  <c r="K984" i="53"/>
  <c r="L984" i="53" s="1"/>
  <c r="M983" i="53"/>
  <c r="N983" i="53" s="1"/>
  <c r="K983" i="53"/>
  <c r="L983" i="53" s="1"/>
  <c r="M982" i="53"/>
  <c r="N982" i="53" s="1"/>
  <c r="K982" i="53"/>
  <c r="L982" i="53" s="1"/>
  <c r="M981" i="53"/>
  <c r="N981" i="53" s="1"/>
  <c r="K981" i="53"/>
  <c r="L981" i="53" s="1"/>
  <c r="M980" i="53"/>
  <c r="N980" i="53" s="1"/>
  <c r="K980" i="53"/>
  <c r="L980" i="53" s="1"/>
  <c r="M979" i="53"/>
  <c r="N979" i="53" s="1"/>
  <c r="K979" i="53"/>
  <c r="L979" i="53" s="1"/>
  <c r="M978" i="53"/>
  <c r="N978" i="53" s="1"/>
  <c r="K978" i="53"/>
  <c r="L978" i="53" s="1"/>
  <c r="M977" i="53"/>
  <c r="N977" i="53" s="1"/>
  <c r="K977" i="53"/>
  <c r="L977" i="53" s="1"/>
  <c r="M976" i="53"/>
  <c r="N976" i="53" s="1"/>
  <c r="K976" i="53"/>
  <c r="L976" i="53" s="1"/>
  <c r="M975" i="53"/>
  <c r="N975" i="53" s="1"/>
  <c r="K975" i="53"/>
  <c r="L975" i="53" s="1"/>
  <c r="M974" i="53"/>
  <c r="N974" i="53" s="1"/>
  <c r="K974" i="53"/>
  <c r="L974" i="53" s="1"/>
  <c r="M973" i="53"/>
  <c r="N973" i="53" s="1"/>
  <c r="K973" i="53"/>
  <c r="L973" i="53" s="1"/>
  <c r="M972" i="53"/>
  <c r="N972" i="53" s="1"/>
  <c r="K972" i="53"/>
  <c r="L972" i="53" s="1"/>
  <c r="M971" i="53"/>
  <c r="N971" i="53" s="1"/>
  <c r="K971" i="53"/>
  <c r="L971" i="53" s="1"/>
  <c r="M970" i="53"/>
  <c r="N970" i="53" s="1"/>
  <c r="K970" i="53"/>
  <c r="L970" i="53" s="1"/>
  <c r="M969" i="53"/>
  <c r="N969" i="53" s="1"/>
  <c r="K969" i="53"/>
  <c r="L969" i="53" s="1"/>
  <c r="M968" i="53"/>
  <c r="N968" i="53" s="1"/>
  <c r="K968" i="53"/>
  <c r="L968" i="53" s="1"/>
  <c r="M967" i="53"/>
  <c r="N967" i="53" s="1"/>
  <c r="K967" i="53"/>
  <c r="L967" i="53" s="1"/>
  <c r="M966" i="53"/>
  <c r="N966" i="53" s="1"/>
  <c r="K966" i="53"/>
  <c r="L966" i="53" s="1"/>
  <c r="M965" i="53"/>
  <c r="N965" i="53" s="1"/>
  <c r="K965" i="53"/>
  <c r="L965" i="53" s="1"/>
  <c r="M964" i="53"/>
  <c r="N964" i="53" s="1"/>
  <c r="K964" i="53"/>
  <c r="L964" i="53" s="1"/>
  <c r="M963" i="53"/>
  <c r="N963" i="53" s="1"/>
  <c r="K963" i="53"/>
  <c r="L963" i="53" s="1"/>
  <c r="M962" i="53"/>
  <c r="N962" i="53" s="1"/>
  <c r="K962" i="53"/>
  <c r="L962" i="53" s="1"/>
  <c r="M961" i="53"/>
  <c r="N961" i="53" s="1"/>
  <c r="K961" i="53"/>
  <c r="L961" i="53" s="1"/>
  <c r="M960" i="53"/>
  <c r="N960" i="53" s="1"/>
  <c r="K960" i="53"/>
  <c r="L960" i="53" s="1"/>
  <c r="M959" i="53"/>
  <c r="N959" i="53" s="1"/>
  <c r="K959" i="53"/>
  <c r="L959" i="53" s="1"/>
  <c r="M958" i="53"/>
  <c r="N958" i="53" s="1"/>
  <c r="K958" i="53"/>
  <c r="L958" i="53" s="1"/>
  <c r="M957" i="53"/>
  <c r="N957" i="53" s="1"/>
  <c r="K957" i="53"/>
  <c r="L957" i="53" s="1"/>
  <c r="M956" i="53"/>
  <c r="N956" i="53" s="1"/>
  <c r="K956" i="53"/>
  <c r="L956" i="53" s="1"/>
  <c r="M955" i="53"/>
  <c r="N955" i="53" s="1"/>
  <c r="K955" i="53"/>
  <c r="L955" i="53" s="1"/>
  <c r="M954" i="53"/>
  <c r="N954" i="53" s="1"/>
  <c r="K954" i="53"/>
  <c r="L954" i="53" s="1"/>
  <c r="M953" i="53"/>
  <c r="N953" i="53" s="1"/>
  <c r="K953" i="53"/>
  <c r="L953" i="53" s="1"/>
  <c r="M952" i="53"/>
  <c r="N952" i="53" s="1"/>
  <c r="K952" i="53"/>
  <c r="L952" i="53" s="1"/>
  <c r="M951" i="53"/>
  <c r="N951" i="53" s="1"/>
  <c r="K951" i="53"/>
  <c r="L951" i="53" s="1"/>
  <c r="M950" i="53"/>
  <c r="N950" i="53" s="1"/>
  <c r="K950" i="53"/>
  <c r="L950" i="53" s="1"/>
  <c r="M949" i="53"/>
  <c r="N949" i="53" s="1"/>
  <c r="K949" i="53"/>
  <c r="L949" i="53" s="1"/>
  <c r="M948" i="53"/>
  <c r="N948" i="53" s="1"/>
  <c r="K948" i="53"/>
  <c r="L948" i="53" s="1"/>
  <c r="M947" i="53"/>
  <c r="N947" i="53" s="1"/>
  <c r="K947" i="53"/>
  <c r="L947" i="53" s="1"/>
  <c r="M946" i="53"/>
  <c r="N946" i="53" s="1"/>
  <c r="K946" i="53"/>
  <c r="L946" i="53" s="1"/>
  <c r="M945" i="53"/>
  <c r="N945" i="53" s="1"/>
  <c r="K945" i="53"/>
  <c r="L945" i="53" s="1"/>
  <c r="M944" i="53"/>
  <c r="N944" i="53" s="1"/>
  <c r="K944" i="53"/>
  <c r="L944" i="53" s="1"/>
  <c r="M943" i="53"/>
  <c r="N943" i="53" s="1"/>
  <c r="K943" i="53"/>
  <c r="L943" i="53" s="1"/>
  <c r="M942" i="53"/>
  <c r="N942" i="53" s="1"/>
  <c r="K942" i="53"/>
  <c r="L942" i="53" s="1"/>
  <c r="M941" i="53"/>
  <c r="N941" i="53" s="1"/>
  <c r="K941" i="53"/>
  <c r="L941" i="53" s="1"/>
  <c r="M940" i="53"/>
  <c r="N940" i="53" s="1"/>
  <c r="K940" i="53"/>
  <c r="L940" i="53" s="1"/>
  <c r="M939" i="53"/>
  <c r="N939" i="53" s="1"/>
  <c r="K939" i="53"/>
  <c r="L939" i="53" s="1"/>
  <c r="M938" i="53"/>
  <c r="N938" i="53" s="1"/>
  <c r="K938" i="53"/>
  <c r="L938" i="53" s="1"/>
  <c r="M937" i="53"/>
  <c r="N937" i="53" s="1"/>
  <c r="K937" i="53"/>
  <c r="L937" i="53" s="1"/>
  <c r="M936" i="53"/>
  <c r="N936" i="53" s="1"/>
  <c r="K936" i="53"/>
  <c r="L936" i="53" s="1"/>
  <c r="M935" i="53"/>
  <c r="N935" i="53" s="1"/>
  <c r="K935" i="53"/>
  <c r="L935" i="53" s="1"/>
  <c r="M934" i="53"/>
  <c r="N934" i="53" s="1"/>
  <c r="K934" i="53"/>
  <c r="L934" i="53" s="1"/>
  <c r="M933" i="53"/>
  <c r="N933" i="53" s="1"/>
  <c r="K933" i="53"/>
  <c r="L933" i="53" s="1"/>
  <c r="M932" i="53"/>
  <c r="N932" i="53" s="1"/>
  <c r="K932" i="53"/>
  <c r="L932" i="53" s="1"/>
  <c r="M931" i="53"/>
  <c r="N931" i="53" s="1"/>
  <c r="K931" i="53"/>
  <c r="L931" i="53" s="1"/>
  <c r="M930" i="53"/>
  <c r="N930" i="53" s="1"/>
  <c r="K930" i="53"/>
  <c r="L930" i="53" s="1"/>
  <c r="M929" i="53"/>
  <c r="N929" i="53" s="1"/>
  <c r="K929" i="53"/>
  <c r="L929" i="53" s="1"/>
  <c r="M928" i="53"/>
  <c r="N928" i="53" s="1"/>
  <c r="K928" i="53"/>
  <c r="L928" i="53" s="1"/>
  <c r="M927" i="53"/>
  <c r="N927" i="53" s="1"/>
  <c r="K927" i="53"/>
  <c r="L927" i="53" s="1"/>
  <c r="M926" i="53"/>
  <c r="N926" i="53" s="1"/>
  <c r="K926" i="53"/>
  <c r="L926" i="53" s="1"/>
  <c r="M925" i="53"/>
  <c r="N925" i="53" s="1"/>
  <c r="K925" i="53"/>
  <c r="L925" i="53" s="1"/>
  <c r="M924" i="53"/>
  <c r="N924" i="53" s="1"/>
  <c r="K924" i="53"/>
  <c r="L924" i="53" s="1"/>
  <c r="M923" i="53"/>
  <c r="N923" i="53" s="1"/>
  <c r="K923" i="53"/>
  <c r="L923" i="53" s="1"/>
  <c r="M922" i="53"/>
  <c r="N922" i="53" s="1"/>
  <c r="K922" i="53"/>
  <c r="L922" i="53" s="1"/>
  <c r="M921" i="53"/>
  <c r="N921" i="53" s="1"/>
  <c r="K921" i="53"/>
  <c r="L921" i="53" s="1"/>
  <c r="M920" i="53"/>
  <c r="N920" i="53" s="1"/>
  <c r="K920" i="53"/>
  <c r="L920" i="53" s="1"/>
  <c r="M919" i="53"/>
  <c r="N919" i="53" s="1"/>
  <c r="K919" i="53"/>
  <c r="L919" i="53" s="1"/>
  <c r="M918" i="53"/>
  <c r="N918" i="53" s="1"/>
  <c r="K918" i="53"/>
  <c r="L918" i="53" s="1"/>
  <c r="M917" i="53"/>
  <c r="N917" i="53" s="1"/>
  <c r="K917" i="53"/>
  <c r="L917" i="53" s="1"/>
  <c r="M916" i="53"/>
  <c r="N916" i="53" s="1"/>
  <c r="K916" i="53"/>
  <c r="L916" i="53" s="1"/>
  <c r="M915" i="53"/>
  <c r="N915" i="53" s="1"/>
  <c r="K915" i="53"/>
  <c r="L915" i="53" s="1"/>
  <c r="M914" i="53"/>
  <c r="N914" i="53" s="1"/>
  <c r="K914" i="53"/>
  <c r="L914" i="53" s="1"/>
  <c r="N913" i="53"/>
  <c r="L913" i="53"/>
  <c r="M912" i="53"/>
  <c r="N912" i="53" s="1"/>
  <c r="K912" i="53"/>
  <c r="L912" i="53" s="1"/>
  <c r="M911" i="53"/>
  <c r="N911" i="53" s="1"/>
  <c r="K911" i="53"/>
  <c r="L911" i="53" s="1"/>
  <c r="M910" i="53"/>
  <c r="N910" i="53" s="1"/>
  <c r="K910" i="53"/>
  <c r="L910" i="53" s="1"/>
  <c r="M909" i="53"/>
  <c r="N909" i="53" s="1"/>
  <c r="K909" i="53"/>
  <c r="L909" i="53" s="1"/>
  <c r="M908" i="53"/>
  <c r="N908" i="53" s="1"/>
  <c r="K908" i="53"/>
  <c r="L908" i="53" s="1"/>
  <c r="M907" i="53"/>
  <c r="N907" i="53" s="1"/>
  <c r="K907" i="53"/>
  <c r="L907" i="53" s="1"/>
  <c r="M906" i="53"/>
  <c r="N906" i="53" s="1"/>
  <c r="K906" i="53"/>
  <c r="L906" i="53" s="1"/>
  <c r="M905" i="53"/>
  <c r="N905" i="53" s="1"/>
  <c r="K905" i="53"/>
  <c r="L905" i="53" s="1"/>
  <c r="M904" i="53"/>
  <c r="N904" i="53" s="1"/>
  <c r="K904" i="53"/>
  <c r="L904" i="53" s="1"/>
  <c r="M903" i="53"/>
  <c r="N903" i="53" s="1"/>
  <c r="K903" i="53"/>
  <c r="L903" i="53" s="1"/>
  <c r="M902" i="53"/>
  <c r="N902" i="53" s="1"/>
  <c r="K902" i="53"/>
  <c r="L902" i="53" s="1"/>
  <c r="M901" i="53"/>
  <c r="N901" i="53" s="1"/>
  <c r="K901" i="53"/>
  <c r="L901" i="53" s="1"/>
  <c r="M900" i="53"/>
  <c r="N900" i="53" s="1"/>
  <c r="K900" i="53"/>
  <c r="L900" i="53" s="1"/>
  <c r="M899" i="53"/>
  <c r="N899" i="53" s="1"/>
  <c r="K899" i="53"/>
  <c r="L899" i="53" s="1"/>
  <c r="M898" i="53"/>
  <c r="N898" i="53" s="1"/>
  <c r="K898" i="53"/>
  <c r="L898" i="53" s="1"/>
  <c r="M897" i="53"/>
  <c r="N897" i="53" s="1"/>
  <c r="K897" i="53"/>
  <c r="L897" i="53" s="1"/>
  <c r="M896" i="53"/>
  <c r="N896" i="53" s="1"/>
  <c r="K896" i="53"/>
  <c r="L896" i="53" s="1"/>
  <c r="M895" i="53"/>
  <c r="N895" i="53" s="1"/>
  <c r="K895" i="53"/>
  <c r="L895" i="53" s="1"/>
  <c r="M894" i="53"/>
  <c r="N894" i="53" s="1"/>
  <c r="K894" i="53"/>
  <c r="L894" i="53" s="1"/>
  <c r="M893" i="53"/>
  <c r="N893" i="53" s="1"/>
  <c r="K893" i="53"/>
  <c r="L893" i="53" s="1"/>
  <c r="M892" i="53"/>
  <c r="N892" i="53" s="1"/>
  <c r="K892" i="53"/>
  <c r="L892" i="53" s="1"/>
  <c r="M891" i="53"/>
  <c r="N891" i="53" s="1"/>
  <c r="K891" i="53"/>
  <c r="L891" i="53" s="1"/>
  <c r="M890" i="53"/>
  <c r="N890" i="53" s="1"/>
  <c r="K890" i="53"/>
  <c r="L890" i="53" s="1"/>
  <c r="M889" i="53"/>
  <c r="N889" i="53" s="1"/>
  <c r="K889" i="53"/>
  <c r="L889" i="53" s="1"/>
  <c r="M888" i="53"/>
  <c r="N888" i="53" s="1"/>
  <c r="K888" i="53"/>
  <c r="L888" i="53" s="1"/>
  <c r="M887" i="53"/>
  <c r="N887" i="53" s="1"/>
  <c r="K887" i="53"/>
  <c r="L887" i="53" s="1"/>
  <c r="M886" i="53"/>
  <c r="N886" i="53" s="1"/>
  <c r="K886" i="53"/>
  <c r="L886" i="53" s="1"/>
  <c r="M885" i="53"/>
  <c r="N885" i="53" s="1"/>
  <c r="K885" i="53"/>
  <c r="L885" i="53" s="1"/>
  <c r="M884" i="53"/>
  <c r="N884" i="53" s="1"/>
  <c r="K884" i="53"/>
  <c r="L884" i="53" s="1"/>
  <c r="M883" i="53"/>
  <c r="N883" i="53" s="1"/>
  <c r="K883" i="53"/>
  <c r="L883" i="53" s="1"/>
  <c r="M882" i="53"/>
  <c r="N882" i="53" s="1"/>
  <c r="K882" i="53"/>
  <c r="L882" i="53" s="1"/>
  <c r="M881" i="53"/>
  <c r="N881" i="53" s="1"/>
  <c r="K881" i="53"/>
  <c r="L881" i="53" s="1"/>
  <c r="M880" i="53"/>
  <c r="N880" i="53" s="1"/>
  <c r="K880" i="53"/>
  <c r="L880" i="53" s="1"/>
  <c r="M879" i="53"/>
  <c r="N879" i="53" s="1"/>
  <c r="K879" i="53"/>
  <c r="L879" i="53" s="1"/>
  <c r="M878" i="53"/>
  <c r="N878" i="53" s="1"/>
  <c r="K878" i="53"/>
  <c r="L878" i="53" s="1"/>
  <c r="M877" i="53"/>
  <c r="N877" i="53" s="1"/>
  <c r="K877" i="53"/>
  <c r="L877" i="53" s="1"/>
  <c r="M876" i="53"/>
  <c r="N876" i="53" s="1"/>
  <c r="K876" i="53"/>
  <c r="L876" i="53" s="1"/>
  <c r="M875" i="53"/>
  <c r="N875" i="53" s="1"/>
  <c r="K875" i="53"/>
  <c r="L875" i="53" s="1"/>
  <c r="M874" i="53"/>
  <c r="N874" i="53" s="1"/>
  <c r="K874" i="53"/>
  <c r="L874" i="53" s="1"/>
  <c r="M873" i="53"/>
  <c r="N873" i="53" s="1"/>
  <c r="K873" i="53"/>
  <c r="L873" i="53" s="1"/>
  <c r="M872" i="53"/>
  <c r="N872" i="53" s="1"/>
  <c r="K872" i="53"/>
  <c r="L872" i="53" s="1"/>
  <c r="M871" i="53"/>
  <c r="N871" i="53" s="1"/>
  <c r="K871" i="53"/>
  <c r="L871" i="53" s="1"/>
  <c r="M870" i="53"/>
  <c r="N870" i="53" s="1"/>
  <c r="K870" i="53"/>
  <c r="L870" i="53" s="1"/>
  <c r="M869" i="53"/>
  <c r="N869" i="53" s="1"/>
  <c r="K869" i="53"/>
  <c r="L869" i="53" s="1"/>
  <c r="M868" i="53"/>
  <c r="N868" i="53" s="1"/>
  <c r="K868" i="53"/>
  <c r="L868" i="53" s="1"/>
  <c r="M867" i="53"/>
  <c r="N867" i="53" s="1"/>
  <c r="K867" i="53"/>
  <c r="L867" i="53" s="1"/>
  <c r="M866" i="53"/>
  <c r="N866" i="53" s="1"/>
  <c r="K866" i="53"/>
  <c r="L866" i="53" s="1"/>
  <c r="M865" i="53"/>
  <c r="N865" i="53" s="1"/>
  <c r="K865" i="53"/>
  <c r="L865" i="53" s="1"/>
  <c r="M864" i="53"/>
  <c r="N864" i="53" s="1"/>
  <c r="K864" i="53"/>
  <c r="L864" i="53" s="1"/>
  <c r="M863" i="53"/>
  <c r="N863" i="53" s="1"/>
  <c r="K863" i="53"/>
  <c r="L863" i="53" s="1"/>
  <c r="M862" i="53"/>
  <c r="N862" i="53" s="1"/>
  <c r="K862" i="53"/>
  <c r="L862" i="53" s="1"/>
  <c r="M861" i="53"/>
  <c r="N861" i="53" s="1"/>
  <c r="K861" i="53"/>
  <c r="L861" i="53" s="1"/>
  <c r="M860" i="53"/>
  <c r="N860" i="53" s="1"/>
  <c r="K860" i="53"/>
  <c r="L860" i="53" s="1"/>
  <c r="M859" i="53"/>
  <c r="N859" i="53" s="1"/>
  <c r="K859" i="53"/>
  <c r="L859" i="53" s="1"/>
  <c r="N858" i="53"/>
  <c r="L858" i="53"/>
  <c r="O858" i="53" s="1"/>
  <c r="M857" i="53"/>
  <c r="N857" i="53" s="1"/>
  <c r="K857" i="53"/>
  <c r="L857" i="53" s="1"/>
  <c r="M856" i="53"/>
  <c r="N856" i="53" s="1"/>
  <c r="K856" i="53"/>
  <c r="L856" i="53" s="1"/>
  <c r="M855" i="53"/>
  <c r="N855" i="53" s="1"/>
  <c r="K855" i="53"/>
  <c r="L855" i="53" s="1"/>
  <c r="M854" i="53"/>
  <c r="N854" i="53" s="1"/>
  <c r="K854" i="53"/>
  <c r="L854" i="53" s="1"/>
  <c r="M853" i="53"/>
  <c r="N853" i="53" s="1"/>
  <c r="K853" i="53"/>
  <c r="L853" i="53" s="1"/>
  <c r="M852" i="53"/>
  <c r="N852" i="53" s="1"/>
  <c r="K852" i="53"/>
  <c r="L852" i="53" s="1"/>
  <c r="M851" i="53"/>
  <c r="N851" i="53" s="1"/>
  <c r="K851" i="53"/>
  <c r="L851" i="53" s="1"/>
  <c r="M850" i="53"/>
  <c r="N850" i="53" s="1"/>
  <c r="K850" i="53"/>
  <c r="L850" i="53" s="1"/>
  <c r="N849" i="53"/>
  <c r="L849" i="53"/>
  <c r="O849" i="53" s="1"/>
  <c r="N848" i="53"/>
  <c r="L848" i="53"/>
  <c r="O848" i="53" s="1"/>
  <c r="N847" i="53"/>
  <c r="L847" i="53"/>
  <c r="O847" i="53" s="1"/>
  <c r="M846" i="53"/>
  <c r="N846" i="53" s="1"/>
  <c r="K846" i="53"/>
  <c r="L846" i="53" s="1"/>
  <c r="M845" i="53"/>
  <c r="N845" i="53" s="1"/>
  <c r="K845" i="53"/>
  <c r="L845" i="53" s="1"/>
  <c r="M844" i="53"/>
  <c r="N844" i="53" s="1"/>
  <c r="K844" i="53"/>
  <c r="L844" i="53" s="1"/>
  <c r="M843" i="53"/>
  <c r="N843" i="53" s="1"/>
  <c r="K843" i="53"/>
  <c r="L843" i="53" s="1"/>
  <c r="M842" i="53"/>
  <c r="N842" i="53" s="1"/>
  <c r="K842" i="53"/>
  <c r="L842" i="53" s="1"/>
  <c r="M841" i="53"/>
  <c r="N841" i="53" s="1"/>
  <c r="K841" i="53"/>
  <c r="L841" i="53" s="1"/>
  <c r="M840" i="53"/>
  <c r="N840" i="53" s="1"/>
  <c r="K840" i="53"/>
  <c r="L840" i="53" s="1"/>
  <c r="M839" i="53"/>
  <c r="N839" i="53" s="1"/>
  <c r="K839" i="53"/>
  <c r="L839" i="53" s="1"/>
  <c r="M838" i="53"/>
  <c r="N838" i="53" s="1"/>
  <c r="K838" i="53"/>
  <c r="L838" i="53" s="1"/>
  <c r="M837" i="53"/>
  <c r="N837" i="53" s="1"/>
  <c r="K837" i="53"/>
  <c r="L837" i="53" s="1"/>
  <c r="M836" i="53"/>
  <c r="N836" i="53" s="1"/>
  <c r="K836" i="53"/>
  <c r="L836" i="53" s="1"/>
  <c r="M835" i="53"/>
  <c r="N835" i="53" s="1"/>
  <c r="K835" i="53"/>
  <c r="L835" i="53" s="1"/>
  <c r="M834" i="53"/>
  <c r="N834" i="53" s="1"/>
  <c r="K834" i="53"/>
  <c r="L834" i="53" s="1"/>
  <c r="M833" i="53"/>
  <c r="N833" i="53" s="1"/>
  <c r="K833" i="53"/>
  <c r="L833" i="53" s="1"/>
  <c r="M832" i="53"/>
  <c r="N832" i="53" s="1"/>
  <c r="K832" i="53"/>
  <c r="L832" i="53" s="1"/>
  <c r="M831" i="53"/>
  <c r="N831" i="53" s="1"/>
  <c r="K831" i="53"/>
  <c r="L831" i="53" s="1"/>
  <c r="M830" i="53"/>
  <c r="N830" i="53" s="1"/>
  <c r="K830" i="53"/>
  <c r="L830" i="53" s="1"/>
  <c r="M829" i="53"/>
  <c r="N829" i="53" s="1"/>
  <c r="K829" i="53"/>
  <c r="L829" i="53" s="1"/>
  <c r="M828" i="53"/>
  <c r="N828" i="53" s="1"/>
  <c r="K828" i="53"/>
  <c r="L828" i="53" s="1"/>
  <c r="M827" i="53"/>
  <c r="N827" i="53" s="1"/>
  <c r="K827" i="53"/>
  <c r="L827" i="53" s="1"/>
  <c r="M826" i="53"/>
  <c r="N826" i="53" s="1"/>
  <c r="K826" i="53"/>
  <c r="L826" i="53" s="1"/>
  <c r="M825" i="53"/>
  <c r="N825" i="53" s="1"/>
  <c r="K825" i="53"/>
  <c r="L825" i="53" s="1"/>
  <c r="M824" i="53"/>
  <c r="N824" i="53" s="1"/>
  <c r="K824" i="53"/>
  <c r="L824" i="53" s="1"/>
  <c r="M823" i="53"/>
  <c r="N823" i="53" s="1"/>
  <c r="K823" i="53"/>
  <c r="L823" i="53" s="1"/>
  <c r="M822" i="53"/>
  <c r="N822" i="53" s="1"/>
  <c r="K822" i="53"/>
  <c r="L822" i="53" s="1"/>
  <c r="M821" i="53"/>
  <c r="N821" i="53" s="1"/>
  <c r="K821" i="53"/>
  <c r="L821" i="53" s="1"/>
  <c r="M820" i="53"/>
  <c r="N820" i="53" s="1"/>
  <c r="K820" i="53"/>
  <c r="L820" i="53" s="1"/>
  <c r="M819" i="53"/>
  <c r="N819" i="53" s="1"/>
  <c r="K819" i="53"/>
  <c r="L819" i="53" s="1"/>
  <c r="M818" i="53"/>
  <c r="N818" i="53" s="1"/>
  <c r="K818" i="53"/>
  <c r="L818" i="53" s="1"/>
  <c r="M817" i="53"/>
  <c r="N817" i="53" s="1"/>
  <c r="K817" i="53"/>
  <c r="L817" i="53" s="1"/>
  <c r="M816" i="53"/>
  <c r="N816" i="53" s="1"/>
  <c r="K816" i="53"/>
  <c r="L816" i="53" s="1"/>
  <c r="M815" i="53"/>
  <c r="N815" i="53" s="1"/>
  <c r="K815" i="53"/>
  <c r="L815" i="53" s="1"/>
  <c r="M814" i="53"/>
  <c r="N814" i="53" s="1"/>
  <c r="K814" i="53"/>
  <c r="L814" i="53" s="1"/>
  <c r="M813" i="53"/>
  <c r="N813" i="53" s="1"/>
  <c r="K813" i="53"/>
  <c r="L813" i="53" s="1"/>
  <c r="M812" i="53"/>
  <c r="N812" i="53" s="1"/>
  <c r="K812" i="53"/>
  <c r="L812" i="53" s="1"/>
  <c r="M811" i="53"/>
  <c r="N811" i="53" s="1"/>
  <c r="K811" i="53"/>
  <c r="L811" i="53" s="1"/>
  <c r="M810" i="53"/>
  <c r="N810" i="53" s="1"/>
  <c r="K810" i="53"/>
  <c r="L810" i="53" s="1"/>
  <c r="M809" i="53"/>
  <c r="N809" i="53" s="1"/>
  <c r="K809" i="53"/>
  <c r="L809" i="53" s="1"/>
  <c r="M808" i="53"/>
  <c r="N808" i="53" s="1"/>
  <c r="K808" i="53"/>
  <c r="L808" i="53" s="1"/>
  <c r="M807" i="53"/>
  <c r="N807" i="53" s="1"/>
  <c r="K807" i="53"/>
  <c r="L807" i="53" s="1"/>
  <c r="M806" i="53"/>
  <c r="N806" i="53" s="1"/>
  <c r="K806" i="53"/>
  <c r="L806" i="53" s="1"/>
  <c r="M805" i="53"/>
  <c r="N805" i="53" s="1"/>
  <c r="K805" i="53"/>
  <c r="L805" i="53" s="1"/>
  <c r="M804" i="53"/>
  <c r="N804" i="53" s="1"/>
  <c r="K804" i="53"/>
  <c r="L804" i="53" s="1"/>
  <c r="M803" i="53"/>
  <c r="N803" i="53" s="1"/>
  <c r="K803" i="53"/>
  <c r="L803" i="53" s="1"/>
  <c r="M802" i="53"/>
  <c r="N802" i="53" s="1"/>
  <c r="K802" i="53"/>
  <c r="L802" i="53" s="1"/>
  <c r="M801" i="53"/>
  <c r="N801" i="53" s="1"/>
  <c r="K801" i="53"/>
  <c r="L801" i="53" s="1"/>
  <c r="M800" i="53"/>
  <c r="N800" i="53" s="1"/>
  <c r="K800" i="53"/>
  <c r="L800" i="53" s="1"/>
  <c r="M799" i="53"/>
  <c r="N799" i="53" s="1"/>
  <c r="K799" i="53"/>
  <c r="L799" i="53" s="1"/>
  <c r="M798" i="53"/>
  <c r="N798" i="53" s="1"/>
  <c r="K798" i="53"/>
  <c r="L798" i="53" s="1"/>
  <c r="M797" i="53"/>
  <c r="N797" i="53" s="1"/>
  <c r="K797" i="53"/>
  <c r="L797" i="53" s="1"/>
  <c r="M796" i="53"/>
  <c r="N796" i="53" s="1"/>
  <c r="K796" i="53"/>
  <c r="L796" i="53" s="1"/>
  <c r="M795" i="53"/>
  <c r="N795" i="53" s="1"/>
  <c r="K795" i="53"/>
  <c r="L795" i="53" s="1"/>
  <c r="M794" i="53"/>
  <c r="N794" i="53" s="1"/>
  <c r="K794" i="53"/>
  <c r="L794" i="53" s="1"/>
  <c r="M793" i="53"/>
  <c r="N793" i="53" s="1"/>
  <c r="K793" i="53"/>
  <c r="L793" i="53" s="1"/>
  <c r="M792" i="53"/>
  <c r="N792" i="53" s="1"/>
  <c r="K792" i="53"/>
  <c r="L792" i="53" s="1"/>
  <c r="M791" i="53"/>
  <c r="N791" i="53" s="1"/>
  <c r="K791" i="53"/>
  <c r="L791" i="53" s="1"/>
  <c r="M790" i="53"/>
  <c r="N790" i="53" s="1"/>
  <c r="K790" i="53"/>
  <c r="L790" i="53" s="1"/>
  <c r="M789" i="53"/>
  <c r="N789" i="53" s="1"/>
  <c r="K789" i="53"/>
  <c r="L789" i="53" s="1"/>
  <c r="M788" i="53"/>
  <c r="N788" i="53" s="1"/>
  <c r="K788" i="53"/>
  <c r="L788" i="53" s="1"/>
  <c r="M787" i="53"/>
  <c r="N787" i="53" s="1"/>
  <c r="K787" i="53"/>
  <c r="L787" i="53" s="1"/>
  <c r="M786" i="53"/>
  <c r="N786" i="53" s="1"/>
  <c r="K786" i="53"/>
  <c r="L786" i="53" s="1"/>
  <c r="M785" i="53"/>
  <c r="N785" i="53" s="1"/>
  <c r="K785" i="53"/>
  <c r="L785" i="53" s="1"/>
  <c r="M784" i="53"/>
  <c r="N784" i="53" s="1"/>
  <c r="K784" i="53"/>
  <c r="L784" i="53" s="1"/>
  <c r="M783" i="53"/>
  <c r="N783" i="53" s="1"/>
  <c r="K783" i="53"/>
  <c r="L783" i="53" s="1"/>
  <c r="M782" i="53"/>
  <c r="N782" i="53" s="1"/>
  <c r="K782" i="53"/>
  <c r="L782" i="53" s="1"/>
  <c r="M781" i="53"/>
  <c r="N781" i="53" s="1"/>
  <c r="K781" i="53"/>
  <c r="L781" i="53" s="1"/>
  <c r="M780" i="53"/>
  <c r="N780" i="53" s="1"/>
  <c r="K780" i="53"/>
  <c r="L780" i="53" s="1"/>
  <c r="M779" i="53"/>
  <c r="N779" i="53" s="1"/>
  <c r="K779" i="53"/>
  <c r="L779" i="53" s="1"/>
  <c r="M778" i="53"/>
  <c r="N778" i="53" s="1"/>
  <c r="K778" i="53"/>
  <c r="L778" i="53" s="1"/>
  <c r="M777" i="53"/>
  <c r="N777" i="53" s="1"/>
  <c r="K777" i="53"/>
  <c r="L777" i="53" s="1"/>
  <c r="M776" i="53"/>
  <c r="N776" i="53" s="1"/>
  <c r="K776" i="53"/>
  <c r="L776" i="53" s="1"/>
  <c r="M775" i="53"/>
  <c r="N775" i="53" s="1"/>
  <c r="K775" i="53"/>
  <c r="L775" i="53" s="1"/>
  <c r="M774" i="53"/>
  <c r="N774" i="53" s="1"/>
  <c r="K774" i="53"/>
  <c r="L774" i="53" s="1"/>
  <c r="M773" i="53"/>
  <c r="N773" i="53" s="1"/>
  <c r="K773" i="53"/>
  <c r="L773" i="53" s="1"/>
  <c r="M772" i="53"/>
  <c r="N772" i="53" s="1"/>
  <c r="K772" i="53"/>
  <c r="L772" i="53" s="1"/>
  <c r="M771" i="53"/>
  <c r="N771" i="53" s="1"/>
  <c r="K771" i="53"/>
  <c r="L771" i="53" s="1"/>
  <c r="M770" i="53"/>
  <c r="N770" i="53" s="1"/>
  <c r="K770" i="53"/>
  <c r="L770" i="53" s="1"/>
  <c r="M769" i="53"/>
  <c r="N769" i="53" s="1"/>
  <c r="K769" i="53"/>
  <c r="L769" i="53" s="1"/>
  <c r="M768" i="53"/>
  <c r="N768" i="53" s="1"/>
  <c r="K768" i="53"/>
  <c r="L768" i="53" s="1"/>
  <c r="M767" i="53"/>
  <c r="N767" i="53" s="1"/>
  <c r="K767" i="53"/>
  <c r="L767" i="53" s="1"/>
  <c r="M766" i="53"/>
  <c r="N766" i="53" s="1"/>
  <c r="K766" i="53"/>
  <c r="L766" i="53" s="1"/>
  <c r="M765" i="53"/>
  <c r="N765" i="53" s="1"/>
  <c r="K765" i="53"/>
  <c r="L765" i="53" s="1"/>
  <c r="M764" i="53"/>
  <c r="N764" i="53" s="1"/>
  <c r="K764" i="53"/>
  <c r="L764" i="53" s="1"/>
  <c r="M763" i="53"/>
  <c r="N763" i="53" s="1"/>
  <c r="K763" i="53"/>
  <c r="L763" i="53" s="1"/>
  <c r="M762" i="53"/>
  <c r="N762" i="53" s="1"/>
  <c r="K762" i="53"/>
  <c r="L762" i="53" s="1"/>
  <c r="M761" i="53"/>
  <c r="N761" i="53" s="1"/>
  <c r="K761" i="53"/>
  <c r="L761" i="53" s="1"/>
  <c r="M760" i="53"/>
  <c r="N760" i="53" s="1"/>
  <c r="K760" i="53"/>
  <c r="L760" i="53" s="1"/>
  <c r="M759" i="53"/>
  <c r="N759" i="53" s="1"/>
  <c r="K759" i="53"/>
  <c r="L759" i="53" s="1"/>
  <c r="M758" i="53"/>
  <c r="N758" i="53" s="1"/>
  <c r="K758" i="53"/>
  <c r="L758" i="53" s="1"/>
  <c r="M757" i="53"/>
  <c r="N757" i="53" s="1"/>
  <c r="K757" i="53"/>
  <c r="L757" i="53" s="1"/>
  <c r="M756" i="53"/>
  <c r="N756" i="53" s="1"/>
  <c r="K756" i="53"/>
  <c r="L756" i="53" s="1"/>
  <c r="M755" i="53"/>
  <c r="N755" i="53" s="1"/>
  <c r="K755" i="53"/>
  <c r="L755" i="53" s="1"/>
  <c r="M754" i="53"/>
  <c r="N754" i="53" s="1"/>
  <c r="K754" i="53"/>
  <c r="L754" i="53" s="1"/>
  <c r="M753" i="53"/>
  <c r="N753" i="53" s="1"/>
  <c r="K753" i="53"/>
  <c r="L753" i="53" s="1"/>
  <c r="M752" i="53"/>
  <c r="N752" i="53" s="1"/>
  <c r="K752" i="53"/>
  <c r="L752" i="53" s="1"/>
  <c r="M751" i="53"/>
  <c r="N751" i="53" s="1"/>
  <c r="K751" i="53"/>
  <c r="L751" i="53" s="1"/>
  <c r="M750" i="53"/>
  <c r="N750" i="53" s="1"/>
  <c r="K750" i="53"/>
  <c r="L750" i="53" s="1"/>
  <c r="M749" i="53"/>
  <c r="N749" i="53" s="1"/>
  <c r="K749" i="53"/>
  <c r="L749" i="53" s="1"/>
  <c r="M748" i="53"/>
  <c r="N748" i="53" s="1"/>
  <c r="K748" i="53"/>
  <c r="L748" i="53" s="1"/>
  <c r="M747" i="53"/>
  <c r="N747" i="53" s="1"/>
  <c r="K747" i="53"/>
  <c r="L747" i="53" s="1"/>
  <c r="M746" i="53"/>
  <c r="N746" i="53" s="1"/>
  <c r="K746" i="53"/>
  <c r="L746" i="53" s="1"/>
  <c r="M745" i="53"/>
  <c r="N745" i="53" s="1"/>
  <c r="K745" i="53"/>
  <c r="L745" i="53" s="1"/>
  <c r="M744" i="53"/>
  <c r="N744" i="53" s="1"/>
  <c r="K744" i="53"/>
  <c r="L744" i="53" s="1"/>
  <c r="M743" i="53"/>
  <c r="N743" i="53" s="1"/>
  <c r="K743" i="53"/>
  <c r="L743" i="53" s="1"/>
  <c r="M742" i="53"/>
  <c r="N742" i="53" s="1"/>
  <c r="K742" i="53"/>
  <c r="L742" i="53" s="1"/>
  <c r="M741" i="53"/>
  <c r="N741" i="53" s="1"/>
  <c r="K741" i="53"/>
  <c r="L741" i="53" s="1"/>
  <c r="M740" i="53"/>
  <c r="N740" i="53" s="1"/>
  <c r="K740" i="53"/>
  <c r="L740" i="53" s="1"/>
  <c r="M739" i="53"/>
  <c r="N739" i="53" s="1"/>
  <c r="K739" i="53"/>
  <c r="L739" i="53" s="1"/>
  <c r="M738" i="53"/>
  <c r="N738" i="53" s="1"/>
  <c r="K738" i="53"/>
  <c r="L738" i="53" s="1"/>
  <c r="M737" i="53"/>
  <c r="N737" i="53" s="1"/>
  <c r="K737" i="53"/>
  <c r="L737" i="53" s="1"/>
  <c r="M736" i="53"/>
  <c r="N736" i="53" s="1"/>
  <c r="K736" i="53"/>
  <c r="L736" i="53" s="1"/>
  <c r="M735" i="53"/>
  <c r="N735" i="53" s="1"/>
  <c r="K735" i="53"/>
  <c r="L735" i="53" s="1"/>
  <c r="M734" i="53"/>
  <c r="N734" i="53" s="1"/>
  <c r="K734" i="53"/>
  <c r="L734" i="53" s="1"/>
  <c r="M733" i="53"/>
  <c r="N733" i="53" s="1"/>
  <c r="K733" i="53"/>
  <c r="L733" i="53" s="1"/>
  <c r="M732" i="53"/>
  <c r="N732" i="53" s="1"/>
  <c r="K732" i="53"/>
  <c r="L732" i="53" s="1"/>
  <c r="M731" i="53"/>
  <c r="N731" i="53" s="1"/>
  <c r="K731" i="53"/>
  <c r="L731" i="53" s="1"/>
  <c r="M730" i="53"/>
  <c r="N730" i="53" s="1"/>
  <c r="K730" i="53"/>
  <c r="L730" i="53" s="1"/>
  <c r="M729" i="53"/>
  <c r="N729" i="53" s="1"/>
  <c r="K729" i="53"/>
  <c r="L729" i="53" s="1"/>
  <c r="M728" i="53"/>
  <c r="N728" i="53" s="1"/>
  <c r="K728" i="53"/>
  <c r="L728" i="53" s="1"/>
  <c r="M727" i="53"/>
  <c r="N727" i="53" s="1"/>
  <c r="K727" i="53"/>
  <c r="L727" i="53" s="1"/>
  <c r="M726" i="53"/>
  <c r="N726" i="53" s="1"/>
  <c r="K726" i="53"/>
  <c r="L726" i="53" s="1"/>
  <c r="M725" i="53"/>
  <c r="N725" i="53" s="1"/>
  <c r="K725" i="53"/>
  <c r="L725" i="53" s="1"/>
  <c r="M724" i="53"/>
  <c r="N724" i="53" s="1"/>
  <c r="K724" i="53"/>
  <c r="L724" i="53" s="1"/>
  <c r="M723" i="53"/>
  <c r="N723" i="53" s="1"/>
  <c r="K723" i="53"/>
  <c r="L723" i="53" s="1"/>
  <c r="M722" i="53"/>
  <c r="N722" i="53" s="1"/>
  <c r="K722" i="53"/>
  <c r="L722" i="53" s="1"/>
  <c r="M721" i="53"/>
  <c r="N721" i="53" s="1"/>
  <c r="K721" i="53"/>
  <c r="L721" i="53" s="1"/>
  <c r="M720" i="53"/>
  <c r="N720" i="53" s="1"/>
  <c r="K720" i="53"/>
  <c r="L720" i="53" s="1"/>
  <c r="M719" i="53"/>
  <c r="N719" i="53" s="1"/>
  <c r="K719" i="53"/>
  <c r="L719" i="53" s="1"/>
  <c r="M718" i="53"/>
  <c r="N718" i="53" s="1"/>
  <c r="K718" i="53"/>
  <c r="L718" i="53" s="1"/>
  <c r="M717" i="53"/>
  <c r="N717" i="53" s="1"/>
  <c r="K717" i="53"/>
  <c r="L717" i="53" s="1"/>
  <c r="M716" i="53"/>
  <c r="N716" i="53" s="1"/>
  <c r="K716" i="53"/>
  <c r="L716" i="53" s="1"/>
  <c r="M715" i="53"/>
  <c r="N715" i="53" s="1"/>
  <c r="K715" i="53"/>
  <c r="L715" i="53" s="1"/>
  <c r="M714" i="53"/>
  <c r="N714" i="53" s="1"/>
  <c r="K714" i="53"/>
  <c r="L714" i="53" s="1"/>
  <c r="M713" i="53"/>
  <c r="N713" i="53" s="1"/>
  <c r="K713" i="53"/>
  <c r="L713" i="53" s="1"/>
  <c r="M712" i="53"/>
  <c r="N712" i="53" s="1"/>
  <c r="K712" i="53"/>
  <c r="L712" i="53" s="1"/>
  <c r="M711" i="53"/>
  <c r="N711" i="53" s="1"/>
  <c r="K711" i="53"/>
  <c r="L711" i="53" s="1"/>
  <c r="M710" i="53"/>
  <c r="N710" i="53" s="1"/>
  <c r="K710" i="53"/>
  <c r="L710" i="53" s="1"/>
  <c r="M709" i="53"/>
  <c r="N709" i="53" s="1"/>
  <c r="K709" i="53"/>
  <c r="L709" i="53" s="1"/>
  <c r="M708" i="53"/>
  <c r="N708" i="53" s="1"/>
  <c r="K708" i="53"/>
  <c r="L708" i="53" s="1"/>
  <c r="M707" i="53"/>
  <c r="N707" i="53" s="1"/>
  <c r="K707" i="53"/>
  <c r="L707" i="53" s="1"/>
  <c r="M706" i="53"/>
  <c r="N706" i="53" s="1"/>
  <c r="K706" i="53"/>
  <c r="L706" i="53" s="1"/>
  <c r="M705" i="53"/>
  <c r="N705" i="53" s="1"/>
  <c r="K705" i="53"/>
  <c r="L705" i="53" s="1"/>
  <c r="M704" i="53"/>
  <c r="N704" i="53" s="1"/>
  <c r="K704" i="53"/>
  <c r="L704" i="53" s="1"/>
  <c r="M703" i="53"/>
  <c r="N703" i="53" s="1"/>
  <c r="K703" i="53"/>
  <c r="L703" i="53" s="1"/>
  <c r="M702" i="53"/>
  <c r="N702" i="53" s="1"/>
  <c r="K702" i="53"/>
  <c r="L702" i="53" s="1"/>
  <c r="M701" i="53"/>
  <c r="N701" i="53" s="1"/>
  <c r="K701" i="53"/>
  <c r="L701" i="53" s="1"/>
  <c r="M700" i="53"/>
  <c r="N700" i="53" s="1"/>
  <c r="K700" i="53"/>
  <c r="L700" i="53" s="1"/>
  <c r="M699" i="53"/>
  <c r="N699" i="53" s="1"/>
  <c r="K699" i="53"/>
  <c r="L699" i="53" s="1"/>
  <c r="M698" i="53"/>
  <c r="N698" i="53" s="1"/>
  <c r="K698" i="53"/>
  <c r="L698" i="53" s="1"/>
  <c r="M697" i="53"/>
  <c r="N697" i="53" s="1"/>
  <c r="K697" i="53"/>
  <c r="L697" i="53" s="1"/>
  <c r="M696" i="53"/>
  <c r="N696" i="53" s="1"/>
  <c r="K696" i="53"/>
  <c r="L696" i="53" s="1"/>
  <c r="M695" i="53"/>
  <c r="N695" i="53" s="1"/>
  <c r="K695" i="53"/>
  <c r="L695" i="53" s="1"/>
  <c r="M694" i="53"/>
  <c r="N694" i="53" s="1"/>
  <c r="K694" i="53"/>
  <c r="L694" i="53" s="1"/>
  <c r="M693" i="53"/>
  <c r="N693" i="53" s="1"/>
  <c r="K693" i="53"/>
  <c r="L693" i="53" s="1"/>
  <c r="M692" i="53"/>
  <c r="N692" i="53" s="1"/>
  <c r="K692" i="53"/>
  <c r="L692" i="53" s="1"/>
  <c r="M691" i="53"/>
  <c r="N691" i="53" s="1"/>
  <c r="K691" i="53"/>
  <c r="L691" i="53" s="1"/>
  <c r="M690" i="53"/>
  <c r="N690" i="53" s="1"/>
  <c r="K690" i="53"/>
  <c r="L690" i="53" s="1"/>
  <c r="M689" i="53"/>
  <c r="N689" i="53" s="1"/>
  <c r="K689" i="53"/>
  <c r="L689" i="53" s="1"/>
  <c r="M688" i="53"/>
  <c r="N688" i="53" s="1"/>
  <c r="K688" i="53"/>
  <c r="L688" i="53" s="1"/>
  <c r="M687" i="53"/>
  <c r="N687" i="53" s="1"/>
  <c r="K687" i="53"/>
  <c r="L687" i="53" s="1"/>
  <c r="M686" i="53"/>
  <c r="N686" i="53" s="1"/>
  <c r="K686" i="53"/>
  <c r="L686" i="53" s="1"/>
  <c r="M685" i="53"/>
  <c r="N685" i="53" s="1"/>
  <c r="K685" i="53"/>
  <c r="L685" i="53" s="1"/>
  <c r="M684" i="53"/>
  <c r="N684" i="53" s="1"/>
  <c r="K684" i="53"/>
  <c r="L684" i="53" s="1"/>
  <c r="M683" i="53"/>
  <c r="N683" i="53" s="1"/>
  <c r="K683" i="53"/>
  <c r="L683" i="53" s="1"/>
  <c r="M682" i="53"/>
  <c r="N682" i="53" s="1"/>
  <c r="K682" i="53"/>
  <c r="L682" i="53" s="1"/>
  <c r="M681" i="53"/>
  <c r="N681" i="53" s="1"/>
  <c r="K681" i="53"/>
  <c r="L681" i="53" s="1"/>
  <c r="M680" i="53"/>
  <c r="N680" i="53" s="1"/>
  <c r="K680" i="53"/>
  <c r="L680" i="53" s="1"/>
  <c r="M679" i="53"/>
  <c r="N679" i="53" s="1"/>
  <c r="K679" i="53"/>
  <c r="L679" i="53" s="1"/>
  <c r="M678" i="53"/>
  <c r="N678" i="53" s="1"/>
  <c r="K678" i="53"/>
  <c r="L678" i="53" s="1"/>
  <c r="M677" i="53"/>
  <c r="N677" i="53" s="1"/>
  <c r="K677" i="53"/>
  <c r="L677" i="53" s="1"/>
  <c r="M676" i="53"/>
  <c r="N676" i="53" s="1"/>
  <c r="K676" i="53"/>
  <c r="L676" i="53" s="1"/>
  <c r="M675" i="53"/>
  <c r="N675" i="53" s="1"/>
  <c r="K675" i="53"/>
  <c r="L675" i="53" s="1"/>
  <c r="M674" i="53"/>
  <c r="N674" i="53" s="1"/>
  <c r="K674" i="53"/>
  <c r="L674" i="53" s="1"/>
  <c r="M673" i="53"/>
  <c r="N673" i="53" s="1"/>
  <c r="K673" i="53"/>
  <c r="L673" i="53" s="1"/>
  <c r="M672" i="53"/>
  <c r="N672" i="53" s="1"/>
  <c r="K672" i="53"/>
  <c r="L672" i="53" s="1"/>
  <c r="M671" i="53"/>
  <c r="N671" i="53" s="1"/>
  <c r="K671" i="53"/>
  <c r="L671" i="53" s="1"/>
  <c r="M670" i="53"/>
  <c r="N670" i="53" s="1"/>
  <c r="K670" i="53"/>
  <c r="L670" i="53" s="1"/>
  <c r="M669" i="53"/>
  <c r="N669" i="53" s="1"/>
  <c r="K669" i="53"/>
  <c r="L669" i="53" s="1"/>
  <c r="M668" i="53"/>
  <c r="N668" i="53" s="1"/>
  <c r="K668" i="53"/>
  <c r="L668" i="53" s="1"/>
  <c r="M667" i="53"/>
  <c r="N667" i="53" s="1"/>
  <c r="K667" i="53"/>
  <c r="L667" i="53" s="1"/>
  <c r="M666" i="53"/>
  <c r="N666" i="53" s="1"/>
  <c r="K666" i="53"/>
  <c r="L666" i="53" s="1"/>
  <c r="M665" i="53"/>
  <c r="N665" i="53" s="1"/>
  <c r="K665" i="53"/>
  <c r="L665" i="53" s="1"/>
  <c r="M664" i="53"/>
  <c r="N664" i="53" s="1"/>
  <c r="K664" i="53"/>
  <c r="L664" i="53" s="1"/>
  <c r="M663" i="53"/>
  <c r="N663" i="53" s="1"/>
  <c r="K663" i="53"/>
  <c r="L663" i="53" s="1"/>
  <c r="M662" i="53"/>
  <c r="N662" i="53" s="1"/>
  <c r="K662" i="53"/>
  <c r="L662" i="53" s="1"/>
  <c r="M661" i="53"/>
  <c r="N661" i="53" s="1"/>
  <c r="K661" i="53"/>
  <c r="L661" i="53" s="1"/>
  <c r="M660" i="53"/>
  <c r="N660" i="53" s="1"/>
  <c r="K660" i="53"/>
  <c r="L660" i="53" s="1"/>
  <c r="M659" i="53"/>
  <c r="N659" i="53" s="1"/>
  <c r="K659" i="53"/>
  <c r="L659" i="53" s="1"/>
  <c r="M658" i="53"/>
  <c r="N658" i="53" s="1"/>
  <c r="K658" i="53"/>
  <c r="L658" i="53" s="1"/>
  <c r="M657" i="53"/>
  <c r="N657" i="53" s="1"/>
  <c r="K657" i="53"/>
  <c r="L657" i="53" s="1"/>
  <c r="M656" i="53"/>
  <c r="N656" i="53" s="1"/>
  <c r="K656" i="53"/>
  <c r="L656" i="53" s="1"/>
  <c r="M655" i="53"/>
  <c r="N655" i="53" s="1"/>
  <c r="K655" i="53"/>
  <c r="L655" i="53" s="1"/>
  <c r="M654" i="53"/>
  <c r="N654" i="53" s="1"/>
  <c r="K654" i="53"/>
  <c r="L654" i="53" s="1"/>
  <c r="M653" i="53"/>
  <c r="N653" i="53" s="1"/>
  <c r="K653" i="53"/>
  <c r="L653" i="53" s="1"/>
  <c r="M652" i="53"/>
  <c r="N652" i="53" s="1"/>
  <c r="K652" i="53"/>
  <c r="L652" i="53" s="1"/>
  <c r="M651" i="53"/>
  <c r="N651" i="53" s="1"/>
  <c r="K651" i="53"/>
  <c r="L651" i="53" s="1"/>
  <c r="M650" i="53"/>
  <c r="N650" i="53" s="1"/>
  <c r="K650" i="53"/>
  <c r="L650" i="53" s="1"/>
  <c r="M649" i="53"/>
  <c r="N649" i="53" s="1"/>
  <c r="K649" i="53"/>
  <c r="L649" i="53" s="1"/>
  <c r="M648" i="53"/>
  <c r="N648" i="53" s="1"/>
  <c r="K648" i="53"/>
  <c r="L648" i="53" s="1"/>
  <c r="M647" i="53"/>
  <c r="N647" i="53" s="1"/>
  <c r="K647" i="53"/>
  <c r="L647" i="53" s="1"/>
  <c r="M646" i="53"/>
  <c r="N646" i="53" s="1"/>
  <c r="K646" i="53"/>
  <c r="L646" i="53" s="1"/>
  <c r="M645" i="53"/>
  <c r="N645" i="53" s="1"/>
  <c r="K645" i="53"/>
  <c r="L645" i="53" s="1"/>
  <c r="M644" i="53"/>
  <c r="N644" i="53" s="1"/>
  <c r="K644" i="53"/>
  <c r="L644" i="53" s="1"/>
  <c r="M643" i="53"/>
  <c r="N643" i="53" s="1"/>
  <c r="K643" i="53"/>
  <c r="L643" i="53" s="1"/>
  <c r="M642" i="53"/>
  <c r="N642" i="53" s="1"/>
  <c r="K642" i="53"/>
  <c r="L642" i="53" s="1"/>
  <c r="M641" i="53"/>
  <c r="N641" i="53" s="1"/>
  <c r="K641" i="53"/>
  <c r="L641" i="53" s="1"/>
  <c r="M640" i="53"/>
  <c r="N640" i="53" s="1"/>
  <c r="K640" i="53"/>
  <c r="L640" i="53" s="1"/>
  <c r="M639" i="53"/>
  <c r="N639" i="53" s="1"/>
  <c r="K639" i="53"/>
  <c r="L639" i="53" s="1"/>
  <c r="M638" i="53"/>
  <c r="N638" i="53" s="1"/>
  <c r="K638" i="53"/>
  <c r="L638" i="53" s="1"/>
  <c r="M637" i="53"/>
  <c r="N637" i="53" s="1"/>
  <c r="K637" i="53"/>
  <c r="L637" i="53" s="1"/>
  <c r="M636" i="53"/>
  <c r="N636" i="53" s="1"/>
  <c r="K636" i="53"/>
  <c r="L636" i="53" s="1"/>
  <c r="M635" i="53"/>
  <c r="N635" i="53" s="1"/>
  <c r="K635" i="53"/>
  <c r="L635" i="53" s="1"/>
  <c r="M634" i="53"/>
  <c r="N634" i="53" s="1"/>
  <c r="K634" i="53"/>
  <c r="L634" i="53" s="1"/>
  <c r="M633" i="53"/>
  <c r="N633" i="53" s="1"/>
  <c r="K633" i="53"/>
  <c r="L633" i="53" s="1"/>
  <c r="M632" i="53"/>
  <c r="N632" i="53" s="1"/>
  <c r="K632" i="53"/>
  <c r="L632" i="53" s="1"/>
  <c r="M631" i="53"/>
  <c r="N631" i="53" s="1"/>
  <c r="K631" i="53"/>
  <c r="L631" i="53" s="1"/>
  <c r="M630" i="53"/>
  <c r="N630" i="53" s="1"/>
  <c r="K630" i="53"/>
  <c r="L630" i="53" s="1"/>
  <c r="M629" i="53"/>
  <c r="N629" i="53" s="1"/>
  <c r="K629" i="53"/>
  <c r="L629" i="53" s="1"/>
  <c r="M628" i="53"/>
  <c r="N628" i="53" s="1"/>
  <c r="K628" i="53"/>
  <c r="L628" i="53" s="1"/>
  <c r="M627" i="53"/>
  <c r="N627" i="53" s="1"/>
  <c r="K627" i="53"/>
  <c r="L627" i="53" s="1"/>
  <c r="M626" i="53"/>
  <c r="N626" i="53" s="1"/>
  <c r="K626" i="53"/>
  <c r="L626" i="53" s="1"/>
  <c r="M625" i="53"/>
  <c r="N625" i="53" s="1"/>
  <c r="K625" i="53"/>
  <c r="L625" i="53" s="1"/>
  <c r="M624" i="53"/>
  <c r="N624" i="53" s="1"/>
  <c r="K624" i="53"/>
  <c r="L624" i="53" s="1"/>
  <c r="M623" i="53"/>
  <c r="N623" i="53" s="1"/>
  <c r="K623" i="53"/>
  <c r="L623" i="53" s="1"/>
  <c r="M622" i="53"/>
  <c r="N622" i="53" s="1"/>
  <c r="K622" i="53"/>
  <c r="L622" i="53" s="1"/>
  <c r="M621" i="53"/>
  <c r="N621" i="53" s="1"/>
  <c r="K621" i="53"/>
  <c r="L621" i="53" s="1"/>
  <c r="M620" i="53"/>
  <c r="N620" i="53" s="1"/>
  <c r="K620" i="53"/>
  <c r="L620" i="53" s="1"/>
  <c r="M619" i="53"/>
  <c r="N619" i="53" s="1"/>
  <c r="K619" i="53"/>
  <c r="L619" i="53" s="1"/>
  <c r="M618" i="53"/>
  <c r="N618" i="53" s="1"/>
  <c r="K618" i="53"/>
  <c r="L618" i="53" s="1"/>
  <c r="M617" i="53"/>
  <c r="N617" i="53" s="1"/>
  <c r="K617" i="53"/>
  <c r="L617" i="53" s="1"/>
  <c r="M616" i="53"/>
  <c r="N616" i="53" s="1"/>
  <c r="K616" i="53"/>
  <c r="L616" i="53" s="1"/>
  <c r="M615" i="53"/>
  <c r="N615" i="53" s="1"/>
  <c r="K615" i="53"/>
  <c r="L615" i="53" s="1"/>
  <c r="M614" i="53"/>
  <c r="N614" i="53" s="1"/>
  <c r="K614" i="53"/>
  <c r="L614" i="53" s="1"/>
  <c r="M613" i="53"/>
  <c r="N613" i="53" s="1"/>
  <c r="K613" i="53"/>
  <c r="L613" i="53" s="1"/>
  <c r="M612" i="53"/>
  <c r="N612" i="53" s="1"/>
  <c r="K612" i="53"/>
  <c r="L612" i="53" s="1"/>
  <c r="M611" i="53"/>
  <c r="N611" i="53" s="1"/>
  <c r="K611" i="53"/>
  <c r="L611" i="53" s="1"/>
  <c r="M610" i="53"/>
  <c r="N610" i="53" s="1"/>
  <c r="K610" i="53"/>
  <c r="L610" i="53" s="1"/>
  <c r="M609" i="53"/>
  <c r="N609" i="53" s="1"/>
  <c r="K609" i="53"/>
  <c r="L609" i="53" s="1"/>
  <c r="M608" i="53"/>
  <c r="N608" i="53" s="1"/>
  <c r="K608" i="53"/>
  <c r="L608" i="53" s="1"/>
  <c r="M607" i="53"/>
  <c r="N607" i="53" s="1"/>
  <c r="K607" i="53"/>
  <c r="L607" i="53" s="1"/>
  <c r="M606" i="53"/>
  <c r="N606" i="53" s="1"/>
  <c r="K606" i="53"/>
  <c r="L606" i="53" s="1"/>
  <c r="M605" i="53"/>
  <c r="N605" i="53" s="1"/>
  <c r="K605" i="53"/>
  <c r="L605" i="53" s="1"/>
  <c r="M604" i="53"/>
  <c r="N604" i="53" s="1"/>
  <c r="K604" i="53"/>
  <c r="L604" i="53" s="1"/>
  <c r="M603" i="53"/>
  <c r="N603" i="53" s="1"/>
  <c r="K603" i="53"/>
  <c r="L603" i="53" s="1"/>
  <c r="M602" i="53"/>
  <c r="N602" i="53" s="1"/>
  <c r="K602" i="53"/>
  <c r="L602" i="53" s="1"/>
  <c r="M601" i="53"/>
  <c r="N601" i="53" s="1"/>
  <c r="K601" i="53"/>
  <c r="L601" i="53" s="1"/>
  <c r="M600" i="53"/>
  <c r="N600" i="53" s="1"/>
  <c r="K600" i="53"/>
  <c r="L600" i="53" s="1"/>
  <c r="M599" i="53"/>
  <c r="N599" i="53" s="1"/>
  <c r="K599" i="53"/>
  <c r="L599" i="53" s="1"/>
  <c r="M598" i="53"/>
  <c r="N598" i="53" s="1"/>
  <c r="K598" i="53"/>
  <c r="L598" i="53" s="1"/>
  <c r="M597" i="53"/>
  <c r="N597" i="53" s="1"/>
  <c r="K597" i="53"/>
  <c r="L597" i="53" s="1"/>
  <c r="M596" i="53"/>
  <c r="N596" i="53" s="1"/>
  <c r="K596" i="53"/>
  <c r="L596" i="53" s="1"/>
  <c r="M595" i="53"/>
  <c r="N595" i="53" s="1"/>
  <c r="K595" i="53"/>
  <c r="L595" i="53" s="1"/>
  <c r="M594" i="53"/>
  <c r="N594" i="53" s="1"/>
  <c r="K594" i="53"/>
  <c r="L594" i="53" s="1"/>
  <c r="M593" i="53"/>
  <c r="N593" i="53" s="1"/>
  <c r="K593" i="53"/>
  <c r="L593" i="53" s="1"/>
  <c r="M592" i="53"/>
  <c r="N592" i="53" s="1"/>
  <c r="K592" i="53"/>
  <c r="L592" i="53" s="1"/>
  <c r="M591" i="53"/>
  <c r="N591" i="53" s="1"/>
  <c r="K591" i="53"/>
  <c r="L591" i="53" s="1"/>
  <c r="M590" i="53"/>
  <c r="N590" i="53" s="1"/>
  <c r="K590" i="53"/>
  <c r="L590" i="53" s="1"/>
  <c r="M589" i="53"/>
  <c r="N589" i="53" s="1"/>
  <c r="K589" i="53"/>
  <c r="L589" i="53" s="1"/>
  <c r="M588" i="53"/>
  <c r="N588" i="53" s="1"/>
  <c r="K588" i="53"/>
  <c r="L588" i="53" s="1"/>
  <c r="M587" i="53"/>
  <c r="N587" i="53" s="1"/>
  <c r="K587" i="53"/>
  <c r="L587" i="53" s="1"/>
  <c r="M586" i="53"/>
  <c r="N586" i="53" s="1"/>
  <c r="K586" i="53"/>
  <c r="L586" i="53" s="1"/>
  <c r="M585" i="53"/>
  <c r="N585" i="53" s="1"/>
  <c r="K585" i="53"/>
  <c r="L585" i="53" s="1"/>
  <c r="M584" i="53"/>
  <c r="N584" i="53" s="1"/>
  <c r="K584" i="53"/>
  <c r="L584" i="53" s="1"/>
  <c r="M583" i="53"/>
  <c r="N583" i="53" s="1"/>
  <c r="K583" i="53"/>
  <c r="L583" i="53" s="1"/>
  <c r="M582" i="53"/>
  <c r="N582" i="53" s="1"/>
  <c r="K582" i="53"/>
  <c r="L582" i="53" s="1"/>
  <c r="M581" i="53"/>
  <c r="N581" i="53" s="1"/>
  <c r="K581" i="53"/>
  <c r="L581" i="53" s="1"/>
  <c r="M580" i="53"/>
  <c r="N580" i="53" s="1"/>
  <c r="K580" i="53"/>
  <c r="L580" i="53" s="1"/>
  <c r="M579" i="53"/>
  <c r="N579" i="53" s="1"/>
  <c r="K579" i="53"/>
  <c r="L579" i="53" s="1"/>
  <c r="M578" i="53"/>
  <c r="N578" i="53" s="1"/>
  <c r="K578" i="53"/>
  <c r="L578" i="53" s="1"/>
  <c r="M577" i="53"/>
  <c r="N577" i="53" s="1"/>
  <c r="K577" i="53"/>
  <c r="L577" i="53" s="1"/>
  <c r="M576" i="53"/>
  <c r="N576" i="53" s="1"/>
  <c r="K576" i="53"/>
  <c r="L576" i="53" s="1"/>
  <c r="M575" i="53"/>
  <c r="N575" i="53" s="1"/>
  <c r="K575" i="53"/>
  <c r="L575" i="53" s="1"/>
  <c r="M574" i="53"/>
  <c r="N574" i="53" s="1"/>
  <c r="K574" i="53"/>
  <c r="L574" i="53" s="1"/>
  <c r="M573" i="53"/>
  <c r="N573" i="53" s="1"/>
  <c r="K573" i="53"/>
  <c r="L573" i="53" s="1"/>
  <c r="M572" i="53"/>
  <c r="N572" i="53" s="1"/>
  <c r="K572" i="53"/>
  <c r="L572" i="53" s="1"/>
  <c r="M571" i="53"/>
  <c r="N571" i="53" s="1"/>
  <c r="K571" i="53"/>
  <c r="L571" i="53" s="1"/>
  <c r="M570" i="53"/>
  <c r="N570" i="53" s="1"/>
  <c r="K570" i="53"/>
  <c r="L570" i="53" s="1"/>
  <c r="N569" i="53"/>
  <c r="L569" i="53"/>
  <c r="M568" i="53"/>
  <c r="N568" i="53" s="1"/>
  <c r="K568" i="53"/>
  <c r="L568" i="53" s="1"/>
  <c r="M567" i="53"/>
  <c r="N567" i="53" s="1"/>
  <c r="K567" i="53"/>
  <c r="L567" i="53" s="1"/>
  <c r="M566" i="53"/>
  <c r="N566" i="53" s="1"/>
  <c r="K566" i="53"/>
  <c r="L566" i="53" s="1"/>
  <c r="M565" i="53"/>
  <c r="N565" i="53" s="1"/>
  <c r="K565" i="53"/>
  <c r="L565" i="53" s="1"/>
  <c r="M564" i="53"/>
  <c r="N564" i="53" s="1"/>
  <c r="K564" i="53"/>
  <c r="L564" i="53" s="1"/>
  <c r="M563" i="53"/>
  <c r="N563" i="53" s="1"/>
  <c r="K563" i="53"/>
  <c r="L563" i="53" s="1"/>
  <c r="M562" i="53"/>
  <c r="N562" i="53" s="1"/>
  <c r="K562" i="53"/>
  <c r="L562" i="53" s="1"/>
  <c r="M561" i="53"/>
  <c r="N561" i="53" s="1"/>
  <c r="K561" i="53"/>
  <c r="L561" i="53" s="1"/>
  <c r="M560" i="53"/>
  <c r="N560" i="53" s="1"/>
  <c r="K560" i="53"/>
  <c r="L560" i="53" s="1"/>
  <c r="M559" i="53"/>
  <c r="N559" i="53" s="1"/>
  <c r="K559" i="53"/>
  <c r="L559" i="53" s="1"/>
  <c r="M558" i="53"/>
  <c r="N558" i="53" s="1"/>
  <c r="K558" i="53"/>
  <c r="L558" i="53" s="1"/>
  <c r="M557" i="53"/>
  <c r="N557" i="53" s="1"/>
  <c r="K557" i="53"/>
  <c r="L557" i="53" s="1"/>
  <c r="M556" i="53"/>
  <c r="N556" i="53" s="1"/>
  <c r="K556" i="53"/>
  <c r="L556" i="53" s="1"/>
  <c r="M555" i="53"/>
  <c r="N555" i="53" s="1"/>
  <c r="K555" i="53"/>
  <c r="L555" i="53" s="1"/>
  <c r="M554" i="53"/>
  <c r="N554" i="53" s="1"/>
  <c r="K554" i="53"/>
  <c r="L554" i="53" s="1"/>
  <c r="M553" i="53"/>
  <c r="N553" i="53" s="1"/>
  <c r="K553" i="53"/>
  <c r="L553" i="53" s="1"/>
  <c r="M552" i="53"/>
  <c r="N552" i="53" s="1"/>
  <c r="K552" i="53"/>
  <c r="L552" i="53" s="1"/>
  <c r="M551" i="53"/>
  <c r="N551" i="53" s="1"/>
  <c r="K551" i="53"/>
  <c r="L551" i="53" s="1"/>
  <c r="M550" i="53"/>
  <c r="N550" i="53" s="1"/>
  <c r="K550" i="53"/>
  <c r="L550" i="53" s="1"/>
  <c r="M549" i="53"/>
  <c r="N549" i="53" s="1"/>
  <c r="K549" i="53"/>
  <c r="L549" i="53" s="1"/>
  <c r="M548" i="53"/>
  <c r="N548" i="53" s="1"/>
  <c r="K548" i="53"/>
  <c r="L548" i="53" s="1"/>
  <c r="M547" i="53"/>
  <c r="N547" i="53" s="1"/>
  <c r="K547" i="53"/>
  <c r="L547" i="53" s="1"/>
  <c r="M546" i="53"/>
  <c r="N546" i="53" s="1"/>
  <c r="K546" i="53"/>
  <c r="L546" i="53" s="1"/>
  <c r="M545" i="53"/>
  <c r="N545" i="53" s="1"/>
  <c r="K545" i="53"/>
  <c r="L545" i="53" s="1"/>
  <c r="M544" i="53"/>
  <c r="N544" i="53" s="1"/>
  <c r="K544" i="53"/>
  <c r="L544" i="53" s="1"/>
  <c r="M543" i="53"/>
  <c r="N543" i="53" s="1"/>
  <c r="K543" i="53"/>
  <c r="L543" i="53" s="1"/>
  <c r="M542" i="53"/>
  <c r="N542" i="53" s="1"/>
  <c r="K542" i="53"/>
  <c r="L542" i="53" s="1"/>
  <c r="M541" i="53"/>
  <c r="N541" i="53" s="1"/>
  <c r="K541" i="53"/>
  <c r="L541" i="53" s="1"/>
  <c r="M540" i="53"/>
  <c r="N540" i="53" s="1"/>
  <c r="K540" i="53"/>
  <c r="L540" i="53" s="1"/>
  <c r="M539" i="53"/>
  <c r="N539" i="53" s="1"/>
  <c r="K539" i="53"/>
  <c r="L539" i="53" s="1"/>
  <c r="M538" i="53"/>
  <c r="N538" i="53" s="1"/>
  <c r="K538" i="53"/>
  <c r="L538" i="53" s="1"/>
  <c r="M537" i="53"/>
  <c r="N537" i="53" s="1"/>
  <c r="K537" i="53"/>
  <c r="L537" i="53" s="1"/>
  <c r="M536" i="53"/>
  <c r="N536" i="53" s="1"/>
  <c r="K536" i="53"/>
  <c r="L536" i="53" s="1"/>
  <c r="M535" i="53"/>
  <c r="N535" i="53" s="1"/>
  <c r="K535" i="53"/>
  <c r="L535" i="53" s="1"/>
  <c r="M534" i="53"/>
  <c r="N534" i="53" s="1"/>
  <c r="K534" i="53"/>
  <c r="L534" i="53" s="1"/>
  <c r="M533" i="53"/>
  <c r="N533" i="53" s="1"/>
  <c r="K533" i="53"/>
  <c r="L533" i="53" s="1"/>
  <c r="M532" i="53"/>
  <c r="N532" i="53" s="1"/>
  <c r="K532" i="53"/>
  <c r="L532" i="53" s="1"/>
  <c r="M531" i="53"/>
  <c r="N531" i="53" s="1"/>
  <c r="K531" i="53"/>
  <c r="L531" i="53" s="1"/>
  <c r="M530" i="53"/>
  <c r="N530" i="53" s="1"/>
  <c r="K530" i="53"/>
  <c r="L530" i="53" s="1"/>
  <c r="M529" i="53"/>
  <c r="N529" i="53" s="1"/>
  <c r="K529" i="53"/>
  <c r="L529" i="53" s="1"/>
  <c r="M528" i="53"/>
  <c r="N528" i="53" s="1"/>
  <c r="K528" i="53"/>
  <c r="L528" i="53" s="1"/>
  <c r="M527" i="53"/>
  <c r="N527" i="53" s="1"/>
  <c r="K527" i="53"/>
  <c r="L527" i="53" s="1"/>
  <c r="M526" i="53"/>
  <c r="N526" i="53" s="1"/>
  <c r="K526" i="53"/>
  <c r="L526" i="53" s="1"/>
  <c r="M525" i="53"/>
  <c r="N525" i="53" s="1"/>
  <c r="K525" i="53"/>
  <c r="L525" i="53" s="1"/>
  <c r="M524" i="53"/>
  <c r="N524" i="53" s="1"/>
  <c r="K524" i="53"/>
  <c r="L524" i="53" s="1"/>
  <c r="M523" i="53"/>
  <c r="N523" i="53" s="1"/>
  <c r="K523" i="53"/>
  <c r="L523" i="53" s="1"/>
  <c r="M522" i="53"/>
  <c r="N522" i="53" s="1"/>
  <c r="K522" i="53"/>
  <c r="L522" i="53" s="1"/>
  <c r="M521" i="53"/>
  <c r="N521" i="53" s="1"/>
  <c r="K521" i="53"/>
  <c r="L521" i="53" s="1"/>
  <c r="M520" i="53"/>
  <c r="N520" i="53" s="1"/>
  <c r="K520" i="53"/>
  <c r="L520" i="53" s="1"/>
  <c r="M519" i="53"/>
  <c r="N519" i="53" s="1"/>
  <c r="K519" i="53"/>
  <c r="L519" i="53" s="1"/>
  <c r="M518" i="53"/>
  <c r="N518" i="53" s="1"/>
  <c r="K518" i="53"/>
  <c r="L518" i="53" s="1"/>
  <c r="M517" i="53"/>
  <c r="N517" i="53" s="1"/>
  <c r="K517" i="53"/>
  <c r="L517" i="53" s="1"/>
  <c r="M516" i="53"/>
  <c r="N516" i="53" s="1"/>
  <c r="K516" i="53"/>
  <c r="L516" i="53" s="1"/>
  <c r="M515" i="53"/>
  <c r="N515" i="53" s="1"/>
  <c r="K515" i="53"/>
  <c r="L515" i="53" s="1"/>
  <c r="M514" i="53"/>
  <c r="N514" i="53" s="1"/>
  <c r="K514" i="53"/>
  <c r="L514" i="53" s="1"/>
  <c r="M513" i="53"/>
  <c r="N513" i="53" s="1"/>
  <c r="K513" i="53"/>
  <c r="L513" i="53" s="1"/>
  <c r="M512" i="53"/>
  <c r="N512" i="53" s="1"/>
  <c r="K512" i="53"/>
  <c r="L512" i="53" s="1"/>
  <c r="M511" i="53"/>
  <c r="N511" i="53" s="1"/>
  <c r="K511" i="53"/>
  <c r="L511" i="53" s="1"/>
  <c r="M510" i="53"/>
  <c r="N510" i="53" s="1"/>
  <c r="K510" i="53"/>
  <c r="L510" i="53" s="1"/>
  <c r="M509" i="53"/>
  <c r="N509" i="53" s="1"/>
  <c r="K509" i="53"/>
  <c r="L509" i="53" s="1"/>
  <c r="M508" i="53"/>
  <c r="N508" i="53" s="1"/>
  <c r="K508" i="53"/>
  <c r="L508" i="53" s="1"/>
  <c r="M507" i="53"/>
  <c r="N507" i="53" s="1"/>
  <c r="K507" i="53"/>
  <c r="L507" i="53" s="1"/>
  <c r="M506" i="53"/>
  <c r="N506" i="53" s="1"/>
  <c r="K506" i="53"/>
  <c r="L506" i="53" s="1"/>
  <c r="M505" i="53"/>
  <c r="N505" i="53" s="1"/>
  <c r="K505" i="53"/>
  <c r="L505" i="53" s="1"/>
  <c r="M504" i="53"/>
  <c r="N504" i="53" s="1"/>
  <c r="K504" i="53"/>
  <c r="L504" i="53" s="1"/>
  <c r="M503" i="53"/>
  <c r="N503" i="53" s="1"/>
  <c r="K503" i="53"/>
  <c r="L503" i="53" s="1"/>
  <c r="M502" i="53"/>
  <c r="N502" i="53" s="1"/>
  <c r="K502" i="53"/>
  <c r="L502" i="53" s="1"/>
  <c r="M501" i="53"/>
  <c r="N501" i="53" s="1"/>
  <c r="K501" i="53"/>
  <c r="L501" i="53" s="1"/>
  <c r="M500" i="53"/>
  <c r="N500" i="53" s="1"/>
  <c r="K500" i="53"/>
  <c r="L500" i="53" s="1"/>
  <c r="M499" i="53"/>
  <c r="N499" i="53" s="1"/>
  <c r="K499" i="53"/>
  <c r="L499" i="53" s="1"/>
  <c r="M498" i="53"/>
  <c r="N498" i="53" s="1"/>
  <c r="K498" i="53"/>
  <c r="L498" i="53" s="1"/>
  <c r="M497" i="53"/>
  <c r="N497" i="53" s="1"/>
  <c r="K497" i="53"/>
  <c r="L497" i="53" s="1"/>
  <c r="M496" i="53"/>
  <c r="N496" i="53" s="1"/>
  <c r="K496" i="53"/>
  <c r="L496" i="53" s="1"/>
  <c r="M495" i="53"/>
  <c r="N495" i="53" s="1"/>
  <c r="K495" i="53"/>
  <c r="L495" i="53" s="1"/>
  <c r="M494" i="53"/>
  <c r="N494" i="53" s="1"/>
  <c r="K494" i="53"/>
  <c r="L494" i="53" s="1"/>
  <c r="M493" i="53"/>
  <c r="N493" i="53" s="1"/>
  <c r="K493" i="53"/>
  <c r="L493" i="53" s="1"/>
  <c r="M492" i="53"/>
  <c r="N492" i="53" s="1"/>
  <c r="K492" i="53"/>
  <c r="L492" i="53" s="1"/>
  <c r="M491" i="53"/>
  <c r="N491" i="53" s="1"/>
  <c r="K491" i="53"/>
  <c r="L491" i="53" s="1"/>
  <c r="M490" i="53"/>
  <c r="N490" i="53" s="1"/>
  <c r="K490" i="53"/>
  <c r="L490" i="53" s="1"/>
  <c r="M489" i="53"/>
  <c r="N489" i="53" s="1"/>
  <c r="K489" i="53"/>
  <c r="L489" i="53" s="1"/>
  <c r="M488" i="53"/>
  <c r="N488" i="53" s="1"/>
  <c r="K488" i="53"/>
  <c r="L488" i="53" s="1"/>
  <c r="M487" i="53"/>
  <c r="N487" i="53" s="1"/>
  <c r="K487" i="53"/>
  <c r="L487" i="53" s="1"/>
  <c r="M486" i="53"/>
  <c r="N486" i="53" s="1"/>
  <c r="K486" i="53"/>
  <c r="L486" i="53" s="1"/>
  <c r="M485" i="53"/>
  <c r="N485" i="53" s="1"/>
  <c r="K485" i="53"/>
  <c r="L485" i="53" s="1"/>
  <c r="M484" i="53"/>
  <c r="N484" i="53" s="1"/>
  <c r="K484" i="53"/>
  <c r="L484" i="53" s="1"/>
  <c r="M483" i="53"/>
  <c r="N483" i="53" s="1"/>
  <c r="K483" i="53"/>
  <c r="L483" i="53" s="1"/>
  <c r="M482" i="53"/>
  <c r="N482" i="53" s="1"/>
  <c r="K482" i="53"/>
  <c r="L482" i="53" s="1"/>
  <c r="M481" i="53"/>
  <c r="N481" i="53" s="1"/>
  <c r="K481" i="53"/>
  <c r="L481" i="53" s="1"/>
  <c r="M480" i="53"/>
  <c r="N480" i="53" s="1"/>
  <c r="K480" i="53"/>
  <c r="L480" i="53" s="1"/>
  <c r="M479" i="53"/>
  <c r="N479" i="53" s="1"/>
  <c r="K479" i="53"/>
  <c r="L479" i="53" s="1"/>
  <c r="M478" i="53"/>
  <c r="N478" i="53" s="1"/>
  <c r="K478" i="53"/>
  <c r="L478" i="53" s="1"/>
  <c r="M477" i="53"/>
  <c r="N477" i="53" s="1"/>
  <c r="K477" i="53"/>
  <c r="L477" i="53" s="1"/>
  <c r="M476" i="53"/>
  <c r="N476" i="53" s="1"/>
  <c r="K476" i="53"/>
  <c r="L476" i="53" s="1"/>
  <c r="M475" i="53"/>
  <c r="N475" i="53" s="1"/>
  <c r="K475" i="53"/>
  <c r="L475" i="53" s="1"/>
  <c r="M474" i="53"/>
  <c r="N474" i="53" s="1"/>
  <c r="K474" i="53"/>
  <c r="L474" i="53" s="1"/>
  <c r="M473" i="53"/>
  <c r="N473" i="53" s="1"/>
  <c r="K473" i="53"/>
  <c r="L473" i="53" s="1"/>
  <c r="M472" i="53"/>
  <c r="N472" i="53" s="1"/>
  <c r="K472" i="53"/>
  <c r="L472" i="53" s="1"/>
  <c r="M471" i="53"/>
  <c r="N471" i="53" s="1"/>
  <c r="K471" i="53"/>
  <c r="L471" i="53" s="1"/>
  <c r="M470" i="53"/>
  <c r="N470" i="53" s="1"/>
  <c r="K470" i="53"/>
  <c r="L470" i="53" s="1"/>
  <c r="M469" i="53"/>
  <c r="N469" i="53" s="1"/>
  <c r="K469" i="53"/>
  <c r="L469" i="53" s="1"/>
  <c r="M468" i="53"/>
  <c r="N468" i="53" s="1"/>
  <c r="K468" i="53"/>
  <c r="L468" i="53" s="1"/>
  <c r="M467" i="53"/>
  <c r="N467" i="53" s="1"/>
  <c r="K467" i="53"/>
  <c r="L467" i="53" s="1"/>
  <c r="M466" i="53"/>
  <c r="N466" i="53" s="1"/>
  <c r="K466" i="53"/>
  <c r="L466" i="53" s="1"/>
  <c r="M465" i="53"/>
  <c r="N465" i="53" s="1"/>
  <c r="K465" i="53"/>
  <c r="L465" i="53" s="1"/>
  <c r="M464" i="53"/>
  <c r="N464" i="53" s="1"/>
  <c r="K464" i="53"/>
  <c r="L464" i="53" s="1"/>
  <c r="M463" i="53"/>
  <c r="N463" i="53" s="1"/>
  <c r="K463" i="53"/>
  <c r="L463" i="53" s="1"/>
  <c r="M462" i="53"/>
  <c r="N462" i="53" s="1"/>
  <c r="K462" i="53"/>
  <c r="L462" i="53" s="1"/>
  <c r="M461" i="53"/>
  <c r="N461" i="53" s="1"/>
  <c r="K461" i="53"/>
  <c r="L461" i="53" s="1"/>
  <c r="M460" i="53"/>
  <c r="N460" i="53" s="1"/>
  <c r="K460" i="53"/>
  <c r="L460" i="53" s="1"/>
  <c r="M459" i="53"/>
  <c r="N459" i="53" s="1"/>
  <c r="K459" i="53"/>
  <c r="L459" i="53" s="1"/>
  <c r="M458" i="53"/>
  <c r="N458" i="53" s="1"/>
  <c r="K458" i="53"/>
  <c r="L458" i="53" s="1"/>
  <c r="M457" i="53"/>
  <c r="N457" i="53" s="1"/>
  <c r="K457" i="53"/>
  <c r="L457" i="53" s="1"/>
  <c r="M456" i="53"/>
  <c r="N456" i="53" s="1"/>
  <c r="K456" i="53"/>
  <c r="L456" i="53" s="1"/>
  <c r="M455" i="53"/>
  <c r="N455" i="53" s="1"/>
  <c r="K455" i="53"/>
  <c r="L455" i="53" s="1"/>
  <c r="M454" i="53"/>
  <c r="N454" i="53" s="1"/>
  <c r="K454" i="53"/>
  <c r="L454" i="53" s="1"/>
  <c r="M453" i="53"/>
  <c r="N453" i="53" s="1"/>
  <c r="K453" i="53"/>
  <c r="L453" i="53" s="1"/>
  <c r="M452" i="53"/>
  <c r="N452" i="53" s="1"/>
  <c r="K452" i="53"/>
  <c r="L452" i="53" s="1"/>
  <c r="M451" i="53"/>
  <c r="N451" i="53" s="1"/>
  <c r="K451" i="53"/>
  <c r="L451" i="53" s="1"/>
  <c r="M450" i="53"/>
  <c r="N450" i="53" s="1"/>
  <c r="K450" i="53"/>
  <c r="L450" i="53" s="1"/>
  <c r="M449" i="53"/>
  <c r="N449" i="53" s="1"/>
  <c r="K449" i="53"/>
  <c r="L449" i="53" s="1"/>
  <c r="M448" i="53"/>
  <c r="N448" i="53" s="1"/>
  <c r="K448" i="53"/>
  <c r="L448" i="53" s="1"/>
  <c r="M447" i="53"/>
  <c r="N447" i="53" s="1"/>
  <c r="K447" i="53"/>
  <c r="L447" i="53" s="1"/>
  <c r="M446" i="53"/>
  <c r="N446" i="53" s="1"/>
  <c r="K446" i="53"/>
  <c r="L446" i="53" s="1"/>
  <c r="M445" i="53"/>
  <c r="N445" i="53" s="1"/>
  <c r="K445" i="53"/>
  <c r="L445" i="53" s="1"/>
  <c r="M444" i="53"/>
  <c r="N444" i="53" s="1"/>
  <c r="K444" i="53"/>
  <c r="L444" i="53" s="1"/>
  <c r="M443" i="53"/>
  <c r="N443" i="53" s="1"/>
  <c r="K443" i="53"/>
  <c r="L443" i="53" s="1"/>
  <c r="M442" i="53"/>
  <c r="N442" i="53" s="1"/>
  <c r="K442" i="53"/>
  <c r="L442" i="53" s="1"/>
  <c r="M441" i="53"/>
  <c r="N441" i="53" s="1"/>
  <c r="K441" i="53"/>
  <c r="L441" i="53" s="1"/>
  <c r="M440" i="53"/>
  <c r="N440" i="53" s="1"/>
  <c r="K440" i="53"/>
  <c r="L440" i="53" s="1"/>
  <c r="M439" i="53"/>
  <c r="N439" i="53" s="1"/>
  <c r="K439" i="53"/>
  <c r="L439" i="53" s="1"/>
  <c r="M438" i="53"/>
  <c r="N438" i="53" s="1"/>
  <c r="K438" i="53"/>
  <c r="L438" i="53" s="1"/>
  <c r="M437" i="53"/>
  <c r="N437" i="53" s="1"/>
  <c r="K437" i="53"/>
  <c r="L437" i="53" s="1"/>
  <c r="M436" i="53"/>
  <c r="N436" i="53" s="1"/>
  <c r="K436" i="53"/>
  <c r="L436" i="53" s="1"/>
  <c r="M435" i="53"/>
  <c r="N435" i="53" s="1"/>
  <c r="K435" i="53"/>
  <c r="L435" i="53" s="1"/>
  <c r="M434" i="53"/>
  <c r="N434" i="53" s="1"/>
  <c r="K434" i="53"/>
  <c r="L434" i="53" s="1"/>
  <c r="M433" i="53"/>
  <c r="N433" i="53" s="1"/>
  <c r="K433" i="53"/>
  <c r="L433" i="53" s="1"/>
  <c r="M432" i="53"/>
  <c r="N432" i="53" s="1"/>
  <c r="K432" i="53"/>
  <c r="L432" i="53" s="1"/>
  <c r="M431" i="53"/>
  <c r="N431" i="53" s="1"/>
  <c r="K431" i="53"/>
  <c r="L431" i="53" s="1"/>
  <c r="M430" i="53"/>
  <c r="N430" i="53" s="1"/>
  <c r="K430" i="53"/>
  <c r="L430" i="53" s="1"/>
  <c r="M429" i="53"/>
  <c r="N429" i="53" s="1"/>
  <c r="K429" i="53"/>
  <c r="L429" i="53" s="1"/>
  <c r="M428" i="53"/>
  <c r="N428" i="53" s="1"/>
  <c r="K428" i="53"/>
  <c r="L428" i="53" s="1"/>
  <c r="M427" i="53"/>
  <c r="N427" i="53" s="1"/>
  <c r="K427" i="53"/>
  <c r="L427" i="53" s="1"/>
  <c r="M426" i="53"/>
  <c r="N426" i="53" s="1"/>
  <c r="K426" i="53"/>
  <c r="L426" i="53" s="1"/>
  <c r="M425" i="53"/>
  <c r="N425" i="53" s="1"/>
  <c r="K425" i="53"/>
  <c r="L425" i="53" s="1"/>
  <c r="M424" i="53"/>
  <c r="N424" i="53" s="1"/>
  <c r="K424" i="53"/>
  <c r="L424" i="53" s="1"/>
  <c r="M423" i="53"/>
  <c r="N423" i="53" s="1"/>
  <c r="K423" i="53"/>
  <c r="L423" i="53" s="1"/>
  <c r="M422" i="53"/>
  <c r="N422" i="53" s="1"/>
  <c r="K422" i="53"/>
  <c r="L422" i="53" s="1"/>
  <c r="M421" i="53"/>
  <c r="N421" i="53" s="1"/>
  <c r="K421" i="53"/>
  <c r="L421" i="53" s="1"/>
  <c r="M420" i="53"/>
  <c r="N420" i="53" s="1"/>
  <c r="K420" i="53"/>
  <c r="L420" i="53" s="1"/>
  <c r="M419" i="53"/>
  <c r="N419" i="53" s="1"/>
  <c r="K419" i="53"/>
  <c r="L419" i="53" s="1"/>
  <c r="M418" i="53"/>
  <c r="N418" i="53" s="1"/>
  <c r="K418" i="53"/>
  <c r="L418" i="53" s="1"/>
  <c r="M417" i="53"/>
  <c r="N417" i="53" s="1"/>
  <c r="K417" i="53"/>
  <c r="L417" i="53" s="1"/>
  <c r="M416" i="53"/>
  <c r="N416" i="53" s="1"/>
  <c r="K416" i="53"/>
  <c r="L416" i="53" s="1"/>
  <c r="M415" i="53"/>
  <c r="N415" i="53" s="1"/>
  <c r="K415" i="53"/>
  <c r="L415" i="53" s="1"/>
  <c r="M414" i="53"/>
  <c r="N414" i="53" s="1"/>
  <c r="K414" i="53"/>
  <c r="L414" i="53" s="1"/>
  <c r="M413" i="53"/>
  <c r="N413" i="53" s="1"/>
  <c r="K413" i="53"/>
  <c r="L413" i="53" s="1"/>
  <c r="M412" i="53"/>
  <c r="N412" i="53" s="1"/>
  <c r="K412" i="53"/>
  <c r="L412" i="53" s="1"/>
  <c r="M411" i="53"/>
  <c r="N411" i="53" s="1"/>
  <c r="K411" i="53"/>
  <c r="L411" i="53" s="1"/>
  <c r="M410" i="53"/>
  <c r="N410" i="53" s="1"/>
  <c r="K410" i="53"/>
  <c r="L410" i="53" s="1"/>
  <c r="M409" i="53"/>
  <c r="N409" i="53" s="1"/>
  <c r="K409" i="53"/>
  <c r="L409" i="53" s="1"/>
  <c r="M408" i="53"/>
  <c r="N408" i="53" s="1"/>
  <c r="K408" i="53"/>
  <c r="L408" i="53" s="1"/>
  <c r="M407" i="53"/>
  <c r="N407" i="53" s="1"/>
  <c r="K407" i="53"/>
  <c r="L407" i="53" s="1"/>
  <c r="M406" i="53"/>
  <c r="N406" i="53" s="1"/>
  <c r="K406" i="53"/>
  <c r="L406" i="53" s="1"/>
  <c r="M405" i="53"/>
  <c r="N405" i="53" s="1"/>
  <c r="K405" i="53"/>
  <c r="L405" i="53" s="1"/>
  <c r="M404" i="53"/>
  <c r="N404" i="53" s="1"/>
  <c r="K404" i="53"/>
  <c r="L404" i="53" s="1"/>
  <c r="M403" i="53"/>
  <c r="N403" i="53" s="1"/>
  <c r="K403" i="53"/>
  <c r="L403" i="53" s="1"/>
  <c r="M402" i="53"/>
  <c r="N402" i="53" s="1"/>
  <c r="K402" i="53"/>
  <c r="L402" i="53" s="1"/>
  <c r="M401" i="53"/>
  <c r="N401" i="53" s="1"/>
  <c r="K401" i="53"/>
  <c r="L401" i="53" s="1"/>
  <c r="M400" i="53"/>
  <c r="N400" i="53" s="1"/>
  <c r="K400" i="53"/>
  <c r="L400" i="53" s="1"/>
  <c r="M399" i="53"/>
  <c r="N399" i="53" s="1"/>
  <c r="K399" i="53"/>
  <c r="L399" i="53" s="1"/>
  <c r="M398" i="53"/>
  <c r="N398" i="53" s="1"/>
  <c r="K398" i="53"/>
  <c r="L398" i="53" s="1"/>
  <c r="M397" i="53"/>
  <c r="N397" i="53" s="1"/>
  <c r="K397" i="53"/>
  <c r="L397" i="53" s="1"/>
  <c r="M396" i="53"/>
  <c r="N396" i="53" s="1"/>
  <c r="K396" i="53"/>
  <c r="L396" i="53" s="1"/>
  <c r="M395" i="53"/>
  <c r="N395" i="53" s="1"/>
  <c r="K395" i="53"/>
  <c r="L395" i="53" s="1"/>
  <c r="M394" i="53"/>
  <c r="N394" i="53" s="1"/>
  <c r="K394" i="53"/>
  <c r="L394" i="53" s="1"/>
  <c r="M393" i="53"/>
  <c r="N393" i="53" s="1"/>
  <c r="K393" i="53"/>
  <c r="L393" i="53" s="1"/>
  <c r="M392" i="53"/>
  <c r="N392" i="53" s="1"/>
  <c r="K392" i="53"/>
  <c r="L392" i="53" s="1"/>
  <c r="M391" i="53"/>
  <c r="N391" i="53" s="1"/>
  <c r="K391" i="53"/>
  <c r="L391" i="53" s="1"/>
  <c r="M390" i="53"/>
  <c r="N390" i="53" s="1"/>
  <c r="K390" i="53"/>
  <c r="L390" i="53" s="1"/>
  <c r="M389" i="53"/>
  <c r="N389" i="53" s="1"/>
  <c r="K389" i="53"/>
  <c r="L389" i="53" s="1"/>
  <c r="M388" i="53"/>
  <c r="N388" i="53" s="1"/>
  <c r="K388" i="53"/>
  <c r="L388" i="53" s="1"/>
  <c r="M387" i="53"/>
  <c r="N387" i="53" s="1"/>
  <c r="K387" i="53"/>
  <c r="L387" i="53" s="1"/>
  <c r="M386" i="53"/>
  <c r="N386" i="53" s="1"/>
  <c r="K386" i="53"/>
  <c r="L386" i="53" s="1"/>
  <c r="M385" i="53"/>
  <c r="N385" i="53" s="1"/>
  <c r="K385" i="53"/>
  <c r="L385" i="53" s="1"/>
  <c r="M384" i="53"/>
  <c r="N384" i="53" s="1"/>
  <c r="K384" i="53"/>
  <c r="L384" i="53" s="1"/>
  <c r="M383" i="53"/>
  <c r="N383" i="53" s="1"/>
  <c r="K383" i="53"/>
  <c r="L383" i="53" s="1"/>
  <c r="M382" i="53"/>
  <c r="N382" i="53" s="1"/>
  <c r="K382" i="53"/>
  <c r="L382" i="53" s="1"/>
  <c r="M381" i="53"/>
  <c r="N381" i="53" s="1"/>
  <c r="K381" i="53"/>
  <c r="L381" i="53" s="1"/>
  <c r="N380" i="53"/>
  <c r="L380" i="53"/>
  <c r="O380" i="53" s="1"/>
  <c r="M379" i="53"/>
  <c r="N379" i="53" s="1"/>
  <c r="K379" i="53"/>
  <c r="L379" i="53" s="1"/>
  <c r="N378" i="53"/>
  <c r="L378" i="53"/>
  <c r="O378" i="53" s="1"/>
  <c r="M377" i="53"/>
  <c r="N377" i="53" s="1"/>
  <c r="K377" i="53"/>
  <c r="L377" i="53" s="1"/>
  <c r="M376" i="53"/>
  <c r="N376" i="53" s="1"/>
  <c r="K376" i="53"/>
  <c r="L376" i="53" s="1"/>
  <c r="M375" i="53"/>
  <c r="N375" i="53" s="1"/>
  <c r="K375" i="53"/>
  <c r="L375" i="53" s="1"/>
  <c r="M374" i="53"/>
  <c r="N374" i="53" s="1"/>
  <c r="K374" i="53"/>
  <c r="L374" i="53" s="1"/>
  <c r="M373" i="53"/>
  <c r="N373" i="53" s="1"/>
  <c r="K373" i="53"/>
  <c r="L373" i="53" s="1"/>
  <c r="M372" i="53"/>
  <c r="N372" i="53" s="1"/>
  <c r="K372" i="53"/>
  <c r="L372" i="53" s="1"/>
  <c r="M371" i="53"/>
  <c r="N371" i="53" s="1"/>
  <c r="K371" i="53"/>
  <c r="L371" i="53" s="1"/>
  <c r="M370" i="53"/>
  <c r="N370" i="53" s="1"/>
  <c r="K370" i="53"/>
  <c r="L370" i="53" s="1"/>
  <c r="M369" i="53"/>
  <c r="N369" i="53" s="1"/>
  <c r="K369" i="53"/>
  <c r="L369" i="53" s="1"/>
  <c r="M368" i="53"/>
  <c r="N368" i="53" s="1"/>
  <c r="K368" i="53"/>
  <c r="L368" i="53" s="1"/>
  <c r="M367" i="53"/>
  <c r="N367" i="53" s="1"/>
  <c r="K367" i="53"/>
  <c r="L367" i="53" s="1"/>
  <c r="M366" i="53"/>
  <c r="N366" i="53" s="1"/>
  <c r="K366" i="53"/>
  <c r="L366" i="53" s="1"/>
  <c r="M365" i="53"/>
  <c r="N365" i="53" s="1"/>
  <c r="K365" i="53"/>
  <c r="L365" i="53" s="1"/>
  <c r="M364" i="53"/>
  <c r="N364" i="53" s="1"/>
  <c r="K364" i="53"/>
  <c r="L364" i="53" s="1"/>
  <c r="M363" i="53"/>
  <c r="N363" i="53" s="1"/>
  <c r="K363" i="53"/>
  <c r="L363" i="53" s="1"/>
  <c r="M362" i="53"/>
  <c r="N362" i="53" s="1"/>
  <c r="K362" i="53"/>
  <c r="L362" i="53" s="1"/>
  <c r="M361" i="53"/>
  <c r="N361" i="53" s="1"/>
  <c r="K361" i="53"/>
  <c r="L361" i="53" s="1"/>
  <c r="M360" i="53"/>
  <c r="N360" i="53" s="1"/>
  <c r="K360" i="53"/>
  <c r="L360" i="53" s="1"/>
  <c r="M359" i="53"/>
  <c r="N359" i="53" s="1"/>
  <c r="K359" i="53"/>
  <c r="L359" i="53" s="1"/>
  <c r="M358" i="53"/>
  <c r="N358" i="53" s="1"/>
  <c r="K358" i="53"/>
  <c r="L358" i="53" s="1"/>
  <c r="M357" i="53"/>
  <c r="N357" i="53" s="1"/>
  <c r="K357" i="53"/>
  <c r="L357" i="53" s="1"/>
  <c r="M356" i="53"/>
  <c r="N356" i="53" s="1"/>
  <c r="K356" i="53"/>
  <c r="L356" i="53" s="1"/>
  <c r="M355" i="53"/>
  <c r="N355" i="53" s="1"/>
  <c r="K355" i="53"/>
  <c r="L355" i="53" s="1"/>
  <c r="M354" i="53"/>
  <c r="N354" i="53" s="1"/>
  <c r="K354" i="53"/>
  <c r="L354" i="53" s="1"/>
  <c r="M353" i="53"/>
  <c r="N353" i="53" s="1"/>
  <c r="K353" i="53"/>
  <c r="L353" i="53" s="1"/>
  <c r="M352" i="53"/>
  <c r="N352" i="53" s="1"/>
  <c r="K352" i="53"/>
  <c r="L352" i="53" s="1"/>
  <c r="M351" i="53"/>
  <c r="N351" i="53" s="1"/>
  <c r="K351" i="53"/>
  <c r="L351" i="53" s="1"/>
  <c r="M350" i="53"/>
  <c r="N350" i="53" s="1"/>
  <c r="K350" i="53"/>
  <c r="L350" i="53" s="1"/>
  <c r="M349" i="53"/>
  <c r="N349" i="53" s="1"/>
  <c r="K349" i="53"/>
  <c r="L349" i="53" s="1"/>
  <c r="M348" i="53"/>
  <c r="N348" i="53" s="1"/>
  <c r="K348" i="53"/>
  <c r="L348" i="53" s="1"/>
  <c r="M347" i="53"/>
  <c r="N347" i="53" s="1"/>
  <c r="K347" i="53"/>
  <c r="L347" i="53" s="1"/>
  <c r="M346" i="53"/>
  <c r="N346" i="53" s="1"/>
  <c r="K346" i="53"/>
  <c r="L346" i="53" s="1"/>
  <c r="M345" i="53"/>
  <c r="N345" i="53" s="1"/>
  <c r="K345" i="53"/>
  <c r="L345" i="53" s="1"/>
  <c r="M344" i="53"/>
  <c r="N344" i="53" s="1"/>
  <c r="K344" i="53"/>
  <c r="L344" i="53" s="1"/>
  <c r="M343" i="53"/>
  <c r="N343" i="53" s="1"/>
  <c r="K343" i="53"/>
  <c r="L343" i="53" s="1"/>
  <c r="M342" i="53"/>
  <c r="N342" i="53" s="1"/>
  <c r="K342" i="53"/>
  <c r="L342" i="53" s="1"/>
  <c r="M341" i="53"/>
  <c r="N341" i="53" s="1"/>
  <c r="K341" i="53"/>
  <c r="L341" i="53" s="1"/>
  <c r="M340" i="53"/>
  <c r="N340" i="53" s="1"/>
  <c r="K340" i="53"/>
  <c r="L340" i="53" s="1"/>
  <c r="M339" i="53"/>
  <c r="N339" i="53" s="1"/>
  <c r="K339" i="53"/>
  <c r="L339" i="53" s="1"/>
  <c r="M338" i="53"/>
  <c r="N338" i="53" s="1"/>
  <c r="K338" i="53"/>
  <c r="L338" i="53" s="1"/>
  <c r="M337" i="53"/>
  <c r="N337" i="53" s="1"/>
  <c r="K337" i="53"/>
  <c r="L337" i="53" s="1"/>
  <c r="M336" i="53"/>
  <c r="N336" i="53" s="1"/>
  <c r="K336" i="53"/>
  <c r="L336" i="53" s="1"/>
  <c r="M335" i="53"/>
  <c r="N335" i="53" s="1"/>
  <c r="K335" i="53"/>
  <c r="L335" i="53" s="1"/>
  <c r="M334" i="53"/>
  <c r="N334" i="53" s="1"/>
  <c r="K334" i="53"/>
  <c r="L334" i="53" s="1"/>
  <c r="M333" i="53"/>
  <c r="N333" i="53" s="1"/>
  <c r="K333" i="53"/>
  <c r="L333" i="53" s="1"/>
  <c r="M332" i="53"/>
  <c r="N332" i="53" s="1"/>
  <c r="K332" i="53"/>
  <c r="L332" i="53" s="1"/>
  <c r="M331" i="53"/>
  <c r="N331" i="53" s="1"/>
  <c r="K331" i="53"/>
  <c r="L331" i="53" s="1"/>
  <c r="M330" i="53"/>
  <c r="N330" i="53" s="1"/>
  <c r="K330" i="53"/>
  <c r="L330" i="53" s="1"/>
  <c r="M329" i="53"/>
  <c r="N329" i="53" s="1"/>
  <c r="K329" i="53"/>
  <c r="L329" i="53" s="1"/>
  <c r="M328" i="53"/>
  <c r="N328" i="53" s="1"/>
  <c r="K328" i="53"/>
  <c r="L328" i="53" s="1"/>
  <c r="M327" i="53"/>
  <c r="N327" i="53" s="1"/>
  <c r="K327" i="53"/>
  <c r="L327" i="53" s="1"/>
  <c r="M326" i="53"/>
  <c r="N326" i="53" s="1"/>
  <c r="K326" i="53"/>
  <c r="L326" i="53" s="1"/>
  <c r="M325" i="53"/>
  <c r="N325" i="53" s="1"/>
  <c r="K325" i="53"/>
  <c r="L325" i="53" s="1"/>
  <c r="M324" i="53"/>
  <c r="N324" i="53" s="1"/>
  <c r="K324" i="53"/>
  <c r="L324" i="53" s="1"/>
  <c r="M323" i="53"/>
  <c r="N323" i="53" s="1"/>
  <c r="K323" i="53"/>
  <c r="L323" i="53" s="1"/>
  <c r="M322" i="53"/>
  <c r="N322" i="53" s="1"/>
  <c r="K322" i="53"/>
  <c r="L322" i="53" s="1"/>
  <c r="M321" i="53"/>
  <c r="N321" i="53" s="1"/>
  <c r="K321" i="53"/>
  <c r="L321" i="53" s="1"/>
  <c r="M320" i="53"/>
  <c r="N320" i="53" s="1"/>
  <c r="K320" i="53"/>
  <c r="L320" i="53" s="1"/>
  <c r="M319" i="53"/>
  <c r="N319" i="53" s="1"/>
  <c r="K319" i="53"/>
  <c r="L319" i="53" s="1"/>
  <c r="M318" i="53"/>
  <c r="N318" i="53" s="1"/>
  <c r="K318" i="53"/>
  <c r="L318" i="53" s="1"/>
  <c r="M317" i="53"/>
  <c r="N317" i="53" s="1"/>
  <c r="K317" i="53"/>
  <c r="L317" i="53" s="1"/>
  <c r="M316" i="53"/>
  <c r="N316" i="53" s="1"/>
  <c r="K316" i="53"/>
  <c r="L316" i="53" s="1"/>
  <c r="M315" i="53"/>
  <c r="N315" i="53" s="1"/>
  <c r="K315" i="53"/>
  <c r="L315" i="53" s="1"/>
  <c r="M314" i="53"/>
  <c r="N314" i="53" s="1"/>
  <c r="K314" i="53"/>
  <c r="L314" i="53" s="1"/>
  <c r="M313" i="53"/>
  <c r="N313" i="53" s="1"/>
  <c r="K313" i="53"/>
  <c r="L313" i="53" s="1"/>
  <c r="M312" i="53"/>
  <c r="N312" i="53" s="1"/>
  <c r="K312" i="53"/>
  <c r="L312" i="53" s="1"/>
  <c r="M311" i="53"/>
  <c r="N311" i="53" s="1"/>
  <c r="K311" i="53"/>
  <c r="L311" i="53" s="1"/>
  <c r="M310" i="53"/>
  <c r="N310" i="53" s="1"/>
  <c r="K310" i="53"/>
  <c r="L310" i="53" s="1"/>
  <c r="M309" i="53"/>
  <c r="N309" i="53" s="1"/>
  <c r="K309" i="53"/>
  <c r="L309" i="53" s="1"/>
  <c r="M308" i="53"/>
  <c r="N308" i="53" s="1"/>
  <c r="K308" i="53"/>
  <c r="L308" i="53" s="1"/>
  <c r="M307" i="53"/>
  <c r="N307" i="53" s="1"/>
  <c r="K307" i="53"/>
  <c r="L307" i="53" s="1"/>
  <c r="M306" i="53"/>
  <c r="N306" i="53" s="1"/>
  <c r="K306" i="53"/>
  <c r="L306" i="53" s="1"/>
  <c r="M305" i="53"/>
  <c r="N305" i="53" s="1"/>
  <c r="K305" i="53"/>
  <c r="L305" i="53" s="1"/>
  <c r="M304" i="53"/>
  <c r="N304" i="53" s="1"/>
  <c r="K304" i="53"/>
  <c r="L304" i="53" s="1"/>
  <c r="M303" i="53"/>
  <c r="N303" i="53" s="1"/>
  <c r="K303" i="53"/>
  <c r="L303" i="53" s="1"/>
  <c r="M302" i="53"/>
  <c r="N302" i="53" s="1"/>
  <c r="K302" i="53"/>
  <c r="L302" i="53" s="1"/>
  <c r="M301" i="53"/>
  <c r="N301" i="53" s="1"/>
  <c r="K301" i="53"/>
  <c r="L301" i="53" s="1"/>
  <c r="M300" i="53"/>
  <c r="N300" i="53" s="1"/>
  <c r="K300" i="53"/>
  <c r="L300" i="53" s="1"/>
  <c r="M299" i="53"/>
  <c r="N299" i="53" s="1"/>
  <c r="K299" i="53"/>
  <c r="L299" i="53" s="1"/>
  <c r="M298" i="53"/>
  <c r="N298" i="53" s="1"/>
  <c r="K298" i="53"/>
  <c r="L298" i="53" s="1"/>
  <c r="M297" i="53"/>
  <c r="N297" i="53" s="1"/>
  <c r="K297" i="53"/>
  <c r="L297" i="53" s="1"/>
  <c r="M296" i="53"/>
  <c r="N296" i="53" s="1"/>
  <c r="K296" i="53"/>
  <c r="L296" i="53" s="1"/>
  <c r="M295" i="53"/>
  <c r="N295" i="53" s="1"/>
  <c r="K295" i="53"/>
  <c r="L295" i="53" s="1"/>
  <c r="M294" i="53"/>
  <c r="N294" i="53" s="1"/>
  <c r="K294" i="53"/>
  <c r="L294" i="53" s="1"/>
  <c r="M293" i="53"/>
  <c r="N293" i="53" s="1"/>
  <c r="K293" i="53"/>
  <c r="L293" i="53" s="1"/>
  <c r="M292" i="53"/>
  <c r="N292" i="53" s="1"/>
  <c r="K292" i="53"/>
  <c r="L292" i="53" s="1"/>
  <c r="M291" i="53"/>
  <c r="N291" i="53" s="1"/>
  <c r="K291" i="53"/>
  <c r="L291" i="53" s="1"/>
  <c r="M290" i="53"/>
  <c r="N290" i="53" s="1"/>
  <c r="K290" i="53"/>
  <c r="L290" i="53" s="1"/>
  <c r="M289" i="53"/>
  <c r="N289" i="53" s="1"/>
  <c r="K289" i="53"/>
  <c r="L289" i="53" s="1"/>
  <c r="M288" i="53"/>
  <c r="N288" i="53" s="1"/>
  <c r="K288" i="53"/>
  <c r="L288" i="53" s="1"/>
  <c r="M287" i="53"/>
  <c r="N287" i="53" s="1"/>
  <c r="K287" i="53"/>
  <c r="L287" i="53" s="1"/>
  <c r="M286" i="53"/>
  <c r="N286" i="53" s="1"/>
  <c r="K286" i="53"/>
  <c r="L286" i="53" s="1"/>
  <c r="M285" i="53"/>
  <c r="N285" i="53" s="1"/>
  <c r="K285" i="53"/>
  <c r="L285" i="53" s="1"/>
  <c r="M284" i="53"/>
  <c r="N284" i="53" s="1"/>
  <c r="K284" i="53"/>
  <c r="L284" i="53" s="1"/>
  <c r="M283" i="53"/>
  <c r="N283" i="53" s="1"/>
  <c r="K283" i="53"/>
  <c r="L283" i="53" s="1"/>
  <c r="M282" i="53"/>
  <c r="N282" i="53" s="1"/>
  <c r="K282" i="53"/>
  <c r="L282" i="53" s="1"/>
  <c r="M281" i="53"/>
  <c r="N281" i="53" s="1"/>
  <c r="K281" i="53"/>
  <c r="L281" i="53" s="1"/>
  <c r="M280" i="53"/>
  <c r="N280" i="53" s="1"/>
  <c r="K280" i="53"/>
  <c r="L280" i="53" s="1"/>
  <c r="M279" i="53"/>
  <c r="N279" i="53" s="1"/>
  <c r="K279" i="53"/>
  <c r="L279" i="53" s="1"/>
  <c r="M278" i="53"/>
  <c r="N278" i="53" s="1"/>
  <c r="K278" i="53"/>
  <c r="L278" i="53" s="1"/>
  <c r="M277" i="53"/>
  <c r="N277" i="53" s="1"/>
  <c r="K277" i="53"/>
  <c r="L277" i="53" s="1"/>
  <c r="M276" i="53"/>
  <c r="N276" i="53" s="1"/>
  <c r="K276" i="53"/>
  <c r="L276" i="53" s="1"/>
  <c r="M275" i="53"/>
  <c r="N275" i="53" s="1"/>
  <c r="K275" i="53"/>
  <c r="L275" i="53" s="1"/>
  <c r="M274" i="53"/>
  <c r="N274" i="53" s="1"/>
  <c r="K274" i="53"/>
  <c r="L274" i="53" s="1"/>
  <c r="M273" i="53"/>
  <c r="N273" i="53" s="1"/>
  <c r="K273" i="53"/>
  <c r="L273" i="53" s="1"/>
  <c r="M272" i="53"/>
  <c r="N272" i="53" s="1"/>
  <c r="K272" i="53"/>
  <c r="L272" i="53" s="1"/>
  <c r="M271" i="53"/>
  <c r="N271" i="53" s="1"/>
  <c r="K271" i="53"/>
  <c r="L271" i="53" s="1"/>
  <c r="M270" i="53"/>
  <c r="N270" i="53" s="1"/>
  <c r="K270" i="53"/>
  <c r="L270" i="53" s="1"/>
  <c r="M269" i="53"/>
  <c r="N269" i="53" s="1"/>
  <c r="K269" i="53"/>
  <c r="L269" i="53" s="1"/>
  <c r="M268" i="53"/>
  <c r="N268" i="53" s="1"/>
  <c r="K268" i="53"/>
  <c r="L268" i="53" s="1"/>
  <c r="M267" i="53"/>
  <c r="N267" i="53" s="1"/>
  <c r="K267" i="53"/>
  <c r="L267" i="53" s="1"/>
  <c r="M266" i="53"/>
  <c r="N266" i="53" s="1"/>
  <c r="K266" i="53"/>
  <c r="L266" i="53" s="1"/>
  <c r="M265" i="53"/>
  <c r="N265" i="53" s="1"/>
  <c r="K265" i="53"/>
  <c r="L265" i="53" s="1"/>
  <c r="M264" i="53"/>
  <c r="N264" i="53" s="1"/>
  <c r="K264" i="53"/>
  <c r="L264" i="53" s="1"/>
  <c r="M263" i="53"/>
  <c r="N263" i="53" s="1"/>
  <c r="K263" i="53"/>
  <c r="L263" i="53" s="1"/>
  <c r="M262" i="53"/>
  <c r="N262" i="53" s="1"/>
  <c r="K262" i="53"/>
  <c r="L262" i="53" s="1"/>
  <c r="M261" i="53"/>
  <c r="N261" i="53" s="1"/>
  <c r="K261" i="53"/>
  <c r="L261" i="53" s="1"/>
  <c r="M260" i="53"/>
  <c r="N260" i="53" s="1"/>
  <c r="K260" i="53"/>
  <c r="L260" i="53" s="1"/>
  <c r="M259" i="53"/>
  <c r="N259" i="53" s="1"/>
  <c r="K259" i="53"/>
  <c r="L259" i="53" s="1"/>
  <c r="M258" i="53"/>
  <c r="N258" i="53" s="1"/>
  <c r="K258" i="53"/>
  <c r="L258" i="53" s="1"/>
  <c r="M257" i="53"/>
  <c r="N257" i="53" s="1"/>
  <c r="K257" i="53"/>
  <c r="L257" i="53" s="1"/>
  <c r="M256" i="53"/>
  <c r="N256" i="53" s="1"/>
  <c r="K256" i="53"/>
  <c r="L256" i="53" s="1"/>
  <c r="M255" i="53"/>
  <c r="N255" i="53" s="1"/>
  <c r="K255" i="53"/>
  <c r="L255" i="53" s="1"/>
  <c r="M254" i="53"/>
  <c r="N254" i="53" s="1"/>
  <c r="K254" i="53"/>
  <c r="L254" i="53" s="1"/>
  <c r="M253" i="53"/>
  <c r="N253" i="53" s="1"/>
  <c r="K253" i="53"/>
  <c r="L253" i="53" s="1"/>
  <c r="M252" i="53"/>
  <c r="N252" i="53" s="1"/>
  <c r="K252" i="53"/>
  <c r="L252" i="53" s="1"/>
  <c r="M251" i="53"/>
  <c r="N251" i="53" s="1"/>
  <c r="K251" i="53"/>
  <c r="L251" i="53" s="1"/>
  <c r="M250" i="53"/>
  <c r="N250" i="53" s="1"/>
  <c r="K250" i="53"/>
  <c r="L250" i="53" s="1"/>
  <c r="M249" i="53"/>
  <c r="N249" i="53" s="1"/>
  <c r="K249" i="53"/>
  <c r="L249" i="53" s="1"/>
  <c r="M248" i="53"/>
  <c r="N248" i="53" s="1"/>
  <c r="K248" i="53"/>
  <c r="L248" i="53" s="1"/>
  <c r="M247" i="53"/>
  <c r="N247" i="53" s="1"/>
  <c r="K247" i="53"/>
  <c r="L247" i="53" s="1"/>
  <c r="M246" i="53"/>
  <c r="N246" i="53" s="1"/>
  <c r="K246" i="53"/>
  <c r="L246" i="53" s="1"/>
  <c r="M245" i="53"/>
  <c r="N245" i="53" s="1"/>
  <c r="K245" i="53"/>
  <c r="L245" i="53" s="1"/>
  <c r="M244" i="53"/>
  <c r="N244" i="53" s="1"/>
  <c r="K244" i="53"/>
  <c r="L244" i="53" s="1"/>
  <c r="M243" i="53"/>
  <c r="N243" i="53" s="1"/>
  <c r="K243" i="53"/>
  <c r="L243" i="53" s="1"/>
  <c r="M242" i="53"/>
  <c r="N242" i="53" s="1"/>
  <c r="K242" i="53"/>
  <c r="L242" i="53" s="1"/>
  <c r="M241" i="53"/>
  <c r="N241" i="53" s="1"/>
  <c r="K241" i="53"/>
  <c r="L241" i="53" s="1"/>
  <c r="M240" i="53"/>
  <c r="N240" i="53" s="1"/>
  <c r="K240" i="53"/>
  <c r="L240" i="53" s="1"/>
  <c r="M239" i="53"/>
  <c r="N239" i="53" s="1"/>
  <c r="K239" i="53"/>
  <c r="L239" i="53" s="1"/>
  <c r="M238" i="53"/>
  <c r="N238" i="53" s="1"/>
  <c r="K238" i="53"/>
  <c r="L238" i="53" s="1"/>
  <c r="M237" i="53"/>
  <c r="N237" i="53" s="1"/>
  <c r="K237" i="53"/>
  <c r="L237" i="53" s="1"/>
  <c r="M236" i="53"/>
  <c r="N236" i="53" s="1"/>
  <c r="K236" i="53"/>
  <c r="L236" i="53" s="1"/>
  <c r="M235" i="53"/>
  <c r="N235" i="53" s="1"/>
  <c r="K235" i="53"/>
  <c r="L235" i="53" s="1"/>
  <c r="M234" i="53"/>
  <c r="N234" i="53" s="1"/>
  <c r="K234" i="53"/>
  <c r="L234" i="53" s="1"/>
  <c r="M233" i="53"/>
  <c r="N233" i="53" s="1"/>
  <c r="K233" i="53"/>
  <c r="L233" i="53" s="1"/>
  <c r="M232" i="53"/>
  <c r="N232" i="53" s="1"/>
  <c r="K232" i="53"/>
  <c r="L232" i="53" s="1"/>
  <c r="M231" i="53"/>
  <c r="N231" i="53" s="1"/>
  <c r="K231" i="53"/>
  <c r="L231" i="53" s="1"/>
  <c r="M230" i="53"/>
  <c r="N230" i="53" s="1"/>
  <c r="K230" i="53"/>
  <c r="L230" i="53" s="1"/>
  <c r="M229" i="53"/>
  <c r="N229" i="53" s="1"/>
  <c r="K229" i="53"/>
  <c r="L229" i="53" s="1"/>
  <c r="M228" i="53"/>
  <c r="N228" i="53" s="1"/>
  <c r="K228" i="53"/>
  <c r="L228" i="53" s="1"/>
  <c r="M227" i="53"/>
  <c r="N227" i="53" s="1"/>
  <c r="K227" i="53"/>
  <c r="L227" i="53" s="1"/>
  <c r="M226" i="53"/>
  <c r="N226" i="53" s="1"/>
  <c r="K226" i="53"/>
  <c r="L226" i="53" s="1"/>
  <c r="M225" i="53"/>
  <c r="N225" i="53" s="1"/>
  <c r="K225" i="53"/>
  <c r="L225" i="53" s="1"/>
  <c r="M224" i="53"/>
  <c r="N224" i="53" s="1"/>
  <c r="K224" i="53"/>
  <c r="L224" i="53" s="1"/>
  <c r="M223" i="53"/>
  <c r="N223" i="53" s="1"/>
  <c r="K223" i="53"/>
  <c r="L223" i="53" s="1"/>
  <c r="M222" i="53"/>
  <c r="N222" i="53" s="1"/>
  <c r="K222" i="53"/>
  <c r="L222" i="53" s="1"/>
  <c r="M221" i="53"/>
  <c r="N221" i="53" s="1"/>
  <c r="K221" i="53"/>
  <c r="L221" i="53" s="1"/>
  <c r="M220" i="53"/>
  <c r="N220" i="53" s="1"/>
  <c r="K220" i="53"/>
  <c r="L220" i="53" s="1"/>
  <c r="M219" i="53"/>
  <c r="N219" i="53" s="1"/>
  <c r="K219" i="53"/>
  <c r="L219" i="53" s="1"/>
  <c r="M218" i="53"/>
  <c r="N218" i="53" s="1"/>
  <c r="K218" i="53"/>
  <c r="L218" i="53" s="1"/>
  <c r="M217" i="53"/>
  <c r="N217" i="53" s="1"/>
  <c r="K217" i="53"/>
  <c r="L217" i="53" s="1"/>
  <c r="M216" i="53"/>
  <c r="N216" i="53" s="1"/>
  <c r="K216" i="53"/>
  <c r="L216" i="53" s="1"/>
  <c r="M215" i="53"/>
  <c r="N215" i="53" s="1"/>
  <c r="K215" i="53"/>
  <c r="L215" i="53" s="1"/>
  <c r="M214" i="53"/>
  <c r="N214" i="53" s="1"/>
  <c r="K214" i="53"/>
  <c r="L214" i="53" s="1"/>
  <c r="M213" i="53"/>
  <c r="N213" i="53" s="1"/>
  <c r="K213" i="53"/>
  <c r="L213" i="53" s="1"/>
  <c r="M212" i="53"/>
  <c r="N212" i="53" s="1"/>
  <c r="K212" i="53"/>
  <c r="L212" i="53" s="1"/>
  <c r="M211" i="53"/>
  <c r="N211" i="53" s="1"/>
  <c r="K211" i="53"/>
  <c r="L211" i="53" s="1"/>
  <c r="M210" i="53"/>
  <c r="N210" i="53" s="1"/>
  <c r="K210" i="53"/>
  <c r="L210" i="53" s="1"/>
  <c r="M209" i="53"/>
  <c r="N209" i="53" s="1"/>
  <c r="K209" i="53"/>
  <c r="L209" i="53" s="1"/>
  <c r="M208" i="53"/>
  <c r="N208" i="53" s="1"/>
  <c r="K208" i="53"/>
  <c r="L208" i="53" s="1"/>
  <c r="M207" i="53"/>
  <c r="N207" i="53" s="1"/>
  <c r="K207" i="53"/>
  <c r="L207" i="53" s="1"/>
  <c r="M206" i="53"/>
  <c r="N206" i="53" s="1"/>
  <c r="K206" i="53"/>
  <c r="L206" i="53" s="1"/>
  <c r="M205" i="53"/>
  <c r="N205" i="53" s="1"/>
  <c r="K205" i="53"/>
  <c r="L205" i="53" s="1"/>
  <c r="M204" i="53"/>
  <c r="N204" i="53" s="1"/>
  <c r="K204" i="53"/>
  <c r="L204" i="53" s="1"/>
  <c r="M203" i="53"/>
  <c r="N203" i="53" s="1"/>
  <c r="K203" i="53"/>
  <c r="L203" i="53" s="1"/>
  <c r="M202" i="53"/>
  <c r="N202" i="53" s="1"/>
  <c r="K202" i="53"/>
  <c r="L202" i="53" s="1"/>
  <c r="M201" i="53"/>
  <c r="N201" i="53" s="1"/>
  <c r="K201" i="53"/>
  <c r="L201" i="53" s="1"/>
  <c r="M200" i="53"/>
  <c r="N200" i="53" s="1"/>
  <c r="K200" i="53"/>
  <c r="L200" i="53" s="1"/>
  <c r="M199" i="53"/>
  <c r="N199" i="53" s="1"/>
  <c r="K199" i="53"/>
  <c r="L199" i="53" s="1"/>
  <c r="M198" i="53"/>
  <c r="N198" i="53" s="1"/>
  <c r="K198" i="53"/>
  <c r="L198" i="53" s="1"/>
  <c r="M197" i="53"/>
  <c r="N197" i="53" s="1"/>
  <c r="K197" i="53"/>
  <c r="L197" i="53" s="1"/>
  <c r="M196" i="53"/>
  <c r="N196" i="53" s="1"/>
  <c r="K196" i="53"/>
  <c r="L196" i="53" s="1"/>
  <c r="M195" i="53"/>
  <c r="N195" i="53" s="1"/>
  <c r="K195" i="53"/>
  <c r="L195" i="53" s="1"/>
  <c r="M194" i="53"/>
  <c r="N194" i="53" s="1"/>
  <c r="K194" i="53"/>
  <c r="L194" i="53" s="1"/>
  <c r="M193" i="53"/>
  <c r="N193" i="53" s="1"/>
  <c r="K193" i="53"/>
  <c r="L193" i="53" s="1"/>
  <c r="M192" i="53"/>
  <c r="N192" i="53" s="1"/>
  <c r="K192" i="53"/>
  <c r="L192" i="53" s="1"/>
  <c r="M191" i="53"/>
  <c r="N191" i="53" s="1"/>
  <c r="K191" i="53"/>
  <c r="L191" i="53" s="1"/>
  <c r="M190" i="53"/>
  <c r="N190" i="53" s="1"/>
  <c r="K190" i="53"/>
  <c r="L190" i="53" s="1"/>
  <c r="M189" i="53"/>
  <c r="N189" i="53" s="1"/>
  <c r="K189" i="53"/>
  <c r="L189" i="53" s="1"/>
  <c r="M188" i="53"/>
  <c r="N188" i="53" s="1"/>
  <c r="K188" i="53"/>
  <c r="L188" i="53" s="1"/>
  <c r="M187" i="53"/>
  <c r="N187" i="53" s="1"/>
  <c r="K187" i="53"/>
  <c r="L187" i="53" s="1"/>
  <c r="M186" i="53"/>
  <c r="N186" i="53" s="1"/>
  <c r="K186" i="53"/>
  <c r="L186" i="53" s="1"/>
  <c r="M185" i="53"/>
  <c r="N185" i="53" s="1"/>
  <c r="K185" i="53"/>
  <c r="L185" i="53" s="1"/>
  <c r="M184" i="53"/>
  <c r="N184" i="53" s="1"/>
  <c r="K184" i="53"/>
  <c r="L184" i="53" s="1"/>
  <c r="M183" i="53"/>
  <c r="N183" i="53" s="1"/>
  <c r="K183" i="53"/>
  <c r="L183" i="53" s="1"/>
  <c r="M182" i="53"/>
  <c r="N182" i="53" s="1"/>
  <c r="K182" i="53"/>
  <c r="L182" i="53" s="1"/>
  <c r="M181" i="53"/>
  <c r="N181" i="53" s="1"/>
  <c r="K181" i="53"/>
  <c r="L181" i="53" s="1"/>
  <c r="M180" i="53"/>
  <c r="N180" i="53" s="1"/>
  <c r="K180" i="53"/>
  <c r="L180" i="53" s="1"/>
  <c r="M179" i="53"/>
  <c r="N179" i="53" s="1"/>
  <c r="K179" i="53"/>
  <c r="L179" i="53" s="1"/>
  <c r="M178" i="53"/>
  <c r="N178" i="53" s="1"/>
  <c r="K178" i="53"/>
  <c r="L178" i="53" s="1"/>
  <c r="M177" i="53"/>
  <c r="N177" i="53" s="1"/>
  <c r="K177" i="53"/>
  <c r="L177" i="53" s="1"/>
  <c r="M176" i="53"/>
  <c r="N176" i="53" s="1"/>
  <c r="K176" i="53"/>
  <c r="L176" i="53" s="1"/>
  <c r="M175" i="53"/>
  <c r="N175" i="53" s="1"/>
  <c r="K175" i="53"/>
  <c r="L175" i="53" s="1"/>
  <c r="M174" i="53"/>
  <c r="N174" i="53" s="1"/>
  <c r="K174" i="53"/>
  <c r="L174" i="53" s="1"/>
  <c r="M173" i="53"/>
  <c r="N173" i="53" s="1"/>
  <c r="K173" i="53"/>
  <c r="L173" i="53" s="1"/>
  <c r="M172" i="53"/>
  <c r="N172" i="53" s="1"/>
  <c r="K172" i="53"/>
  <c r="L172" i="53" s="1"/>
  <c r="M171" i="53"/>
  <c r="N171" i="53" s="1"/>
  <c r="K171" i="53"/>
  <c r="L171" i="53" s="1"/>
  <c r="M170" i="53"/>
  <c r="N170" i="53" s="1"/>
  <c r="K170" i="53"/>
  <c r="L170" i="53" s="1"/>
  <c r="M169" i="53"/>
  <c r="N169" i="53" s="1"/>
  <c r="K169" i="53"/>
  <c r="L169" i="53" s="1"/>
  <c r="M168" i="53"/>
  <c r="N168" i="53" s="1"/>
  <c r="K168" i="53"/>
  <c r="L168" i="53" s="1"/>
  <c r="M167" i="53"/>
  <c r="N167" i="53" s="1"/>
  <c r="K167" i="53"/>
  <c r="L167" i="53" s="1"/>
  <c r="M166" i="53"/>
  <c r="N166" i="53" s="1"/>
  <c r="K166" i="53"/>
  <c r="L166" i="53" s="1"/>
  <c r="M165" i="53"/>
  <c r="N165" i="53" s="1"/>
  <c r="K165" i="53"/>
  <c r="L165" i="53" s="1"/>
  <c r="M164" i="53"/>
  <c r="N164" i="53" s="1"/>
  <c r="K164" i="53"/>
  <c r="L164" i="53" s="1"/>
  <c r="M163" i="53"/>
  <c r="N163" i="53" s="1"/>
  <c r="K163" i="53"/>
  <c r="L163" i="53" s="1"/>
  <c r="M162" i="53"/>
  <c r="N162" i="53" s="1"/>
  <c r="K162" i="53"/>
  <c r="L162" i="53" s="1"/>
  <c r="M161" i="53"/>
  <c r="N161" i="53" s="1"/>
  <c r="K161" i="53"/>
  <c r="L161" i="53" s="1"/>
  <c r="M160" i="53"/>
  <c r="N160" i="53" s="1"/>
  <c r="K160" i="53"/>
  <c r="L160" i="53" s="1"/>
  <c r="M159" i="53"/>
  <c r="N159" i="53" s="1"/>
  <c r="K159" i="53"/>
  <c r="L159" i="53" s="1"/>
  <c r="M158" i="53"/>
  <c r="N158" i="53" s="1"/>
  <c r="K158" i="53"/>
  <c r="L158" i="53" s="1"/>
  <c r="M157" i="53"/>
  <c r="N157" i="53" s="1"/>
  <c r="K157" i="53"/>
  <c r="L157" i="53" s="1"/>
  <c r="M156" i="53"/>
  <c r="N156" i="53" s="1"/>
  <c r="K156" i="53"/>
  <c r="L156" i="53" s="1"/>
  <c r="M155" i="53"/>
  <c r="N155" i="53" s="1"/>
  <c r="K155" i="53"/>
  <c r="L155" i="53" s="1"/>
  <c r="M154" i="53"/>
  <c r="N154" i="53" s="1"/>
  <c r="K154" i="53"/>
  <c r="L154" i="53" s="1"/>
  <c r="M153" i="53"/>
  <c r="N153" i="53" s="1"/>
  <c r="K153" i="53"/>
  <c r="L153" i="53" s="1"/>
  <c r="M152" i="53"/>
  <c r="N152" i="53" s="1"/>
  <c r="K152" i="53"/>
  <c r="L152" i="53" s="1"/>
  <c r="N151" i="53"/>
  <c r="L151" i="53"/>
  <c r="M150" i="53"/>
  <c r="N150" i="53" s="1"/>
  <c r="K150" i="53"/>
  <c r="L150" i="53" s="1"/>
  <c r="M149" i="53"/>
  <c r="N149" i="53" s="1"/>
  <c r="K149" i="53"/>
  <c r="L149" i="53" s="1"/>
  <c r="M148" i="53"/>
  <c r="N148" i="53" s="1"/>
  <c r="K148" i="53"/>
  <c r="L148" i="53" s="1"/>
  <c r="M147" i="53"/>
  <c r="N147" i="53" s="1"/>
  <c r="K147" i="53"/>
  <c r="L147" i="53" s="1"/>
  <c r="M146" i="53"/>
  <c r="N146" i="53" s="1"/>
  <c r="K146" i="53"/>
  <c r="L146" i="53" s="1"/>
  <c r="N145" i="53"/>
  <c r="L145" i="53"/>
  <c r="O145" i="53" s="1"/>
  <c r="M144" i="53"/>
  <c r="N144" i="53" s="1"/>
  <c r="K144" i="53"/>
  <c r="L144" i="53" s="1"/>
  <c r="M143" i="53"/>
  <c r="N143" i="53" s="1"/>
  <c r="K143" i="53"/>
  <c r="L143" i="53" s="1"/>
  <c r="M142" i="53"/>
  <c r="N142" i="53" s="1"/>
  <c r="K142" i="53"/>
  <c r="L142" i="53" s="1"/>
  <c r="M141" i="53"/>
  <c r="N141" i="53" s="1"/>
  <c r="K141" i="53"/>
  <c r="L141" i="53" s="1"/>
  <c r="M140" i="53"/>
  <c r="N140" i="53" s="1"/>
  <c r="K140" i="53"/>
  <c r="L140" i="53" s="1"/>
  <c r="M139" i="53"/>
  <c r="N139" i="53" s="1"/>
  <c r="K139" i="53"/>
  <c r="L139" i="53" s="1"/>
  <c r="M138" i="53"/>
  <c r="N138" i="53" s="1"/>
  <c r="K138" i="53"/>
  <c r="L138" i="53" s="1"/>
  <c r="M137" i="53"/>
  <c r="N137" i="53" s="1"/>
  <c r="K137" i="53"/>
  <c r="L137" i="53" s="1"/>
  <c r="N136" i="53"/>
  <c r="L136" i="53"/>
  <c r="O136" i="53" s="1"/>
  <c r="M135" i="53"/>
  <c r="N135" i="53" s="1"/>
  <c r="K135" i="53"/>
  <c r="L135" i="53" s="1"/>
  <c r="M134" i="53"/>
  <c r="N134" i="53" s="1"/>
  <c r="K134" i="53"/>
  <c r="L134" i="53" s="1"/>
  <c r="M133" i="53"/>
  <c r="N133" i="53" s="1"/>
  <c r="K133" i="53"/>
  <c r="L133" i="53" s="1"/>
  <c r="M132" i="53"/>
  <c r="N132" i="53" s="1"/>
  <c r="K132" i="53"/>
  <c r="L132" i="53" s="1"/>
  <c r="M131" i="53"/>
  <c r="N131" i="53" s="1"/>
  <c r="K131" i="53"/>
  <c r="L131" i="53" s="1"/>
  <c r="M130" i="53"/>
  <c r="N130" i="53" s="1"/>
  <c r="K130" i="53"/>
  <c r="L130" i="53" s="1"/>
  <c r="M129" i="53"/>
  <c r="N129" i="53" s="1"/>
  <c r="K129" i="53"/>
  <c r="L129" i="53" s="1"/>
  <c r="M128" i="53"/>
  <c r="N128" i="53" s="1"/>
  <c r="K128" i="53"/>
  <c r="L128" i="53" s="1"/>
  <c r="M127" i="53"/>
  <c r="N127" i="53" s="1"/>
  <c r="K127" i="53"/>
  <c r="L127" i="53" s="1"/>
  <c r="M126" i="53"/>
  <c r="N126" i="53" s="1"/>
  <c r="K126" i="53"/>
  <c r="L126" i="53" s="1"/>
  <c r="M125" i="53"/>
  <c r="N125" i="53" s="1"/>
  <c r="K125" i="53"/>
  <c r="L125" i="53" s="1"/>
  <c r="M124" i="53"/>
  <c r="N124" i="53" s="1"/>
  <c r="K124" i="53"/>
  <c r="L124" i="53" s="1"/>
  <c r="M123" i="53"/>
  <c r="N123" i="53" s="1"/>
  <c r="K123" i="53"/>
  <c r="L123" i="53" s="1"/>
  <c r="M122" i="53"/>
  <c r="N122" i="53" s="1"/>
  <c r="K122" i="53"/>
  <c r="L122" i="53" s="1"/>
  <c r="M121" i="53"/>
  <c r="N121" i="53" s="1"/>
  <c r="K121" i="53"/>
  <c r="L121" i="53" s="1"/>
  <c r="M120" i="53"/>
  <c r="N120" i="53" s="1"/>
  <c r="K120" i="53"/>
  <c r="L120" i="53" s="1"/>
  <c r="M119" i="53"/>
  <c r="N119" i="53" s="1"/>
  <c r="K119" i="53"/>
  <c r="L119" i="53" s="1"/>
  <c r="M118" i="53"/>
  <c r="N118" i="53" s="1"/>
  <c r="K118" i="53"/>
  <c r="L118" i="53" s="1"/>
  <c r="M117" i="53"/>
  <c r="N117" i="53" s="1"/>
  <c r="K117" i="53"/>
  <c r="L117" i="53" s="1"/>
  <c r="M116" i="53"/>
  <c r="N116" i="53" s="1"/>
  <c r="K116" i="53"/>
  <c r="L116" i="53" s="1"/>
  <c r="M115" i="53"/>
  <c r="N115" i="53" s="1"/>
  <c r="K115" i="53"/>
  <c r="L115" i="53" s="1"/>
  <c r="M114" i="53"/>
  <c r="N114" i="53" s="1"/>
  <c r="K114" i="53"/>
  <c r="L114" i="53" s="1"/>
  <c r="M113" i="53"/>
  <c r="N113" i="53" s="1"/>
  <c r="K113" i="53"/>
  <c r="L113" i="53" s="1"/>
  <c r="M112" i="53"/>
  <c r="N112" i="53" s="1"/>
  <c r="K112" i="53"/>
  <c r="L112" i="53" s="1"/>
  <c r="M111" i="53"/>
  <c r="N111" i="53" s="1"/>
  <c r="K111" i="53"/>
  <c r="L111" i="53" s="1"/>
  <c r="M110" i="53"/>
  <c r="N110" i="53" s="1"/>
  <c r="K110" i="53"/>
  <c r="L110" i="53" s="1"/>
  <c r="M109" i="53"/>
  <c r="N109" i="53" s="1"/>
  <c r="K109" i="53"/>
  <c r="L109" i="53" s="1"/>
  <c r="M108" i="53"/>
  <c r="N108" i="53" s="1"/>
  <c r="K108" i="53"/>
  <c r="L108" i="53" s="1"/>
  <c r="M107" i="53"/>
  <c r="N107" i="53" s="1"/>
  <c r="K107" i="53"/>
  <c r="L107" i="53" s="1"/>
  <c r="M106" i="53"/>
  <c r="N106" i="53" s="1"/>
  <c r="K106" i="53"/>
  <c r="L106" i="53" s="1"/>
  <c r="M105" i="53"/>
  <c r="N105" i="53" s="1"/>
  <c r="K105" i="53"/>
  <c r="L105" i="53" s="1"/>
  <c r="M104" i="53"/>
  <c r="N104" i="53" s="1"/>
  <c r="K104" i="53"/>
  <c r="L104" i="53" s="1"/>
  <c r="M103" i="53"/>
  <c r="N103" i="53" s="1"/>
  <c r="K103" i="53"/>
  <c r="L103" i="53" s="1"/>
  <c r="M102" i="53"/>
  <c r="N102" i="53" s="1"/>
  <c r="K102" i="53"/>
  <c r="L102" i="53" s="1"/>
  <c r="M101" i="53"/>
  <c r="N101" i="53" s="1"/>
  <c r="K101" i="53"/>
  <c r="L101" i="53" s="1"/>
  <c r="M100" i="53"/>
  <c r="N100" i="53" s="1"/>
  <c r="K100" i="53"/>
  <c r="L100" i="53" s="1"/>
  <c r="M99" i="53"/>
  <c r="N99" i="53" s="1"/>
  <c r="K99" i="53"/>
  <c r="L99" i="53" s="1"/>
  <c r="M98" i="53"/>
  <c r="N98" i="53" s="1"/>
  <c r="K98" i="53"/>
  <c r="L98" i="53" s="1"/>
  <c r="M97" i="53"/>
  <c r="N97" i="53" s="1"/>
  <c r="K97" i="53"/>
  <c r="L97" i="53" s="1"/>
  <c r="M96" i="53"/>
  <c r="N96" i="53" s="1"/>
  <c r="K96" i="53"/>
  <c r="L96" i="53" s="1"/>
  <c r="M95" i="53"/>
  <c r="N95" i="53" s="1"/>
  <c r="K95" i="53"/>
  <c r="L95" i="53" s="1"/>
  <c r="M94" i="53"/>
  <c r="N94" i="53" s="1"/>
  <c r="K94" i="53"/>
  <c r="L94" i="53" s="1"/>
  <c r="M93" i="53"/>
  <c r="N93" i="53" s="1"/>
  <c r="K93" i="53"/>
  <c r="L93" i="53" s="1"/>
  <c r="M92" i="53"/>
  <c r="N92" i="53" s="1"/>
  <c r="K92" i="53"/>
  <c r="L92" i="53" s="1"/>
  <c r="M91" i="53"/>
  <c r="N91" i="53" s="1"/>
  <c r="K91" i="53"/>
  <c r="L91" i="53" s="1"/>
  <c r="M90" i="53"/>
  <c r="N90" i="53" s="1"/>
  <c r="K90" i="53"/>
  <c r="L90" i="53" s="1"/>
  <c r="M89" i="53"/>
  <c r="N89" i="53" s="1"/>
  <c r="K89" i="53"/>
  <c r="L89" i="53" s="1"/>
  <c r="M88" i="53"/>
  <c r="N88" i="53" s="1"/>
  <c r="K88" i="53"/>
  <c r="L88" i="53" s="1"/>
  <c r="M87" i="53"/>
  <c r="N87" i="53" s="1"/>
  <c r="K87" i="53"/>
  <c r="L87" i="53" s="1"/>
  <c r="M86" i="53"/>
  <c r="N86" i="53" s="1"/>
  <c r="K86" i="53"/>
  <c r="L86" i="53" s="1"/>
  <c r="M85" i="53"/>
  <c r="N85" i="53" s="1"/>
  <c r="K85" i="53"/>
  <c r="L85" i="53" s="1"/>
  <c r="M84" i="53"/>
  <c r="N84" i="53" s="1"/>
  <c r="K84" i="53"/>
  <c r="L84" i="53" s="1"/>
  <c r="M83" i="53"/>
  <c r="N83" i="53" s="1"/>
  <c r="K83" i="53"/>
  <c r="L83" i="53" s="1"/>
  <c r="M82" i="53"/>
  <c r="N82" i="53" s="1"/>
  <c r="K82" i="53"/>
  <c r="L82" i="53" s="1"/>
  <c r="M81" i="53"/>
  <c r="N81" i="53" s="1"/>
  <c r="K81" i="53"/>
  <c r="L81" i="53" s="1"/>
  <c r="M80" i="53"/>
  <c r="N80" i="53" s="1"/>
  <c r="K80" i="53"/>
  <c r="L80" i="53" s="1"/>
  <c r="M79" i="53"/>
  <c r="N79" i="53" s="1"/>
  <c r="K79" i="53"/>
  <c r="L79" i="53" s="1"/>
  <c r="M78" i="53"/>
  <c r="N78" i="53" s="1"/>
  <c r="K78" i="53"/>
  <c r="L78" i="53" s="1"/>
  <c r="M77" i="53"/>
  <c r="N77" i="53" s="1"/>
  <c r="K77" i="53"/>
  <c r="L77" i="53" s="1"/>
  <c r="M76" i="53"/>
  <c r="N76" i="53" s="1"/>
  <c r="K76" i="53"/>
  <c r="L76" i="53" s="1"/>
  <c r="M75" i="53"/>
  <c r="N75" i="53" s="1"/>
  <c r="K75" i="53"/>
  <c r="L75" i="53" s="1"/>
  <c r="M74" i="53"/>
  <c r="N74" i="53" s="1"/>
  <c r="K74" i="53"/>
  <c r="L74" i="53" s="1"/>
  <c r="M73" i="53"/>
  <c r="N73" i="53" s="1"/>
  <c r="K73" i="53"/>
  <c r="L73" i="53" s="1"/>
  <c r="M72" i="53"/>
  <c r="N72" i="53" s="1"/>
  <c r="K72" i="53"/>
  <c r="L72" i="53" s="1"/>
  <c r="M71" i="53"/>
  <c r="N71" i="53" s="1"/>
  <c r="K71" i="53"/>
  <c r="L71" i="53" s="1"/>
  <c r="M70" i="53"/>
  <c r="N70" i="53" s="1"/>
  <c r="K70" i="53"/>
  <c r="L70" i="53" s="1"/>
  <c r="M69" i="53"/>
  <c r="N69" i="53" s="1"/>
  <c r="K69" i="53"/>
  <c r="L69" i="53" s="1"/>
  <c r="M68" i="53"/>
  <c r="N68" i="53" s="1"/>
  <c r="K68" i="53"/>
  <c r="L68" i="53" s="1"/>
  <c r="M67" i="53"/>
  <c r="N67" i="53" s="1"/>
  <c r="K67" i="53"/>
  <c r="L67" i="53" s="1"/>
  <c r="M66" i="53"/>
  <c r="N66" i="53" s="1"/>
  <c r="K66" i="53"/>
  <c r="L66" i="53" s="1"/>
  <c r="M65" i="53"/>
  <c r="N65" i="53" s="1"/>
  <c r="K65" i="53"/>
  <c r="L65" i="53" s="1"/>
  <c r="M64" i="53"/>
  <c r="N64" i="53" s="1"/>
  <c r="K64" i="53"/>
  <c r="L64" i="53" s="1"/>
  <c r="M63" i="53"/>
  <c r="N63" i="53" s="1"/>
  <c r="K63" i="53"/>
  <c r="L63" i="53" s="1"/>
  <c r="M62" i="53"/>
  <c r="N62" i="53" s="1"/>
  <c r="K62" i="53"/>
  <c r="L62" i="53" s="1"/>
  <c r="M61" i="53"/>
  <c r="N61" i="53" s="1"/>
  <c r="K61" i="53"/>
  <c r="L61" i="53" s="1"/>
  <c r="M60" i="53"/>
  <c r="N60" i="53" s="1"/>
  <c r="K60" i="53"/>
  <c r="L60" i="53" s="1"/>
  <c r="M59" i="53"/>
  <c r="N59" i="53" s="1"/>
  <c r="K59" i="53"/>
  <c r="L59" i="53" s="1"/>
  <c r="M58" i="53"/>
  <c r="N58" i="53" s="1"/>
  <c r="K58" i="53"/>
  <c r="L58" i="53" s="1"/>
  <c r="M57" i="53"/>
  <c r="N57" i="53" s="1"/>
  <c r="K57" i="53"/>
  <c r="L57" i="53" s="1"/>
  <c r="M56" i="53"/>
  <c r="N56" i="53" s="1"/>
  <c r="K56" i="53"/>
  <c r="L56" i="53" s="1"/>
  <c r="M55" i="53"/>
  <c r="N55" i="53" s="1"/>
  <c r="K55" i="53"/>
  <c r="L55" i="53" s="1"/>
  <c r="M54" i="53"/>
  <c r="N54" i="53" s="1"/>
  <c r="K54" i="53"/>
  <c r="L54" i="53" s="1"/>
  <c r="M53" i="53"/>
  <c r="N53" i="53" s="1"/>
  <c r="K53" i="53"/>
  <c r="L53" i="53" s="1"/>
  <c r="M52" i="53"/>
  <c r="N52" i="53" s="1"/>
  <c r="K52" i="53"/>
  <c r="L52" i="53" s="1"/>
  <c r="M51" i="53"/>
  <c r="N51" i="53" s="1"/>
  <c r="K51" i="53"/>
  <c r="L51" i="53" s="1"/>
  <c r="M50" i="53"/>
  <c r="N50" i="53" s="1"/>
  <c r="K50" i="53"/>
  <c r="L50" i="53" s="1"/>
  <c r="M49" i="53"/>
  <c r="N49" i="53" s="1"/>
  <c r="K49" i="53"/>
  <c r="L49" i="53" s="1"/>
  <c r="M48" i="53"/>
  <c r="N48" i="53" s="1"/>
  <c r="K48" i="53"/>
  <c r="L48" i="53" s="1"/>
  <c r="M47" i="53"/>
  <c r="N47" i="53" s="1"/>
  <c r="K47" i="53"/>
  <c r="L47" i="53" s="1"/>
  <c r="M46" i="53"/>
  <c r="N46" i="53" s="1"/>
  <c r="K46" i="53"/>
  <c r="L46" i="53" s="1"/>
  <c r="M45" i="53"/>
  <c r="N45" i="53" s="1"/>
  <c r="K45" i="53"/>
  <c r="L45" i="53" s="1"/>
  <c r="M44" i="53"/>
  <c r="N44" i="53" s="1"/>
  <c r="K44" i="53"/>
  <c r="L44" i="53" s="1"/>
  <c r="M43" i="53"/>
  <c r="N43" i="53" s="1"/>
  <c r="K43" i="53"/>
  <c r="L43" i="53" s="1"/>
  <c r="M42" i="53"/>
  <c r="N42" i="53" s="1"/>
  <c r="K42" i="53"/>
  <c r="L42" i="53" s="1"/>
  <c r="M41" i="53"/>
  <c r="N41" i="53" s="1"/>
  <c r="K41" i="53"/>
  <c r="L41" i="53" s="1"/>
  <c r="M40" i="53"/>
  <c r="N40" i="53" s="1"/>
  <c r="K40" i="53"/>
  <c r="L40" i="53" s="1"/>
  <c r="M39" i="53"/>
  <c r="N39" i="53" s="1"/>
  <c r="K39" i="53"/>
  <c r="L39" i="53" s="1"/>
  <c r="M38" i="53"/>
  <c r="N38" i="53" s="1"/>
  <c r="K38" i="53"/>
  <c r="L38" i="53" s="1"/>
  <c r="M37" i="53"/>
  <c r="N37" i="53" s="1"/>
  <c r="K37" i="53"/>
  <c r="L37" i="53" s="1"/>
  <c r="M36" i="53"/>
  <c r="N36" i="53" s="1"/>
  <c r="K36" i="53"/>
  <c r="L36" i="53" s="1"/>
  <c r="M35" i="53"/>
  <c r="N35" i="53" s="1"/>
  <c r="K35" i="53"/>
  <c r="L35" i="53" s="1"/>
  <c r="M34" i="53"/>
  <c r="N34" i="53" s="1"/>
  <c r="K34" i="53"/>
  <c r="L34" i="53" s="1"/>
  <c r="M33" i="53"/>
  <c r="N33" i="53" s="1"/>
  <c r="K33" i="53"/>
  <c r="L33" i="53" s="1"/>
  <c r="M32" i="53"/>
  <c r="N32" i="53" s="1"/>
  <c r="K32" i="53"/>
  <c r="L32" i="53" s="1"/>
  <c r="M31" i="53"/>
  <c r="N31" i="53" s="1"/>
  <c r="K31" i="53"/>
  <c r="L31" i="53" s="1"/>
  <c r="M30" i="53"/>
  <c r="N30" i="53" s="1"/>
  <c r="K30" i="53"/>
  <c r="L30" i="53" s="1"/>
  <c r="M29" i="53"/>
  <c r="N29" i="53" s="1"/>
  <c r="K29" i="53"/>
  <c r="L29" i="53" s="1"/>
  <c r="M28" i="53"/>
  <c r="N28" i="53" s="1"/>
  <c r="K28" i="53"/>
  <c r="L28" i="53" s="1"/>
  <c r="M27" i="53"/>
  <c r="N27" i="53" s="1"/>
  <c r="K27" i="53"/>
  <c r="L27" i="53" s="1"/>
  <c r="M26" i="53"/>
  <c r="N26" i="53" s="1"/>
  <c r="K26" i="53"/>
  <c r="L26" i="53" s="1"/>
  <c r="M25" i="53"/>
  <c r="N25" i="53" s="1"/>
  <c r="K25" i="53"/>
  <c r="L25" i="53" s="1"/>
  <c r="M24" i="53"/>
  <c r="N24" i="53" s="1"/>
  <c r="K24" i="53"/>
  <c r="L24" i="53" s="1"/>
  <c r="M23" i="53"/>
  <c r="N23" i="53" s="1"/>
  <c r="K23" i="53"/>
  <c r="L23" i="53" s="1"/>
  <c r="M22" i="53"/>
  <c r="N22" i="53" s="1"/>
  <c r="K22" i="53"/>
  <c r="L22" i="53" s="1"/>
  <c r="M21" i="53"/>
  <c r="N21" i="53" s="1"/>
  <c r="K21" i="53"/>
  <c r="L21" i="53" s="1"/>
  <c r="M20" i="53"/>
  <c r="N20" i="53" s="1"/>
  <c r="K20" i="53"/>
  <c r="L20" i="53" s="1"/>
  <c r="M19" i="53"/>
  <c r="N19" i="53" s="1"/>
  <c r="K19" i="53"/>
  <c r="L19" i="53" s="1"/>
  <c r="M18" i="53"/>
  <c r="N18" i="53" s="1"/>
  <c r="K18" i="53"/>
  <c r="L18" i="53" s="1"/>
  <c r="M17" i="53"/>
  <c r="N17" i="53" s="1"/>
  <c r="K17" i="53"/>
  <c r="L17" i="53" s="1"/>
  <c r="M16" i="53"/>
  <c r="N16" i="53" s="1"/>
  <c r="K16" i="53"/>
  <c r="L16" i="53" s="1"/>
  <c r="M15" i="53"/>
  <c r="N15" i="53" s="1"/>
  <c r="K15" i="53"/>
  <c r="L15" i="53" s="1"/>
  <c r="M14" i="53"/>
  <c r="N14" i="53" s="1"/>
  <c r="K14" i="53"/>
  <c r="L14" i="53" s="1"/>
  <c r="M13" i="53"/>
  <c r="N13" i="53" s="1"/>
  <c r="K13" i="53"/>
  <c r="L13" i="53" s="1"/>
  <c r="M12" i="53"/>
  <c r="N12" i="53" s="1"/>
  <c r="K12" i="53"/>
  <c r="L12" i="53" s="1"/>
  <c r="M11" i="53"/>
  <c r="N11" i="53" s="1"/>
  <c r="K11" i="53"/>
  <c r="L11" i="53" s="1"/>
  <c r="M10" i="53"/>
  <c r="N10" i="53" s="1"/>
  <c r="K10" i="53"/>
  <c r="L10" i="53" s="1"/>
  <c r="M9" i="53"/>
  <c r="N9" i="53" s="1"/>
  <c r="K9" i="53"/>
  <c r="L9" i="53" s="1"/>
  <c r="M8" i="53"/>
  <c r="N8" i="53" s="1"/>
  <c r="K8" i="53"/>
  <c r="L8" i="53" s="1"/>
  <c r="M7" i="53"/>
  <c r="N7" i="53" s="1"/>
  <c r="K7" i="53"/>
  <c r="L7" i="53" s="1"/>
  <c r="M6" i="53"/>
  <c r="N6" i="53" s="1"/>
  <c r="K6" i="53"/>
  <c r="L6" i="53" s="1"/>
  <c r="M5" i="53"/>
  <c r="M2115" i="53" s="1"/>
  <c r="M2117" i="53" s="1"/>
  <c r="K5" i="53"/>
  <c r="N4" i="53"/>
  <c r="L4" i="53"/>
  <c r="N3" i="53"/>
  <c r="L3" i="53"/>
  <c r="O3" i="53" s="1"/>
  <c r="O895" i="53" l="1"/>
  <c r="O896" i="53"/>
  <c r="O897" i="53"/>
  <c r="O898" i="53"/>
  <c r="O899" i="53"/>
  <c r="O900" i="53"/>
  <c r="O901" i="53"/>
  <c r="O902" i="53"/>
  <c r="O903" i="53"/>
  <c r="O904" i="53"/>
  <c r="O905" i="53"/>
  <c r="O906" i="53"/>
  <c r="O907" i="53"/>
  <c r="O908" i="53"/>
  <c r="O909" i="53"/>
  <c r="O910" i="53"/>
  <c r="O911" i="53"/>
  <c r="O912" i="53"/>
  <c r="O999" i="53"/>
  <c r="O1002" i="53"/>
  <c r="O1003" i="53"/>
  <c r="O1004" i="53"/>
  <c r="O1005" i="53"/>
  <c r="O1006" i="53"/>
  <c r="O1007" i="53"/>
  <c r="O1008" i="53"/>
  <c r="O1009" i="53"/>
  <c r="O1010" i="53"/>
  <c r="O1011" i="53"/>
  <c r="O1012" i="53"/>
  <c r="O1013" i="53"/>
  <c r="O1014" i="53"/>
  <c r="O1015" i="53"/>
  <c r="O1016" i="53"/>
  <c r="O1017" i="53"/>
  <c r="O1018" i="53"/>
  <c r="O1019" i="53"/>
  <c r="O1020" i="53"/>
  <c r="O1021" i="53"/>
  <c r="O1022" i="53"/>
  <c r="O1085" i="53"/>
  <c r="O1086" i="53"/>
  <c r="O1087" i="53"/>
  <c r="O1088" i="53"/>
  <c r="O1089" i="53"/>
  <c r="O1090" i="53"/>
  <c r="O1091" i="53"/>
  <c r="O1092" i="53"/>
  <c r="O1093" i="53"/>
  <c r="O1094" i="53"/>
  <c r="O1095" i="53"/>
  <c r="O1023" i="53"/>
  <c r="O1024" i="53"/>
  <c r="O1025" i="53"/>
  <c r="O1026" i="53"/>
  <c r="O1027" i="53"/>
  <c r="O1028" i="53"/>
  <c r="O1029" i="53"/>
  <c r="O1030" i="53"/>
  <c r="O1031" i="53"/>
  <c r="O1032" i="53"/>
  <c r="O1033" i="53"/>
  <c r="O1034" i="53"/>
  <c r="O1035" i="53"/>
  <c r="O1036" i="53"/>
  <c r="O1037" i="53"/>
  <c r="O1038" i="53"/>
  <c r="O1039" i="53"/>
  <c r="O1040" i="53"/>
  <c r="O1041" i="53"/>
  <c r="O1042" i="53"/>
  <c r="O1043" i="53"/>
  <c r="O1044" i="53"/>
  <c r="O1045" i="53"/>
  <c r="O1046" i="53"/>
  <c r="O1047" i="53"/>
  <c r="O1048" i="53"/>
  <c r="O1049" i="53"/>
  <c r="O1050" i="53"/>
  <c r="O1051" i="53"/>
  <c r="O1052" i="53"/>
  <c r="O1053" i="53"/>
  <c r="O1054" i="53"/>
  <c r="O1055" i="53"/>
  <c r="O1056" i="53"/>
  <c r="O1057" i="53"/>
  <c r="O1058" i="53"/>
  <c r="O1059" i="53"/>
  <c r="O1060" i="53"/>
  <c r="O1061" i="53"/>
  <c r="O1062" i="53"/>
  <c r="O1063" i="53"/>
  <c r="O1064" i="53"/>
  <c r="O1065" i="53"/>
  <c r="O1066" i="53"/>
  <c r="O1067" i="53"/>
  <c r="O1068" i="53"/>
  <c r="O1069" i="53"/>
  <c r="O1070" i="53"/>
  <c r="O1071" i="53"/>
  <c r="O1072" i="53"/>
  <c r="O1073" i="53"/>
  <c r="O1074" i="53"/>
  <c r="O1075" i="53"/>
  <c r="O1076" i="53"/>
  <c r="O1077" i="53"/>
  <c r="O1078" i="53"/>
  <c r="O1079" i="53"/>
  <c r="O1080" i="53"/>
  <c r="O1081" i="53"/>
  <c r="O1082" i="53"/>
  <c r="O1083" i="53"/>
  <c r="O1084" i="53"/>
  <c r="O303" i="53"/>
  <c r="O300" i="53"/>
  <c r="O301" i="53"/>
  <c r="O302" i="53"/>
  <c r="O304" i="53"/>
  <c r="O305" i="53"/>
  <c r="O306" i="53"/>
  <c r="O307" i="53"/>
  <c r="O308" i="53"/>
  <c r="O309" i="53"/>
  <c r="O310" i="53"/>
  <c r="O311" i="53"/>
  <c r="O312" i="53"/>
  <c r="O313" i="53"/>
  <c r="O314" i="53"/>
  <c r="O315" i="53"/>
  <c r="O316" i="53"/>
  <c r="O317" i="53"/>
  <c r="O318" i="53"/>
  <c r="O319" i="53"/>
  <c r="O320" i="53"/>
  <c r="O321" i="53"/>
  <c r="O322" i="53"/>
  <c r="O323" i="53"/>
  <c r="O324" i="53"/>
  <c r="O325" i="53"/>
  <c r="O326" i="53"/>
  <c r="O327" i="53"/>
  <c r="O328" i="53"/>
  <c r="O329" i="53"/>
  <c r="O330" i="53"/>
  <c r="O331" i="53"/>
  <c r="O332" i="53"/>
  <c r="O333" i="53"/>
  <c r="O334" i="53"/>
  <c r="O335" i="53"/>
  <c r="O336" i="53"/>
  <c r="O337" i="53"/>
  <c r="O338" i="53"/>
  <c r="O339" i="53"/>
  <c r="O340" i="53"/>
  <c r="O341" i="53"/>
  <c r="O342" i="53"/>
  <c r="O343" i="53"/>
  <c r="O344" i="53"/>
  <c r="O345" i="53"/>
  <c r="O346" i="53"/>
  <c r="O347" i="53"/>
  <c r="O348" i="53"/>
  <c r="O349" i="53"/>
  <c r="O350" i="53"/>
  <c r="O351" i="53"/>
  <c r="O352" i="53"/>
  <c r="O353" i="53"/>
  <c r="O354" i="53"/>
  <c r="O355" i="53"/>
  <c r="O356" i="53"/>
  <c r="O357" i="53"/>
  <c r="O358" i="53"/>
  <c r="O359" i="53"/>
  <c r="O360" i="53"/>
  <c r="O361" i="53"/>
  <c r="O362" i="53"/>
  <c r="O363" i="53"/>
  <c r="O364" i="53"/>
  <c r="O365" i="53"/>
  <c r="O366" i="53"/>
  <c r="O367" i="53"/>
  <c r="O368" i="53"/>
  <c r="O369" i="53"/>
  <c r="O370" i="53"/>
  <c r="O371" i="53"/>
  <c r="O372" i="53"/>
  <c r="O373" i="53"/>
  <c r="O374" i="53"/>
  <c r="O375" i="53"/>
  <c r="O376" i="53"/>
  <c r="O377" i="53"/>
  <c r="O379" i="53"/>
  <c r="O381" i="53"/>
  <c r="O382" i="53"/>
  <c r="O383" i="53"/>
  <c r="O384" i="53"/>
  <c r="O385" i="53"/>
  <c r="O386" i="53"/>
  <c r="O387" i="53"/>
  <c r="O388" i="53"/>
  <c r="O389" i="53"/>
  <c r="O390" i="53"/>
  <c r="O391" i="53"/>
  <c r="O392" i="53"/>
  <c r="O393" i="53"/>
  <c r="O394" i="53"/>
  <c r="O395" i="53"/>
  <c r="O396" i="53"/>
  <c r="O397" i="53"/>
  <c r="O398" i="53"/>
  <c r="O399" i="53"/>
  <c r="O400" i="53"/>
  <c r="O401" i="53"/>
  <c r="O402" i="53"/>
  <c r="O403" i="53"/>
  <c r="O404" i="53"/>
  <c r="O405" i="53"/>
  <c r="O406" i="53"/>
  <c r="O407" i="53"/>
  <c r="O408" i="53"/>
  <c r="O409" i="53"/>
  <c r="O410" i="53"/>
  <c r="O411" i="53"/>
  <c r="O412" i="53"/>
  <c r="O413" i="53"/>
  <c r="O414" i="53"/>
  <c r="O415" i="53"/>
  <c r="O416" i="53"/>
  <c r="O417" i="53"/>
  <c r="O418" i="53"/>
  <c r="O419" i="53"/>
  <c r="O420" i="53"/>
  <c r="O421" i="53"/>
  <c r="O422" i="53"/>
  <c r="O423" i="53"/>
  <c r="O424" i="53"/>
  <c r="O425" i="53"/>
  <c r="O426" i="53"/>
  <c r="O427" i="53"/>
  <c r="O428" i="53"/>
  <c r="O429" i="53"/>
  <c r="O430" i="53"/>
  <c r="O431" i="53"/>
  <c r="O432" i="53"/>
  <c r="O433" i="53"/>
  <c r="O434" i="53"/>
  <c r="O435" i="53"/>
  <c r="O436" i="53"/>
  <c r="O437" i="53"/>
  <c r="O438" i="53"/>
  <c r="O439" i="53"/>
  <c r="O440" i="53"/>
  <c r="O441" i="53"/>
  <c r="O442" i="53"/>
  <c r="O443" i="53"/>
  <c r="O444" i="53"/>
  <c r="O445" i="53"/>
  <c r="O446" i="53"/>
  <c r="O447" i="53"/>
  <c r="O448" i="53"/>
  <c r="O449" i="53"/>
  <c r="O450" i="53"/>
  <c r="O451" i="53"/>
  <c r="O452" i="53"/>
  <c r="O453" i="53"/>
  <c r="O454" i="53"/>
  <c r="O455" i="53"/>
  <c r="O456" i="53"/>
  <c r="O457" i="53"/>
  <c r="O458" i="53"/>
  <c r="O459" i="53"/>
  <c r="O460" i="53"/>
  <c r="O461" i="53"/>
  <c r="O462" i="53"/>
  <c r="O463" i="53"/>
  <c r="O464" i="53"/>
  <c r="O465" i="53"/>
  <c r="O466" i="53"/>
  <c r="O467" i="53"/>
  <c r="O468" i="53"/>
  <c r="O469" i="53"/>
  <c r="O470" i="53"/>
  <c r="O471" i="53"/>
  <c r="O472" i="53"/>
  <c r="O473" i="53"/>
  <c r="O474" i="53"/>
  <c r="O475" i="53"/>
  <c r="O476" i="53"/>
  <c r="O477" i="53"/>
  <c r="O478" i="53"/>
  <c r="O479" i="53"/>
  <c r="O480" i="53"/>
  <c r="O481" i="53"/>
  <c r="O482" i="53"/>
  <c r="O483" i="53"/>
  <c r="O484" i="53"/>
  <c r="O485" i="53"/>
  <c r="O486" i="53"/>
  <c r="O487" i="53"/>
  <c r="O488" i="53"/>
  <c r="O489" i="53"/>
  <c r="O490" i="53"/>
  <c r="O491" i="53"/>
  <c r="O492" i="53"/>
  <c r="O493" i="53"/>
  <c r="O494" i="53"/>
  <c r="O495" i="53"/>
  <c r="O496" i="53"/>
  <c r="O497" i="53"/>
  <c r="O498" i="53"/>
  <c r="O499" i="53"/>
  <c r="O500" i="53"/>
  <c r="O501" i="53"/>
  <c r="O502" i="53"/>
  <c r="O503" i="53"/>
  <c r="O504" i="53"/>
  <c r="O505" i="53"/>
  <c r="O506" i="53"/>
  <c r="O507" i="53"/>
  <c r="O508" i="53"/>
  <c r="O509" i="53"/>
  <c r="O510" i="53"/>
  <c r="O511" i="53"/>
  <c r="O512" i="53"/>
  <c r="O513" i="53"/>
  <c r="O514" i="53"/>
  <c r="O515" i="53"/>
  <c r="O516" i="53"/>
  <c r="O517" i="53"/>
  <c r="O518" i="53"/>
  <c r="O519" i="53"/>
  <c r="O520" i="53"/>
  <c r="O521" i="53"/>
  <c r="O522" i="53"/>
  <c r="O523" i="53"/>
  <c r="O524" i="53"/>
  <c r="O525" i="53"/>
  <c r="O526" i="53"/>
  <c r="O527" i="53"/>
  <c r="O528" i="53"/>
  <c r="O529" i="53"/>
  <c r="O530" i="53"/>
  <c r="O531" i="53"/>
  <c r="O532" i="53"/>
  <c r="O533" i="53"/>
  <c r="O534" i="53"/>
  <c r="O535" i="53"/>
  <c r="O536" i="53"/>
  <c r="O537" i="53"/>
  <c r="O538" i="53"/>
  <c r="O539" i="53"/>
  <c r="O540" i="53"/>
  <c r="O541" i="53"/>
  <c r="O542" i="53"/>
  <c r="O543" i="53"/>
  <c r="O544" i="53"/>
  <c r="O545" i="53"/>
  <c r="O546" i="53"/>
  <c r="O547" i="53"/>
  <c r="O548" i="53"/>
  <c r="O549" i="53"/>
  <c r="O550" i="53"/>
  <c r="O551" i="53"/>
  <c r="O552" i="53"/>
  <c r="O553" i="53"/>
  <c r="O554" i="53"/>
  <c r="O555" i="53"/>
  <c r="O556" i="53"/>
  <c r="O557" i="53"/>
  <c r="O558" i="53"/>
  <c r="O559" i="53"/>
  <c r="O560" i="53"/>
  <c r="O561" i="53"/>
  <c r="O562" i="53"/>
  <c r="O563" i="53"/>
  <c r="O564" i="53"/>
  <c r="O565" i="53"/>
  <c r="O566" i="53"/>
  <c r="O567" i="53"/>
  <c r="O568" i="53"/>
  <c r="O851" i="53"/>
  <c r="O853" i="53"/>
  <c r="O855" i="53"/>
  <c r="O857" i="53"/>
  <c r="O886" i="53"/>
  <c r="O887" i="53"/>
  <c r="O888" i="53"/>
  <c r="O889" i="53"/>
  <c r="O890" i="53"/>
  <c r="O891" i="53"/>
  <c r="O892" i="53"/>
  <c r="O893" i="53"/>
  <c r="O1408" i="53"/>
  <c r="O1409" i="53"/>
  <c r="O1410" i="53"/>
  <c r="O1411" i="53"/>
  <c r="O1412" i="53"/>
  <c r="O1786" i="53"/>
  <c r="O1787" i="53"/>
  <c r="O1792" i="53"/>
  <c r="O1793" i="53"/>
  <c r="O1794" i="53"/>
  <c r="O1795" i="53"/>
  <c r="O1796" i="53"/>
  <c r="O1809" i="53"/>
  <c r="O1810" i="53"/>
  <c r="O1811" i="53"/>
  <c r="O1812" i="53"/>
  <c r="O1813" i="53"/>
  <c r="O1814" i="53"/>
  <c r="O1815" i="53"/>
  <c r="O1816" i="53"/>
  <c r="O1817" i="53"/>
  <c r="O1818" i="53"/>
  <c r="O1819" i="53"/>
  <c r="O1820" i="53"/>
  <c r="O1821" i="53"/>
  <c r="O1822" i="53"/>
  <c r="O1823" i="53"/>
  <c r="O1824" i="53"/>
  <c r="O1825" i="53"/>
  <c r="O1826" i="53"/>
  <c r="O1827" i="53"/>
  <c r="O1828" i="53"/>
  <c r="O1829" i="53"/>
  <c r="O1830" i="53"/>
  <c r="O1831" i="53"/>
  <c r="O1832" i="53"/>
  <c r="O1833" i="53"/>
  <c r="O1834" i="53"/>
  <c r="O1835" i="53"/>
  <c r="O1836" i="53"/>
  <c r="O1837" i="53"/>
  <c r="O1838" i="53"/>
  <c r="O1839" i="53"/>
  <c r="O1840" i="53"/>
  <c r="O1841" i="53"/>
  <c r="O1842" i="53"/>
  <c r="O1843" i="53"/>
  <c r="O1844" i="53"/>
  <c r="O1845" i="53"/>
  <c r="O1846" i="53"/>
  <c r="O1847" i="53"/>
  <c r="O1954" i="53"/>
  <c r="O2086" i="53"/>
  <c r="O2092" i="53"/>
  <c r="O2093" i="53"/>
  <c r="O2094" i="53"/>
  <c r="O2095" i="53"/>
  <c r="O2096" i="53"/>
  <c r="O2098" i="53"/>
  <c r="O2100" i="53"/>
  <c r="O2102" i="53"/>
  <c r="O2103" i="53"/>
  <c r="O2104" i="53"/>
  <c r="O2106" i="53"/>
  <c r="O2108" i="53"/>
  <c r="O2110" i="53"/>
  <c r="O2113" i="53"/>
  <c r="O894" i="53"/>
  <c r="K2115" i="53"/>
  <c r="O6" i="53"/>
  <c r="O8" i="53"/>
  <c r="O10" i="53"/>
  <c r="O12" i="53"/>
  <c r="O14" i="53"/>
  <c r="O16" i="53"/>
  <c r="O48" i="53"/>
  <c r="O49" i="53"/>
  <c r="O50" i="53"/>
  <c r="O51" i="53"/>
  <c r="O52" i="53"/>
  <c r="O53" i="53"/>
  <c r="O54" i="53"/>
  <c r="O55" i="53"/>
  <c r="O56" i="53"/>
  <c r="O57" i="53"/>
  <c r="O58" i="53"/>
  <c r="O59" i="53"/>
  <c r="O60" i="53"/>
  <c r="O61" i="53"/>
  <c r="O62" i="53"/>
  <c r="O63" i="53"/>
  <c r="O64" i="53"/>
  <c r="O65" i="53"/>
  <c r="O66" i="53"/>
  <c r="O67" i="53"/>
  <c r="O68" i="53"/>
  <c r="O69" i="53"/>
  <c r="O70" i="53"/>
  <c r="O71" i="53"/>
  <c r="O72" i="53"/>
  <c r="O73" i="53"/>
  <c r="O74" i="53"/>
  <c r="O75" i="53"/>
  <c r="O76" i="53"/>
  <c r="O77" i="53"/>
  <c r="O78" i="53"/>
  <c r="O79" i="53"/>
  <c r="O80" i="53"/>
  <c r="O81" i="53"/>
  <c r="O82" i="53"/>
  <c r="O83" i="53"/>
  <c r="O84" i="53"/>
  <c r="O85" i="53"/>
  <c r="O86" i="53"/>
  <c r="O87" i="53"/>
  <c r="O88" i="53"/>
  <c r="O89" i="53"/>
  <c r="O90" i="53"/>
  <c r="O91" i="53"/>
  <c r="O92" i="53"/>
  <c r="O93" i="53"/>
  <c r="O94" i="53"/>
  <c r="O95" i="53"/>
  <c r="O96" i="53"/>
  <c r="O97" i="53"/>
  <c r="O98" i="53"/>
  <c r="O99" i="53"/>
  <c r="O100" i="53"/>
  <c r="O101" i="53"/>
  <c r="O102" i="53"/>
  <c r="O103" i="53"/>
  <c r="O104" i="53"/>
  <c r="O105" i="53"/>
  <c r="O106" i="53"/>
  <c r="O107" i="53"/>
  <c r="O108" i="53"/>
  <c r="O109" i="53"/>
  <c r="O110" i="53"/>
  <c r="O111" i="53"/>
  <c r="O112" i="53"/>
  <c r="O113" i="53"/>
  <c r="O114" i="53"/>
  <c r="O115" i="53"/>
  <c r="O116" i="53"/>
  <c r="O117" i="53"/>
  <c r="O118" i="53"/>
  <c r="O119" i="53"/>
  <c r="O120" i="53"/>
  <c r="O121" i="53"/>
  <c r="O122" i="53"/>
  <c r="O123" i="53"/>
  <c r="O124" i="53"/>
  <c r="O125" i="53"/>
  <c r="O126" i="53"/>
  <c r="O127" i="53"/>
  <c r="O128" i="53"/>
  <c r="O129" i="53"/>
  <c r="O130" i="53"/>
  <c r="O131" i="53"/>
  <c r="O132" i="53"/>
  <c r="O133" i="53"/>
  <c r="O134" i="53"/>
  <c r="O135" i="53"/>
  <c r="O137" i="53"/>
  <c r="O138" i="53"/>
  <c r="O139" i="53"/>
  <c r="O140" i="53"/>
  <c r="O141" i="53"/>
  <c r="O142" i="53"/>
  <c r="O143" i="53"/>
  <c r="O144" i="53"/>
  <c r="O146" i="53"/>
  <c r="O147" i="53"/>
  <c r="O148" i="53"/>
  <c r="O149" i="53"/>
  <c r="O150" i="53"/>
  <c r="O152" i="53"/>
  <c r="O153" i="53"/>
  <c r="O154" i="53"/>
  <c r="O155" i="53"/>
  <c r="O156" i="53"/>
  <c r="O157" i="53"/>
  <c r="O158" i="53"/>
  <c r="O159" i="53"/>
  <c r="O160" i="53"/>
  <c r="O161" i="53"/>
  <c r="O162" i="53"/>
  <c r="O163" i="53"/>
  <c r="O164" i="53"/>
  <c r="O165" i="53"/>
  <c r="O166" i="53"/>
  <c r="O167" i="53"/>
  <c r="O168" i="53"/>
  <c r="O169" i="53"/>
  <c r="O170" i="53"/>
  <c r="O171" i="53"/>
  <c r="O172" i="53"/>
  <c r="O173" i="53"/>
  <c r="O174" i="53"/>
  <c r="O175" i="53"/>
  <c r="O176" i="53"/>
  <c r="O177" i="53"/>
  <c r="O178" i="53"/>
  <c r="O179" i="53"/>
  <c r="O180" i="53"/>
  <c r="O181" i="53"/>
  <c r="O182" i="53"/>
  <c r="O183" i="53"/>
  <c r="O184" i="53"/>
  <c r="O185" i="53"/>
  <c r="O186" i="53"/>
  <c r="O187" i="53"/>
  <c r="O188" i="53"/>
  <c r="O189" i="53"/>
  <c r="O190" i="53"/>
  <c r="O191" i="53"/>
  <c r="O192" i="53"/>
  <c r="O193" i="53"/>
  <c r="O194" i="53"/>
  <c r="O195" i="53"/>
  <c r="O196" i="53"/>
  <c r="O197" i="53"/>
  <c r="O198" i="53"/>
  <c r="O199" i="53"/>
  <c r="O200" i="53"/>
  <c r="O201" i="53"/>
  <c r="O202" i="53"/>
  <c r="O203" i="53"/>
  <c r="O204" i="53"/>
  <c r="O205" i="53"/>
  <c r="O206" i="53"/>
  <c r="O207" i="53"/>
  <c r="O208" i="53"/>
  <c r="O209" i="53"/>
  <c r="O210" i="53"/>
  <c r="O211" i="53"/>
  <c r="O212" i="53"/>
  <c r="O213" i="53"/>
  <c r="O214" i="53"/>
  <c r="O215" i="53"/>
  <c r="O216" i="53"/>
  <c r="O217" i="53"/>
  <c r="O218" i="53"/>
  <c r="O219" i="53"/>
  <c r="O220" i="53"/>
  <c r="O221" i="53"/>
  <c r="O222" i="53"/>
  <c r="O223" i="53"/>
  <c r="O224" i="53"/>
  <c r="O225" i="53"/>
  <c r="O226" i="53"/>
  <c r="O227" i="53"/>
  <c r="O228" i="53"/>
  <c r="O229" i="53"/>
  <c r="O230" i="53"/>
  <c r="O231" i="53"/>
  <c r="O232" i="53"/>
  <c r="O233" i="53"/>
  <c r="O234" i="53"/>
  <c r="O235" i="53"/>
  <c r="O236" i="53"/>
  <c r="O237" i="53"/>
  <c r="O238" i="53"/>
  <c r="O239" i="53"/>
  <c r="O240" i="53"/>
  <c r="O241" i="53"/>
  <c r="O242" i="53"/>
  <c r="O243" i="53"/>
  <c r="O244" i="53"/>
  <c r="O245" i="53"/>
  <c r="O246" i="53"/>
  <c r="O247" i="53"/>
  <c r="O248" i="53"/>
  <c r="O249" i="53"/>
  <c r="O250" i="53"/>
  <c r="O251" i="53"/>
  <c r="O252" i="53"/>
  <c r="O253" i="53"/>
  <c r="O254" i="53"/>
  <c r="O255" i="53"/>
  <c r="O256" i="53"/>
  <c r="O257" i="53"/>
  <c r="O258" i="53"/>
  <c r="O259" i="53"/>
  <c r="O260" i="53"/>
  <c r="O261" i="53"/>
  <c r="O262" i="53"/>
  <c r="O263" i="53"/>
  <c r="O264" i="53"/>
  <c r="O265" i="53"/>
  <c r="O266" i="53"/>
  <c r="O267" i="53"/>
  <c r="O268" i="53"/>
  <c r="O269" i="53"/>
  <c r="O270" i="53"/>
  <c r="O271" i="53"/>
  <c r="O272" i="53"/>
  <c r="O273" i="53"/>
  <c r="O1377" i="53"/>
  <c r="O1378" i="53"/>
  <c r="O1379" i="53"/>
  <c r="O1382" i="53"/>
  <c r="O1383" i="53"/>
  <c r="O1384" i="53"/>
  <c r="O1385" i="53"/>
  <c r="O1386" i="53"/>
  <c r="O1387" i="53"/>
  <c r="O1388" i="53"/>
  <c r="O1389" i="53"/>
  <c r="O1390" i="53"/>
  <c r="O1394" i="53"/>
  <c r="O1396" i="53"/>
  <c r="O1398" i="53"/>
  <c r="O1400" i="53"/>
  <c r="O1402" i="53"/>
  <c r="O1404" i="53"/>
  <c r="O1406" i="53"/>
  <c r="O1407" i="53"/>
  <c r="O1413" i="53"/>
  <c r="O1414" i="53"/>
  <c r="O1415" i="53"/>
  <c r="O1416" i="53"/>
  <c r="O1417" i="53"/>
  <c r="O1418" i="53"/>
  <c r="O1419" i="53"/>
  <c r="O1420" i="53"/>
  <c r="O1421" i="53"/>
  <c r="O1422" i="53"/>
  <c r="O1423" i="53"/>
  <c r="O1424" i="53"/>
  <c r="O1425" i="53"/>
  <c r="O1426" i="53"/>
  <c r="O1427" i="53"/>
  <c r="O1428" i="53"/>
  <c r="O1429" i="53"/>
  <c r="O1430" i="53"/>
  <c r="O1431" i="53"/>
  <c r="O1432" i="53"/>
  <c r="O1433" i="53"/>
  <c r="O1434" i="53"/>
  <c r="O1435" i="53"/>
  <c r="O1436" i="53"/>
  <c r="O1437" i="53"/>
  <c r="O1438" i="53"/>
  <c r="O1439" i="53"/>
  <c r="O1440" i="53"/>
  <c r="O1441" i="53"/>
  <c r="O1442" i="53"/>
  <c r="O1443" i="53"/>
  <c r="O1444" i="53"/>
  <c r="O1445" i="53"/>
  <c r="O1446" i="53"/>
  <c r="O1447" i="53"/>
  <c r="O1448" i="53"/>
  <c r="O1449" i="53"/>
  <c r="O1450" i="53"/>
  <c r="O1451" i="53"/>
  <c r="O1452" i="53"/>
  <c r="O1453" i="53"/>
  <c r="O1454" i="53"/>
  <c r="O1455" i="53"/>
  <c r="O1456" i="53"/>
  <c r="O1457" i="53"/>
  <c r="O1458" i="53"/>
  <c r="O1459" i="53"/>
  <c r="O1460" i="53"/>
  <c r="O1461" i="53"/>
  <c r="O1462" i="53"/>
  <c r="O1463" i="53"/>
  <c r="O1464" i="53"/>
  <c r="O1465" i="53"/>
  <c r="O1466" i="53"/>
  <c r="O1467" i="53"/>
  <c r="O1468" i="53"/>
  <c r="O1469" i="53"/>
  <c r="O1470" i="53"/>
  <c r="O1471" i="53"/>
  <c r="O1472" i="53"/>
  <c r="O1473" i="53"/>
  <c r="O1474" i="53"/>
  <c r="O1475" i="53"/>
  <c r="O1476" i="53"/>
  <c r="O1477" i="53"/>
  <c r="O1478" i="53"/>
  <c r="O1479" i="53"/>
  <c r="O1480" i="53"/>
  <c r="O1481" i="53"/>
  <c r="O1482" i="53"/>
  <c r="O1483" i="53"/>
  <c r="O1484" i="53"/>
  <c r="O1485" i="53"/>
  <c r="O1486" i="53"/>
  <c r="O1487" i="53"/>
  <c r="O1488" i="53"/>
  <c r="O1489" i="53"/>
  <c r="O1490" i="53"/>
  <c r="O1491" i="53"/>
  <c r="O1492" i="53"/>
  <c r="O1493" i="53"/>
  <c r="O1494" i="53"/>
  <c r="O1495" i="53"/>
  <c r="O1496" i="53"/>
  <c r="O1497" i="53"/>
  <c r="O1498" i="53"/>
  <c r="O1499" i="53"/>
  <c r="O1500" i="53"/>
  <c r="O1501" i="53"/>
  <c r="O1502" i="53"/>
  <c r="O1503" i="53"/>
  <c r="O1504" i="53"/>
  <c r="O1505" i="53"/>
  <c r="O1506" i="53"/>
  <c r="O1507" i="53"/>
  <c r="O1508" i="53"/>
  <c r="O1509" i="53"/>
  <c r="O1510" i="53"/>
  <c r="O1511" i="53"/>
  <c r="O1512" i="53"/>
  <c r="O1513" i="53"/>
  <c r="O1514" i="53"/>
  <c r="O1515" i="53"/>
  <c r="O1516" i="53"/>
  <c r="O1517" i="53"/>
  <c r="O1518" i="53"/>
  <c r="O1519" i="53"/>
  <c r="O1520" i="53"/>
  <c r="O1521" i="53"/>
  <c r="O1522" i="53"/>
  <c r="O1523" i="53"/>
  <c r="O1524" i="53"/>
  <c r="O1525" i="53"/>
  <c r="O1526" i="53"/>
  <c r="O1527" i="53"/>
  <c r="O1528" i="53"/>
  <c r="O1529" i="53"/>
  <c r="O1530" i="53"/>
  <c r="O1531" i="53"/>
  <c r="O1532" i="53"/>
  <c r="O1533" i="53"/>
  <c r="O1534" i="53"/>
  <c r="O1535" i="53"/>
  <c r="O1536" i="53"/>
  <c r="O1537" i="53"/>
  <c r="O1538" i="53"/>
  <c r="O1539" i="53"/>
  <c r="O1540" i="53"/>
  <c r="O1541" i="53"/>
  <c r="O1542" i="53"/>
  <c r="O1543" i="53"/>
  <c r="O1544" i="53"/>
  <c r="O1545" i="53"/>
  <c r="O1546" i="53"/>
  <c r="O1547" i="53"/>
  <c r="O1548" i="53"/>
  <c r="O1549" i="53"/>
  <c r="O1550" i="53"/>
  <c r="O1551" i="53"/>
  <c r="O1552" i="53"/>
  <c r="O1553" i="53"/>
  <c r="O1554" i="53"/>
  <c r="O1555" i="53"/>
  <c r="O1556" i="53"/>
  <c r="O1557" i="53"/>
  <c r="O1558" i="53"/>
  <c r="O1559" i="53"/>
  <c r="O1560" i="53"/>
  <c r="O1561" i="53"/>
  <c r="O1562" i="53"/>
  <c r="O1563" i="53"/>
  <c r="O1564" i="53"/>
  <c r="O1565" i="53"/>
  <c r="O1566" i="53"/>
  <c r="O1567" i="53"/>
  <c r="O1568" i="53"/>
  <c r="O1569" i="53"/>
  <c r="O1571" i="53"/>
  <c r="O1573" i="53"/>
  <c r="O1575" i="53"/>
  <c r="O1577" i="53"/>
  <c r="O1579" i="53"/>
  <c r="O1581" i="53"/>
  <c r="O1583" i="53"/>
  <c r="O1585" i="53"/>
  <c r="O1587" i="53"/>
  <c r="O1589" i="53"/>
  <c r="O1591" i="53"/>
  <c r="O1593" i="53"/>
  <c r="O1595" i="53"/>
  <c r="O1597" i="53"/>
  <c r="O1599" i="53"/>
  <c r="O1601" i="53"/>
  <c r="O1603" i="53"/>
  <c r="O1605" i="53"/>
  <c r="O1607" i="53"/>
  <c r="O1609" i="53"/>
  <c r="O1611" i="53"/>
  <c r="O1613" i="53"/>
  <c r="O1615" i="53"/>
  <c r="O1617" i="53"/>
  <c r="O1619" i="53"/>
  <c r="O1621" i="53"/>
  <c r="O1623" i="53"/>
  <c r="O1625" i="53"/>
  <c r="O1627" i="53"/>
  <c r="O1629" i="53"/>
  <c r="O1631" i="53"/>
  <c r="O1633" i="53"/>
  <c r="O1635" i="53"/>
  <c r="O1637" i="53"/>
  <c r="O1639" i="53"/>
  <c r="O1641" i="53"/>
  <c r="O1643" i="53"/>
  <c r="O1645" i="53"/>
  <c r="O1647" i="53"/>
  <c r="O1649" i="53"/>
  <c r="O1651" i="53"/>
  <c r="O1653" i="53"/>
  <c r="O1655" i="53"/>
  <c r="O1657" i="53"/>
  <c r="O1659" i="53"/>
  <c r="O1661" i="53"/>
  <c r="O1663" i="53"/>
  <c r="O1665" i="53"/>
  <c r="O1667" i="53"/>
  <c r="O1669" i="53"/>
  <c r="O1671" i="53"/>
  <c r="O1673" i="53"/>
  <c r="O1675" i="53"/>
  <c r="O1677" i="53"/>
  <c r="O1679" i="53"/>
  <c r="O1681" i="53"/>
  <c r="O1683" i="53"/>
  <c r="O1685" i="53"/>
  <c r="O1687" i="53"/>
  <c r="O1689" i="53"/>
  <c r="O1691" i="53"/>
  <c r="O1693" i="53"/>
  <c r="O1695" i="53"/>
  <c r="O1697" i="53"/>
  <c r="O1699" i="53"/>
  <c r="O1701" i="53"/>
  <c r="O1703" i="53"/>
  <c r="O1705" i="53"/>
  <c r="O1707" i="53"/>
  <c r="O1709" i="53"/>
  <c r="O1711" i="53"/>
  <c r="O1713" i="53"/>
  <c r="O1715" i="53"/>
  <c r="O1717" i="53"/>
  <c r="O1719" i="53"/>
  <c r="O1721" i="53"/>
  <c r="O1723" i="53"/>
  <c r="O1725" i="53"/>
  <c r="O1727" i="53"/>
  <c r="O1729" i="53"/>
  <c r="O1731" i="53"/>
  <c r="O1733" i="53"/>
  <c r="O1734" i="53"/>
  <c r="O1735" i="53"/>
  <c r="O1736" i="53"/>
  <c r="O1737" i="53"/>
  <c r="O1738" i="53"/>
  <c r="O1739" i="53"/>
  <c r="O1740" i="53"/>
  <c r="O1741" i="53"/>
  <c r="O1742" i="53"/>
  <c r="O1743" i="53"/>
  <c r="O1744" i="53"/>
  <c r="O1745" i="53"/>
  <c r="O1746" i="53"/>
  <c r="O1747" i="53"/>
  <c r="O1748" i="53"/>
  <c r="O1749" i="53"/>
  <c r="O1750" i="53"/>
  <c r="O1751" i="53"/>
  <c r="O1752" i="53"/>
  <c r="O1753" i="53"/>
  <c r="O1754" i="53"/>
  <c r="O1756" i="53"/>
  <c r="O1758" i="53"/>
  <c r="O1760" i="53"/>
  <c r="O1762" i="53"/>
  <c r="O1764" i="53"/>
  <c r="O1766" i="53"/>
  <c r="O1768" i="53"/>
  <c r="O1770" i="53"/>
  <c r="O1772" i="53"/>
  <c r="O1774" i="53"/>
  <c r="O1776" i="53"/>
  <c r="O1777" i="53"/>
  <c r="O1778" i="53"/>
  <c r="O1781" i="53"/>
  <c r="O1784" i="53"/>
  <c r="O1785" i="53"/>
  <c r="O1848" i="53"/>
  <c r="O1849" i="53"/>
  <c r="O1850" i="53"/>
  <c r="O1851" i="53"/>
  <c r="O1852" i="53"/>
  <c r="O1853" i="53"/>
  <c r="O1854" i="53"/>
  <c r="O1855" i="53"/>
  <c r="O1856" i="53"/>
  <c r="O1857" i="53"/>
  <c r="O1858" i="53"/>
  <c r="O1859" i="53"/>
  <c r="O1860" i="53"/>
  <c r="O1861" i="53"/>
  <c r="O1862" i="53"/>
  <c r="O1863" i="53"/>
  <c r="O1864" i="53"/>
  <c r="O1865" i="53"/>
  <c r="O1866" i="53"/>
  <c r="O1867" i="53"/>
  <c r="O1868" i="53"/>
  <c r="O1869" i="53"/>
  <c r="O1870" i="53"/>
  <c r="O1871" i="53"/>
  <c r="O1872" i="53"/>
  <c r="O1873" i="53"/>
  <c r="O1875" i="53"/>
  <c r="O1877" i="53"/>
  <c r="O1879" i="53"/>
  <c r="O1881" i="53"/>
  <c r="O1883" i="53"/>
  <c r="O1885" i="53"/>
  <c r="O1887" i="53"/>
  <c r="O1889" i="53"/>
  <c r="O1891" i="53"/>
  <c r="O1893" i="53"/>
  <c r="O1895" i="53"/>
  <c r="O1897" i="53"/>
  <c r="O1899" i="53"/>
  <c r="O1901" i="53"/>
  <c r="O1903" i="53"/>
  <c r="O1905" i="53"/>
  <c r="O1907" i="53"/>
  <c r="O1909" i="53"/>
  <c r="O1911" i="53"/>
  <c r="O1913" i="53"/>
  <c r="O1915" i="53"/>
  <c r="O1917" i="53"/>
  <c r="O1919" i="53"/>
  <c r="O1921" i="53"/>
  <c r="O1923" i="53"/>
  <c r="O1925" i="53"/>
  <c r="O1927" i="53"/>
  <c r="O1929" i="53"/>
  <c r="O1931" i="53"/>
  <c r="O1933" i="53"/>
  <c r="O1935" i="53"/>
  <c r="O1937" i="53"/>
  <c r="O1939" i="53"/>
  <c r="O1941" i="53"/>
  <c r="O1943" i="53"/>
  <c r="O1945" i="53"/>
  <c r="O1947" i="53"/>
  <c r="O1949" i="53"/>
  <c r="O1951" i="53"/>
  <c r="O1953" i="53"/>
  <c r="O1955" i="53"/>
  <c r="O1956" i="53"/>
  <c r="O1957" i="53"/>
  <c r="O1958" i="53"/>
  <c r="O1959" i="53"/>
  <c r="O1960" i="53"/>
  <c r="O1961" i="53"/>
  <c r="O1962" i="53"/>
  <c r="O1963" i="53"/>
  <c r="O1964" i="53"/>
  <c r="O1965" i="53"/>
  <c r="O1966" i="53"/>
  <c r="O1967" i="53"/>
  <c r="O1968" i="53"/>
  <c r="O1969" i="53"/>
  <c r="O1970" i="53"/>
  <c r="O1971" i="53"/>
  <c r="O1972" i="53"/>
  <c r="O1973" i="53"/>
  <c r="O1974" i="53"/>
  <c r="O1975" i="53"/>
  <c r="O1976" i="53"/>
  <c r="O1977" i="53"/>
  <c r="O1978" i="53"/>
  <c r="O1979" i="53"/>
  <c r="O1980" i="53"/>
  <c r="O1981" i="53"/>
  <c r="O1982" i="53"/>
  <c r="O1983" i="53"/>
  <c r="O1984" i="53"/>
  <c r="O1985" i="53"/>
  <c r="O1986" i="53"/>
  <c r="O1987" i="53"/>
  <c r="O1988" i="53"/>
  <c r="O1989" i="53"/>
  <c r="O1991" i="53"/>
  <c r="O1993" i="53"/>
  <c r="O1995" i="53"/>
  <c r="O1997" i="53"/>
  <c r="O1999" i="53"/>
  <c r="O2001" i="53"/>
  <c r="O2003" i="53"/>
  <c r="O2005" i="53"/>
  <c r="O2007" i="53"/>
  <c r="O2009" i="53"/>
  <c r="O2011" i="53"/>
  <c r="O2013" i="53"/>
  <c r="O2015" i="53"/>
  <c r="O2017" i="53"/>
  <c r="O2019" i="53"/>
  <c r="O2021" i="53"/>
  <c r="O2023" i="53"/>
  <c r="O2025" i="53"/>
  <c r="O2026" i="53"/>
  <c r="O2027" i="53"/>
  <c r="O2028" i="53"/>
  <c r="O2029" i="53"/>
  <c r="O2030" i="53"/>
  <c r="O2031" i="53"/>
  <c r="O2032" i="53"/>
  <c r="O2033" i="53"/>
  <c r="O2034" i="53"/>
  <c r="O2035" i="53"/>
  <c r="O2036" i="53"/>
  <c r="O2037" i="53"/>
  <c r="O2038" i="53"/>
  <c r="O2039" i="53"/>
  <c r="O2040" i="53"/>
  <c r="O2041" i="53"/>
  <c r="O2042" i="53"/>
  <c r="O2043" i="53"/>
  <c r="O2044" i="53"/>
  <c r="O2045" i="53"/>
  <c r="O2047" i="53"/>
  <c r="O2049" i="53"/>
  <c r="O2051" i="53"/>
  <c r="O2053" i="53"/>
  <c r="O2055" i="53"/>
  <c r="O2057" i="53"/>
  <c r="O2059" i="53"/>
  <c r="O2061" i="53"/>
  <c r="O2063" i="53"/>
  <c r="O2064" i="53"/>
  <c r="O2065" i="53"/>
  <c r="O2066" i="53"/>
  <c r="O2067" i="53"/>
  <c r="O2068" i="53"/>
  <c r="O2069" i="53"/>
  <c r="O2070" i="53"/>
  <c r="O2071" i="53"/>
  <c r="O2072" i="53"/>
  <c r="O2073" i="53"/>
  <c r="O2074" i="53"/>
  <c r="O2076" i="53"/>
  <c r="O2078" i="53"/>
  <c r="O2080" i="53"/>
  <c r="O2082" i="53"/>
  <c r="O2084" i="53"/>
  <c r="O2085" i="53"/>
  <c r="O274" i="53"/>
  <c r="O275" i="53"/>
  <c r="O276" i="53"/>
  <c r="O277" i="53"/>
  <c r="O278" i="53"/>
  <c r="O279" i="53"/>
  <c r="O280" i="53"/>
  <c r="O281" i="53"/>
  <c r="O282" i="53"/>
  <c r="O283" i="53"/>
  <c r="O284" i="53"/>
  <c r="O285" i="53"/>
  <c r="O286" i="53"/>
  <c r="O287" i="53"/>
  <c r="O288" i="53"/>
  <c r="O289" i="53"/>
  <c r="O290" i="53"/>
  <c r="O291" i="53"/>
  <c r="O292" i="53"/>
  <c r="O293" i="53"/>
  <c r="O294" i="53"/>
  <c r="O295" i="53"/>
  <c r="O296" i="53"/>
  <c r="O297" i="53"/>
  <c r="O298" i="53"/>
  <c r="O299" i="53"/>
  <c r="O18" i="53"/>
  <c r="O20" i="53"/>
  <c r="O22" i="53"/>
  <c r="O24" i="53"/>
  <c r="O26" i="53"/>
  <c r="O28" i="53"/>
  <c r="O30" i="53"/>
  <c r="O32" i="53"/>
  <c r="O34" i="53"/>
  <c r="O36" i="53"/>
  <c r="O38" i="53"/>
  <c r="O40" i="53"/>
  <c r="O42" i="53"/>
  <c r="O44" i="53"/>
  <c r="O46" i="53"/>
  <c r="O47" i="53"/>
  <c r="O569" i="53"/>
  <c r="O571" i="53"/>
  <c r="O573" i="53"/>
  <c r="O575" i="53"/>
  <c r="O577" i="53"/>
  <c r="O579" i="53"/>
  <c r="O581" i="53"/>
  <c r="O583" i="53"/>
  <c r="O585" i="53"/>
  <c r="O587" i="53"/>
  <c r="O589" i="53"/>
  <c r="O591" i="53"/>
  <c r="O593" i="53"/>
  <c r="O595" i="53"/>
  <c r="O597" i="53"/>
  <c r="O599" i="53"/>
  <c r="O601" i="53"/>
  <c r="O603" i="53"/>
  <c r="O605" i="53"/>
  <c r="O607" i="53"/>
  <c r="O609" i="53"/>
  <c r="O611" i="53"/>
  <c r="O613" i="53"/>
  <c r="O615" i="53"/>
  <c r="O617" i="53"/>
  <c r="O619" i="53"/>
  <c r="O621" i="53"/>
  <c r="O623" i="53"/>
  <c r="O625" i="53"/>
  <c r="O627" i="53"/>
  <c r="O629" i="53"/>
  <c r="O631" i="53"/>
  <c r="O633" i="53"/>
  <c r="O635" i="53"/>
  <c r="O637" i="53"/>
  <c r="O639" i="53"/>
  <c r="O641" i="53"/>
  <c r="O643" i="53"/>
  <c r="O645" i="53"/>
  <c r="O647" i="53"/>
  <c r="O649" i="53"/>
  <c r="O651" i="53"/>
  <c r="O653" i="53"/>
  <c r="O835" i="53"/>
  <c r="O836" i="53"/>
  <c r="O837" i="53"/>
  <c r="O838" i="53"/>
  <c r="O839" i="53"/>
  <c r="O840" i="53"/>
  <c r="O841" i="53"/>
  <c r="O842" i="53"/>
  <c r="O843" i="53"/>
  <c r="O844" i="53"/>
  <c r="O845" i="53"/>
  <c r="O846" i="53"/>
  <c r="O859" i="53"/>
  <c r="O860" i="53"/>
  <c r="O861" i="53"/>
  <c r="O862" i="53"/>
  <c r="O863" i="53"/>
  <c r="O864" i="53"/>
  <c r="O865" i="53"/>
  <c r="O866" i="53"/>
  <c r="O867" i="53"/>
  <c r="O868" i="53"/>
  <c r="O869" i="53"/>
  <c r="O870" i="53"/>
  <c r="O871" i="53"/>
  <c r="O872" i="53"/>
  <c r="O873" i="53"/>
  <c r="O874" i="53"/>
  <c r="O875" i="53"/>
  <c r="O876" i="53"/>
  <c r="O877" i="53"/>
  <c r="O878" i="53"/>
  <c r="O879" i="53"/>
  <c r="O880" i="53"/>
  <c r="O881" i="53"/>
  <c r="O882" i="53"/>
  <c r="O883" i="53"/>
  <c r="O884" i="53"/>
  <c r="O885" i="53"/>
  <c r="O972" i="53"/>
  <c r="O973" i="53"/>
  <c r="O974" i="53"/>
  <c r="O975" i="53"/>
  <c r="O976" i="53"/>
  <c r="O977" i="53"/>
  <c r="O978" i="53"/>
  <c r="O979" i="53"/>
  <c r="O980" i="53"/>
  <c r="O981" i="53"/>
  <c r="O982" i="53"/>
  <c r="O983" i="53"/>
  <c r="O984" i="53"/>
  <c r="O985" i="53"/>
  <c r="O986" i="53"/>
  <c r="O987" i="53"/>
  <c r="O988" i="53"/>
  <c r="O989" i="53"/>
  <c r="O990" i="53"/>
  <c r="O991" i="53"/>
  <c r="O992" i="53"/>
  <c r="O993" i="53"/>
  <c r="O994" i="53"/>
  <c r="O995" i="53"/>
  <c r="O996" i="53"/>
  <c r="O997" i="53"/>
  <c r="O998" i="53"/>
  <c r="O655" i="53"/>
  <c r="O657" i="53"/>
  <c r="O659" i="53"/>
  <c r="O661" i="53"/>
  <c r="O663" i="53"/>
  <c r="O665" i="53"/>
  <c r="O667" i="53"/>
  <c r="O669" i="53"/>
  <c r="O671" i="53"/>
  <c r="O673" i="53"/>
  <c r="O675" i="53"/>
  <c r="O677" i="53"/>
  <c r="O679" i="53"/>
  <c r="O681" i="53"/>
  <c r="O683" i="53"/>
  <c r="O685" i="53"/>
  <c r="O687" i="53"/>
  <c r="O689" i="53"/>
  <c r="O691" i="53"/>
  <c r="O693" i="53"/>
  <c r="O695" i="53"/>
  <c r="O697" i="53"/>
  <c r="O699" i="53"/>
  <c r="O701" i="53"/>
  <c r="O703" i="53"/>
  <c r="O705" i="53"/>
  <c r="O707" i="53"/>
  <c r="O709" i="53"/>
  <c r="O711" i="53"/>
  <c r="O713" i="53"/>
  <c r="O715" i="53"/>
  <c r="O717" i="53"/>
  <c r="O719" i="53"/>
  <c r="O721" i="53"/>
  <c r="O723" i="53"/>
  <c r="O725" i="53"/>
  <c r="O727" i="53"/>
  <c r="O729" i="53"/>
  <c r="O731" i="53"/>
  <c r="O733" i="53"/>
  <c r="O735" i="53"/>
  <c r="O737" i="53"/>
  <c r="O739" i="53"/>
  <c r="O741" i="53"/>
  <c r="O743" i="53"/>
  <c r="O745" i="53"/>
  <c r="O747" i="53"/>
  <c r="O749" i="53"/>
  <c r="O751" i="53"/>
  <c r="O753" i="53"/>
  <c r="O755" i="53"/>
  <c r="O757" i="53"/>
  <c r="O759" i="53"/>
  <c r="O761" i="53"/>
  <c r="O763" i="53"/>
  <c r="O765" i="53"/>
  <c r="O767" i="53"/>
  <c r="O769" i="53"/>
  <c r="O771" i="53"/>
  <c r="O773" i="53"/>
  <c r="O775" i="53"/>
  <c r="O777" i="53"/>
  <c r="O779" i="53"/>
  <c r="O781" i="53"/>
  <c r="O783" i="53"/>
  <c r="O785" i="53"/>
  <c r="O787" i="53"/>
  <c r="O789" i="53"/>
  <c r="O791" i="53"/>
  <c r="O793" i="53"/>
  <c r="O795" i="53"/>
  <c r="O797" i="53"/>
  <c r="O799" i="53"/>
  <c r="O801" i="53"/>
  <c r="O803" i="53"/>
  <c r="O805" i="53"/>
  <c r="O807" i="53"/>
  <c r="O809" i="53"/>
  <c r="O811" i="53"/>
  <c r="O813" i="53"/>
  <c r="O815" i="53"/>
  <c r="O817" i="53"/>
  <c r="O819" i="53"/>
  <c r="O821" i="53"/>
  <c r="O823" i="53"/>
  <c r="O825" i="53"/>
  <c r="O827" i="53"/>
  <c r="O829" i="53"/>
  <c r="O831" i="53"/>
  <c r="O833" i="53"/>
  <c r="O834" i="53"/>
  <c r="O913" i="53"/>
  <c r="O915" i="53"/>
  <c r="O917" i="53"/>
  <c r="O919" i="53"/>
  <c r="O921" i="53"/>
  <c r="O923" i="53"/>
  <c r="O925" i="53"/>
  <c r="O927" i="53"/>
  <c r="O929" i="53"/>
  <c r="O931" i="53"/>
  <c r="O933" i="53"/>
  <c r="O935" i="53"/>
  <c r="O937" i="53"/>
  <c r="O939" i="53"/>
  <c r="O941" i="53"/>
  <c r="O943" i="53"/>
  <c r="O945" i="53"/>
  <c r="O947" i="53"/>
  <c r="O949" i="53"/>
  <c r="O951" i="53"/>
  <c r="O953" i="53"/>
  <c r="O955" i="53"/>
  <c r="O957" i="53"/>
  <c r="O959" i="53"/>
  <c r="O961" i="53"/>
  <c r="O963" i="53"/>
  <c r="O965" i="53"/>
  <c r="O967" i="53"/>
  <c r="O969" i="53"/>
  <c r="O971" i="53"/>
  <c r="O1000" i="53"/>
  <c r="O1001" i="53"/>
  <c r="O1096" i="53"/>
  <c r="O1097" i="53"/>
  <c r="O1098" i="53"/>
  <c r="O1099" i="53"/>
  <c r="O1100" i="53"/>
  <c r="O1101" i="53"/>
  <c r="O1102" i="53"/>
  <c r="O1103" i="53"/>
  <c r="O1104" i="53"/>
  <c r="O1105" i="53"/>
  <c r="O1106" i="53"/>
  <c r="O1108" i="53"/>
  <c r="O1109" i="53"/>
  <c r="O1110" i="53"/>
  <c r="O1111" i="53"/>
  <c r="O1112" i="53"/>
  <c r="O1113" i="53"/>
  <c r="O1114" i="53"/>
  <c r="O1115" i="53"/>
  <c r="O1116" i="53"/>
  <c r="O1117" i="53"/>
  <c r="O1118" i="53"/>
  <c r="O1119" i="53"/>
  <c r="O1120" i="53"/>
  <c r="O1121" i="53"/>
  <c r="O1122" i="53"/>
  <c r="O1123" i="53"/>
  <c r="O1124" i="53"/>
  <c r="O1125" i="53"/>
  <c r="O1126" i="53"/>
  <c r="O1127" i="53"/>
  <c r="O1128" i="53"/>
  <c r="O1129" i="53"/>
  <c r="O1130" i="53"/>
  <c r="O1131" i="53"/>
  <c r="O1132" i="53"/>
  <c r="O1133" i="53"/>
  <c r="O1134" i="53"/>
  <c r="O1135" i="53"/>
  <c r="O1136" i="53"/>
  <c r="O1137" i="53"/>
  <c r="O1139" i="53"/>
  <c r="O1141" i="53"/>
  <c r="O1143" i="53"/>
  <c r="O1145" i="53"/>
  <c r="O1147" i="53"/>
  <c r="O1149" i="53"/>
  <c r="O1151" i="53"/>
  <c r="O1153" i="53"/>
  <c r="O1155" i="53"/>
  <c r="O1157" i="53"/>
  <c r="O1159" i="53"/>
  <c r="O1161" i="53"/>
  <c r="O1163" i="53"/>
  <c r="O1165" i="53"/>
  <c r="O1167" i="53"/>
  <c r="O1169" i="53"/>
  <c r="O1171" i="53"/>
  <c r="O1173" i="53"/>
  <c r="O1175" i="53"/>
  <c r="O1177" i="53"/>
  <c r="O1179" i="53"/>
  <c r="O1181" i="53"/>
  <c r="O1183" i="53"/>
  <c r="O1185" i="53"/>
  <c r="O1187" i="53"/>
  <c r="O1189" i="53"/>
  <c r="O1191" i="53"/>
  <c r="O1193" i="53"/>
  <c r="O1195" i="53"/>
  <c r="O1197" i="53"/>
  <c r="O1199" i="53"/>
  <c r="O1201" i="53"/>
  <c r="O1203" i="53"/>
  <c r="O1205" i="53"/>
  <c r="O1207" i="53"/>
  <c r="O1209" i="53"/>
  <c r="O1211" i="53"/>
  <c r="O1213" i="53"/>
  <c r="O1215" i="53"/>
  <c r="O1217" i="53"/>
  <c r="O1219" i="53"/>
  <c r="O1221" i="53"/>
  <c r="O1223" i="53"/>
  <c r="O1225" i="53"/>
  <c r="O1227" i="53"/>
  <c r="O1229" i="53"/>
  <c r="O1231" i="53"/>
  <c r="O1233" i="53"/>
  <c r="O1235" i="53"/>
  <c r="O1237" i="53"/>
  <c r="O1239" i="53"/>
  <c r="O1241" i="53"/>
  <c r="O1243" i="53"/>
  <c r="O1245" i="53"/>
  <c r="O1247" i="53"/>
  <c r="O1249" i="53"/>
  <c r="O1251" i="53"/>
  <c r="O1253" i="53"/>
  <c r="O1255" i="53"/>
  <c r="O1257" i="53"/>
  <c r="O1259" i="53"/>
  <c r="O1261" i="53"/>
  <c r="O1263" i="53"/>
  <c r="O1265" i="53"/>
  <c r="O1267" i="53"/>
  <c r="O1269" i="53"/>
  <c r="O1271" i="53"/>
  <c r="O1273" i="53"/>
  <c r="O1275" i="53"/>
  <c r="O1277" i="53"/>
  <c r="O1279" i="53"/>
  <c r="O1281" i="53"/>
  <c r="O1283" i="53"/>
  <c r="O1285" i="53"/>
  <c r="O1287" i="53"/>
  <c r="O1289" i="53"/>
  <c r="O1291" i="53"/>
  <c r="O1293" i="53"/>
  <c r="O1295" i="53"/>
  <c r="O1297" i="53"/>
  <c r="O1299" i="53"/>
  <c r="O1301" i="53"/>
  <c r="O1303" i="53"/>
  <c r="O1305" i="53"/>
  <c r="O1307" i="53"/>
  <c r="O1309" i="53"/>
  <c r="O1311" i="53"/>
  <c r="O1313" i="53"/>
  <c r="O1315" i="53"/>
  <c r="O1317" i="53"/>
  <c r="O1319" i="53"/>
  <c r="O1321" i="53"/>
  <c r="O1323" i="53"/>
  <c r="O1325" i="53"/>
  <c r="O1327" i="53"/>
  <c r="O1329" i="53"/>
  <c r="O1331" i="53"/>
  <c r="O1333" i="53"/>
  <c r="O1335" i="53"/>
  <c r="O1337" i="53"/>
  <c r="O1339" i="53"/>
  <c r="O1341" i="53"/>
  <c r="O1343" i="53"/>
  <c r="O1345" i="53"/>
  <c r="O1347" i="53"/>
  <c r="O1349" i="53"/>
  <c r="O1351" i="53"/>
  <c r="O1353" i="53"/>
  <c r="O1355" i="53"/>
  <c r="O1357" i="53"/>
  <c r="O1359" i="53"/>
  <c r="O1361" i="53"/>
  <c r="O1363" i="53"/>
  <c r="O1365" i="53"/>
  <c r="O1367" i="53"/>
  <c r="O1369" i="53"/>
  <c r="O1371" i="53"/>
  <c r="O1373" i="53"/>
  <c r="O1375" i="53"/>
  <c r="O1376" i="53"/>
  <c r="O1788" i="53"/>
  <c r="O1789" i="53"/>
  <c r="O1790" i="53"/>
  <c r="O1791" i="53"/>
  <c r="O1797" i="53"/>
  <c r="O1798" i="53"/>
  <c r="O1800" i="53"/>
  <c r="O1802" i="53"/>
  <c r="O1804" i="53"/>
  <c r="O1806" i="53"/>
  <c r="O1808" i="53"/>
  <c r="O2087" i="53"/>
  <c r="O2088" i="53"/>
  <c r="O2090" i="53"/>
  <c r="O2091" i="53"/>
  <c r="O7" i="53"/>
  <c r="O9" i="53"/>
  <c r="O11" i="53"/>
  <c r="O13" i="53"/>
  <c r="O15" i="53"/>
  <c r="O17" i="53"/>
  <c r="O19" i="53"/>
  <c r="O21" i="53"/>
  <c r="O23" i="53"/>
  <c r="O25" i="53"/>
  <c r="O27" i="53"/>
  <c r="O29" i="53"/>
  <c r="O31" i="53"/>
  <c r="O33" i="53"/>
  <c r="O35" i="53"/>
  <c r="O37" i="53"/>
  <c r="O39" i="53"/>
  <c r="O41" i="53"/>
  <c r="O43" i="53"/>
  <c r="O45" i="53"/>
  <c r="O151" i="53"/>
  <c r="O570" i="53"/>
  <c r="O572" i="53"/>
  <c r="O574" i="53"/>
  <c r="O576" i="53"/>
  <c r="O578" i="53"/>
  <c r="O580" i="53"/>
  <c r="O582" i="53"/>
  <c r="O584" i="53"/>
  <c r="O586" i="53"/>
  <c r="O588" i="53"/>
  <c r="O590" i="53"/>
  <c r="O592" i="53"/>
  <c r="O594" i="53"/>
  <c r="O596" i="53"/>
  <c r="O598" i="53"/>
  <c r="O600" i="53"/>
  <c r="O602" i="53"/>
  <c r="O604" i="53"/>
  <c r="O606" i="53"/>
  <c r="O608" i="53"/>
  <c r="O610" i="53"/>
  <c r="O612" i="53"/>
  <c r="O614" i="53"/>
  <c r="O616" i="53"/>
  <c r="O618" i="53"/>
  <c r="O620" i="53"/>
  <c r="O622" i="53"/>
  <c r="O624" i="53"/>
  <c r="O626" i="53"/>
  <c r="O628" i="53"/>
  <c r="O630" i="53"/>
  <c r="O632" i="53"/>
  <c r="O634" i="53"/>
  <c r="O636" i="53"/>
  <c r="O638" i="53"/>
  <c r="O640" i="53"/>
  <c r="O642" i="53"/>
  <c r="O644" i="53"/>
  <c r="O646" i="53"/>
  <c r="O648" i="53"/>
  <c r="O650" i="53"/>
  <c r="O652" i="53"/>
  <c r="O654" i="53"/>
  <c r="O656" i="53"/>
  <c r="O658" i="53"/>
  <c r="O660" i="53"/>
  <c r="O662" i="53"/>
  <c r="O664" i="53"/>
  <c r="O666" i="53"/>
  <c r="O668" i="53"/>
  <c r="O670" i="53"/>
  <c r="O672" i="53"/>
  <c r="O674" i="53"/>
  <c r="O676" i="53"/>
  <c r="O678" i="53"/>
  <c r="O680" i="53"/>
  <c r="O682" i="53"/>
  <c r="O684" i="53"/>
  <c r="O686" i="53"/>
  <c r="O688" i="53"/>
  <c r="O690" i="53"/>
  <c r="O692" i="53"/>
  <c r="O694" i="53"/>
  <c r="O696" i="53"/>
  <c r="O698" i="53"/>
  <c r="O700" i="53"/>
  <c r="O702" i="53"/>
  <c r="O704" i="53"/>
  <c r="O706" i="53"/>
  <c r="O708" i="53"/>
  <c r="O710" i="53"/>
  <c r="O712" i="53"/>
  <c r="O714" i="53"/>
  <c r="O716" i="53"/>
  <c r="O718" i="53"/>
  <c r="O720" i="53"/>
  <c r="O722" i="53"/>
  <c r="O724" i="53"/>
  <c r="O726" i="53"/>
  <c r="O728" i="53"/>
  <c r="O730" i="53"/>
  <c r="O732" i="53"/>
  <c r="O734" i="53"/>
  <c r="O736" i="53"/>
  <c r="O738" i="53"/>
  <c r="O740" i="53"/>
  <c r="O742" i="53"/>
  <c r="O744" i="53"/>
  <c r="O746" i="53"/>
  <c r="O748" i="53"/>
  <c r="O750" i="53"/>
  <c r="O752" i="53"/>
  <c r="O754" i="53"/>
  <c r="O756" i="53"/>
  <c r="O758" i="53"/>
  <c r="O760" i="53"/>
  <c r="O762" i="53"/>
  <c r="O764" i="53"/>
  <c r="O766" i="53"/>
  <c r="O768" i="53"/>
  <c r="O770" i="53"/>
  <c r="O772" i="53"/>
  <c r="O774" i="53"/>
  <c r="O776" i="53"/>
  <c r="O778" i="53"/>
  <c r="O780" i="53"/>
  <c r="O782" i="53"/>
  <c r="O784" i="53"/>
  <c r="O786" i="53"/>
  <c r="O788" i="53"/>
  <c r="O790" i="53"/>
  <c r="O792" i="53"/>
  <c r="O794" i="53"/>
  <c r="O796" i="53"/>
  <c r="O798" i="53"/>
  <c r="O800" i="53"/>
  <c r="O802" i="53"/>
  <c r="O804" i="53"/>
  <c r="O806" i="53"/>
  <c r="O808" i="53"/>
  <c r="O810" i="53"/>
  <c r="O812" i="53"/>
  <c r="O814" i="53"/>
  <c r="O816" i="53"/>
  <c r="O818" i="53"/>
  <c r="O820" i="53"/>
  <c r="O822" i="53"/>
  <c r="O824" i="53"/>
  <c r="O826" i="53"/>
  <c r="O828" i="53"/>
  <c r="O830" i="53"/>
  <c r="O832" i="53"/>
  <c r="O850" i="53"/>
  <c r="O852" i="53"/>
  <c r="O854" i="53"/>
  <c r="O856" i="53"/>
  <c r="O914" i="53"/>
  <c r="O916" i="53"/>
  <c r="O918" i="53"/>
  <c r="O920" i="53"/>
  <c r="O922" i="53"/>
  <c r="O924" i="53"/>
  <c r="O926" i="53"/>
  <c r="O928" i="53"/>
  <c r="O930" i="53"/>
  <c r="O932" i="53"/>
  <c r="O934" i="53"/>
  <c r="O936" i="53"/>
  <c r="O938" i="53"/>
  <c r="O940" i="53"/>
  <c r="O942" i="53"/>
  <c r="O944" i="53"/>
  <c r="O946" i="53"/>
  <c r="O948" i="53"/>
  <c r="O950" i="53"/>
  <c r="O952" i="53"/>
  <c r="O954" i="53"/>
  <c r="O956" i="53"/>
  <c r="O958" i="53"/>
  <c r="O960" i="53"/>
  <c r="O962" i="53"/>
  <c r="O964" i="53"/>
  <c r="O966" i="53"/>
  <c r="O968" i="53"/>
  <c r="O970" i="53"/>
  <c r="O4" i="53"/>
  <c r="L5" i="53"/>
  <c r="N5" i="53"/>
  <c r="N2115" i="53" s="1"/>
  <c r="O1107" i="53"/>
  <c r="O1138" i="53"/>
  <c r="O1140" i="53"/>
  <c r="O1142" i="53"/>
  <c r="O1144" i="53"/>
  <c r="O1146" i="53"/>
  <c r="O1148" i="53"/>
  <c r="O1150" i="53"/>
  <c r="O1152" i="53"/>
  <c r="O1154" i="53"/>
  <c r="O1156" i="53"/>
  <c r="O1158" i="53"/>
  <c r="O1160" i="53"/>
  <c r="O1162" i="53"/>
  <c r="O1164" i="53"/>
  <c r="O1166" i="53"/>
  <c r="O1168" i="53"/>
  <c r="O1170" i="53"/>
  <c r="O1172" i="53"/>
  <c r="O1174" i="53"/>
  <c r="O1176" i="53"/>
  <c r="O1178" i="53"/>
  <c r="O1180" i="53"/>
  <c r="O1182" i="53"/>
  <c r="O1184" i="53"/>
  <c r="O1186" i="53"/>
  <c r="O1188" i="53"/>
  <c r="O1190" i="53"/>
  <c r="O1192" i="53"/>
  <c r="O1194" i="53"/>
  <c r="O1196" i="53"/>
  <c r="O1198" i="53"/>
  <c r="O1200" i="53"/>
  <c r="O1202" i="53"/>
  <c r="O1204" i="53"/>
  <c r="O1206" i="53"/>
  <c r="O1208" i="53"/>
  <c r="O1210" i="53"/>
  <c r="O1212" i="53"/>
  <c r="O1214" i="53"/>
  <c r="O1216" i="53"/>
  <c r="O1218" i="53"/>
  <c r="O1220" i="53"/>
  <c r="O1222" i="53"/>
  <c r="O1224" i="53"/>
  <c r="O1226" i="53"/>
  <c r="O1228" i="53"/>
  <c r="O1230" i="53"/>
  <c r="O1232" i="53"/>
  <c r="O1234" i="53"/>
  <c r="O1236" i="53"/>
  <c r="O1238" i="53"/>
  <c r="O1240" i="53"/>
  <c r="O1242" i="53"/>
  <c r="O1244" i="53"/>
  <c r="O1246" i="53"/>
  <c r="O1248" i="53"/>
  <c r="O1250" i="53"/>
  <c r="O1252" i="53"/>
  <c r="O1254" i="53"/>
  <c r="O1256" i="53"/>
  <c r="O1258" i="53"/>
  <c r="O1260" i="53"/>
  <c r="O1262" i="53"/>
  <c r="O1264" i="53"/>
  <c r="O1266" i="53"/>
  <c r="O1268" i="53"/>
  <c r="O1270" i="53"/>
  <c r="O1272" i="53"/>
  <c r="O1274" i="53"/>
  <c r="O1276" i="53"/>
  <c r="O1278" i="53"/>
  <c r="O1280" i="53"/>
  <c r="O1282" i="53"/>
  <c r="O1284" i="53"/>
  <c r="O1286" i="53"/>
  <c r="O1288" i="53"/>
  <c r="O1290" i="53"/>
  <c r="O1292" i="53"/>
  <c r="O1294" i="53"/>
  <c r="O1296" i="53"/>
  <c r="O1298" i="53"/>
  <c r="O1300" i="53"/>
  <c r="O1302" i="53"/>
  <c r="O1304" i="53"/>
  <c r="O1306" i="53"/>
  <c r="O1308" i="53"/>
  <c r="O1310" i="53"/>
  <c r="O1312" i="53"/>
  <c r="O1314" i="53"/>
  <c r="O1316" i="53"/>
  <c r="O1318" i="53"/>
  <c r="O1320" i="53"/>
  <c r="O1322" i="53"/>
  <c r="O1324" i="53"/>
  <c r="O1326" i="53"/>
  <c r="O1328" i="53"/>
  <c r="O1330" i="53"/>
  <c r="O1332" i="53"/>
  <c r="O1334" i="53"/>
  <c r="O1336" i="53"/>
  <c r="O1338" i="53"/>
  <c r="O1340" i="53"/>
  <c r="O1342" i="53"/>
  <c r="O1344" i="53"/>
  <c r="O1346" i="53"/>
  <c r="O1348" i="53"/>
  <c r="O1350" i="53"/>
  <c r="O1352" i="53"/>
  <c r="O1354" i="53"/>
  <c r="O1356" i="53"/>
  <c r="O1358" i="53"/>
  <c r="O1360" i="53"/>
  <c r="O1362" i="53"/>
  <c r="O1364" i="53"/>
  <c r="O1366" i="53"/>
  <c r="O1368" i="53"/>
  <c r="O1370" i="53"/>
  <c r="O1372" i="53"/>
  <c r="O1374" i="53"/>
  <c r="O1395" i="53"/>
  <c r="O1397" i="53"/>
  <c r="O1399" i="53"/>
  <c r="O1401" i="53"/>
  <c r="O1403" i="53"/>
  <c r="O1405" i="53"/>
  <c r="O1570" i="53"/>
  <c r="O1572" i="53"/>
  <c r="O1574" i="53"/>
  <c r="O1576" i="53"/>
  <c r="O1578" i="53"/>
  <c r="O1580" i="53"/>
  <c r="O1582" i="53"/>
  <c r="O1584" i="53"/>
  <c r="O1586" i="53"/>
  <c r="O1588" i="53"/>
  <c r="O1590" i="53"/>
  <c r="O1592" i="53"/>
  <c r="O1594" i="53"/>
  <c r="O1596" i="53"/>
  <c r="O1598" i="53"/>
  <c r="O1600" i="53"/>
  <c r="O1602" i="53"/>
  <c r="O1604" i="53"/>
  <c r="O1606" i="53"/>
  <c r="O1608" i="53"/>
  <c r="O1610" i="53"/>
  <c r="O1612" i="53"/>
  <c r="O1614" i="53"/>
  <c r="O1616" i="53"/>
  <c r="O1618" i="53"/>
  <c r="O1620" i="53"/>
  <c r="O1622" i="53"/>
  <c r="O1624" i="53"/>
  <c r="O1626" i="53"/>
  <c r="O1628" i="53"/>
  <c r="O1630" i="53"/>
  <c r="O1632" i="53"/>
  <c r="O1634" i="53"/>
  <c r="O1636" i="53"/>
  <c r="O1638" i="53"/>
  <c r="O1640" i="53"/>
  <c r="O1642" i="53"/>
  <c r="O1644" i="53"/>
  <c r="O1646" i="53"/>
  <c r="O1648" i="53"/>
  <c r="O1650" i="53"/>
  <c r="O1652" i="53"/>
  <c r="O1654" i="53"/>
  <c r="O1656" i="53"/>
  <c r="O1658" i="53"/>
  <c r="O1660" i="53"/>
  <c r="O1662" i="53"/>
  <c r="O1664" i="53"/>
  <c r="O1666" i="53"/>
  <c r="O1668" i="53"/>
  <c r="O1670" i="53"/>
  <c r="O1672" i="53"/>
  <c r="O1674" i="53"/>
  <c r="O1676" i="53"/>
  <c r="O1678" i="53"/>
  <c r="O1680" i="53"/>
  <c r="O1682" i="53"/>
  <c r="O1684" i="53"/>
  <c r="O1686" i="53"/>
  <c r="O1688" i="53"/>
  <c r="O1690" i="53"/>
  <c r="O1692" i="53"/>
  <c r="O1694" i="53"/>
  <c r="O1696" i="53"/>
  <c r="O1698" i="53"/>
  <c r="O1700" i="53"/>
  <c r="O1702" i="53"/>
  <c r="O1704" i="53"/>
  <c r="O1706" i="53"/>
  <c r="O1708" i="53"/>
  <c r="O1710" i="53"/>
  <c r="O1712" i="53"/>
  <c r="O1714" i="53"/>
  <c r="O1716" i="53"/>
  <c r="O1718" i="53"/>
  <c r="O1720" i="53"/>
  <c r="O1722" i="53"/>
  <c r="O1724" i="53"/>
  <c r="O1726" i="53"/>
  <c r="O1728" i="53"/>
  <c r="O1730" i="53"/>
  <c r="O1732" i="53"/>
  <c r="O1755" i="53"/>
  <c r="O1757" i="53"/>
  <c r="O1759" i="53"/>
  <c r="O1761" i="53"/>
  <c r="O1763" i="53"/>
  <c r="O1765" i="53"/>
  <c r="O1767" i="53"/>
  <c r="O1769" i="53"/>
  <c r="O1771" i="53"/>
  <c r="O1773" i="53"/>
  <c r="O1775" i="53"/>
  <c r="O1780" i="53"/>
  <c r="O1782" i="53"/>
  <c r="O1799" i="53"/>
  <c r="O1801" i="53"/>
  <c r="O1803" i="53"/>
  <c r="O1805" i="53"/>
  <c r="O1807" i="53"/>
  <c r="O1874" i="53"/>
  <c r="O1876" i="53"/>
  <c r="O1878" i="53"/>
  <c r="O1880" i="53"/>
  <c r="O1882" i="53"/>
  <c r="O1884" i="53"/>
  <c r="O1886" i="53"/>
  <c r="O1888" i="53"/>
  <c r="O1890" i="53"/>
  <c r="O1892" i="53"/>
  <c r="O1894" i="53"/>
  <c r="O1896" i="53"/>
  <c r="O1898" i="53"/>
  <c r="O1900" i="53"/>
  <c r="O1902" i="53"/>
  <c r="O1904" i="53"/>
  <c r="O1906" i="53"/>
  <c r="O1908" i="53"/>
  <c r="O1910" i="53"/>
  <c r="O1912" i="53"/>
  <c r="O1914" i="53"/>
  <c r="O1916" i="53"/>
  <c r="O1918" i="53"/>
  <c r="O1920" i="53"/>
  <c r="O1922" i="53"/>
  <c r="O1924" i="53"/>
  <c r="O1926" i="53"/>
  <c r="O1928" i="53"/>
  <c r="O1930" i="53"/>
  <c r="O1932" i="53"/>
  <c r="O1934" i="53"/>
  <c r="O1936" i="53"/>
  <c r="O1938" i="53"/>
  <c r="O1940" i="53"/>
  <c r="O1942" i="53"/>
  <c r="O1944" i="53"/>
  <c r="O1946" i="53"/>
  <c r="O1948" i="53"/>
  <c r="O1950" i="53"/>
  <c r="O1952" i="53"/>
  <c r="O1990" i="53"/>
  <c r="O1992" i="53"/>
  <c r="O1994" i="53"/>
  <c r="O1996" i="53"/>
  <c r="O1998" i="53"/>
  <c r="O2000" i="53"/>
  <c r="O2002" i="53"/>
  <c r="O2004" i="53"/>
  <c r="O2006" i="53"/>
  <c r="O2008" i="53"/>
  <c r="O2010" i="53"/>
  <c r="O2012" i="53"/>
  <c r="O2014" i="53"/>
  <c r="O2016" i="53"/>
  <c r="O2018" i="53"/>
  <c r="O2020" i="53"/>
  <c r="O2022" i="53"/>
  <c r="O2024" i="53"/>
  <c r="O2046" i="53"/>
  <c r="O2048" i="53"/>
  <c r="O2050" i="53"/>
  <c r="O2052" i="53"/>
  <c r="O2054" i="53"/>
  <c r="O2056" i="53"/>
  <c r="O2058" i="53"/>
  <c r="O2060" i="53"/>
  <c r="O2062" i="53"/>
  <c r="O2114" i="53"/>
  <c r="O2075" i="53"/>
  <c r="O2077" i="53"/>
  <c r="O2079" i="53"/>
  <c r="O2081" i="53"/>
  <c r="O2083" i="53"/>
  <c r="O2089" i="53"/>
  <c r="O2099" i="53"/>
  <c r="O2107" i="53"/>
  <c r="O2109" i="53"/>
  <c r="O2111" i="53"/>
  <c r="O5" i="53" l="1"/>
  <c r="O2115" i="53" s="1"/>
  <c r="L2115" i="53"/>
</calcChain>
</file>

<file path=xl/sharedStrings.xml><?xml version="1.0" encoding="utf-8"?>
<sst xmlns="http://schemas.openxmlformats.org/spreadsheetml/2006/main" count="47074" uniqueCount="7108">
  <si>
    <t>Obec Pušovce</t>
  </si>
  <si>
    <t>Pušovce</t>
  </si>
  <si>
    <t>O525138</t>
  </si>
  <si>
    <t>Obec Ruská Nová Ves</t>
  </si>
  <si>
    <t>Ruská Nová Ves</t>
  </si>
  <si>
    <t>O526185</t>
  </si>
  <si>
    <t>Obec Roštár</t>
  </si>
  <si>
    <t>Roštár</t>
  </si>
  <si>
    <t>O527777</t>
  </si>
  <si>
    <t>Obec Rovné</t>
  </si>
  <si>
    <t>Rovné</t>
  </si>
  <si>
    <t>O528684</t>
  </si>
  <si>
    <t>Obec Pribeník</t>
  </si>
  <si>
    <t>O529052</t>
  </si>
  <si>
    <t>Obec Remeniny</t>
  </si>
  <si>
    <t>Remeniny</t>
  </si>
  <si>
    <t>O529079</t>
  </si>
  <si>
    <t>Obec Rudlov</t>
  </si>
  <si>
    <t>Rudlov</t>
  </si>
  <si>
    <t>O510017</t>
  </si>
  <si>
    <t>Obec Pucov</t>
  </si>
  <si>
    <t>Pucov</t>
  </si>
  <si>
    <t>O504718</t>
  </si>
  <si>
    <t>Obec Prietržka</t>
  </si>
  <si>
    <t>Prietržka</t>
  </si>
  <si>
    <t>Spišská Stará Ves</t>
  </si>
  <si>
    <t>Spišský Štiavnik</t>
  </si>
  <si>
    <t>C06</t>
  </si>
  <si>
    <t>Rímskokatolícka cirkev Biskupstvo Spišské Podhradie</t>
  </si>
  <si>
    <t>Spišský Hrhov</t>
  </si>
  <si>
    <t>Vysoké Tatry</t>
  </si>
  <si>
    <t>Viničné</t>
  </si>
  <si>
    <t>O508314</t>
  </si>
  <si>
    <t>Obec Vinosady</t>
  </si>
  <si>
    <t>Vinosady</t>
  </si>
  <si>
    <t>Školská 49</t>
  </si>
  <si>
    <t>O501972</t>
  </si>
  <si>
    <t>Obec Veľká Paka</t>
  </si>
  <si>
    <t>Veľká Paka</t>
  </si>
  <si>
    <t>Veľké Dravce</t>
  </si>
  <si>
    <t>O508306</t>
  </si>
  <si>
    <t>Obec Viničné</t>
  </si>
  <si>
    <t>Černovských martýrov 29</t>
  </si>
  <si>
    <t>Klačno 4/2201</t>
  </si>
  <si>
    <t>O510963</t>
  </si>
  <si>
    <t>Obec Pribylina</t>
  </si>
  <si>
    <t>Pribylina</t>
  </si>
  <si>
    <t>Základná škola P. Kellnera Hostinského</t>
  </si>
  <si>
    <t>Družstevná 7</t>
  </si>
  <si>
    <t>Základná škola Pavla Dobšinského</t>
  </si>
  <si>
    <t>Základná škola Š. M. Daxnera</t>
  </si>
  <si>
    <t>Dr. V. Clementisa 13</t>
  </si>
  <si>
    <t>O511790</t>
  </si>
  <si>
    <t>Obec Radzovce</t>
  </si>
  <si>
    <t>Radzovce</t>
  </si>
  <si>
    <t>O526142</t>
  </si>
  <si>
    <t>Mesto Revúca</t>
  </si>
  <si>
    <t>Základná škola Ivana Branislava Zocha</t>
  </si>
  <si>
    <t>O501891</t>
  </si>
  <si>
    <t>Obec Rohovce</t>
  </si>
  <si>
    <t>Rohovce</t>
  </si>
  <si>
    <t>O556114</t>
  </si>
  <si>
    <t>Obec Sekule</t>
  </si>
  <si>
    <t>Sekule</t>
  </si>
  <si>
    <t>O504742</t>
  </si>
  <si>
    <t>Obec Radošovce</t>
  </si>
  <si>
    <t>Radošovce</t>
  </si>
  <si>
    <t>O507482</t>
  </si>
  <si>
    <t>Obec Rakovice</t>
  </si>
  <si>
    <t>Rakovice</t>
  </si>
  <si>
    <t>O503533</t>
  </si>
  <si>
    <t>Obec Semerovo</t>
  </si>
  <si>
    <t>Semerovo</t>
  </si>
  <si>
    <t>O503525</t>
  </si>
  <si>
    <t>Obec Salka</t>
  </si>
  <si>
    <t>Salka</t>
  </si>
  <si>
    <t>Hlavná 428</t>
  </si>
  <si>
    <t>O502693</t>
  </si>
  <si>
    <t>Obec Pukanec</t>
  </si>
  <si>
    <t>Pukanec</t>
  </si>
  <si>
    <t>Štiavnická cesta 26</t>
  </si>
  <si>
    <t>O502707</t>
  </si>
  <si>
    <t>Obec Rybník</t>
  </si>
  <si>
    <t>Rybník</t>
  </si>
  <si>
    <t>O500704</t>
  </si>
  <si>
    <t>Obec Rišňovce</t>
  </si>
  <si>
    <t>Rišňovce</t>
  </si>
  <si>
    <t>O503509</t>
  </si>
  <si>
    <t>Obec Rastislavice</t>
  </si>
  <si>
    <t>Rastislavice</t>
  </si>
  <si>
    <t>O501328</t>
  </si>
  <si>
    <t>Obec Pribeta</t>
  </si>
  <si>
    <t>Pribeta</t>
  </si>
  <si>
    <t>Školská 8</t>
  </si>
  <si>
    <t>O529125</t>
  </si>
  <si>
    <t>Obec Sačurov</t>
  </si>
  <si>
    <t>Sačurov</t>
  </si>
  <si>
    <t>Školská 389</t>
  </si>
  <si>
    <t>O529133</t>
  </si>
  <si>
    <t>Obec Sečovská Polianka</t>
  </si>
  <si>
    <t>Sečovská Polianka</t>
  </si>
  <si>
    <t>Školská 558</t>
  </si>
  <si>
    <t>O519936</t>
  </si>
  <si>
    <t>Obec Raslavice</t>
  </si>
  <si>
    <t>Raslavice</t>
  </si>
  <si>
    <t>Toplianska 144</t>
  </si>
  <si>
    <t>O523798</t>
  </si>
  <si>
    <t>Obec Rakúsy</t>
  </si>
  <si>
    <t>Rakúsy</t>
  </si>
  <si>
    <t>O520691</t>
  </si>
  <si>
    <t>Obec Radvaň nad Laborcom</t>
  </si>
  <si>
    <t>Radvaň nad Laborcom</t>
  </si>
  <si>
    <t>O525154</t>
  </si>
  <si>
    <t>Obec Sedlice</t>
  </si>
  <si>
    <t>Sedlice</t>
  </si>
  <si>
    <t>Lesnícka 1</t>
  </si>
  <si>
    <t>Obec Slopná</t>
  </si>
  <si>
    <t>Slopná</t>
  </si>
  <si>
    <t>O516376</t>
  </si>
  <si>
    <t>Obec Sklabiná</t>
  </si>
  <si>
    <t>Sklabiná</t>
  </si>
  <si>
    <t>O520772</t>
  </si>
  <si>
    <t>Obec Slovenská Volová</t>
  </si>
  <si>
    <t>Slovenská Volová</t>
  </si>
  <si>
    <t>O521981</t>
  </si>
  <si>
    <t>Obec Skároš</t>
  </si>
  <si>
    <t>Skároš</t>
  </si>
  <si>
    <t>Školská 251</t>
  </si>
  <si>
    <t>O526223</t>
  </si>
  <si>
    <t>Obec Silica</t>
  </si>
  <si>
    <t>Silica</t>
  </si>
  <si>
    <t>O543730</t>
  </si>
  <si>
    <t>Obec Sirník</t>
  </si>
  <si>
    <t>Sirník</t>
  </si>
  <si>
    <t>Hlavná 7</t>
  </si>
  <si>
    <t>O543748</t>
  </si>
  <si>
    <t>Obec Slivník</t>
  </si>
  <si>
    <t>Slivník</t>
  </si>
  <si>
    <t>Parádna 202</t>
  </si>
  <si>
    <t>O543756</t>
  </si>
  <si>
    <t>Obec Slovenské Nové Mesto</t>
  </si>
  <si>
    <t>Slovenské Nové Mesto</t>
  </si>
  <si>
    <t>Školská 19</t>
  </si>
  <si>
    <t>O529150</t>
  </si>
  <si>
    <t>Obec Skrabské</t>
  </si>
  <si>
    <t>Skrabské</t>
  </si>
  <si>
    <t>O517241</t>
  </si>
  <si>
    <t>Obec Sklené Teplice</t>
  </si>
  <si>
    <t>Sklené Teplice</t>
  </si>
  <si>
    <t>O502740</t>
  </si>
  <si>
    <t>Obec Slatina</t>
  </si>
  <si>
    <t>Slatina</t>
  </si>
  <si>
    <t>Stará Turá</t>
  </si>
  <si>
    <t>O523925</t>
  </si>
  <si>
    <t>Mesto Svit</t>
  </si>
  <si>
    <t>Markušovská cesta 8</t>
  </si>
  <si>
    <t>Mirkovce</t>
  </si>
  <si>
    <t>O524913</t>
  </si>
  <si>
    <t>Obec Nemcovce</t>
  </si>
  <si>
    <t>Nemcovce</t>
  </si>
  <si>
    <t>O525952</t>
  </si>
  <si>
    <t>Obec Markuška</t>
  </si>
  <si>
    <t>Markuška</t>
  </si>
  <si>
    <t>O525995</t>
  </si>
  <si>
    <t>Obec Muránska Dlhá Lúka</t>
  </si>
  <si>
    <t>Muránska Dlhá Lúka</t>
  </si>
  <si>
    <t>O543349</t>
  </si>
  <si>
    <t>Obec Matejovce nad Hornádom</t>
  </si>
  <si>
    <t>Matejovce nad Hornádom</t>
  </si>
  <si>
    <t>O528552</t>
  </si>
  <si>
    <t>Obec Malý Horeš</t>
  </si>
  <si>
    <t>Malý Horeš</t>
  </si>
  <si>
    <t>O528854</t>
  </si>
  <si>
    <t>Obec Matiaška</t>
  </si>
  <si>
    <t>Matiaška</t>
  </si>
  <si>
    <t>O556092</t>
  </si>
  <si>
    <t>Obec Nána</t>
  </si>
  <si>
    <t>Nána</t>
  </si>
  <si>
    <t>Školská 39</t>
  </si>
  <si>
    <t>O519537</t>
  </si>
  <si>
    <t>O528579</t>
  </si>
  <si>
    <t>Obec Maťovské Vojkovce</t>
  </si>
  <si>
    <t>Maťovské Vojkovce</t>
  </si>
  <si>
    <t>Maťovce 53</t>
  </si>
  <si>
    <t>O556823</t>
  </si>
  <si>
    <t>Obec Medzany</t>
  </si>
  <si>
    <t>Medzany</t>
  </si>
  <si>
    <t>O519529</t>
  </si>
  <si>
    <t>S524</t>
  </si>
  <si>
    <t>C58</t>
  </si>
  <si>
    <t>Rímskokatolícka cirkev, Bratislavská arcidiecéza</t>
  </si>
  <si>
    <t>C59</t>
  </si>
  <si>
    <t>Rímskokatolícka cirkev, Žilinská diecéza</t>
  </si>
  <si>
    <t>O521108</t>
  </si>
  <si>
    <t>Obec Zemplínske Hámre</t>
  </si>
  <si>
    <t>Zemplínske Hámre</t>
  </si>
  <si>
    <t>Sninská 318/16</t>
  </si>
  <si>
    <t>O519961</t>
  </si>
  <si>
    <t>Obec Zborov</t>
  </si>
  <si>
    <t>O524077</t>
  </si>
  <si>
    <t>Obec Vrbov</t>
  </si>
  <si>
    <t>Vrbov</t>
  </si>
  <si>
    <t>O524042</t>
  </si>
  <si>
    <t>Obec Vlková</t>
  </si>
  <si>
    <t>Vlková</t>
  </si>
  <si>
    <t>Tatranská Lomnica 123</t>
  </si>
  <si>
    <t>O524131</t>
  </si>
  <si>
    <t>Obec Ždiar</t>
  </si>
  <si>
    <t>Ždiar</t>
  </si>
  <si>
    <t>O524093</t>
  </si>
  <si>
    <t>Obec Vydrník</t>
  </si>
  <si>
    <t>Vydrník</t>
  </si>
  <si>
    <t>O521035</t>
  </si>
  <si>
    <t>Obec Vyšný Hrušov</t>
  </si>
  <si>
    <t>Vyšný Hrušov</t>
  </si>
  <si>
    <t>O524051</t>
  </si>
  <si>
    <t>Obec Vlkovce</t>
  </si>
  <si>
    <t>Vlkovce</t>
  </si>
  <si>
    <t>Hrnčiarska 2119/1</t>
  </si>
  <si>
    <t>M. Rázusa 1672/3</t>
  </si>
  <si>
    <t>O516571</t>
  </si>
  <si>
    <t>Obec Želovce</t>
  </si>
  <si>
    <t>Gottwaldova 81</t>
  </si>
  <si>
    <t>Petra Jilemnického 1813/1</t>
  </si>
  <si>
    <t>Nižný Slavkov</t>
  </si>
  <si>
    <t>O519634</t>
  </si>
  <si>
    <t>Obec Nižná Polianka</t>
  </si>
  <si>
    <t>Nižná Polianka</t>
  </si>
  <si>
    <t>O520543</t>
  </si>
  <si>
    <t>Obec Nižné Ladičkovce</t>
  </si>
  <si>
    <t>Nižné Ladičkovce</t>
  </si>
  <si>
    <t>Benkova 34</t>
  </si>
  <si>
    <t>O514241</t>
  </si>
  <si>
    <t>Obec Nitrianske Sučany</t>
  </si>
  <si>
    <t>Základná škola s materskou školou Fraňa Madvu</t>
  </si>
  <si>
    <t>Nitrianske Sučany</t>
  </si>
  <si>
    <t>Obec Vlčany</t>
  </si>
  <si>
    <t>Vlčany</t>
  </si>
  <si>
    <t>O504190</t>
  </si>
  <si>
    <t>Obec Žihárec</t>
  </si>
  <si>
    <t>Žihárec</t>
  </si>
  <si>
    <t>Školská 846</t>
  </si>
  <si>
    <t>O502987</t>
  </si>
  <si>
    <t>Mesto Želiezovce</t>
  </si>
  <si>
    <t>O502979</t>
  </si>
  <si>
    <t>Obec Zbrojníky</t>
  </si>
  <si>
    <t>Zbrojníky</t>
  </si>
  <si>
    <t>Mierová 67</t>
  </si>
  <si>
    <t>O502995</t>
  </si>
  <si>
    <t>Obec Žemberovce</t>
  </si>
  <si>
    <t>Žemberovce</t>
  </si>
  <si>
    <t>Osloboditeľov 30</t>
  </si>
  <si>
    <t>O500925</t>
  </si>
  <si>
    <t>Obec Volkovce</t>
  </si>
  <si>
    <t>Volkovce</t>
  </si>
  <si>
    <t>O500968</t>
  </si>
  <si>
    <t>Mesto Zlaté Moravce</t>
  </si>
  <si>
    <t>Mojmírova 2</t>
  </si>
  <si>
    <t>Pribinova 1</t>
  </si>
  <si>
    <t>Robotnícka 25</t>
  </si>
  <si>
    <t>O500933</t>
  </si>
  <si>
    <t>Mesto Vráble</t>
  </si>
  <si>
    <t>O500950</t>
  </si>
  <si>
    <t>Obec Zbehy</t>
  </si>
  <si>
    <t>Zbehy</t>
  </si>
  <si>
    <t>Základná škola Viliama Záborského</t>
  </si>
  <si>
    <t>Levická 737</t>
  </si>
  <si>
    <t>O500941</t>
  </si>
  <si>
    <t>Obec Výčapy - Opatovce</t>
  </si>
  <si>
    <t>Výčapy - Opatovce</t>
  </si>
  <si>
    <t>O501417</t>
  </si>
  <si>
    <t>Obec Zemianska Olča</t>
  </si>
  <si>
    <t>Zemianska Olča</t>
  </si>
  <si>
    <t>O501425</t>
  </si>
  <si>
    <t>Obec Zlatná na Ostrove</t>
  </si>
  <si>
    <t>Zlatná na Ostrove</t>
  </si>
  <si>
    <t>Školská 757/10</t>
  </si>
  <si>
    <t>Sídlisko II. 1336</t>
  </si>
  <si>
    <t>Kukučínova 106</t>
  </si>
  <si>
    <t>O529257</t>
  </si>
  <si>
    <t>Obec Vyšný Žipov</t>
  </si>
  <si>
    <t>Vyšný Žipov</t>
  </si>
  <si>
    <t>O529265</t>
  </si>
  <si>
    <t>Obec Zámutov</t>
  </si>
  <si>
    <t>Zámutov</t>
  </si>
  <si>
    <t>Komenského 6</t>
  </si>
  <si>
    <t>Základná škola Povýšenia sv. Kríža</t>
  </si>
  <si>
    <t>Smreková 38</t>
  </si>
  <si>
    <t>Štefánikova 119</t>
  </si>
  <si>
    <t>O508233</t>
  </si>
  <si>
    <t>Mesto Stupava</t>
  </si>
  <si>
    <t>Základná škola kpt. Jána Nálepku</t>
  </si>
  <si>
    <t>O504858</t>
  </si>
  <si>
    <t>Obec Sološnica</t>
  </si>
  <si>
    <t>O504874</t>
  </si>
  <si>
    <t>Obec Studienka</t>
  </si>
  <si>
    <t>Studienka</t>
  </si>
  <si>
    <t>O504025</t>
  </si>
  <si>
    <t>Mesto Šaľa</t>
  </si>
  <si>
    <t>Základná škola Jána Hollého</t>
  </si>
  <si>
    <t>Základná škola sv. Michala</t>
  </si>
  <si>
    <t>Spišské Tomášovce</t>
  </si>
  <si>
    <t>Cirkevná základná škola sv. Cyrila a Metoda</t>
  </si>
  <si>
    <t>Komenského 3064/41</t>
  </si>
  <si>
    <t>O527106</t>
  </si>
  <si>
    <t>Mesto Svidník</t>
  </si>
  <si>
    <t>Karpatská 803/11</t>
  </si>
  <si>
    <t>O526665</t>
  </si>
  <si>
    <t>Mesto Stará Ľubovňa</t>
  </si>
  <si>
    <t>Levočská 6</t>
  </si>
  <si>
    <t>O543802</t>
  </si>
  <si>
    <t>Obec Streda nad Bodrogom</t>
  </si>
  <si>
    <t>Streda nad Bodrogom</t>
  </si>
  <si>
    <t>O543772</t>
  </si>
  <si>
    <t>Obec Somotor</t>
  </si>
  <si>
    <t>Somotor</t>
  </si>
  <si>
    <t>O523101</t>
  </si>
  <si>
    <t>Mesto Strážske</t>
  </si>
  <si>
    <t>Mierová 1</t>
  </si>
  <si>
    <t>O526355</t>
  </si>
  <si>
    <t>Mesto Spišská Nová Ves</t>
  </si>
  <si>
    <t>Lipová 13</t>
  </si>
  <si>
    <t>Hutnícka 16</t>
  </si>
  <si>
    <t>O543594</t>
  </si>
  <si>
    <t>Mesto Spišské Vlachy</t>
  </si>
  <si>
    <t>O523089</t>
  </si>
  <si>
    <t>Mesto Sobrance</t>
  </si>
  <si>
    <t>Nad Medzou 1</t>
  </si>
  <si>
    <t>Levočská 11</t>
  </si>
  <si>
    <t>Z. Nejedlého 2</t>
  </si>
  <si>
    <t>O543616</t>
  </si>
  <si>
    <t>Obec Spišský Hrušov</t>
  </si>
  <si>
    <t>Spišský Hrušov</t>
  </si>
  <si>
    <t>SNP 13</t>
  </si>
  <si>
    <t>O507989</t>
  </si>
  <si>
    <t>Mesto Svätý Jur</t>
  </si>
  <si>
    <t>Svätý Jur</t>
  </si>
  <si>
    <t>Kollárova 2</t>
  </si>
  <si>
    <t>O501905</t>
  </si>
  <si>
    <t>Mesto Šamorín</t>
  </si>
  <si>
    <t>Základná škola Mátyása Korvína s vyučovacím jazykom maďarským - Corvin Mátyás Alapiskola</t>
  </si>
  <si>
    <t>Svätuše</t>
  </si>
  <si>
    <t>Školská 220</t>
  </si>
  <si>
    <t>O557471</t>
  </si>
  <si>
    <t>Obec Streženice</t>
  </si>
  <si>
    <t>Streženice</t>
  </si>
  <si>
    <t>Hlavná 83</t>
  </si>
  <si>
    <t>Mliečno 124</t>
  </si>
  <si>
    <t>Trstín</t>
  </si>
  <si>
    <t>Tomášikovo</t>
  </si>
  <si>
    <t>Trenčianska Teplá</t>
  </si>
  <si>
    <t>O557293</t>
  </si>
  <si>
    <t>Obec Vlkanová</t>
  </si>
  <si>
    <t>Vlkanová</t>
  </si>
  <si>
    <t>Vlkanovská 68</t>
  </si>
  <si>
    <t>O519979</t>
  </si>
  <si>
    <t>Obec Zlaté</t>
  </si>
  <si>
    <t>Zlaté</t>
  </si>
  <si>
    <t>O504980</t>
  </si>
  <si>
    <t>Obec Závod</t>
  </si>
  <si>
    <t>Závod</t>
  </si>
  <si>
    <t>O502014</t>
  </si>
  <si>
    <t>Obec Vydrany</t>
  </si>
  <si>
    <t>Vydrany</t>
  </si>
  <si>
    <t>Malá 231</t>
  </si>
  <si>
    <t>O504173</t>
  </si>
  <si>
    <t>Obec Vozokany</t>
  </si>
  <si>
    <t>Vozokany</t>
  </si>
  <si>
    <t>Hlavná 35</t>
  </si>
  <si>
    <t>O502944</t>
  </si>
  <si>
    <t>Obec Vyškovce nad Ipľom</t>
  </si>
  <si>
    <t>Vyškovce nad Ipľom</t>
  </si>
  <si>
    <t>O504963</t>
  </si>
  <si>
    <t>Obec Vrádište</t>
  </si>
  <si>
    <t>Vrádište</t>
  </si>
  <si>
    <t>O510181</t>
  </si>
  <si>
    <t>Obec Vyšný Kubín</t>
  </si>
  <si>
    <t>Vyšný Kubín</t>
  </si>
  <si>
    <t>O511196</t>
  </si>
  <si>
    <t>Obec Závažná Poruba</t>
  </si>
  <si>
    <t>Závažná Poruba</t>
  </si>
  <si>
    <t>O512834</t>
  </si>
  <si>
    <t>Obec Žabokreky</t>
  </si>
  <si>
    <t>Žabokreky</t>
  </si>
  <si>
    <t>O513865</t>
  </si>
  <si>
    <t>Obec Zliechov</t>
  </si>
  <si>
    <t>Zliechov</t>
  </si>
  <si>
    <t>O519995</t>
  </si>
  <si>
    <t>Obec Želmanovce</t>
  </si>
  <si>
    <t>Želmanovce</t>
  </si>
  <si>
    <t>Obec Závadka</t>
  </si>
  <si>
    <t>Závadka</t>
  </si>
  <si>
    <t>O521116</t>
  </si>
  <si>
    <t>Obec Zubné</t>
  </si>
  <si>
    <t>Zubné</t>
  </si>
  <si>
    <t>O521086</t>
  </si>
  <si>
    <t>Obec Zbudské Dlhé</t>
  </si>
  <si>
    <t>Zbudské Dlhé</t>
  </si>
  <si>
    <t>O522163</t>
  </si>
  <si>
    <t>Obec Vtáčkovce</t>
  </si>
  <si>
    <t>O523283</t>
  </si>
  <si>
    <t>Obec Vrbnica</t>
  </si>
  <si>
    <t>Vrbnica</t>
  </si>
  <si>
    <t>O523305</t>
  </si>
  <si>
    <t>Obec Vyšná Rybnica</t>
  </si>
  <si>
    <t>Vyšná Rybnica</t>
  </si>
  <si>
    <t>O523291</t>
  </si>
  <si>
    <t>Obec Vysoká nad Uhom</t>
  </si>
  <si>
    <t>Vysoká nad Uhom</t>
  </si>
  <si>
    <t>O523330</t>
  </si>
  <si>
    <t>Obec Záhor</t>
  </si>
  <si>
    <t>Záhor</t>
  </si>
  <si>
    <t>O523364</t>
  </si>
  <si>
    <t>Obec Zemplínska Široká</t>
  </si>
  <si>
    <t>Zemplínska Široká</t>
  </si>
  <si>
    <t>Vyšné Hágy 29</t>
  </si>
  <si>
    <t>O524123</t>
  </si>
  <si>
    <t>Obec Žakovce</t>
  </si>
  <si>
    <t>Žakovce</t>
  </si>
  <si>
    <t>O525413</t>
  </si>
  <si>
    <t>Obec Víťaz</t>
  </si>
  <si>
    <t>Víťaz</t>
  </si>
  <si>
    <t>O525456</t>
  </si>
  <si>
    <t>Obec Záhradné</t>
  </si>
  <si>
    <t>Záhradné</t>
  </si>
  <si>
    <t>O525499</t>
  </si>
  <si>
    <t>Obec Žehňa</t>
  </si>
  <si>
    <t>Žehňa</t>
  </si>
  <si>
    <t>O543713</t>
  </si>
  <si>
    <t>Obec Vítkovce</t>
  </si>
  <si>
    <t>Vítkovce</t>
  </si>
  <si>
    <t>O526631</t>
  </si>
  <si>
    <t>O528048</t>
  </si>
  <si>
    <t>Obec Vyšná Olšava</t>
  </si>
  <si>
    <t>Vyšná Olšava</t>
  </si>
  <si>
    <t>O528072</t>
  </si>
  <si>
    <t>Obec Vyšný Mirošov</t>
  </si>
  <si>
    <t>Vyšný Mirošov</t>
  </si>
  <si>
    <t>O528081</t>
  </si>
  <si>
    <t>Obec Vyšný Orlík</t>
  </si>
  <si>
    <t>Vyšný Orlík</t>
  </si>
  <si>
    <t>O544001</t>
  </si>
  <si>
    <t>Obec Zemplínska Nová Ves</t>
  </si>
  <si>
    <t>Zemplínska Nová Ves</t>
  </si>
  <si>
    <t>O544035</t>
  </si>
  <si>
    <t>Obec Zemplínske Jastrabie</t>
  </si>
  <si>
    <t>Zemplínske Jastrabie</t>
  </si>
  <si>
    <t>Hlavná 28</t>
  </si>
  <si>
    <t>Lomnická 620</t>
  </si>
  <si>
    <t>O529249</t>
  </si>
  <si>
    <t>Obec Vyšná Sitnica</t>
  </si>
  <si>
    <t>Vyšná Sitnica</t>
  </si>
  <si>
    <t>O529290</t>
  </si>
  <si>
    <t>Obec Žalobín</t>
  </si>
  <si>
    <t>Žalobín</t>
  </si>
  <si>
    <t>Martinská 20</t>
  </si>
  <si>
    <t>Obec Trstené pri Hornáde</t>
  </si>
  <si>
    <t>Trstené pri Hornáde</t>
  </si>
  <si>
    <t>Školská 94</t>
  </si>
  <si>
    <t>O559784</t>
  </si>
  <si>
    <t>Obec Turňa nad Bodvou</t>
  </si>
  <si>
    <t>Turňa nad Bodvou</t>
  </si>
  <si>
    <t>Školská 302</t>
  </si>
  <si>
    <t>O523224</t>
  </si>
  <si>
    <t>Obec Úbrež</t>
  </si>
  <si>
    <t>Úbrež</t>
  </si>
  <si>
    <t>O543659</t>
  </si>
  <si>
    <t>Obec Švedlár</t>
  </si>
  <si>
    <t>Švedlár</t>
  </si>
  <si>
    <t>Školská 122</t>
  </si>
  <si>
    <t>O508276</t>
  </si>
  <si>
    <t>Obec Tomášov</t>
  </si>
  <si>
    <t>Tomášov</t>
  </si>
  <si>
    <t>O507661</t>
  </si>
  <si>
    <t>Obec Trakovice</t>
  </si>
  <si>
    <t>Trakovice</t>
  </si>
  <si>
    <t>O504050</t>
  </si>
  <si>
    <t>Obec Šoporňa</t>
  </si>
  <si>
    <t>Šoporňa</t>
  </si>
  <si>
    <t>Komenského 133</t>
  </si>
  <si>
    <t>Andreja Kubinu 34</t>
  </si>
  <si>
    <t>Jána Bottu 27</t>
  </si>
  <si>
    <t>O507636</t>
  </si>
  <si>
    <t>Obec Šúrovce</t>
  </si>
  <si>
    <t>Šúrovce</t>
  </si>
  <si>
    <t>O507687</t>
  </si>
  <si>
    <t>Obec Trstín</t>
  </si>
  <si>
    <t>Atómová 1</t>
  </si>
  <si>
    <t>Ivana Krasku 29</t>
  </si>
  <si>
    <t>O555576</t>
  </si>
  <si>
    <t>Obec Trhová Hradská</t>
  </si>
  <si>
    <t>Trhová Hradská</t>
  </si>
  <si>
    <t>Školská 492</t>
  </si>
  <si>
    <t>O501921</t>
  </si>
  <si>
    <t>Obec Topoľníky</t>
  </si>
  <si>
    <t>Topoľníky</t>
  </si>
  <si>
    <t>Hlavná 162/115</t>
  </si>
  <si>
    <t>O504076</t>
  </si>
  <si>
    <t>Obec Tomášikovo</t>
  </si>
  <si>
    <t>Hlavná 4</t>
  </si>
  <si>
    <t>O507601</t>
  </si>
  <si>
    <t>Obec Špačince</t>
  </si>
  <si>
    <t>Špačince</t>
  </si>
  <si>
    <t>O503584</t>
  </si>
  <si>
    <t>Mesto Štúrovo</t>
  </si>
  <si>
    <t>Adyho 9</t>
  </si>
  <si>
    <t>Dlhé Hony 1</t>
  </si>
  <si>
    <t>Novomeského 11</t>
  </si>
  <si>
    <t>O506591</t>
  </si>
  <si>
    <t>Obec Trenčianske Jastrabie</t>
  </si>
  <si>
    <t>Trenčianske Jastrabie</t>
  </si>
  <si>
    <t>Východná 9</t>
  </si>
  <si>
    <t>Hodžova 37</t>
  </si>
  <si>
    <t>O505552</t>
  </si>
  <si>
    <t>Obec Šišov</t>
  </si>
  <si>
    <t>Šišov</t>
  </si>
  <si>
    <t>O513741</t>
  </si>
  <si>
    <t>Obec Udiča</t>
  </si>
  <si>
    <t>Udiča</t>
  </si>
  <si>
    <t>O518018</t>
  </si>
  <si>
    <t>Obec Štiavnik</t>
  </si>
  <si>
    <t>Štiavnik</t>
  </si>
  <si>
    <t>O523976</t>
  </si>
  <si>
    <t>Obec Toporec</t>
  </si>
  <si>
    <t>O520926</t>
  </si>
  <si>
    <t>Obec Udavské</t>
  </si>
  <si>
    <t>Udavské</t>
  </si>
  <si>
    <t>O510106</t>
  </si>
  <si>
    <t>Mesto Trstená</t>
  </si>
  <si>
    <t>Hviezdoslavova 822/8</t>
  </si>
  <si>
    <t>O512681</t>
  </si>
  <si>
    <t>Obec Turany</t>
  </si>
  <si>
    <t>Turany</t>
  </si>
  <si>
    <t>O509507</t>
  </si>
  <si>
    <t>Mesto Turzovka</t>
  </si>
  <si>
    <t>Bukovina 305</t>
  </si>
  <si>
    <t>O518051</t>
  </si>
  <si>
    <t>Obec Turie</t>
  </si>
  <si>
    <t>Turie</t>
  </si>
  <si>
    <t>O512729</t>
  </si>
  <si>
    <t>Mesto Turčianske Teplice</t>
  </si>
  <si>
    <t>Školská 447/2</t>
  </si>
  <si>
    <t>O510114</t>
  </si>
  <si>
    <t>Mesto Tvrdošín</t>
  </si>
  <si>
    <t>Základná škola Márie Medveckej</t>
  </si>
  <si>
    <t>Medvedzie 155</t>
  </si>
  <si>
    <t>O518034</t>
  </si>
  <si>
    <t>Obec Teplička nad Váhom</t>
  </si>
  <si>
    <t>Školská 490</t>
  </si>
  <si>
    <t>Ulica Jána Pavla II. 1</t>
  </si>
  <si>
    <t>Kežmarská 30</t>
  </si>
  <si>
    <t>Janigova 2</t>
  </si>
  <si>
    <t>Drábova 3</t>
  </si>
  <si>
    <t>Kežmarská 28</t>
  </si>
  <si>
    <t>Považská 12</t>
  </si>
  <si>
    <t>Bernolákova 16</t>
  </si>
  <si>
    <t>O522147</t>
  </si>
  <si>
    <t>Obec Veľká Ida</t>
  </si>
  <si>
    <t>Veľká Ida</t>
  </si>
  <si>
    <t>O543900</t>
  </si>
  <si>
    <t>Obec Veľký Horeš</t>
  </si>
  <si>
    <t>Veľký Horeš</t>
  </si>
  <si>
    <t>Školská 348</t>
  </si>
  <si>
    <t>O543888</t>
  </si>
  <si>
    <t>Obec Veľké Slemence</t>
  </si>
  <si>
    <t>Veľké Slemence</t>
  </si>
  <si>
    <t>O523259</t>
  </si>
  <si>
    <t>Obec Vinné</t>
  </si>
  <si>
    <t>Základná škola s materskou školou Františka Jozefa Fugu</t>
  </si>
  <si>
    <t>Vinné</t>
  </si>
  <si>
    <t>Trebišovská 10</t>
  </si>
  <si>
    <t>Mládežnícka 3</t>
  </si>
  <si>
    <t>O543705</t>
  </si>
  <si>
    <t>Obec Veľký Folkmar</t>
  </si>
  <si>
    <t>Veľký Folkmar</t>
  </si>
  <si>
    <t>Želiarska 4</t>
  </si>
  <si>
    <t>Základná škola Ľudovíta Fullu</t>
  </si>
  <si>
    <t>Maurerova 21</t>
  </si>
  <si>
    <t>O508209</t>
  </si>
  <si>
    <t>Obec Rovinka</t>
  </si>
  <si>
    <t>Rovinka</t>
  </si>
  <si>
    <t>Školská 266</t>
  </si>
  <si>
    <t>O503967</t>
  </si>
  <si>
    <t>Obec Pusté Sady</t>
  </si>
  <si>
    <t>Pusté Sady</t>
  </si>
  <si>
    <t>O503983</t>
  </si>
  <si>
    <t>Obec Reca</t>
  </si>
  <si>
    <t>Reca</t>
  </si>
  <si>
    <t>Hlavná 229</t>
  </si>
  <si>
    <t>Hlavná 181</t>
  </si>
  <si>
    <t>O501336</t>
  </si>
  <si>
    <t>Obec Radvaň nad Dunajom</t>
  </si>
  <si>
    <t>Radvaň nad Dunajom</t>
  </si>
  <si>
    <t>O502715</t>
  </si>
  <si>
    <t>Obec Santovka</t>
  </si>
  <si>
    <t>Základná škola s vyučovacím jazykom maďarským - Magyar Tanítási Alapiskola</t>
  </si>
  <si>
    <t>Lenartovce</t>
  </si>
  <si>
    <t>O519448</t>
  </si>
  <si>
    <t>Obec Kuková</t>
  </si>
  <si>
    <t>Kuková</t>
  </si>
  <si>
    <t>O519464</t>
  </si>
  <si>
    <t>Obec Kurov</t>
  </si>
  <si>
    <t>Kurov</t>
  </si>
  <si>
    <t>O519472</t>
  </si>
  <si>
    <t>Obec Lascov</t>
  </si>
  <si>
    <t>Lascov</t>
  </si>
  <si>
    <t>O519481</t>
  </si>
  <si>
    <t>Obec Lenartov</t>
  </si>
  <si>
    <t>Lenartov</t>
  </si>
  <si>
    <t>O522708</t>
  </si>
  <si>
    <t>Obec Laškovce</t>
  </si>
  <si>
    <t>Laškovce</t>
  </si>
  <si>
    <t>O522694</t>
  </si>
  <si>
    <t>Obec Lastomír</t>
  </si>
  <si>
    <t>Oravská cesta 11</t>
  </si>
  <si>
    <t>O517399</t>
  </si>
  <si>
    <t>Obec Župkov</t>
  </si>
  <si>
    <t>Župkov</t>
  </si>
  <si>
    <t>O582816</t>
  </si>
  <si>
    <t>Obec Žitavany</t>
  </si>
  <si>
    <t>Základná škola Jána Vojtecha Šimka</t>
  </si>
  <si>
    <t>Žitavany</t>
  </si>
  <si>
    <t>Šimkova 40</t>
  </si>
  <si>
    <t>C40</t>
  </si>
  <si>
    <t>Cirkevná základná škola s materskou školou Dobrého pastiera</t>
  </si>
  <si>
    <t>S503</t>
  </si>
  <si>
    <t>Mgr. Zuzana Oleárová</t>
  </si>
  <si>
    <t>O525511</t>
  </si>
  <si>
    <t>Obec Župčany</t>
  </si>
  <si>
    <t>Župčany</t>
  </si>
  <si>
    <t>O500992</t>
  </si>
  <si>
    <t>Obec Žirany</t>
  </si>
  <si>
    <t>Žirany</t>
  </si>
  <si>
    <t>O507792</t>
  </si>
  <si>
    <t>Obec Žlkovce</t>
  </si>
  <si>
    <t>Žlkovce</t>
  </si>
  <si>
    <t>S514</t>
  </si>
  <si>
    <t>Vrbové</t>
  </si>
  <si>
    <t>C23</t>
  </si>
  <si>
    <t>Palisády 57</t>
  </si>
  <si>
    <t>Ul. 1. mája 24</t>
  </si>
  <si>
    <t>S163</t>
  </si>
  <si>
    <t>Mgr. Ľubica Nerádová</t>
  </si>
  <si>
    <t>O514420</t>
  </si>
  <si>
    <t>Obec Valaská Belá</t>
  </si>
  <si>
    <t>Valaská Belá</t>
  </si>
  <si>
    <t>O888888</t>
  </si>
  <si>
    <t>Mesto Košice</t>
  </si>
  <si>
    <t>Staničná 13</t>
  </si>
  <si>
    <t>Požiarnická 3</t>
  </si>
  <si>
    <t>Jenisejská 22</t>
  </si>
  <si>
    <t>Gemerská 2</t>
  </si>
  <si>
    <t>Družicová 4</t>
  </si>
  <si>
    <t>Abovská 36</t>
  </si>
  <si>
    <t>S093</t>
  </si>
  <si>
    <t>Ministerstvo školstva a vedy Bulharskej republiky</t>
  </si>
  <si>
    <t>Levická 903</t>
  </si>
  <si>
    <t>O522139</t>
  </si>
  <si>
    <t>Obec Valaliky</t>
  </si>
  <si>
    <t>Valaliky</t>
  </si>
  <si>
    <t>Hlavná 165</t>
  </si>
  <si>
    <t>C37</t>
  </si>
  <si>
    <t>Cirkevná základná škola reformovanej kresťanskej cirkvi s vyučovacím jazykom maďarským</t>
  </si>
  <si>
    <t>Vojany</t>
  </si>
  <si>
    <t>Elektrárenská 50</t>
  </si>
  <si>
    <t>Bruselská 18</t>
  </si>
  <si>
    <t>Park Angelinum 8</t>
  </si>
  <si>
    <t>Polianska 1</t>
  </si>
  <si>
    <t>Belehradská 21</t>
  </si>
  <si>
    <t>Hroncova 23</t>
  </si>
  <si>
    <t>Tomášikova 31</t>
  </si>
  <si>
    <t>Nám. L. Novomeského 2</t>
  </si>
  <si>
    <t>Juhoslovanská 2</t>
  </si>
  <si>
    <t>O543896</t>
  </si>
  <si>
    <t>Obec Veľké Trakany</t>
  </si>
  <si>
    <t>Veľké Trakany</t>
  </si>
  <si>
    <t>Školská 278</t>
  </si>
  <si>
    <t>O543853</t>
  </si>
  <si>
    <t>Mesto Veľké Kapušany</t>
  </si>
  <si>
    <t>S486</t>
  </si>
  <si>
    <t>Branislav Becher</t>
  </si>
  <si>
    <t>O523232</t>
  </si>
  <si>
    <t>Obec Veľké Revištia</t>
  </si>
  <si>
    <t>Bratislavská 622/38</t>
  </si>
  <si>
    <t>Nám. Bélu Bartóka 497/20</t>
  </si>
  <si>
    <t>O504114</t>
  </si>
  <si>
    <t>Obec Váhovce</t>
  </si>
  <si>
    <t>Váhovce</t>
  </si>
  <si>
    <t>O504131</t>
  </si>
  <si>
    <t>Obec Veľké Úľany</t>
  </si>
  <si>
    <t>Základná škola Mihálya Borsosa s vyučovacím jazykom maďarským - Borsos Mihály Alapiskola</t>
  </si>
  <si>
    <t>Veľké Úľany</t>
  </si>
  <si>
    <t>Štefana Majora 8</t>
  </si>
  <si>
    <t>Š. Majora 560</t>
  </si>
  <si>
    <t>O505722</t>
  </si>
  <si>
    <t>Obec Veľké Uherce</t>
  </si>
  <si>
    <t>Veľké Uherce</t>
  </si>
  <si>
    <t>O505625</t>
  </si>
  <si>
    <t>Obec Uhrovec</t>
  </si>
  <si>
    <t>Uhrovec</t>
  </si>
  <si>
    <t>O518085</t>
  </si>
  <si>
    <t>Obec Veľké Rovné</t>
  </si>
  <si>
    <t>Veľké Rovné</t>
  </si>
  <si>
    <t>Ivor 1422</t>
  </si>
  <si>
    <t>O511129</t>
  </si>
  <si>
    <t>Obec Važec</t>
  </si>
  <si>
    <t>Važec</t>
  </si>
  <si>
    <t>O518069</t>
  </si>
  <si>
    <t>Obec Varín</t>
  </si>
  <si>
    <t>Základná škola s materskou školou Ondreja Štefku</t>
  </si>
  <si>
    <t>Varín</t>
  </si>
  <si>
    <t>Základná škola s materskou školou Slovenského učeného tovarišstva</t>
  </si>
  <si>
    <t>O509086</t>
  </si>
  <si>
    <t>Obec Valaská</t>
  </si>
  <si>
    <t>Októbrová 16</t>
  </si>
  <si>
    <t>O518921</t>
  </si>
  <si>
    <t>Obec Vígľaš</t>
  </si>
  <si>
    <t>Vígľaš</t>
  </si>
  <si>
    <t>O580317</t>
  </si>
  <si>
    <t>Obec Utekáč</t>
  </si>
  <si>
    <t>Utekáč</t>
  </si>
  <si>
    <t>O515850</t>
  </si>
  <si>
    <t>Mesto Veľký Krtíš</t>
  </si>
  <si>
    <t>O516465</t>
  </si>
  <si>
    <t>Obec Veľká Čalomija</t>
  </si>
  <si>
    <t>O516520</t>
  </si>
  <si>
    <t>Obec Vinica</t>
  </si>
  <si>
    <t>Základná škola Bálinta Balassiho s vyučovacím jazykom maďarským</t>
  </si>
  <si>
    <t>Vinica</t>
  </si>
  <si>
    <t>O504939</t>
  </si>
  <si>
    <t>Obec Unín</t>
  </si>
  <si>
    <t>Unín</t>
  </si>
  <si>
    <t>O504157</t>
  </si>
  <si>
    <t>Obec Vinohrady nad Váhom</t>
  </si>
  <si>
    <t>Vinohrady nad Váhom</t>
  </si>
  <si>
    <t>O504149</t>
  </si>
  <si>
    <t>Obec Veľký Grob</t>
  </si>
  <si>
    <t>Veľký Grob</t>
  </si>
  <si>
    <t>O505714</t>
  </si>
  <si>
    <t>Obec Veľké Ripňany</t>
  </si>
  <si>
    <t>Veľké Ripňany</t>
  </si>
  <si>
    <t>Školská 528</t>
  </si>
  <si>
    <t>O505641</t>
  </si>
  <si>
    <t>Obec Urmince</t>
  </si>
  <si>
    <t>Urmince</t>
  </si>
  <si>
    <t>O503631</t>
  </si>
  <si>
    <t>Obec Veľké Lovce</t>
  </si>
  <si>
    <t>Veľké Lovce</t>
  </si>
  <si>
    <t>O556050</t>
  </si>
  <si>
    <t>Obec Úľany nad Žitavou</t>
  </si>
  <si>
    <t>Úľany nad Žitavou</t>
  </si>
  <si>
    <t>Hlavná 199</t>
  </si>
  <si>
    <t>O503380</t>
  </si>
  <si>
    <t>Obec Veľký Kýr</t>
  </si>
  <si>
    <t>Veľký Kýr</t>
  </si>
  <si>
    <t>O502910</t>
  </si>
  <si>
    <t>Obec Veľké Ludince</t>
  </si>
  <si>
    <t>Veľké Ludince</t>
  </si>
  <si>
    <t>O502936</t>
  </si>
  <si>
    <t>Obec Veľký Ďur</t>
  </si>
  <si>
    <t>Veľký Ďur</t>
  </si>
  <si>
    <t>Mochovská 4</t>
  </si>
  <si>
    <t>O555860</t>
  </si>
  <si>
    <t>Obec Veľký Lapáš</t>
  </si>
  <si>
    <t>Veľký Lapáš</t>
  </si>
  <si>
    <t>O500917</t>
  </si>
  <si>
    <t>Obec Vinodol</t>
  </si>
  <si>
    <t>Vinodol</t>
  </si>
  <si>
    <t>O500895</t>
  </si>
  <si>
    <t>Obec Veľký Cetín</t>
  </si>
  <si>
    <t>Veľký Cetín</t>
  </si>
  <si>
    <t>Hlavná 638</t>
  </si>
  <si>
    <t>O500887</t>
  </si>
  <si>
    <t>Obec Veľké Zálužie</t>
  </si>
  <si>
    <t>Veľké Zálužie</t>
  </si>
  <si>
    <t>Školská 851</t>
  </si>
  <si>
    <t>O527076</t>
  </si>
  <si>
    <t>Obec Veľký Lipník</t>
  </si>
  <si>
    <t>Veľký Lipník</t>
  </si>
  <si>
    <t>O520934</t>
  </si>
  <si>
    <t>Obec Ulič</t>
  </si>
  <si>
    <t>Ulič</t>
  </si>
  <si>
    <t>O524000</t>
  </si>
  <si>
    <t>Obec Veľká Lomnica</t>
  </si>
  <si>
    <t>Školská 267</t>
  </si>
  <si>
    <t>O524018</t>
  </si>
  <si>
    <t>Obec Veľký Slavkov</t>
  </si>
  <si>
    <t>Veľký Slavkov</t>
  </si>
  <si>
    <t>O524034</t>
  </si>
  <si>
    <t>Obec Vikartovce</t>
  </si>
  <si>
    <t>Vikartovce</t>
  </si>
  <si>
    <t>O525405</t>
  </si>
  <si>
    <t>Mesto Veľký Šariš</t>
  </si>
  <si>
    <t>Veľký Šariš</t>
  </si>
  <si>
    <t>O517330</t>
  </si>
  <si>
    <t>Obec Veľká Lehota</t>
  </si>
  <si>
    <t>Veľká Lehota</t>
  </si>
  <si>
    <t>O510157</t>
  </si>
  <si>
    <t>Obec Vavrečka</t>
  </si>
  <si>
    <t>Vavrečka</t>
  </si>
  <si>
    <t>O506648</t>
  </si>
  <si>
    <t>Obec Veľká Hradná</t>
  </si>
  <si>
    <t>Veľká Hradná</t>
  </si>
  <si>
    <t>O511978</t>
  </si>
  <si>
    <t>Obec Uhorské</t>
  </si>
  <si>
    <t>Uhorské</t>
  </si>
  <si>
    <t>Základná škola s materskou školou sv. Jána Krstiteľa</t>
  </si>
  <si>
    <t>Veľká Lesná</t>
  </si>
  <si>
    <t>O512010</t>
  </si>
  <si>
    <t>Obec Veľké Dravce</t>
  </si>
  <si>
    <t>O560103</t>
  </si>
  <si>
    <t>Mesto Vysoké Tatry</t>
  </si>
  <si>
    <t>Dolný Smokovec 21</t>
  </si>
  <si>
    <t>O510173</t>
  </si>
  <si>
    <t>Obec Vitanová</t>
  </si>
  <si>
    <t>Vitanová</t>
  </si>
  <si>
    <t>O510190</t>
  </si>
  <si>
    <t>Obec Zábiedovo</t>
  </si>
  <si>
    <t>Zábiedovo</t>
  </si>
  <si>
    <t>O511170</t>
  </si>
  <si>
    <t>Obec Východná</t>
  </si>
  <si>
    <t>Východná</t>
  </si>
  <si>
    <t>Školská 790</t>
  </si>
  <si>
    <t>O510211</t>
  </si>
  <si>
    <t>Obec Zázrivá</t>
  </si>
  <si>
    <t>Zázrivá</t>
  </si>
  <si>
    <t>Stred 122</t>
  </si>
  <si>
    <t>O517402</t>
  </si>
  <si>
    <t>Mesto Žilina</t>
  </si>
  <si>
    <t>Limbová 30</t>
  </si>
  <si>
    <t>Gaštanová 56</t>
  </si>
  <si>
    <t>O557358</t>
  </si>
  <si>
    <t>Mesto Vrútky</t>
  </si>
  <si>
    <t>Základná škola Hany Zelinovej</t>
  </si>
  <si>
    <t>Čachovský rad 34</t>
  </si>
  <si>
    <t>Dolná Trnovská 36</t>
  </si>
  <si>
    <t>Brodno 110</t>
  </si>
  <si>
    <t>O509531</t>
  </si>
  <si>
    <t>Obec Zborov nad Bystricou</t>
  </si>
  <si>
    <t>Zborov nad Bystricou</t>
  </si>
  <si>
    <t>O509515</t>
  </si>
  <si>
    <t>Obec Vysoká nad Kysucou</t>
  </si>
  <si>
    <t>Vysoká nad Kysucou</t>
  </si>
  <si>
    <t>O509523</t>
  </si>
  <si>
    <t>Obec Zákopčie</t>
  </si>
  <si>
    <t>Zákopčie</t>
  </si>
  <si>
    <t>Do Stošky 8</t>
  </si>
  <si>
    <t>Lichardova 24</t>
  </si>
  <si>
    <t>Vendelína Javorku 32</t>
  </si>
  <si>
    <t>O510254</t>
  </si>
  <si>
    <t>Obec Žaškov</t>
  </si>
  <si>
    <t>Žaškov</t>
  </si>
  <si>
    <t>O510246</t>
  </si>
  <si>
    <t>Obec Zubrohlava</t>
  </si>
  <si>
    <t>Zubrohlava</t>
  </si>
  <si>
    <t>Školská 238</t>
  </si>
  <si>
    <t>O510998</t>
  </si>
  <si>
    <t>Mesto Ružomberok</t>
  </si>
  <si>
    <t>Zarevúca 18</t>
  </si>
  <si>
    <t>O509400</t>
  </si>
  <si>
    <t>Obec Raková</t>
  </si>
  <si>
    <t>O508985</t>
  </si>
  <si>
    <t>Obec Selce</t>
  </si>
  <si>
    <t>Selce</t>
  </si>
  <si>
    <t>O528722</t>
  </si>
  <si>
    <t>Mesto Sečovce</t>
  </si>
  <si>
    <t>Komenského 707/4</t>
  </si>
  <si>
    <t>C36</t>
  </si>
  <si>
    <t>Reformovaná kresťanská cirkev na Slovensku, Cirkevný zbor Rožňava</t>
  </si>
  <si>
    <t>O513881</t>
  </si>
  <si>
    <t>Mesto Prievidza</t>
  </si>
  <si>
    <t>P. Dobšinského 746/5</t>
  </si>
  <si>
    <t>P. J. Šafárika 3</t>
  </si>
  <si>
    <t>O513601</t>
  </si>
  <si>
    <t>Obec Pružina</t>
  </si>
  <si>
    <t>Základná škola Štefana Závodníka</t>
  </si>
  <si>
    <t>Pružina</t>
  </si>
  <si>
    <t>O513610</t>
  </si>
  <si>
    <t>Mesto Púchov</t>
  </si>
  <si>
    <t>Mládežnícka 1434/16</t>
  </si>
  <si>
    <t>O504769</t>
  </si>
  <si>
    <t>Obec Rohožník</t>
  </si>
  <si>
    <t>Rohožník</t>
  </si>
  <si>
    <t>O504203</t>
  </si>
  <si>
    <t>Mesto Senica</t>
  </si>
  <si>
    <t>Sadová 620</t>
  </si>
  <si>
    <t>Sládkovičova 10</t>
  </si>
  <si>
    <t>J. Mudrocha 1343/19</t>
  </si>
  <si>
    <t>V. P. Tótha 32</t>
  </si>
  <si>
    <t>Komenského 959</t>
  </si>
  <si>
    <t>O521973</t>
  </si>
  <si>
    <t>Obec Seňa</t>
  </si>
  <si>
    <t>Seňa</t>
  </si>
  <si>
    <t>Nám. legionárov 3</t>
  </si>
  <si>
    <t>Obchodná 5</t>
  </si>
  <si>
    <t>Katolícka základná škola sv. Jána Nepomuckého</t>
  </si>
  <si>
    <t>Kósu-Schoppera 22</t>
  </si>
  <si>
    <t>O543519</t>
  </si>
  <si>
    <t>Obec Rudňany</t>
  </si>
  <si>
    <t>Zimné 96</t>
  </si>
  <si>
    <t>O525529</t>
  </si>
  <si>
    <t>Mesto Rožňava</t>
  </si>
  <si>
    <t>Zlatá 2</t>
  </si>
  <si>
    <t>J. A. Komenského 5</t>
  </si>
  <si>
    <t>Základná škola akademika Jura Hronca</t>
  </si>
  <si>
    <t>Zakarpatská 12</t>
  </si>
  <si>
    <t>O526134</t>
  </si>
  <si>
    <t>Obec Rejdová</t>
  </si>
  <si>
    <t>Rejdová</t>
  </si>
  <si>
    <t>O521957</t>
  </si>
  <si>
    <t>Obec Ruskov</t>
  </si>
  <si>
    <t>Ruskov</t>
  </si>
  <si>
    <t>O521931</t>
  </si>
  <si>
    <t>Obec Rozhanovce</t>
  </si>
  <si>
    <t>Rozhanovce</t>
  </si>
  <si>
    <t>Ul. SNP 121</t>
  </si>
  <si>
    <t>O523003</t>
  </si>
  <si>
    <t>Obec Remetské Hámre</t>
  </si>
  <si>
    <t>Remetské Hámre</t>
  </si>
  <si>
    <t>O522996</t>
  </si>
  <si>
    <t>Obec Rakovec nad Ondavou</t>
  </si>
  <si>
    <t>Rakovec nad Ondavou</t>
  </si>
  <si>
    <t>O521949</t>
  </si>
  <si>
    <t>Obec Rudník</t>
  </si>
  <si>
    <t>Rudník</t>
  </si>
  <si>
    <t>O505421</t>
  </si>
  <si>
    <t>Obec Radošina</t>
  </si>
  <si>
    <t>Radošina</t>
  </si>
  <si>
    <t>Kpt. Nálepku 13</t>
  </si>
  <si>
    <t>O514462</t>
  </si>
  <si>
    <t>Mesto Rimavská Sobota</t>
  </si>
  <si>
    <t>Šrobárova 12</t>
  </si>
  <si>
    <t>O515442</t>
  </si>
  <si>
    <t>Obec Rimavská Seč</t>
  </si>
  <si>
    <t>Komenského 50</t>
  </si>
  <si>
    <t>Gorazdova 1174/2</t>
  </si>
  <si>
    <t>O508217</t>
  </si>
  <si>
    <t>Mesto Senec</t>
  </si>
  <si>
    <t>Mlynská 50</t>
  </si>
  <si>
    <t>Nám. A. Molnára 2</t>
  </si>
  <si>
    <t>O503975</t>
  </si>
  <si>
    <t>Obec Pusté Úľany</t>
  </si>
  <si>
    <t>Pusté Úľany</t>
  </si>
  <si>
    <t>Hlavná 86</t>
  </si>
  <si>
    <t>O507512</t>
  </si>
  <si>
    <t>Fábryho 44</t>
  </si>
  <si>
    <t>Krosnianska 2</t>
  </si>
  <si>
    <t>Krosnianska 4</t>
  </si>
  <si>
    <t>Zlaté Klasy</t>
  </si>
  <si>
    <t>O504947</t>
  </si>
  <si>
    <t>Obec Veľké Leváre</t>
  </si>
  <si>
    <t>Melíškova 650</t>
  </si>
  <si>
    <t>O508292</t>
  </si>
  <si>
    <t>Obec Veľký Biel</t>
  </si>
  <si>
    <t>Veľký Biel</t>
  </si>
  <si>
    <t>O507709</t>
  </si>
  <si>
    <t>Obec Veľké Kostoľany</t>
  </si>
  <si>
    <t>Veľké Kostoľany</t>
  </si>
  <si>
    <t>O504122</t>
  </si>
  <si>
    <t>Obec Veľká Mača</t>
  </si>
  <si>
    <t>Veľká Mača</t>
  </si>
  <si>
    <t>Hlavná 888</t>
  </si>
  <si>
    <t>O501522</t>
  </si>
  <si>
    <t>Mesto Veľký Meder</t>
  </si>
  <si>
    <t>Santovka</t>
  </si>
  <si>
    <t>Levická 25</t>
  </si>
  <si>
    <t>O503495</t>
  </si>
  <si>
    <t>Obec Radava</t>
  </si>
  <si>
    <t>Radava</t>
  </si>
  <si>
    <t>O503517</t>
  </si>
  <si>
    <t>Obec Rúbaň</t>
  </si>
  <si>
    <t>Rúbaň</t>
  </si>
  <si>
    <t>O504726</t>
  </si>
  <si>
    <t>Obec Prievaly</t>
  </si>
  <si>
    <t>Prievaly</t>
  </si>
  <si>
    <t>O504793</t>
  </si>
  <si>
    <t>Školská 7/7214</t>
  </si>
  <si>
    <t>O511803</t>
  </si>
  <si>
    <t>Obec Rapovce</t>
  </si>
  <si>
    <t>Rapovce</t>
  </si>
  <si>
    <t>O511838</t>
  </si>
  <si>
    <t>Obec Ružiná</t>
  </si>
  <si>
    <t>Ružiná</t>
  </si>
  <si>
    <t>O514373</t>
  </si>
  <si>
    <t>Obec Sebedražie</t>
  </si>
  <si>
    <t>Sebedražie</t>
  </si>
  <si>
    <t>O515353</t>
  </si>
  <si>
    <t>Obec Radnovce</t>
  </si>
  <si>
    <t>Radnovce</t>
  </si>
  <si>
    <t>O515469</t>
  </si>
  <si>
    <t>Obec Rimavské Janovce</t>
  </si>
  <si>
    <t>Rimavské Janovce</t>
  </si>
  <si>
    <t>O516317</t>
  </si>
  <si>
    <t>Obec Príbelce</t>
  </si>
  <si>
    <t>Príbelce</t>
  </si>
  <si>
    <t>O519758</t>
  </si>
  <si>
    <t>Obec Rešov</t>
  </si>
  <si>
    <t>Rešov</t>
  </si>
  <si>
    <t>O521965</t>
  </si>
  <si>
    <t>Obec Sady nad Torysou</t>
  </si>
  <si>
    <t>Sady nad Torysou</t>
  </si>
  <si>
    <t>Zdoba 160</t>
  </si>
  <si>
    <t>O525057</t>
  </si>
  <si>
    <t>Obec Proč</t>
  </si>
  <si>
    <t>Proč</t>
  </si>
  <si>
    <t>O525065</t>
  </si>
  <si>
    <t>Dlhá 78</t>
  </si>
  <si>
    <t>Základná škola Žofie Bosniakovej</t>
  </si>
  <si>
    <t>Teplička nad Váhom</t>
  </si>
  <si>
    <t>Školská 18</t>
  </si>
  <si>
    <t>Tlmače</t>
  </si>
  <si>
    <t>Základná škola sv. Augustína</t>
  </si>
  <si>
    <t>Moyzesova 1</t>
  </si>
  <si>
    <t>Farská 19</t>
  </si>
  <si>
    <t>Rajec</t>
  </si>
  <si>
    <t>Bajkalská 29</t>
  </si>
  <si>
    <t>Prostějovská 38</t>
  </si>
  <si>
    <t>Važecká 11</t>
  </si>
  <si>
    <t>Mirka Nešpora 2</t>
  </si>
  <si>
    <t>Sibírska 42</t>
  </si>
  <si>
    <t>Matice slovenskej 13</t>
  </si>
  <si>
    <t>Mukačevská 1</t>
  </si>
  <si>
    <t>O515370</t>
  </si>
  <si>
    <t>Obec Ratková</t>
  </si>
  <si>
    <t>Ratková</t>
  </si>
  <si>
    <t>O518735</t>
  </si>
  <si>
    <t>Obec Sebechleby</t>
  </si>
  <si>
    <t>Sebechleby</t>
  </si>
  <si>
    <t>O515426</t>
  </si>
  <si>
    <t>Obec Rimavská Baňa</t>
  </si>
  <si>
    <t>Rimavská Baňa</t>
  </si>
  <si>
    <t>Fľaková 8</t>
  </si>
  <si>
    <t>O508942</t>
  </si>
  <si>
    <t>Obec Priechod</t>
  </si>
  <si>
    <t>Priechod</t>
  </si>
  <si>
    <t>S203</t>
  </si>
  <si>
    <t>PaedDr. Elena Šlávková</t>
  </si>
  <si>
    <t>Štiavnická cesta 80</t>
  </si>
  <si>
    <t>O506478</t>
  </si>
  <si>
    <t>Obec Selec</t>
  </si>
  <si>
    <t>Selec</t>
  </si>
  <si>
    <t>O529141</t>
  </si>
  <si>
    <t>Obec Sedliská</t>
  </si>
  <si>
    <t>Sedliská</t>
  </si>
  <si>
    <t>O519774</t>
  </si>
  <si>
    <t>Obec Rokytov</t>
  </si>
  <si>
    <t>Rokytov</t>
  </si>
  <si>
    <t>O519766</t>
  </si>
  <si>
    <t>Obec Richvald</t>
  </si>
  <si>
    <t>Richvald</t>
  </si>
  <si>
    <t>O525120</t>
  </si>
  <si>
    <t>Obec Rožkovany</t>
  </si>
  <si>
    <t>Rožkovany</t>
  </si>
  <si>
    <t>Sládkovičova 4</t>
  </si>
  <si>
    <t>Dúžavská cesta 11/1054</t>
  </si>
  <si>
    <t>O500712</t>
  </si>
  <si>
    <t>Obec Rumanová</t>
  </si>
  <si>
    <t>Rumanová</t>
  </si>
  <si>
    <t>O528609</t>
  </si>
  <si>
    <t>Obec Nižný Žipov</t>
  </si>
  <si>
    <t>Nižný Žipov</t>
  </si>
  <si>
    <t>Školská 58</t>
  </si>
  <si>
    <t>O526045</t>
  </si>
  <si>
    <t>Obec Nižná Slaná</t>
  </si>
  <si>
    <t>Nižná Slaná</t>
  </si>
  <si>
    <t>Letná 14</t>
  </si>
  <si>
    <t>O521752</t>
  </si>
  <si>
    <t>Obec Nižný Klátov</t>
  </si>
  <si>
    <t>Nižný Klátov</t>
  </si>
  <si>
    <t>Klátovská 56</t>
  </si>
  <si>
    <t>Piaristická spojená škola Františka Hanáka</t>
  </si>
  <si>
    <t>A. Hlinku 44</t>
  </si>
  <si>
    <t>O508136</t>
  </si>
  <si>
    <t>Obec Nová Dedinka</t>
  </si>
  <si>
    <t>Nová Dedinka</t>
  </si>
  <si>
    <t>O501859</t>
  </si>
  <si>
    <t>Obec Orechová Potôň</t>
  </si>
  <si>
    <t>Orechová Potôň</t>
  </si>
  <si>
    <t>Hlavná 193</t>
  </si>
  <si>
    <t>O501808</t>
  </si>
  <si>
    <t>Obec Nový Život</t>
  </si>
  <si>
    <t>Základná škola Istvána Illésházyho s vyučovacím jazykom maďarským - Illésházy István Alapiskola</t>
  </si>
  <si>
    <t>Nový Život</t>
  </si>
  <si>
    <t>O503011</t>
  </si>
  <si>
    <t>Mesto Nové Zámky</t>
  </si>
  <si>
    <t>Nábrežná 95</t>
  </si>
  <si>
    <t>Hradná 22</t>
  </si>
  <si>
    <t>Základná škola Gergelya Czuczora s vyučovacím jazykom maďarským - Czuczor Gergely Alapiskola</t>
  </si>
  <si>
    <t>G. Czuczora 10</t>
  </si>
  <si>
    <t>O506303</t>
  </si>
  <si>
    <t>Obec Nová Bošáca</t>
  </si>
  <si>
    <t>Nová Bošáca</t>
  </si>
  <si>
    <t>O506354</t>
  </si>
  <si>
    <t>Obec Omšenie</t>
  </si>
  <si>
    <t>Omšenie</t>
  </si>
  <si>
    <t>O514233</t>
  </si>
  <si>
    <t>Obec Nitrianske Rudno</t>
  </si>
  <si>
    <t>Nitrianske Rudno</t>
  </si>
  <si>
    <t>Školská 492/15</t>
  </si>
  <si>
    <t>O514250</t>
  </si>
  <si>
    <t>Obec Nitrica</t>
  </si>
  <si>
    <t>Nitrica</t>
  </si>
  <si>
    <t>O514268</t>
  </si>
  <si>
    <t>Mesto Nováky</t>
  </si>
  <si>
    <t>Nováky</t>
  </si>
  <si>
    <t>Pribinova 123/9</t>
  </si>
  <si>
    <t>O514225</t>
  </si>
  <si>
    <t>Obec Nitrianske Pravno</t>
  </si>
  <si>
    <t>Nitrianske Pravno</t>
  </si>
  <si>
    <t>Školská 370/19</t>
  </si>
  <si>
    <t>Cirkevná základná škola sv. Margity</t>
  </si>
  <si>
    <t>S058</t>
  </si>
  <si>
    <t>EDEN, o. z.</t>
  </si>
  <si>
    <t>Slov.národ.povstania 96/3</t>
  </si>
  <si>
    <t>O527696</t>
  </si>
  <si>
    <t>Obec Okrúhle</t>
  </si>
  <si>
    <t>Okrúhle</t>
  </si>
  <si>
    <t>O527661</t>
  </si>
  <si>
    <t>Obec Nižný Mirošov</t>
  </si>
  <si>
    <t>Nižný Mirošov</t>
  </si>
  <si>
    <t>O509957</t>
  </si>
  <si>
    <t>Obec Oravský Podzámok</t>
  </si>
  <si>
    <t>Oravský Podzámok</t>
  </si>
  <si>
    <t>O509876</t>
  </si>
  <si>
    <t>Obec Nižná</t>
  </si>
  <si>
    <t>Nižná</t>
  </si>
  <si>
    <t>Nová Doba 482</t>
  </si>
  <si>
    <t>O509892</t>
  </si>
  <si>
    <t>Obec Oravská Jasenica</t>
  </si>
  <si>
    <t>Oravská Jasenica</t>
  </si>
  <si>
    <t>O509914</t>
  </si>
  <si>
    <t>Obec Oravská Polhora</t>
  </si>
  <si>
    <t>Oravská Polhora</t>
  </si>
  <si>
    <t>O509931</t>
  </si>
  <si>
    <t>Obec Oravské Veselé</t>
  </si>
  <si>
    <t>Oravské Veselé</t>
  </si>
  <si>
    <t>O509311</t>
  </si>
  <si>
    <t>Obec Nová Bystrica</t>
  </si>
  <si>
    <t>Nová Bystrica</t>
  </si>
  <si>
    <t>O509345</t>
  </si>
  <si>
    <t>Obec Oščadnica</t>
  </si>
  <si>
    <t>Oščadnica</t>
  </si>
  <si>
    <t>Ústredie 760</t>
  </si>
  <si>
    <t>O509329</t>
  </si>
  <si>
    <t>Obec Ochodnica</t>
  </si>
  <si>
    <t>Ochodnica</t>
  </si>
  <si>
    <t>O509337</t>
  </si>
  <si>
    <t>Obec Olešná</t>
  </si>
  <si>
    <t>Olešná</t>
  </si>
  <si>
    <t>Polgrúň 464</t>
  </si>
  <si>
    <t>Vychylovka 687</t>
  </si>
  <si>
    <t>O509884</t>
  </si>
  <si>
    <t>Obec Novoť</t>
  </si>
  <si>
    <t>Novoť</t>
  </si>
  <si>
    <t>O517097</t>
  </si>
  <si>
    <t>Mesto Nová Baňa</t>
  </si>
  <si>
    <t>Základná škola Jána Zemana</t>
  </si>
  <si>
    <t>O518662</t>
  </si>
  <si>
    <t>Obec Očová</t>
  </si>
  <si>
    <t>Základná škola s materskou školou Mateja Bela Funtíka</t>
  </si>
  <si>
    <t>Očová</t>
  </si>
  <si>
    <t>O501824</t>
  </si>
  <si>
    <t>Obec Okoč</t>
  </si>
  <si>
    <t>Základná škola Jánosa Aranya s vyučovacím jazykom maďarským - Arany János Magyar Tannyelvű Alapiskola</t>
  </si>
  <si>
    <t>Okoč</t>
  </si>
  <si>
    <t>Hlavná 509/22</t>
  </si>
  <si>
    <t>O504602</t>
  </si>
  <si>
    <t>Obec Osuské</t>
  </si>
  <si>
    <t>Osuské</t>
  </si>
  <si>
    <t>Výhony 11</t>
  </si>
  <si>
    <t>Krčméryho 2</t>
  </si>
  <si>
    <t>O505234</t>
  </si>
  <si>
    <t>Obec Nitrianska Blatnica</t>
  </si>
  <si>
    <t>Nitrianska Blatnica</t>
  </si>
  <si>
    <t>Devínska 12</t>
  </si>
  <si>
    <t>Mostná 3</t>
  </si>
  <si>
    <t>G. Bethlena 41</t>
  </si>
  <si>
    <t>O500011</t>
  </si>
  <si>
    <t>Mesto Nitra</t>
  </si>
  <si>
    <t>Škultétyho 1</t>
  </si>
  <si>
    <t>Fatranská 14</t>
  </si>
  <si>
    <t>Nábrežie mládeže 5</t>
  </si>
  <si>
    <t>Dražovská 6</t>
  </si>
  <si>
    <t>Beethovenova 1</t>
  </si>
  <si>
    <t>O500658</t>
  </si>
  <si>
    <t>Obec Obyce</t>
  </si>
  <si>
    <t>Obyce</t>
  </si>
  <si>
    <t>Školská 289</t>
  </si>
  <si>
    <t>Topoľová 8</t>
  </si>
  <si>
    <t>O556696</t>
  </si>
  <si>
    <t>Obec Nitrianske Hrnčiarovce</t>
  </si>
  <si>
    <t>Nitrianske Hrnčiarovce</t>
  </si>
  <si>
    <t>Jelenecká 72</t>
  </si>
  <si>
    <t>O500631</t>
  </si>
  <si>
    <t>Obec Nová Ves nad Žitavou</t>
  </si>
  <si>
    <t>Partizánska 362</t>
  </si>
  <si>
    <t>O500640</t>
  </si>
  <si>
    <t>Obec Nové Sady</t>
  </si>
  <si>
    <t>Nové Sady</t>
  </si>
  <si>
    <t>Novozámocká 129</t>
  </si>
  <si>
    <t>Základná škola kniežaťa Pribinu</t>
  </si>
  <si>
    <t>Andreja Šulgana 1</t>
  </si>
  <si>
    <t>Tulipánová 1</t>
  </si>
  <si>
    <t>Cabajská 2</t>
  </si>
  <si>
    <t>Na Hôrke 30</t>
  </si>
  <si>
    <t>O501301</t>
  </si>
  <si>
    <t>Obec Okoličná na Ostrove</t>
  </si>
  <si>
    <t>Okoličná na Ostrove</t>
  </si>
  <si>
    <t>Nitrianska 378</t>
  </si>
  <si>
    <t>O528901</t>
  </si>
  <si>
    <t>Obec Nižný Hrabovec</t>
  </si>
  <si>
    <t>Nižný Hrabovec</t>
  </si>
  <si>
    <t>O543390</t>
  </si>
  <si>
    <t>Obec Nižné Repaše</t>
  </si>
  <si>
    <t>Nižné Repaše</t>
  </si>
  <si>
    <t>O520560</t>
  </si>
  <si>
    <t>Obec Ohradzany</t>
  </si>
  <si>
    <t>Ohradzany</t>
  </si>
  <si>
    <t>O526916</t>
  </si>
  <si>
    <t>Obec Nižné Ružbachy</t>
  </si>
  <si>
    <t>Nižné Ružbachy</t>
  </si>
  <si>
    <t>O526941</t>
  </si>
  <si>
    <t>Obec Orlov</t>
  </si>
  <si>
    <t>Orlov</t>
  </si>
  <si>
    <t>O524921</t>
  </si>
  <si>
    <t>Obec Nižný Slavkov</t>
  </si>
  <si>
    <t>Kečovo</t>
  </si>
  <si>
    <t>O543152</t>
  </si>
  <si>
    <t>Obec Chrasť nad Hornádom</t>
  </si>
  <si>
    <t>Chrasť nad Hornádom</t>
  </si>
  <si>
    <t>O543161</t>
  </si>
  <si>
    <t>Obec Iliašovce</t>
  </si>
  <si>
    <t>Iliašovce</t>
  </si>
  <si>
    <t>O543195</t>
  </si>
  <si>
    <t>Obec Jamník</t>
  </si>
  <si>
    <t>Jamník</t>
  </si>
  <si>
    <t>O527335</t>
  </si>
  <si>
    <t>Obec Chotča</t>
  </si>
  <si>
    <t>Chotča</t>
  </si>
  <si>
    <t>O528404</t>
  </si>
  <si>
    <t>Obec Kapušianske Kľačany</t>
  </si>
  <si>
    <t>Kapušianske Kľačany</t>
  </si>
  <si>
    <t>Hlavná 36</t>
  </si>
  <si>
    <t>O528421</t>
  </si>
  <si>
    <t>Obec Kazimír</t>
  </si>
  <si>
    <t>Kazimír</t>
  </si>
  <si>
    <t>Hlavná 117</t>
  </si>
  <si>
    <t>O501816</t>
  </si>
  <si>
    <t>Obec Ohrady</t>
  </si>
  <si>
    <t>Ohrady</t>
  </si>
  <si>
    <t>O505285</t>
  </si>
  <si>
    <t>Obec Oponice</t>
  </si>
  <si>
    <t>Oponice</t>
  </si>
  <si>
    <t>O505307</t>
  </si>
  <si>
    <t>Obec Ostratice</t>
  </si>
  <si>
    <t>Ostratice</t>
  </si>
  <si>
    <t>O507385</t>
  </si>
  <si>
    <t>Obec Ostrov</t>
  </si>
  <si>
    <t>Ostrov</t>
  </si>
  <si>
    <t>O511668</t>
  </si>
  <si>
    <t>Obec Nitra nad Ipľom</t>
  </si>
  <si>
    <t>Nitra nad Ipľom</t>
  </si>
  <si>
    <t>O514284</t>
  </si>
  <si>
    <t>Obec Opatovce nad Nitrou</t>
  </si>
  <si>
    <t>Opatovce nad Nitrou</t>
  </si>
  <si>
    <t>O515230</t>
  </si>
  <si>
    <t>Obec Nová Bašta</t>
  </si>
  <si>
    <t>Nová Bašta</t>
  </si>
  <si>
    <t>O519669</t>
  </si>
  <si>
    <t>Obec Nižný Tvarožec</t>
  </si>
  <si>
    <t>Nižný Tvarožec</t>
  </si>
  <si>
    <t>O519707</t>
  </si>
  <si>
    <t>Obec Osikov</t>
  </si>
  <si>
    <t>Osikov</t>
  </si>
  <si>
    <t>O521728</t>
  </si>
  <si>
    <t>Obec Nižná Kamenica</t>
  </si>
  <si>
    <t>Nižná Kamenica</t>
  </si>
  <si>
    <t>O521736</t>
  </si>
  <si>
    <t>Obec Nižná Myšľa</t>
  </si>
  <si>
    <t>Nižná Myšľa</t>
  </si>
  <si>
    <t>O521761</t>
  </si>
  <si>
    <t>Obec Nižný Lánec</t>
  </si>
  <si>
    <t>Nižný Lánec</t>
  </si>
  <si>
    <t>O521787</t>
  </si>
  <si>
    <t>Obec Nováčany</t>
  </si>
  <si>
    <t>Nováčany</t>
  </si>
  <si>
    <t>O524930</t>
  </si>
  <si>
    <t>Obec Okružná</t>
  </si>
  <si>
    <t>Okružná</t>
  </si>
  <si>
    <t>O524956</t>
  </si>
  <si>
    <t>Obec Oľšov</t>
  </si>
  <si>
    <t>Oľšov</t>
  </si>
  <si>
    <t>O526053</t>
  </si>
  <si>
    <t>Obec Ochtiná</t>
  </si>
  <si>
    <t>Ochtiná</t>
  </si>
  <si>
    <t>O543403</t>
  </si>
  <si>
    <t>Obec Odorín</t>
  </si>
  <si>
    <t>Odorín</t>
  </si>
  <si>
    <t>O543411</t>
  </si>
  <si>
    <t>Obec Olcnava</t>
  </si>
  <si>
    <t>Olcnava</t>
  </si>
  <si>
    <t>Lúčna 3</t>
  </si>
  <si>
    <t>O527637</t>
  </si>
  <si>
    <t>Obec Nižná Olšava</t>
  </si>
  <si>
    <t>Nižná Olšava</t>
  </si>
  <si>
    <t>O528919</t>
  </si>
  <si>
    <t>Obec Nižný Hrušov</t>
  </si>
  <si>
    <t>Nižný Hrušov</t>
  </si>
  <si>
    <t>O528943</t>
  </si>
  <si>
    <t>Obec Ondavské Matiašovce</t>
  </si>
  <si>
    <t>Ondavské Matiašovce</t>
  </si>
  <si>
    <t>O503436</t>
  </si>
  <si>
    <t>Obec Nová Vieska</t>
  </si>
  <si>
    <t>Nová Vieska</t>
  </si>
  <si>
    <t>O528935</t>
  </si>
  <si>
    <t>Obec Nová Kelča</t>
  </si>
  <si>
    <t>Nová Kelča</t>
  </si>
  <si>
    <t>O519642</t>
  </si>
  <si>
    <t>Obec Nižná Voľa</t>
  </si>
  <si>
    <t>Nižná Voľa</t>
  </si>
  <si>
    <t>KPO</t>
  </si>
  <si>
    <t>VPO</t>
  </si>
  <si>
    <t>Prešovský samosprávny kraj</t>
  </si>
  <si>
    <t>Komenského 13</t>
  </si>
  <si>
    <t>O523381</t>
  </si>
  <si>
    <t>Mesto Poprad</t>
  </si>
  <si>
    <t>Chminianske Jakubovany</t>
  </si>
  <si>
    <t>O518042</t>
  </si>
  <si>
    <t>Obec Terchová</t>
  </si>
  <si>
    <t>Terchová</t>
  </si>
  <si>
    <t>Školská 86</t>
  </si>
  <si>
    <t>O515680</t>
  </si>
  <si>
    <t>Mesto Tisovec</t>
  </si>
  <si>
    <t>Hviezdoslavova 30</t>
  </si>
  <si>
    <t>O518158</t>
  </si>
  <si>
    <t>Mesto Zvolen</t>
  </si>
  <si>
    <t>Petra Jilemnického 1035/2</t>
  </si>
  <si>
    <t>Námestie mládeže 587/17</t>
  </si>
  <si>
    <t>O516589</t>
  </si>
  <si>
    <t>Mesto Žiar nad Hronom</t>
  </si>
  <si>
    <t>Jilemnického 2</t>
  </si>
  <si>
    <t>O517364</t>
  </si>
  <si>
    <t>Obec Vyhne</t>
  </si>
  <si>
    <t>Vyhne</t>
  </si>
  <si>
    <t>O517381</t>
  </si>
  <si>
    <t>Mesto Žarnovica</t>
  </si>
  <si>
    <t>Fraňa Kráľa 838</t>
  </si>
  <si>
    <t>O518972</t>
  </si>
  <si>
    <t>Obec Zvolenská Slatina</t>
  </si>
  <si>
    <t>Základná škola s materskou školou Terézie Vansovej</t>
  </si>
  <si>
    <t>Zvolenská Slatina</t>
  </si>
  <si>
    <t>Ul. T. Vansovej 353/3</t>
  </si>
  <si>
    <t>O516538</t>
  </si>
  <si>
    <t>Obec Vrbovka</t>
  </si>
  <si>
    <t>Základná škola Kálmána Mikszátha s vyučovacím jazykom maďarským s materskou školou</t>
  </si>
  <si>
    <t>Vrbovka</t>
  </si>
  <si>
    <t>O507741</t>
  </si>
  <si>
    <t>Obec Voderady</t>
  </si>
  <si>
    <t>Voderady</t>
  </si>
  <si>
    <t>O507776</t>
  </si>
  <si>
    <t>Obec Zeleneč</t>
  </si>
  <si>
    <t>Zeleneč</t>
  </si>
  <si>
    <t>O504181</t>
  </si>
  <si>
    <t>Obec Zemianske Sady</t>
  </si>
  <si>
    <t>Zemianske Sady</t>
  </si>
  <si>
    <t>O556513</t>
  </si>
  <si>
    <t>Obec Vlčkovce</t>
  </si>
  <si>
    <t>Vlčkovce</t>
  </si>
  <si>
    <t>O503649</t>
  </si>
  <si>
    <t>Obec Zemné</t>
  </si>
  <si>
    <t>Zemné</t>
  </si>
  <si>
    <t>Školská 845</t>
  </si>
  <si>
    <t>O504165</t>
  </si>
  <si>
    <t>O504998</t>
  </si>
  <si>
    <t>Mesto Topoľčany</t>
  </si>
  <si>
    <t>ZS</t>
  </si>
  <si>
    <t>Konštantínova 1751/64</t>
  </si>
  <si>
    <t>Mlynská 697/7</t>
  </si>
  <si>
    <t>O529176</t>
  </si>
  <si>
    <t>Obec Soľ</t>
  </si>
  <si>
    <t>Soľ</t>
  </si>
  <si>
    <t>O520829</t>
  </si>
  <si>
    <t>Obec Stakčín</t>
  </si>
  <si>
    <t>Stakčín</t>
  </si>
  <si>
    <t>SNP 412</t>
  </si>
  <si>
    <t>O543578</t>
  </si>
  <si>
    <t>Mesto Spišské Podhradie</t>
  </si>
  <si>
    <t>Spišské Podhradie</t>
  </si>
  <si>
    <t>O543608</t>
  </si>
  <si>
    <t>Obec Spišský Hrhov</t>
  </si>
  <si>
    <t>O543624</t>
  </si>
  <si>
    <t>Obec Spišský Štvrtok</t>
  </si>
  <si>
    <t>Spišský Štvrtok</t>
  </si>
  <si>
    <t>Školská 255/6</t>
  </si>
  <si>
    <t>O523909</t>
  </si>
  <si>
    <t>Obec Stráne pod Tatrami</t>
  </si>
  <si>
    <t>Stráne pod Tatrami</t>
  </si>
  <si>
    <t>O523861</t>
  </si>
  <si>
    <t>Obec Spišské Hanušovce</t>
  </si>
  <si>
    <t>Spišské Hanušovce</t>
  </si>
  <si>
    <t>Štefánikova 19</t>
  </si>
  <si>
    <t>O523836</t>
  </si>
  <si>
    <t>Mesto Spišská Stará Ves</t>
  </si>
  <si>
    <t>O523852</t>
  </si>
  <si>
    <t>Obec Spišské Bystré</t>
  </si>
  <si>
    <t>Spišské Bystré</t>
  </si>
  <si>
    <t>O523844</t>
  </si>
  <si>
    <t>Obec Spišská Teplica</t>
  </si>
  <si>
    <t>O525171</t>
  </si>
  <si>
    <t>Obec Svinia</t>
  </si>
  <si>
    <t>Svinia</t>
  </si>
  <si>
    <t>O525201</t>
  </si>
  <si>
    <t>Obec Šarišské Bohdanovce</t>
  </si>
  <si>
    <t>Šarišské Bohdanovce</t>
  </si>
  <si>
    <t>O525219</t>
  </si>
  <si>
    <t>Obec Šarišské Dravce</t>
  </si>
  <si>
    <t>Šarišské Dravce</t>
  </si>
  <si>
    <t>Podsadek 140</t>
  </si>
  <si>
    <t>O509019</t>
  </si>
  <si>
    <t>Obec Staré Hory</t>
  </si>
  <si>
    <t>Staré Hory</t>
  </si>
  <si>
    <t>O502804</t>
  </si>
  <si>
    <t>Obec Šarovce</t>
  </si>
  <si>
    <t>Šarovce</t>
  </si>
  <si>
    <t>O509027</t>
  </si>
  <si>
    <t>Obec Strelníky</t>
  </si>
  <si>
    <t>Strelníky</t>
  </si>
  <si>
    <t>O519839</t>
  </si>
  <si>
    <t>Obec Sveržov</t>
  </si>
  <si>
    <t>Sveržov</t>
  </si>
  <si>
    <t>O519821</t>
  </si>
  <si>
    <t>Obec Stuľany</t>
  </si>
  <si>
    <t>Stuľany</t>
  </si>
  <si>
    <t>O502791</t>
  </si>
  <si>
    <t>Obec Šalov</t>
  </si>
  <si>
    <t>Šalov</t>
  </si>
  <si>
    <t>O504882</t>
  </si>
  <si>
    <t>Obec Šajdíkove Humence</t>
  </si>
  <si>
    <t>Šajdíkove Humence</t>
  </si>
  <si>
    <t>O504866</t>
  </si>
  <si>
    <t>Obec Stará Myjava</t>
  </si>
  <si>
    <t>Stará Myjava</t>
  </si>
  <si>
    <t>O510076</t>
  </si>
  <si>
    <t>Obec Suchá Hora</t>
  </si>
  <si>
    <t>Suchá Hora</t>
  </si>
  <si>
    <t>O511030</t>
  </si>
  <si>
    <t>Obec Stankovany</t>
  </si>
  <si>
    <t>Stankovany</t>
  </si>
  <si>
    <t>O515604</t>
  </si>
  <si>
    <t>Obec Sútor</t>
  </si>
  <si>
    <t>Sútor</t>
  </si>
  <si>
    <t>O516406</t>
  </si>
  <si>
    <t>Obec Stredné Plachtince</t>
  </si>
  <si>
    <t>Stredné Plachtince</t>
  </si>
  <si>
    <t>O517267</t>
  </si>
  <si>
    <t>Obec Stará Kremnička</t>
  </si>
  <si>
    <t>Stará Kremnička</t>
  </si>
  <si>
    <t>O517968</t>
  </si>
  <si>
    <t>Obec Stránske</t>
  </si>
  <si>
    <t>Stránske</t>
  </si>
  <si>
    <t>O559865</t>
  </si>
  <si>
    <t>Obec Sokoľany</t>
  </si>
  <si>
    <t>Sokoľany</t>
  </si>
  <si>
    <t>O522031</t>
  </si>
  <si>
    <t>Obec Sokoľ</t>
  </si>
  <si>
    <t>Sokoľ</t>
  </si>
  <si>
    <t>O522040</t>
  </si>
  <si>
    <t>Obec Svinica</t>
  </si>
  <si>
    <t>Svinica</t>
  </si>
  <si>
    <t>O523151</t>
  </si>
  <si>
    <t>Obec Šamudovce</t>
  </si>
  <si>
    <t>Šamudovce</t>
  </si>
  <si>
    <t>O523097</t>
  </si>
  <si>
    <t>Obec Staré</t>
  </si>
  <si>
    <t>Staré</t>
  </si>
  <si>
    <t>O523887</t>
  </si>
  <si>
    <t>Obec Stará Lesná</t>
  </si>
  <si>
    <t>Stará Lesná</t>
  </si>
  <si>
    <t>O525189</t>
  </si>
  <si>
    <t>Obec Šarišská Poruba</t>
  </si>
  <si>
    <t>Šarišská Poruba</t>
  </si>
  <si>
    <t>O528650</t>
  </si>
  <si>
    <t>Obec Svätuše</t>
  </si>
  <si>
    <t>O515621</t>
  </si>
  <si>
    <t>Obec Šimonovce</t>
  </si>
  <si>
    <t>Šimonovce</t>
  </si>
  <si>
    <t>O515639</t>
  </si>
  <si>
    <t>Obec Širkovce</t>
  </si>
  <si>
    <t>Širkovce</t>
  </si>
  <si>
    <t>O515655</t>
  </si>
  <si>
    <t>Obec Štrkovec</t>
  </si>
  <si>
    <t>Štrkovec</t>
  </si>
  <si>
    <t>O515663</t>
  </si>
  <si>
    <t>Obec Tachty</t>
  </si>
  <si>
    <t>Tachty</t>
  </si>
  <si>
    <t>O516431</t>
  </si>
  <si>
    <t>Obec Širákov</t>
  </si>
  <si>
    <t>Širákov</t>
  </si>
  <si>
    <t>O519863</t>
  </si>
  <si>
    <t>Obec Šiba</t>
  </si>
  <si>
    <t>Šiba</t>
  </si>
  <si>
    <t>O522066</t>
  </si>
  <si>
    <t>Obec Šemša</t>
  </si>
  <si>
    <t>Šemša</t>
  </si>
  <si>
    <t>O522074</t>
  </si>
  <si>
    <t>Obec Štós</t>
  </si>
  <si>
    <t>Štós</t>
  </si>
  <si>
    <t>O523984</t>
  </si>
  <si>
    <t>Obec Tvarožná</t>
  </si>
  <si>
    <t>Tvarožná</t>
  </si>
  <si>
    <t>O543667</t>
  </si>
  <si>
    <t>Obec Teplička</t>
  </si>
  <si>
    <t>Teplička</t>
  </si>
  <si>
    <t>O519871</t>
  </si>
  <si>
    <t>Obec Tarnov</t>
  </si>
  <si>
    <t>Tarnov</t>
  </si>
  <si>
    <t>O510092</t>
  </si>
  <si>
    <t>Obec Ťapešovo</t>
  </si>
  <si>
    <t>Ťapešovo</t>
  </si>
  <si>
    <t>O557340</t>
  </si>
  <si>
    <t>Obec Trenč</t>
  </si>
  <si>
    <t>Trenč</t>
  </si>
  <si>
    <t>O500780</t>
  </si>
  <si>
    <t>Obec Šurianky</t>
  </si>
  <si>
    <t>Šurianky</t>
  </si>
  <si>
    <t>O519880</t>
  </si>
  <si>
    <t>Obec Tročany</t>
  </si>
  <si>
    <t>Tročany</t>
  </si>
  <si>
    <t>Veľký Meder</t>
  </si>
  <si>
    <t>O502669</t>
  </si>
  <si>
    <t>Obec Podlužany</t>
  </si>
  <si>
    <t>Podlužany</t>
  </si>
  <si>
    <t>O500691</t>
  </si>
  <si>
    <t>Obec Poľný Kesov</t>
  </si>
  <si>
    <t>O503479</t>
  </si>
  <si>
    <t>Obec Podhájska</t>
  </si>
  <si>
    <t>Podhájska</t>
  </si>
  <si>
    <t>O504611</t>
  </si>
  <si>
    <t>Obec Petrova Ves</t>
  </si>
  <si>
    <t>Petrova Ves</t>
  </si>
  <si>
    <t>O504629</t>
  </si>
  <si>
    <t>Obec Plavecké Podhradie</t>
  </si>
  <si>
    <t>Plavecké Podhradie</t>
  </si>
  <si>
    <t>O504637</t>
  </si>
  <si>
    <t>Obec Plavecký Mikuláš</t>
  </si>
  <si>
    <t>Plavecký Mikuláš</t>
  </si>
  <si>
    <t>O504670</t>
  </si>
  <si>
    <t>Obec Popudinské Močidľany</t>
  </si>
  <si>
    <t>Popudinské Močidľany</t>
  </si>
  <si>
    <t>O509981</t>
  </si>
  <si>
    <t>Obec Podbiel</t>
  </si>
  <si>
    <t>Podbiel</t>
  </si>
  <si>
    <t>Školská 246</t>
  </si>
  <si>
    <t>O513563</t>
  </si>
  <si>
    <t>Obec Prečín</t>
  </si>
  <si>
    <t>Prečín</t>
  </si>
  <si>
    <t>O519715</t>
  </si>
  <si>
    <t>Obec Petrová</t>
  </si>
  <si>
    <t>Petrová</t>
  </si>
  <si>
    <t>O519723</t>
  </si>
  <si>
    <t>Obec Poliakovce</t>
  </si>
  <si>
    <t>Poliakovce</t>
  </si>
  <si>
    <t>O521850</t>
  </si>
  <si>
    <t>Obec Paňovce</t>
  </si>
  <si>
    <t>Paňovce</t>
  </si>
  <si>
    <t>O521868</t>
  </si>
  <si>
    <t>Obec Peder</t>
  </si>
  <si>
    <t>Peder</t>
  </si>
  <si>
    <t>O521876</t>
  </si>
  <si>
    <t>Obec Perín - Chym</t>
  </si>
  <si>
    <t>Perín - Chym</t>
  </si>
  <si>
    <t>O522902</t>
  </si>
  <si>
    <t>Obec Petrovce nad Laborcom</t>
  </si>
  <si>
    <t>Petrovce nad Laborcom</t>
  </si>
  <si>
    <t>O522961</t>
  </si>
  <si>
    <t>Obec Pozdišovce</t>
  </si>
  <si>
    <t>Pozdišovce</t>
  </si>
  <si>
    <t>J. Záborského 7</t>
  </si>
  <si>
    <t>O523780</t>
  </si>
  <si>
    <t>O524999</t>
  </si>
  <si>
    <t>Obec Ovčie</t>
  </si>
  <si>
    <t>Ovčie</t>
  </si>
  <si>
    <t>O525022</t>
  </si>
  <si>
    <t>O528641</t>
  </si>
  <si>
    <t>Obec Plechotice</t>
  </si>
  <si>
    <t>Plechotice</t>
  </si>
  <si>
    <t>Hlavná 162</t>
  </si>
  <si>
    <t>O528951</t>
  </si>
  <si>
    <t>Obec Pakostov</t>
  </si>
  <si>
    <t>Pakostov</t>
  </si>
  <si>
    <t>O528960</t>
  </si>
  <si>
    <t>Obec Pavlovce</t>
  </si>
  <si>
    <t>Pavlovce</t>
  </si>
  <si>
    <t>O528986</t>
  </si>
  <si>
    <t>Obec Petrovce</t>
  </si>
  <si>
    <t>Petrovce</t>
  </si>
  <si>
    <t>O529001</t>
  </si>
  <si>
    <t>Obec Poša</t>
  </si>
  <si>
    <t>Poša</t>
  </si>
  <si>
    <t>O516295</t>
  </si>
  <si>
    <t>Obec Pôtor</t>
  </si>
  <si>
    <t>Pôtor</t>
  </si>
  <si>
    <t>Medzev</t>
  </si>
  <si>
    <t>Štítnik</t>
  </si>
  <si>
    <t>Pribeník</t>
  </si>
  <si>
    <t>Rybárska 1093/2</t>
  </si>
  <si>
    <t>Kláštorná 4</t>
  </si>
  <si>
    <t>O506524</t>
  </si>
  <si>
    <t>Mesto Stará Turá</t>
  </si>
  <si>
    <t>Hurbanova 128/25</t>
  </si>
  <si>
    <t>O506532</t>
  </si>
  <si>
    <t>Obec Svinná</t>
  </si>
  <si>
    <t>Svinná</t>
  </si>
  <si>
    <t>O518913</t>
  </si>
  <si>
    <t>Obec Sverepec</t>
  </si>
  <si>
    <t>Sverepec</t>
  </si>
  <si>
    <t>O525235</t>
  </si>
  <si>
    <t>Obec Šarišské Michaľany</t>
  </si>
  <si>
    <t>Šarišské Michaľany</t>
  </si>
  <si>
    <t>Pod lesíkom 19</t>
  </si>
  <si>
    <t>O523879</t>
  </si>
  <si>
    <t>Obec Spišský Štiavnik</t>
  </si>
  <si>
    <t>O523828</t>
  </si>
  <si>
    <t>Mesto Spišská Belá</t>
  </si>
  <si>
    <t>Základná škola Jozefa Maximiliána Petzvala</t>
  </si>
  <si>
    <t>Moskovská 20</t>
  </si>
  <si>
    <t>O517992</t>
  </si>
  <si>
    <t>Obec Súľov - Hradná</t>
  </si>
  <si>
    <t>Súľov - Hradná</t>
  </si>
  <si>
    <t>O511048</t>
  </si>
  <si>
    <t>Obec Svätý Kríž</t>
  </si>
  <si>
    <t>Svätý Kríž</t>
  </si>
  <si>
    <t>O509477</t>
  </si>
  <si>
    <t>Obec Stará Bystrica</t>
  </si>
  <si>
    <t>Stará Bystrica</t>
  </si>
  <si>
    <t>O509485</t>
  </si>
  <si>
    <t>Obec Staškov</t>
  </si>
  <si>
    <t>Staškov</t>
  </si>
  <si>
    <t>O512648</t>
  </si>
  <si>
    <t>Obec Sučany</t>
  </si>
  <si>
    <t>Sučany</t>
  </si>
  <si>
    <t>O509493</t>
  </si>
  <si>
    <t>Obec Svrčinovec</t>
  </si>
  <si>
    <t>Svrčinovec</t>
  </si>
  <si>
    <t>O517984</t>
  </si>
  <si>
    <t>Obec Strečno</t>
  </si>
  <si>
    <t>Strečno</t>
  </si>
  <si>
    <t>Mládeže 289</t>
  </si>
  <si>
    <t>O517950</t>
  </si>
  <si>
    <t>Obec Stráňavy</t>
  </si>
  <si>
    <t>Základná škola s materskou školou 1. čs. armádneho zboru</t>
  </si>
  <si>
    <t>Stráňavy</t>
  </si>
  <si>
    <t>Športovcov 342</t>
  </si>
  <si>
    <t>Cirkevná základná škola sv. apoštola Pavla</t>
  </si>
  <si>
    <t>Sihelné</t>
  </si>
  <si>
    <t>O516597</t>
  </si>
  <si>
    <t>Obec Svätý Anton</t>
  </si>
  <si>
    <t>Svätý Anton</t>
  </si>
  <si>
    <t>O507571</t>
  </si>
  <si>
    <t>Obec Suchá nad Parnou</t>
  </si>
  <si>
    <t>Suchá nad Parnou</t>
  </si>
  <si>
    <t>O507563</t>
  </si>
  <si>
    <t>Obec Sokolovce</t>
  </si>
  <si>
    <t>Sokolovce</t>
  </si>
  <si>
    <t>O504891</t>
  </si>
  <si>
    <t>Mesto Šaštín - Stráže</t>
  </si>
  <si>
    <t>O528471</t>
  </si>
  <si>
    <t>Obec Kuzmice</t>
  </si>
  <si>
    <t>Kuzmice</t>
  </si>
  <si>
    <t>Poľná 1</t>
  </si>
  <si>
    <t>Gymnázium a základná škola sv. Mikuláša</t>
  </si>
  <si>
    <t>Duklianska 16</t>
  </si>
  <si>
    <t>Cirkevná základná škola sv. Gorazda</t>
  </si>
  <si>
    <t>Solivarská 49</t>
  </si>
  <si>
    <t>Cirkevná základná škola sv. košických mučeníkov</t>
  </si>
  <si>
    <t>Ždaňa</t>
  </si>
  <si>
    <t>O513326</t>
  </si>
  <si>
    <t>Obec Lednické Rovne</t>
  </si>
  <si>
    <t>Základná škola Eduarda Schreibera</t>
  </si>
  <si>
    <t>Lednické Rovne</t>
  </si>
  <si>
    <t>Schreiberova 372</t>
  </si>
  <si>
    <t>Trhovište</t>
  </si>
  <si>
    <t>Vtáčkovce</t>
  </si>
  <si>
    <t>Rudňany</t>
  </si>
  <si>
    <t>Markušovce</t>
  </si>
  <si>
    <t>Letanovce</t>
  </si>
  <si>
    <t>Pavlovce nad Uhom</t>
  </si>
  <si>
    <t>Sečovce</t>
  </si>
  <si>
    <t>Cirkevná základná škola s materskou školou sv. Michala Archanjela</t>
  </si>
  <si>
    <t>Stanča</t>
  </si>
  <si>
    <t>O508039</t>
  </si>
  <si>
    <t>Obec Láb</t>
  </si>
  <si>
    <t>Láb</t>
  </si>
  <si>
    <t>Obec Ružindol</t>
  </si>
  <si>
    <t>Ružindol</t>
  </si>
  <si>
    <t>O503991</t>
  </si>
  <si>
    <t>Obec Selice</t>
  </si>
  <si>
    <t>Selice</t>
  </si>
  <si>
    <t>Školská 1003</t>
  </si>
  <si>
    <t>O513598</t>
  </si>
  <si>
    <t>Obec Pruské</t>
  </si>
  <si>
    <t>Školská 166</t>
  </si>
  <si>
    <t>Turzovka</t>
  </si>
  <si>
    <t>Trstená</t>
  </si>
  <si>
    <t>Hviezdoslavova 823/7</t>
  </si>
  <si>
    <t>O505820</t>
  </si>
  <si>
    <t>Mesto Trenčín</t>
  </si>
  <si>
    <t>Kubranská 80</t>
  </si>
  <si>
    <t>O545741</t>
  </si>
  <si>
    <t>Obec Trenčianske Stankovce</t>
  </si>
  <si>
    <t>Základná škola Jána Lipského s materskou školou</t>
  </si>
  <si>
    <t>Trenčianske Stankovce</t>
  </si>
  <si>
    <t>O506567</t>
  </si>
  <si>
    <t>Obec Trenčianska Turná</t>
  </si>
  <si>
    <t>Trenčianska Turná</t>
  </si>
  <si>
    <t>O508250</t>
  </si>
  <si>
    <t>Obec Šenkvice</t>
  </si>
  <si>
    <t>Šenkvice</t>
  </si>
  <si>
    <t>Vinohradská 62</t>
  </si>
  <si>
    <t>Cirkevná základná škola Žofie Bosniakovej</t>
  </si>
  <si>
    <t>O506745</t>
  </si>
  <si>
    <t>Mesto Trnava</t>
  </si>
  <si>
    <t>O506613</t>
  </si>
  <si>
    <t>Mesto Trenčianske Teplice</t>
  </si>
  <si>
    <t>Trenčianske Teplice</t>
  </si>
  <si>
    <t>Veľkomoravská 12</t>
  </si>
  <si>
    <t>O506559</t>
  </si>
  <si>
    <t>Obec Trenčianska Teplá</t>
  </si>
  <si>
    <t>J. Braneckého 130/15</t>
  </si>
  <si>
    <t>O528099</t>
  </si>
  <si>
    <t>Mesto Trebišov</t>
  </si>
  <si>
    <t>Pribinova 34</t>
  </si>
  <si>
    <t>Komenského 1962/8</t>
  </si>
  <si>
    <t>Gorkého 55</t>
  </si>
  <si>
    <t>M. R. Štefánika 910/51</t>
  </si>
  <si>
    <t>O523186</t>
  </si>
  <si>
    <t>Obec Trhovište</t>
  </si>
  <si>
    <t>O523216</t>
  </si>
  <si>
    <t>Obec Tušická Nová Ves</t>
  </si>
  <si>
    <t>Základná škola s materskou školu</t>
  </si>
  <si>
    <t>Tušická Nová Ves</t>
  </si>
  <si>
    <t>O526312</t>
  </si>
  <si>
    <t>Obec Štítnik</t>
  </si>
  <si>
    <t>Školská 295</t>
  </si>
  <si>
    <t>O522104</t>
  </si>
  <si>
    <t>O514136</t>
  </si>
  <si>
    <t>Obec Lehota pod Vtáčnikom</t>
  </si>
  <si>
    <t>Lehota pod Vtáčnikom</t>
  </si>
  <si>
    <t>Školská 766/2</t>
  </si>
  <si>
    <t>O513300</t>
  </si>
  <si>
    <t>Obec Lazy pod Makytou</t>
  </si>
  <si>
    <t>Lazy pod Makytou</t>
  </si>
  <si>
    <t>O514144</t>
  </si>
  <si>
    <t>Obec Liešťany</t>
  </si>
  <si>
    <t>Liešťany</t>
  </si>
  <si>
    <t>O509256</t>
  </si>
  <si>
    <t>Mesto Kysucké Nové Mesto</t>
  </si>
  <si>
    <t>O523623</t>
  </si>
  <si>
    <t>Obec Lendak</t>
  </si>
  <si>
    <t>Lendak</t>
  </si>
  <si>
    <t>O543292</t>
  </si>
  <si>
    <t>Mesto Levoča</t>
  </si>
  <si>
    <t>Gašpara Haina 37</t>
  </si>
  <si>
    <t>Jána Francisciho 11</t>
  </si>
  <si>
    <t>Cirkevná základná škola sv. Martina</t>
  </si>
  <si>
    <t>Radatice</t>
  </si>
  <si>
    <t>Švermova 10</t>
  </si>
  <si>
    <t>O509795</t>
  </si>
  <si>
    <t>Obec Liesek</t>
  </si>
  <si>
    <t>Liesek</t>
  </si>
  <si>
    <t>Staničná 324</t>
  </si>
  <si>
    <t>O510262</t>
  </si>
  <si>
    <t>Mesto Liptovský Mikuláš</t>
  </si>
  <si>
    <t>Základná škola Janka Kráľa</t>
  </si>
  <si>
    <t>Žiarska 679/13</t>
  </si>
  <si>
    <t>Okoličianska 404</t>
  </si>
  <si>
    <t>Nábr. 4. apríla 1936/23</t>
  </si>
  <si>
    <t>Ul. čs. brigády 4</t>
  </si>
  <si>
    <t>O510734</t>
  </si>
  <si>
    <t>Obec Liptovský Ján</t>
  </si>
  <si>
    <t>Liptovský Ján</t>
  </si>
  <si>
    <t>Starojánska 11</t>
  </si>
  <si>
    <t>O510611</t>
  </si>
  <si>
    <t>Obec Liptovská Kokava</t>
  </si>
  <si>
    <t>Liptovská Kokava</t>
  </si>
  <si>
    <t>O509264</t>
  </si>
  <si>
    <t>Obec Kysucký Lieskovec</t>
  </si>
  <si>
    <t>Kysucký Lieskovec</t>
  </si>
  <si>
    <t>O510637</t>
  </si>
  <si>
    <t>Obec Liptovská Osada</t>
  </si>
  <si>
    <t>Liptovská Osada</t>
  </si>
  <si>
    <t>Školská 57</t>
  </si>
  <si>
    <t>O557935</t>
  </si>
  <si>
    <t>Obec Lietavská Lúčka</t>
  </si>
  <si>
    <t>Lietavská Lúčka</t>
  </si>
  <si>
    <t>Skalka 34</t>
  </si>
  <si>
    <t>O510629</t>
  </si>
  <si>
    <t>Obec Liptovská Lúžna</t>
  </si>
  <si>
    <t>Liptovská Lúžna</t>
  </si>
  <si>
    <t>O517739</t>
  </si>
  <si>
    <t>Obec Lietava</t>
  </si>
  <si>
    <t>Lietava</t>
  </si>
  <si>
    <t>O511005</t>
  </si>
  <si>
    <t>Obec Liptovské Sliače</t>
  </si>
  <si>
    <t>Základná škola Jozefa Hanulu</t>
  </si>
  <si>
    <t>Liptovské Sliače</t>
  </si>
  <si>
    <t>O510718</t>
  </si>
  <si>
    <t>Obec Liptovské Revúce</t>
  </si>
  <si>
    <t>Liptovské Revúce</t>
  </si>
  <si>
    <t>O510572</t>
  </si>
  <si>
    <t>Obec Kvačany</t>
  </si>
  <si>
    <t>Kvačany</t>
  </si>
  <si>
    <t>O510670</t>
  </si>
  <si>
    <t>Obec Liptovská Teplá</t>
  </si>
  <si>
    <t>Liptovská Teplá</t>
  </si>
  <si>
    <t>Hlinisko 320</t>
  </si>
  <si>
    <t>O510599</t>
  </si>
  <si>
    <t>Obec Likavka</t>
  </si>
  <si>
    <t>Likavka</t>
  </si>
  <si>
    <t>Školská 480</t>
  </si>
  <si>
    <t>O504521</t>
  </si>
  <si>
    <t>Obec Lakšárska Nová Ves</t>
  </si>
  <si>
    <t>Lakšárska Nová Ves</t>
  </si>
  <si>
    <t>O503321</t>
  </si>
  <si>
    <t>Obec Lipová</t>
  </si>
  <si>
    <t>Lipová</t>
  </si>
  <si>
    <t>O502031</t>
  </si>
  <si>
    <t>Mesto Levice</t>
  </si>
  <si>
    <t>M. R. Štefánika 34</t>
  </si>
  <si>
    <t>Pri Podlužianke 6</t>
  </si>
  <si>
    <t>Saratovská 43</t>
  </si>
  <si>
    <t>Saratovská 85</t>
  </si>
  <si>
    <t>Školská 14</t>
  </si>
  <si>
    <t>O500453</t>
  </si>
  <si>
    <t>Obec Lehota</t>
  </si>
  <si>
    <t>Lehota</t>
  </si>
  <si>
    <t>Nám. Štefana Kluberta 10</t>
  </si>
  <si>
    <t>O519456</t>
  </si>
  <si>
    <t>Obec Kurima</t>
  </si>
  <si>
    <t>Kurima</t>
  </si>
  <si>
    <t>Družstevná 222</t>
  </si>
  <si>
    <t>O526819</t>
  </si>
  <si>
    <t>Obec Kyjov</t>
  </si>
  <si>
    <t>Kyjov</t>
  </si>
  <si>
    <t>O526843</t>
  </si>
  <si>
    <t>Obec Lesnica</t>
  </si>
  <si>
    <t>Lesnica</t>
  </si>
  <si>
    <t>O523631</t>
  </si>
  <si>
    <t>Obec Liptovská Teplička</t>
  </si>
  <si>
    <t>Liptovská Teplička</t>
  </si>
  <si>
    <t>O524778</t>
  </si>
  <si>
    <t>Mesto Lipany</t>
  </si>
  <si>
    <t>Lipany</t>
  </si>
  <si>
    <t>Hviezdoslavova 1</t>
  </si>
  <si>
    <t>O524743</t>
  </si>
  <si>
    <t>Obec Lemešany</t>
  </si>
  <si>
    <t>Lemešany</t>
  </si>
  <si>
    <t>O524786</t>
  </si>
  <si>
    <t>OBEC Lipovce</t>
  </si>
  <si>
    <t>Lipovce</t>
  </si>
  <si>
    <t>č. 125</t>
  </si>
  <si>
    <t>Ražňany</t>
  </si>
  <si>
    <t>O558133</t>
  </si>
  <si>
    <t>Obec Lieskovec</t>
  </si>
  <si>
    <t>Lieskovec</t>
  </si>
  <si>
    <t>Stredisková 2735/5</t>
  </si>
  <si>
    <t>O517755</t>
  </si>
  <si>
    <t>Obec Lietavská Svinná - Babkov</t>
  </si>
  <si>
    <t>Lietavská Svinná-Babkov</t>
  </si>
  <si>
    <t>Lietavská Svinná 105</t>
  </si>
  <si>
    <t>O510726</t>
  </si>
  <si>
    <t>Mesto Liptovský Hrádok</t>
  </si>
  <si>
    <t>Liptovský Hrádok</t>
  </si>
  <si>
    <t>Hradná 342</t>
  </si>
  <si>
    <t>J. D. Matejovie 539</t>
  </si>
  <si>
    <t>C48</t>
  </si>
  <si>
    <t>Rimavský seniorát Evanjelickej cirkvi a.v. na Slovensku</t>
  </si>
  <si>
    <t>Evanjelická základná škola</t>
  </si>
  <si>
    <t>O517721</t>
  </si>
  <si>
    <t>Obec Kunerad</t>
  </si>
  <si>
    <t>Kunerad</t>
  </si>
  <si>
    <t>O508047</t>
  </si>
  <si>
    <t>Obec Limbach</t>
  </si>
  <si>
    <t>Limbach</t>
  </si>
  <si>
    <t>Vinohradnícka 70</t>
  </si>
  <si>
    <t>O501719</t>
  </si>
  <si>
    <t>Obec Kútniky</t>
  </si>
  <si>
    <t>Kútniky</t>
  </si>
  <si>
    <t>O501727</t>
  </si>
  <si>
    <t>Obec Kvetoslavov</t>
  </si>
  <si>
    <t>Kvetoslavov</t>
  </si>
  <si>
    <t>O502456</t>
  </si>
  <si>
    <t>Obec Kukučínov</t>
  </si>
  <si>
    <t>Kukučínov</t>
  </si>
  <si>
    <t>Ladice</t>
  </si>
  <si>
    <t>O510661</t>
  </si>
  <si>
    <t>Obec Liptovská Štiavnica</t>
  </si>
  <si>
    <t>Liptovská Štiavnica</t>
  </si>
  <si>
    <t>O511510</t>
  </si>
  <si>
    <t>Obec Látky</t>
  </si>
  <si>
    <t>Látky</t>
  </si>
  <si>
    <t>O515132</t>
  </si>
  <si>
    <t>Obec Lenartovce</t>
  </si>
  <si>
    <t>Obec Dolný Hričov</t>
  </si>
  <si>
    <t>Dolný Hričov</t>
  </si>
  <si>
    <t>Školská 248</t>
  </si>
  <si>
    <t>O509167</t>
  </si>
  <si>
    <t>Obec Dlhá nad Kysucou</t>
  </si>
  <si>
    <t>Dlhá nad Kysucou</t>
  </si>
  <si>
    <t>O517518</t>
  </si>
  <si>
    <t>Obec Dolná Tižina</t>
  </si>
  <si>
    <t>Dolná Tižina</t>
  </si>
  <si>
    <t>O517551</t>
  </si>
  <si>
    <t>Obec Gbeľany</t>
  </si>
  <si>
    <t>Gbeľany</t>
  </si>
  <si>
    <t>O517500</t>
  </si>
  <si>
    <t>Obec Dlhé Pole</t>
  </si>
  <si>
    <t>Dlhé Pole</t>
  </si>
  <si>
    <t>O581984</t>
  </si>
  <si>
    <t>Obec Hlboké nad Váhom</t>
  </si>
  <si>
    <t>Hlboké nad Váhom</t>
  </si>
  <si>
    <t>Hlboké n. /V. 124</t>
  </si>
  <si>
    <t>Lastomír</t>
  </si>
  <si>
    <t>O522716</t>
  </si>
  <si>
    <t>Obec Lekárovce</t>
  </si>
  <si>
    <t>Lekárovce</t>
  </si>
  <si>
    <t>O524727</t>
  </si>
  <si>
    <t>Obec Lada</t>
  </si>
  <si>
    <t>Lada</t>
  </si>
  <si>
    <t>O524751</t>
  </si>
  <si>
    <t>Obec Lesíček</t>
  </si>
  <si>
    <t>Lesíček</t>
  </si>
  <si>
    <t>O524760</t>
  </si>
  <si>
    <t>Obec Ličartovce</t>
  </si>
  <si>
    <t>Ličartovce</t>
  </si>
  <si>
    <t>O527505</t>
  </si>
  <si>
    <t>Obec Ladomirová</t>
  </si>
  <si>
    <t>Ladomirová</t>
  </si>
  <si>
    <t>O528498</t>
  </si>
  <si>
    <t>Obec Ladmovce</t>
  </si>
  <si>
    <t>Ladmovce</t>
  </si>
  <si>
    <t>O528501</t>
  </si>
  <si>
    <t>Obec Lastovce</t>
  </si>
  <si>
    <t>Lastovce</t>
  </si>
  <si>
    <t>Školská 242</t>
  </si>
  <si>
    <t>Na dolinách 27</t>
  </si>
  <si>
    <t>Mojmírovce</t>
  </si>
  <si>
    <t>Mostová</t>
  </si>
  <si>
    <t>O522279</t>
  </si>
  <si>
    <t>Mesto Michalovce</t>
  </si>
  <si>
    <t>T. J. Moussona 4</t>
  </si>
  <si>
    <t>Jána Švermu 6</t>
  </si>
  <si>
    <t>Moskovská 1</t>
  </si>
  <si>
    <t>Jána A. Komenského 1</t>
  </si>
  <si>
    <t>Okružná 17</t>
  </si>
  <si>
    <t>Krymská 5</t>
  </si>
  <si>
    <t>Základná škola Pavla Horova</t>
  </si>
  <si>
    <t>Kpt. Nálepku 16</t>
  </si>
  <si>
    <t>O512036</t>
  </si>
  <si>
    <t>Mesto Martin</t>
  </si>
  <si>
    <t>Hurbanova 27</t>
  </si>
  <si>
    <t>O513342</t>
  </si>
  <si>
    <t>Obec Lysá pod Makytou</t>
  </si>
  <si>
    <t>Lysá pod Makytou</t>
  </si>
  <si>
    <t>O504581</t>
  </si>
  <si>
    <t>Mesto Myjava</t>
  </si>
  <si>
    <t>Štúrova 18</t>
  </si>
  <si>
    <t>O521698</t>
  </si>
  <si>
    <t>Mesto Moldava nad Bodvou</t>
  </si>
  <si>
    <t>Českoslov. armády 15</t>
  </si>
  <si>
    <t>O508055</t>
  </si>
  <si>
    <t>Obec Lozorno</t>
  </si>
  <si>
    <t>Lozorno</t>
  </si>
  <si>
    <t>Staničná 631</t>
  </si>
  <si>
    <t>O508063</t>
  </si>
  <si>
    <t>Mesto Malacky</t>
  </si>
  <si>
    <t>Záhorácka 95</t>
  </si>
  <si>
    <t>O508110</t>
  </si>
  <si>
    <t>Obec Most pri Bratislave</t>
  </si>
  <si>
    <t>Most pri Bratislave</t>
  </si>
  <si>
    <t>Športová 470</t>
  </si>
  <si>
    <t>Základná škola Dr. Jozefa Dérera</t>
  </si>
  <si>
    <t>Gen. M. R. Štefánika 7</t>
  </si>
  <si>
    <t>O508101</t>
  </si>
  <si>
    <t>Mesto Modra</t>
  </si>
  <si>
    <t>Základná škola Ľudovíta Štúra</t>
  </si>
  <si>
    <t>Viestova 1</t>
  </si>
  <si>
    <t>O526860</t>
  </si>
  <si>
    <t>Obec Lomnička</t>
  </si>
  <si>
    <t>Lomnička</t>
  </si>
  <si>
    <t>O528587</t>
  </si>
  <si>
    <t>Obec Michaľany</t>
  </si>
  <si>
    <t>Michaľany</t>
  </si>
  <si>
    <t>O522805</t>
  </si>
  <si>
    <t>Obec Nacina Ves</t>
  </si>
  <si>
    <t>Nacina Ves</t>
  </si>
  <si>
    <t>O522759</t>
  </si>
  <si>
    <t>Obec Malčice</t>
  </si>
  <si>
    <t>Malčice</t>
  </si>
  <si>
    <t>Hlavná 175</t>
  </si>
  <si>
    <t>O521671</t>
  </si>
  <si>
    <t>Mesto Medzev</t>
  </si>
  <si>
    <t>Štóska 183</t>
  </si>
  <si>
    <t>II. Základná škola</t>
  </si>
  <si>
    <t>Severná 21</t>
  </si>
  <si>
    <t>O521655</t>
  </si>
  <si>
    <t>Obec Malá Ida</t>
  </si>
  <si>
    <t>Malá Ida</t>
  </si>
  <si>
    <t>O543331</t>
  </si>
  <si>
    <t>Obec Markušovce</t>
  </si>
  <si>
    <t>Školská 16</t>
  </si>
  <si>
    <t>O543357</t>
  </si>
  <si>
    <t>Obec Mlynky</t>
  </si>
  <si>
    <t>Biele Vody 266</t>
  </si>
  <si>
    <t>O543322</t>
  </si>
  <si>
    <t>Obec Margecany</t>
  </si>
  <si>
    <t>Margecany</t>
  </si>
  <si>
    <t>O543365</t>
  </si>
  <si>
    <t>Obec Mníšek nad Hnilcom</t>
  </si>
  <si>
    <t>Mníšek nad Hnilcom</t>
  </si>
  <si>
    <t>O543373</t>
  </si>
  <si>
    <t>Obec Nálepkovo</t>
  </si>
  <si>
    <t>Nálepkovo</t>
  </si>
  <si>
    <t>Školská 684</t>
  </si>
  <si>
    <t>O508748</t>
  </si>
  <si>
    <t>Obec Ľubietová</t>
  </si>
  <si>
    <t>Ľubietová</t>
  </si>
  <si>
    <t>O511595</t>
  </si>
  <si>
    <t>Obec Málinec</t>
  </si>
  <si>
    <t>Málinec</t>
  </si>
  <si>
    <t>O511218</t>
  </si>
  <si>
    <t>Mesto Lučenec</t>
  </si>
  <si>
    <t>Haličská cesta 1191/8</t>
  </si>
  <si>
    <t>Námestie Kubínyiho 42/6</t>
  </si>
  <si>
    <t>Vajanského 93</t>
  </si>
  <si>
    <t>Štúrova 142/A</t>
  </si>
  <si>
    <t>O507288</t>
  </si>
  <si>
    <t>Obec Madunice</t>
  </si>
  <si>
    <t>Základná škola Jána Hollého s materskou školou</t>
  </si>
  <si>
    <t>Madunice</t>
  </si>
  <si>
    <t>Železničná 102</t>
  </si>
  <si>
    <t>O507296</t>
  </si>
  <si>
    <t>Obec Majcichov</t>
  </si>
  <si>
    <t>Základná škola J. Palárika</t>
  </si>
  <si>
    <t>Majcichov</t>
  </si>
  <si>
    <t>C34</t>
  </si>
  <si>
    <t>Základná škola Apoštola Pavla</t>
  </si>
  <si>
    <t>O501981</t>
  </si>
  <si>
    <t>Obec Veľké Blahovo</t>
  </si>
  <si>
    <t>Veľké Blahovo</t>
  </si>
  <si>
    <t>O501387</t>
  </si>
  <si>
    <t>Obec Veľké Kosihy</t>
  </si>
  <si>
    <t>Veľké Kosihy</t>
  </si>
  <si>
    <t>O581160</t>
  </si>
  <si>
    <t>Obec Veľké Kozmálovce</t>
  </si>
  <si>
    <t>Veľké Kozmálovce</t>
  </si>
  <si>
    <t>O500836</t>
  </si>
  <si>
    <t>Obec Velčice</t>
  </si>
  <si>
    <t>Velčice</t>
  </si>
  <si>
    <t>O505731</t>
  </si>
  <si>
    <t>Obec Veľký Klíž</t>
  </si>
  <si>
    <t>Veľký Klíž</t>
  </si>
  <si>
    <t>O506630</t>
  </si>
  <si>
    <t>Obec Vaďovce</t>
  </si>
  <si>
    <t>Vaďovce</t>
  </si>
  <si>
    <t>O556572</t>
  </si>
  <si>
    <t>Obec Veľké Orvište</t>
  </si>
  <si>
    <t>Veľké Orvište</t>
  </si>
  <si>
    <t>O507725</t>
  </si>
  <si>
    <t>Obec Veselé</t>
  </si>
  <si>
    <t>Veselé</t>
  </si>
  <si>
    <t>O511994</t>
  </si>
  <si>
    <t>Obec Veľká nad Ipľom</t>
  </si>
  <si>
    <t>Veľká nad Ipľom</t>
  </si>
  <si>
    <t>O512761</t>
  </si>
  <si>
    <t>Obec Valča</t>
  </si>
  <si>
    <t>Valča</t>
  </si>
  <si>
    <t>O513776</t>
  </si>
  <si>
    <t>Obec Visolaje</t>
  </si>
  <si>
    <t>Visolaje</t>
  </si>
  <si>
    <t>O515701</t>
  </si>
  <si>
    <t>Obec Uzovská Panica</t>
  </si>
  <si>
    <t>Uzovská Panica</t>
  </si>
  <si>
    <t>O515710</t>
  </si>
  <si>
    <t>Obec Včelince</t>
  </si>
  <si>
    <t>Včelince</t>
  </si>
  <si>
    <t>O515744</t>
  </si>
  <si>
    <t>Obec Veľký Blh</t>
  </si>
  <si>
    <t>Veľký Blh</t>
  </si>
  <si>
    <t>Kúpeľná 164</t>
  </si>
  <si>
    <t>Ul. Dolina 43</t>
  </si>
  <si>
    <t>Spojená škola sv. Vincenta de Paul</t>
  </si>
  <si>
    <t>Bachova 4</t>
  </si>
  <si>
    <t>O505471</t>
  </si>
  <si>
    <t>Obec Slatina nad Bebravou</t>
  </si>
  <si>
    <t>Slatina nad Bebravou</t>
  </si>
  <si>
    <t>O508225</t>
  </si>
  <si>
    <t>Obec Slovenský Grob</t>
  </si>
  <si>
    <t>Slovenský Grob</t>
  </si>
  <si>
    <t>Veľké Revištia</t>
  </si>
  <si>
    <t>O525359</t>
  </si>
  <si>
    <t>Obec Uzovce</t>
  </si>
  <si>
    <t>Uzovce</t>
  </si>
  <si>
    <t>O525367</t>
  </si>
  <si>
    <t>Obec Uzovské Pekľany</t>
  </si>
  <si>
    <t>Uzovské Pekľany</t>
  </si>
  <si>
    <t>O525375</t>
  </si>
  <si>
    <t>Obec Uzovský Šalgov</t>
  </si>
  <si>
    <t>Uzovský Šalgov</t>
  </si>
  <si>
    <t>O525383</t>
  </si>
  <si>
    <t>Obec Varhaňovce</t>
  </si>
  <si>
    <t>Varhaňovce</t>
  </si>
  <si>
    <t>O543845</t>
  </si>
  <si>
    <t>Obec Veľaty</t>
  </si>
  <si>
    <t>Veľaty</t>
  </si>
  <si>
    <t>O543918</t>
  </si>
  <si>
    <t>Obec Veľký Kamenec</t>
  </si>
  <si>
    <t>Veľký Kamenec</t>
  </si>
  <si>
    <t>Hlavná 315</t>
  </si>
  <si>
    <t>O529222</t>
  </si>
  <si>
    <t>Obec Vechec</t>
  </si>
  <si>
    <t>Vechec</t>
  </si>
  <si>
    <t>Školská 424</t>
  </si>
  <si>
    <t>O523992</t>
  </si>
  <si>
    <t>Obec Veľká Franková</t>
  </si>
  <si>
    <t>Veľká Franková</t>
  </si>
  <si>
    <t>O510149</t>
  </si>
  <si>
    <t>Obec Vasiľov</t>
  </si>
  <si>
    <t>Vasiľov</t>
  </si>
  <si>
    <t>O516490</t>
  </si>
  <si>
    <t>Obec Veľké Zlievce</t>
  </si>
  <si>
    <t>Veľké Zlievce</t>
  </si>
  <si>
    <t>Vrútky</t>
  </si>
  <si>
    <t>C44</t>
  </si>
  <si>
    <t>Kongregácia Milosrdných sestier sv. Vincenta - Satmárok</t>
  </si>
  <si>
    <t>Základná škola Sv. Vincenta</t>
  </si>
  <si>
    <t>Námestie A. Hlinku 22</t>
  </si>
  <si>
    <t>O513814</t>
  </si>
  <si>
    <t>Obec Záriečie</t>
  </si>
  <si>
    <t>Záriečie</t>
  </si>
  <si>
    <t>O544051</t>
  </si>
  <si>
    <t>Mesto Vranov nad Topľou</t>
  </si>
  <si>
    <t>Bernolákova 1061</t>
  </si>
  <si>
    <t>O508322</t>
  </si>
  <si>
    <t>Obec Vištuk</t>
  </si>
  <si>
    <t>Vištuk</t>
  </si>
  <si>
    <t>O508365</t>
  </si>
  <si>
    <t>Obec Záhorská Ves</t>
  </si>
  <si>
    <t>Záhorská Ves</t>
  </si>
  <si>
    <t>Hlavná 31</t>
  </si>
  <si>
    <t>O507768</t>
  </si>
  <si>
    <t>Obec Zavar</t>
  </si>
  <si>
    <t>Zavar</t>
  </si>
  <si>
    <t>Športová 33</t>
  </si>
  <si>
    <t>O527092</t>
  </si>
  <si>
    <t>Obec Vyšné Ružbachy</t>
  </si>
  <si>
    <t>Vyšné Ružbachy</t>
  </si>
  <si>
    <t>O543951</t>
  </si>
  <si>
    <t>Obec Vojčice</t>
  </si>
  <si>
    <t>Vojčice</t>
  </si>
  <si>
    <t>O544019</t>
  </si>
  <si>
    <t>Obec Zemplínska Teplica</t>
  </si>
  <si>
    <t>Zemplínska Teplica</t>
  </si>
  <si>
    <t>Hlavná 209</t>
  </si>
  <si>
    <t>O523372</t>
  </si>
  <si>
    <t>Obec Žbince</t>
  </si>
  <si>
    <t>Žbince</t>
  </si>
  <si>
    <t>O522261</t>
  </si>
  <si>
    <t>Obec Ždaňa</t>
  </si>
  <si>
    <t>O523241</t>
  </si>
  <si>
    <t>Obec Zalužice</t>
  </si>
  <si>
    <t>Zalužice</t>
  </si>
  <si>
    <t>O526339</t>
  </si>
  <si>
    <t>Obec Vlachovo</t>
  </si>
  <si>
    <t>Vlachovo</t>
  </si>
  <si>
    <t>SNP 239</t>
  </si>
  <si>
    <t>O543977</t>
  </si>
  <si>
    <t>Obec Zatín</t>
  </si>
  <si>
    <t>Zatín</t>
  </si>
  <si>
    <t>Hlavná 11</t>
  </si>
  <si>
    <t>O508381</t>
  </si>
  <si>
    <t>Obec Zohor</t>
  </si>
  <si>
    <t>Zohor</t>
  </si>
  <si>
    <t>Obchodná 7</t>
  </si>
  <si>
    <t>O508349</t>
  </si>
  <si>
    <t>Obec Vysoká pri Morave</t>
  </si>
  <si>
    <t>Vysoká pri Morave</t>
  </si>
  <si>
    <t>O502022</t>
  </si>
  <si>
    <t>Obec Zlaté Klasy</t>
  </si>
  <si>
    <t>Školská 784/8</t>
  </si>
  <si>
    <t>Hlavná 25</t>
  </si>
  <si>
    <t>O502006</t>
  </si>
  <si>
    <t>Obec Vrakúň</t>
  </si>
  <si>
    <t>Vrakúň</t>
  </si>
  <si>
    <t>Školská 204</t>
  </si>
  <si>
    <t>O507750</t>
  </si>
  <si>
    <t>Mesto Vrbové</t>
  </si>
  <si>
    <t>O500348</t>
  </si>
  <si>
    <t>Obec Zubák</t>
  </si>
  <si>
    <t>Zubák</t>
  </si>
  <si>
    <t>O505803</t>
  </si>
  <si>
    <t>Obec Žabokreky nad Nitrou</t>
  </si>
  <si>
    <t>Žabokreky nad Nitrou</t>
  </si>
  <si>
    <t>Školská 219</t>
  </si>
  <si>
    <t>O514454</t>
  </si>
  <si>
    <t>Obec Zemianske Kostoľany</t>
  </si>
  <si>
    <t>Zemianske Kostoľany</t>
  </si>
  <si>
    <t>J. A. Komenského 161/6</t>
  </si>
  <si>
    <t>O504971</t>
  </si>
  <si>
    <t>Obec Vrbovce</t>
  </si>
  <si>
    <t>Vrbovce</t>
  </si>
  <si>
    <t>O505790</t>
  </si>
  <si>
    <t>Obec Zlatníky</t>
  </si>
  <si>
    <t>Zlatníky</t>
  </si>
  <si>
    <t>O510203</t>
  </si>
  <si>
    <t>Obec Zákamenné</t>
  </si>
  <si>
    <t>Základná škola s materskou školou Jána Vojtaššáka</t>
  </si>
  <si>
    <t>Zákamenné</t>
  </si>
  <si>
    <t>O510238</t>
  </si>
  <si>
    <t>Obec Zuberec</t>
  </si>
  <si>
    <t>Zuberec</t>
  </si>
  <si>
    <t>O523810</t>
  </si>
  <si>
    <t>Obec Slovenská Ves</t>
  </si>
  <si>
    <t>Slovenská Ves</t>
  </si>
  <si>
    <t>O519782</t>
  </si>
  <si>
    <t>Obec Smilno</t>
  </si>
  <si>
    <t>Smilno</t>
  </si>
  <si>
    <t>O526258</t>
  </si>
  <si>
    <t>Obec Sirk</t>
  </si>
  <si>
    <t>Sirk</t>
  </si>
  <si>
    <t>O518808</t>
  </si>
  <si>
    <t>Mesto Sliač</t>
  </si>
  <si>
    <t>Základná škola Andreja Sládkoviča</t>
  </si>
  <si>
    <t>Sliač</t>
  </si>
  <si>
    <t>Pionierska 348/ 9</t>
  </si>
  <si>
    <t>O518760</t>
  </si>
  <si>
    <t>Obec Sielnica</t>
  </si>
  <si>
    <t>Sielnica</t>
  </si>
  <si>
    <t>O546682</t>
  </si>
  <si>
    <t>Obec Skalka nad Váhom</t>
  </si>
  <si>
    <t>Skalka nad Váhom</t>
  </si>
  <si>
    <t>Základná škola s materskou školou sv. Jána Nepomuckého</t>
  </si>
  <si>
    <t>Klčov</t>
  </si>
  <si>
    <t>Centrálna 464</t>
  </si>
  <si>
    <t>Okružná 2062/25</t>
  </si>
  <si>
    <t>Jarná 20</t>
  </si>
  <si>
    <t>O518093</t>
  </si>
  <si>
    <t>Obec Višňové</t>
  </si>
  <si>
    <t>Višňové</t>
  </si>
  <si>
    <t>O509124</t>
  </si>
  <si>
    <t>Obec Závadka nad Hronom</t>
  </si>
  <si>
    <t>Závadka nad Hronom</t>
  </si>
  <si>
    <t>O512605</t>
  </si>
  <si>
    <t>Obec Sklené</t>
  </si>
  <si>
    <t>Sklené</t>
  </si>
  <si>
    <t>O500755</t>
  </si>
  <si>
    <t>Obec Slepčany</t>
  </si>
  <si>
    <t>Slepčany</t>
  </si>
  <si>
    <t>Školská 232</t>
  </si>
  <si>
    <t>O504831</t>
  </si>
  <si>
    <t>Obec Smrdáky</t>
  </si>
  <si>
    <t>Smrdáky</t>
  </si>
  <si>
    <t>Školská 33</t>
  </si>
  <si>
    <t>O512583</t>
  </si>
  <si>
    <t>Obec Sklabiňa</t>
  </si>
  <si>
    <t>Sklabiňa</t>
  </si>
  <si>
    <t>O557480</t>
  </si>
  <si>
    <t>O502481</t>
  </si>
  <si>
    <t>Obec Lok</t>
  </si>
  <si>
    <t>Lok</t>
  </si>
  <si>
    <t>Hlavná 10</t>
  </si>
  <si>
    <t>O500488</t>
  </si>
  <si>
    <t>Obec Lukáčovce</t>
  </si>
  <si>
    <t>Lukáčovce</t>
  </si>
  <si>
    <t>Hlavná 191</t>
  </si>
  <si>
    <t>O500542</t>
  </si>
  <si>
    <t>Obec Mankovce</t>
  </si>
  <si>
    <t>Mankovce</t>
  </si>
  <si>
    <t>O500551</t>
  </si>
  <si>
    <t>Obec Martin nad Žitavou</t>
  </si>
  <si>
    <t>Martin nad Žitavou</t>
  </si>
  <si>
    <t>O504556</t>
  </si>
  <si>
    <t>Obec Malé Leváre</t>
  </si>
  <si>
    <t>Malé Leváre</t>
  </si>
  <si>
    <t>O506231</t>
  </si>
  <si>
    <t>Obec Mníchova Lehota</t>
  </si>
  <si>
    <t>Mníchova Lehota</t>
  </si>
  <si>
    <t>O508756</t>
  </si>
  <si>
    <t>Obec Lučatín</t>
  </si>
  <si>
    <t>Lučatín</t>
  </si>
  <si>
    <t>O508764</t>
  </si>
  <si>
    <t>Obec Medzibrod</t>
  </si>
  <si>
    <t>Medzibrod</t>
  </si>
  <si>
    <t>O509272</t>
  </si>
  <si>
    <t>Obec Lodno</t>
  </si>
  <si>
    <t>Lodno</t>
  </si>
  <si>
    <t>O511625</t>
  </si>
  <si>
    <t>Obec Mučín</t>
  </si>
  <si>
    <t>Mučín</t>
  </si>
  <si>
    <t>Lipová 229</t>
  </si>
  <si>
    <t>O511641</t>
  </si>
  <si>
    <t>Obec Mýtna</t>
  </si>
  <si>
    <t>Mýtna</t>
  </si>
  <si>
    <t>O512443</t>
  </si>
  <si>
    <t>Obec Malý Čepčín</t>
  </si>
  <si>
    <t>Malý Čepčín</t>
  </si>
  <si>
    <t>O515205</t>
  </si>
  <si>
    <t>O518611</t>
  </si>
  <si>
    <t>Obec Litava</t>
  </si>
  <si>
    <t>Litava</t>
  </si>
  <si>
    <t>O517020</t>
  </si>
  <si>
    <t>Obec Lovča</t>
  </si>
  <si>
    <t>Lovča</t>
  </si>
  <si>
    <t>O517038</t>
  </si>
  <si>
    <t>Obec Lovčica - Trubín</t>
  </si>
  <si>
    <t>Základná škola Karola Bieleka</t>
  </si>
  <si>
    <t>Lovčica - Trubín</t>
  </si>
  <si>
    <t>O517771</t>
  </si>
  <si>
    <t>Obec Lysica</t>
  </si>
  <si>
    <t>Lysica</t>
  </si>
  <si>
    <t>O519545</t>
  </si>
  <si>
    <t>Obec Lukavica</t>
  </si>
  <si>
    <t>Lukavica</t>
  </si>
  <si>
    <t>O519553</t>
  </si>
  <si>
    <t>Obec Lukov</t>
  </si>
  <si>
    <t>Lukov</t>
  </si>
  <si>
    <t>O520454</t>
  </si>
  <si>
    <t>Obec Ľubiša</t>
  </si>
  <si>
    <t>Ľubiša</t>
  </si>
  <si>
    <t>O520462</t>
  </si>
  <si>
    <t>Obec Lukačovce</t>
  </si>
  <si>
    <t>Lukačovce</t>
  </si>
  <si>
    <t>O521680</t>
  </si>
  <si>
    <t>Obec Mokrance</t>
  </si>
  <si>
    <t>Mokrance</t>
  </si>
  <si>
    <t>O522783</t>
  </si>
  <si>
    <t>Obec Markovce</t>
  </si>
  <si>
    <t>Markovce</t>
  </si>
  <si>
    <t>O523712</t>
  </si>
  <si>
    <t>Obec Matiašovce</t>
  </si>
  <si>
    <t>Matiašovce</t>
  </si>
  <si>
    <t>Mlynská 156/1</t>
  </si>
  <si>
    <t>O524816</t>
  </si>
  <si>
    <t>Obec Lúčka</t>
  </si>
  <si>
    <t>Lúčka</t>
  </si>
  <si>
    <t>O524875</t>
  </si>
  <si>
    <t>Obec Milpoš</t>
  </si>
  <si>
    <t>Milpoš</t>
  </si>
  <si>
    <t>O524883</t>
  </si>
  <si>
    <t>Obec Mirkovce</t>
  </si>
  <si>
    <t>Ivanovce</t>
  </si>
  <si>
    <t>O524603</t>
  </si>
  <si>
    <t>Obec Jarovnice</t>
  </si>
  <si>
    <t>Jarovnice</t>
  </si>
  <si>
    <t>O523526</t>
  </si>
  <si>
    <t>Obec Huncovce</t>
  </si>
  <si>
    <t>Huncovce</t>
  </si>
  <si>
    <t>Školská 212</t>
  </si>
  <si>
    <t>O509698</t>
  </si>
  <si>
    <t>Obec Chlebnice</t>
  </si>
  <si>
    <t>Chlebnice</t>
  </si>
  <si>
    <t>O510467</t>
  </si>
  <si>
    <t>Obec Hybe</t>
  </si>
  <si>
    <t>Hybe</t>
  </si>
  <si>
    <t>O509701</t>
  </si>
  <si>
    <t>Obec Istebné</t>
  </si>
  <si>
    <t>Istebné</t>
  </si>
  <si>
    <t>Ul. Školská č. 143</t>
  </si>
  <si>
    <t>O512273</t>
  </si>
  <si>
    <t>Obec Horná Štubňa</t>
  </si>
  <si>
    <t>Horná Štubňa</t>
  </si>
  <si>
    <t>O509205</t>
  </si>
  <si>
    <t>Obec Horný Vadičov</t>
  </si>
  <si>
    <t>Kysucké Nové Mesto</t>
  </si>
  <si>
    <t>Horný Vadičov</t>
  </si>
  <si>
    <t>O509680</t>
  </si>
  <si>
    <t>Obec Hruštín</t>
  </si>
  <si>
    <t>Obec Lopúchov</t>
  </si>
  <si>
    <t>Lopúchov</t>
  </si>
  <si>
    <t>O510823</t>
  </si>
  <si>
    <t>Obec Ludrová</t>
  </si>
  <si>
    <t>Ludrová</t>
  </si>
  <si>
    <t>Šahy</t>
  </si>
  <si>
    <t>Štúrovo</t>
  </si>
  <si>
    <t>Želiezovce</t>
  </si>
  <si>
    <t>Komenského 1</t>
  </si>
  <si>
    <t>Šurany</t>
  </si>
  <si>
    <t>Vráble</t>
  </si>
  <si>
    <t>Poľný Kesov</t>
  </si>
  <si>
    <t>Nová Ves nad Žitavou</t>
  </si>
  <si>
    <t>C21</t>
  </si>
  <si>
    <t>Rehoľa piaristov na Slovensku</t>
  </si>
  <si>
    <t>O504416</t>
  </si>
  <si>
    <t>Obec Jablonica</t>
  </si>
  <si>
    <t>Jablonica</t>
  </si>
  <si>
    <t>O504386</t>
  </si>
  <si>
    <t>Obec Hradište pod Vrátnom</t>
  </si>
  <si>
    <t>Hradište pod Vrátnom</t>
  </si>
  <si>
    <t>O542938</t>
  </si>
  <si>
    <t>Obec Horné Obdokovce</t>
  </si>
  <si>
    <t>Horné Obdokovce</t>
  </si>
  <si>
    <t>O556157</t>
  </si>
  <si>
    <t>Obec Jacovce</t>
  </si>
  <si>
    <t>Jacovce</t>
  </si>
  <si>
    <t>O501174</t>
  </si>
  <si>
    <t>Obec Iža</t>
  </si>
  <si>
    <t>Iža</t>
  </si>
  <si>
    <t>O501140</t>
  </si>
  <si>
    <t>Mesto Hurbanovo</t>
  </si>
  <si>
    <t>Hurbanovo</t>
  </si>
  <si>
    <t>Nám. Konkolyho-Thege 2</t>
  </si>
  <si>
    <t>O501158</t>
  </si>
  <si>
    <t>Obec Chotín</t>
  </si>
  <si>
    <t>Chotín</t>
  </si>
  <si>
    <t>Školská 332</t>
  </si>
  <si>
    <t>O503193</t>
  </si>
  <si>
    <t>Obec Hul</t>
  </si>
  <si>
    <t>Hul</t>
  </si>
  <si>
    <t>O503215</t>
  </si>
  <si>
    <t>Obec Jasová</t>
  </si>
  <si>
    <t>Jasová</t>
  </si>
  <si>
    <t>O503240</t>
  </si>
  <si>
    <t>Obec Kamenín</t>
  </si>
  <si>
    <t>Kamenín</t>
  </si>
  <si>
    <t>O502375</t>
  </si>
  <si>
    <t>Obec Ipeľský Sokolec</t>
  </si>
  <si>
    <t>Ipeľský Sokolec</t>
  </si>
  <si>
    <t>O502332</t>
  </si>
  <si>
    <t>Obec Hronské Kľačany</t>
  </si>
  <si>
    <t>Hronské Kľačany</t>
  </si>
  <si>
    <t>O502391</t>
  </si>
  <si>
    <t>Obec Jur nad Hronom</t>
  </si>
  <si>
    <t>Jur nad Hronom</t>
  </si>
  <si>
    <t>O502413</t>
  </si>
  <si>
    <t>Obec Kalná nad Hronom</t>
  </si>
  <si>
    <t>Kalná nad Hronom</t>
  </si>
  <si>
    <t>Školská 11</t>
  </si>
  <si>
    <t>O500364</t>
  </si>
  <si>
    <t>Obec Jedľové Kostoľany</t>
  </si>
  <si>
    <t>Jedľové Kostoľany</t>
  </si>
  <si>
    <t>O558320</t>
  </si>
  <si>
    <t>Obec Ivanka pri Nitre</t>
  </si>
  <si>
    <t>Cirkevná základná škola Jána Palárika</t>
  </si>
  <si>
    <t>Raková</t>
  </si>
  <si>
    <t>C12</t>
  </si>
  <si>
    <t>Kongregácia Školských sestier de Notre Dame</t>
  </si>
  <si>
    <t>Spojená škola sv. Jozefa</t>
  </si>
  <si>
    <t>Klčové 87</t>
  </si>
  <si>
    <t>Základná škola sv. Andreja Svorada a Benedikta</t>
  </si>
  <si>
    <t>Skalité</t>
  </si>
  <si>
    <t>Spojená škola sv. Jána Bosca</t>
  </si>
  <si>
    <t>Štúrova 1115</t>
  </si>
  <si>
    <t>O504840</t>
  </si>
  <si>
    <t>Obec Sobotište</t>
  </si>
  <si>
    <t>Sobotište</t>
  </si>
  <si>
    <t>O555991</t>
  </si>
  <si>
    <t>Obec Svätoplukovo</t>
  </si>
  <si>
    <t>Svätoplukovo</t>
  </si>
  <si>
    <t>Hlavná 37</t>
  </si>
  <si>
    <t>Svodín</t>
  </si>
  <si>
    <t>O505536</t>
  </si>
  <si>
    <t>Obec Šalgovce</t>
  </si>
  <si>
    <t>Šalgovce</t>
  </si>
  <si>
    <t>O505498</t>
  </si>
  <si>
    <t>Obec Solčany</t>
  </si>
  <si>
    <t>Solčany</t>
  </si>
  <si>
    <t>Hviezdoslavova 38</t>
  </si>
  <si>
    <t>O503550</t>
  </si>
  <si>
    <t>Obec Strekov</t>
  </si>
  <si>
    <t>Strekov</t>
  </si>
  <si>
    <t>Blatná 876</t>
  </si>
  <si>
    <t>O501115</t>
  </si>
  <si>
    <t>Obec Svätý Peter</t>
  </si>
  <si>
    <t>Svätý Peter</t>
  </si>
  <si>
    <t>Školská 22</t>
  </si>
  <si>
    <t>Horná 22</t>
  </si>
  <si>
    <t>P. Pázmaňa 48</t>
  </si>
  <si>
    <t>Základná škola Jozefa Cígera Hronského</t>
  </si>
  <si>
    <t>Bernolákova 1</t>
  </si>
  <si>
    <t>O503568</t>
  </si>
  <si>
    <t>Obec Svodín</t>
  </si>
  <si>
    <t>Základná škola Lajosa Csongrádyho s vyučovacím jazykom maďarským - Csongrády Lajos Alapiskola</t>
  </si>
  <si>
    <t>O502782</t>
  </si>
  <si>
    <t>Mesto Šahy</t>
  </si>
  <si>
    <t>Mládežnícka 24</t>
  </si>
  <si>
    <t>O502766</t>
  </si>
  <si>
    <t>Obec Starý Tekov</t>
  </si>
  <si>
    <t>Starý Tekov</t>
  </si>
  <si>
    <t>Tekovská 17</t>
  </si>
  <si>
    <t>E. B. Lukáča 6</t>
  </si>
  <si>
    <t>O501344</t>
  </si>
  <si>
    <t>Obec Sokolce</t>
  </si>
  <si>
    <t>Sokolce</t>
  </si>
  <si>
    <t>O527041</t>
  </si>
  <si>
    <t>Obec Šarišské Jastrabie</t>
  </si>
  <si>
    <t>Šarišské Jastrabie</t>
  </si>
  <si>
    <t>Za vodou 14</t>
  </si>
  <si>
    <t>O527840</t>
  </si>
  <si>
    <t>Mesto Stropkov</t>
  </si>
  <si>
    <t>Novosad</t>
  </si>
  <si>
    <t>Obec Hvozdnica</t>
  </si>
  <si>
    <t>Hvozdnica</t>
  </si>
  <si>
    <t>O517593</t>
  </si>
  <si>
    <t>Obec Horný Hričov</t>
  </si>
  <si>
    <t>Horný Hričov</t>
  </si>
  <si>
    <t>Mládeže 156</t>
  </si>
  <si>
    <t>Cirkevná spojená škola</t>
  </si>
  <si>
    <t>Duchnovičova 24</t>
  </si>
  <si>
    <t>Cirkevná základná škola s materskou školou sv. Petra a Pavla</t>
  </si>
  <si>
    <t>Belá nad Cirochou</t>
  </si>
  <si>
    <t>Komenského 64/17</t>
  </si>
  <si>
    <t>O520225</t>
  </si>
  <si>
    <t>Obec Hrabovec nad Laborcom</t>
  </si>
  <si>
    <t>Hrabovec nad Laborcom</t>
  </si>
  <si>
    <t>O526746</t>
  </si>
  <si>
    <t>Obec Hromoš</t>
  </si>
  <si>
    <t>Hromoš</t>
  </si>
  <si>
    <t>O524611</t>
  </si>
  <si>
    <t>Obec Kamenica</t>
  </si>
  <si>
    <t>Kamenica</t>
  </si>
  <si>
    <t>O506109</t>
  </si>
  <si>
    <t>Obec Kálnica</t>
  </si>
  <si>
    <t>Kálnica</t>
  </si>
  <si>
    <t>O543179</t>
  </si>
  <si>
    <t>Obec Jablonov</t>
  </si>
  <si>
    <t>Jablonov</t>
  </si>
  <si>
    <t>Cirkevná základná škola s materskou školou sv. Faustíny</t>
  </si>
  <si>
    <t>O523534</t>
  </si>
  <si>
    <t>Obec Ihľany</t>
  </si>
  <si>
    <t>Ihľany</t>
  </si>
  <si>
    <t>Hencovce</t>
  </si>
  <si>
    <t>Sládkovičova 1994</t>
  </si>
  <si>
    <t>O507946</t>
  </si>
  <si>
    <t>Obec Jablonec</t>
  </si>
  <si>
    <t>Jablonec</t>
  </si>
  <si>
    <t>O507954</t>
  </si>
  <si>
    <t>Obec Jablonové</t>
  </si>
  <si>
    <t>Jablonové</t>
  </si>
  <si>
    <t>O507997</t>
  </si>
  <si>
    <t>Obec Kalinkovo</t>
  </si>
  <si>
    <t>Kalinkovo</t>
  </si>
  <si>
    <t>O501671</t>
  </si>
  <si>
    <t>Obec Jurová</t>
  </si>
  <si>
    <t>Jurová</t>
  </si>
  <si>
    <t>O555568</t>
  </si>
  <si>
    <t>Obec Horné Mýto</t>
  </si>
  <si>
    <t>Horné Mýto</t>
  </si>
  <si>
    <t>O503801</t>
  </si>
  <si>
    <t>Obec Hrubý Šúr</t>
  </si>
  <si>
    <t>Hrubý Šúr</t>
  </si>
  <si>
    <t>O503843</t>
  </si>
  <si>
    <t>Obec Kajal</t>
  </si>
  <si>
    <t>Kajal</t>
  </si>
  <si>
    <t>Hlavná 33</t>
  </si>
  <si>
    <t>O501182</t>
  </si>
  <si>
    <t>Obec Kameničná</t>
  </si>
  <si>
    <t>Kameničná</t>
  </si>
  <si>
    <t>Hlavná 102</t>
  </si>
  <si>
    <t>O502278</t>
  </si>
  <si>
    <t>Obec Horné Semerovce</t>
  </si>
  <si>
    <t>Horné Semerovce</t>
  </si>
  <si>
    <t>O502341</t>
  </si>
  <si>
    <t>Obec Hronské Kosihy</t>
  </si>
  <si>
    <t>Hronské Kosihy</t>
  </si>
  <si>
    <t>O500283</t>
  </si>
  <si>
    <t>Obec Hostie</t>
  </si>
  <si>
    <t>Hostie</t>
  </si>
  <si>
    <t>O500381</t>
  </si>
  <si>
    <t>Obec Jelšovce</t>
  </si>
  <si>
    <t>Jelšovce</t>
  </si>
  <si>
    <t>O504424</t>
  </si>
  <si>
    <t>Obec Jablonka</t>
  </si>
  <si>
    <t>Jablonka</t>
  </si>
  <si>
    <t>O542962</t>
  </si>
  <si>
    <t>Obec Hradište</t>
  </si>
  <si>
    <t>Hradište</t>
  </si>
  <si>
    <t>O556165</t>
  </si>
  <si>
    <t>Obec Chrabrany</t>
  </si>
  <si>
    <t>Chrabrany</t>
  </si>
  <si>
    <t>O508705</t>
  </si>
  <si>
    <t>Obec Jasenie</t>
  </si>
  <si>
    <t>Jasenie</t>
  </si>
  <si>
    <t>O510441</t>
  </si>
  <si>
    <t>Obec Hubová</t>
  </si>
  <si>
    <t>Ružomberok</t>
  </si>
  <si>
    <t>Hubová</t>
  </si>
  <si>
    <t>O512320</t>
  </si>
  <si>
    <t>Obec Jazernica</t>
  </si>
  <si>
    <t>Jazernica</t>
  </si>
  <si>
    <t>O513121</t>
  </si>
  <si>
    <t>Obec Horovce</t>
  </si>
  <si>
    <t>Horovce</t>
  </si>
  <si>
    <t>O513172</t>
  </si>
  <si>
    <t>Obec Jasenica</t>
  </si>
  <si>
    <t>Jasenica</t>
  </si>
  <si>
    <t>O514951</t>
  </si>
  <si>
    <t>Obec Chanava</t>
  </si>
  <si>
    <t>Chanava</t>
  </si>
  <si>
    <t>O514918</t>
  </si>
  <si>
    <t>Obec Hrnčiarske Zalužany</t>
  </si>
  <si>
    <t>Hrnčiarske Zalužany</t>
  </si>
  <si>
    <t>O514942</t>
  </si>
  <si>
    <t>Obec Husiná</t>
  </si>
  <si>
    <t>Husiná</t>
  </si>
  <si>
    <t>O515027</t>
  </si>
  <si>
    <t>Obec Kaloša</t>
  </si>
  <si>
    <t>Kaloša</t>
  </si>
  <si>
    <t>O517640</t>
  </si>
  <si>
    <t>Obec Jasenové</t>
  </si>
  <si>
    <t>Jasenové</t>
  </si>
  <si>
    <t>O519251</t>
  </si>
  <si>
    <t>Obec Hrabovec</t>
  </si>
  <si>
    <t>Hrabovec</t>
  </si>
  <si>
    <t>O519260</t>
  </si>
  <si>
    <t>Obec Hrabské</t>
  </si>
  <si>
    <t>Hrabské</t>
  </si>
  <si>
    <t>O519294</t>
  </si>
  <si>
    <t>Obec Janovce</t>
  </si>
  <si>
    <t>Janovce</t>
  </si>
  <si>
    <t>O519316</t>
  </si>
  <si>
    <t>Obec Kalnište</t>
  </si>
  <si>
    <t>Kalnište</t>
  </si>
  <si>
    <t>O520268</t>
  </si>
  <si>
    <t>Obec Chlmec</t>
  </si>
  <si>
    <t>Chlmec</t>
  </si>
  <si>
    <t>O520233</t>
  </si>
  <si>
    <t>Obec Hrubov</t>
  </si>
  <si>
    <t>Hrubov</t>
  </si>
  <si>
    <t>O521477</t>
  </si>
  <si>
    <t>Obec Chrastné</t>
  </si>
  <si>
    <t>Chrastné</t>
  </si>
  <si>
    <t>O521485</t>
  </si>
  <si>
    <t>Obec Janík</t>
  </si>
  <si>
    <t>Janík</t>
  </si>
  <si>
    <t>O522503</t>
  </si>
  <si>
    <t>Obec Choňkovce</t>
  </si>
  <si>
    <t>Choňkovce</t>
  </si>
  <si>
    <t>O522481</t>
  </si>
  <si>
    <t>O522511</t>
  </si>
  <si>
    <t>Obec Iňačovce</t>
  </si>
  <si>
    <t>Iňačovce</t>
  </si>
  <si>
    <t>O523488</t>
  </si>
  <si>
    <t>Obec Hôrka</t>
  </si>
  <si>
    <t>Hôrka</t>
  </si>
  <si>
    <t>O523542</t>
  </si>
  <si>
    <t>Obec Jánovce</t>
  </si>
  <si>
    <t>Jánovce</t>
  </si>
  <si>
    <t>O524492</t>
  </si>
  <si>
    <t>Obec Hubošovce</t>
  </si>
  <si>
    <t>Hubošovce</t>
  </si>
  <si>
    <t>O524573</t>
  </si>
  <si>
    <t>Obec Jakubovany</t>
  </si>
  <si>
    <t>Jakubovany</t>
  </si>
  <si>
    <t>O525740</t>
  </si>
  <si>
    <t>Obec Hrhov</t>
  </si>
  <si>
    <t>Hrhov</t>
  </si>
  <si>
    <t>O525766</t>
  </si>
  <si>
    <t>Obec Hucín</t>
  </si>
  <si>
    <t>Hucín</t>
  </si>
  <si>
    <t>O525812</t>
  </si>
  <si>
    <t>Obec Kameňany</t>
  </si>
  <si>
    <t>Kameňany</t>
  </si>
  <si>
    <t>O525821</t>
  </si>
  <si>
    <t>Obec Kečovo</t>
  </si>
  <si>
    <t>Školská 690/14</t>
  </si>
  <si>
    <t>O512885</t>
  </si>
  <si>
    <t>Obec Bolešov</t>
  </si>
  <si>
    <t>Ilava</t>
  </si>
  <si>
    <t>Bolešov</t>
  </si>
  <si>
    <t>Štúrova 276</t>
  </si>
  <si>
    <t>O505871</t>
  </si>
  <si>
    <t>Obec Bošáca</t>
  </si>
  <si>
    <t>Nové Mesto nad Váhom</t>
  </si>
  <si>
    <t>Bošáca</t>
  </si>
  <si>
    <t>O505846</t>
  </si>
  <si>
    <t>Obec Beckov</t>
  </si>
  <si>
    <t>Beckov</t>
  </si>
  <si>
    <t>O512851</t>
  </si>
  <si>
    <t>Obec Beluša</t>
  </si>
  <si>
    <t>Púchov</t>
  </si>
  <si>
    <t>Beluša</t>
  </si>
  <si>
    <t>Slatinská 3</t>
  </si>
  <si>
    <t>Gorazdova 1319/6</t>
  </si>
  <si>
    <t>O528757</t>
  </si>
  <si>
    <t>Obec Jastrabie nad Topľou</t>
  </si>
  <si>
    <t>Jastrabie nad Topľou</t>
  </si>
  <si>
    <t>O528765</t>
  </si>
  <si>
    <t>Obec Juskova Voľa</t>
  </si>
  <si>
    <t>Juskova Voľa</t>
  </si>
  <si>
    <t>O528773</t>
  </si>
  <si>
    <t>O555487</t>
  </si>
  <si>
    <t>Obec Igram</t>
  </si>
  <si>
    <t>Igram</t>
  </si>
  <si>
    <t>Košice-Juh</t>
  </si>
  <si>
    <t>Kuzmányho 6</t>
  </si>
  <si>
    <t>Kráľovský Chlmec</t>
  </si>
  <si>
    <t>Krompachy</t>
  </si>
  <si>
    <t>Košice-Sever</t>
  </si>
  <si>
    <t>Lermontovova 1</t>
  </si>
  <si>
    <t>Komenského 2</t>
  </si>
  <si>
    <t>Košice-Barca</t>
  </si>
  <si>
    <t>Košice-Západ</t>
  </si>
  <si>
    <t>Palackého 14</t>
  </si>
  <si>
    <t>Gemerská 1</t>
  </si>
  <si>
    <t>Základná škola sv. Cyrila a Metoda</t>
  </si>
  <si>
    <t>Bernolákova 18</t>
  </si>
  <si>
    <t>Cirkevná základná škola sv. Michala</t>
  </si>
  <si>
    <t>Kendice</t>
  </si>
  <si>
    <t>Košice-Dargovských hrdinov</t>
  </si>
  <si>
    <t>Košice-Nad jazerom</t>
  </si>
  <si>
    <t>Dneperská 1</t>
  </si>
  <si>
    <t>Postupimská 37</t>
  </si>
  <si>
    <t>Bukovecká 17</t>
  </si>
  <si>
    <t>O508021</t>
  </si>
  <si>
    <t>Obec Kuchyňa</t>
  </si>
  <si>
    <t>Kuchyňa</t>
  </si>
  <si>
    <t>Základná škola s materskou školou sv. Marka Križina</t>
  </si>
  <si>
    <t>Košice-Krásna</t>
  </si>
  <si>
    <t>Rehoľná 2</t>
  </si>
  <si>
    <t>Polárna 1</t>
  </si>
  <si>
    <t>O528447</t>
  </si>
  <si>
    <t>Mesto Kráľovský Chlmec</t>
  </si>
  <si>
    <t>L. Kossutha 56</t>
  </si>
  <si>
    <t>O525871</t>
  </si>
  <si>
    <t>Obec Krásnohorské Podhradie</t>
  </si>
  <si>
    <t>Krásnohorské Podhradie</t>
  </si>
  <si>
    <t>Pokroková 199</t>
  </si>
  <si>
    <t>O543268</t>
  </si>
  <si>
    <t>Mesto Krompachy</t>
  </si>
  <si>
    <t>Zemanská 2</t>
  </si>
  <si>
    <t>O521574</t>
  </si>
  <si>
    <t>Obec Košická Belá</t>
  </si>
  <si>
    <t>Košická Belá</t>
  </si>
  <si>
    <t>O521582</t>
  </si>
  <si>
    <t>Obec Košická Polianka</t>
  </si>
  <si>
    <t>Košická Polianka</t>
  </si>
  <si>
    <t>O522660</t>
  </si>
  <si>
    <t>Obec Krčava</t>
  </si>
  <si>
    <t>Krčava</t>
  </si>
  <si>
    <t>Maurerova 14</t>
  </si>
  <si>
    <t>O543233</t>
  </si>
  <si>
    <t>Obec Kluknava</t>
  </si>
  <si>
    <t>Kluknava</t>
  </si>
  <si>
    <t>S051</t>
  </si>
  <si>
    <t>Nadácia Dobrá rómska víla Kesaj</t>
  </si>
  <si>
    <t>Francisciho 803</t>
  </si>
  <si>
    <t>O509043</t>
  </si>
  <si>
    <t>Obec Šumiac</t>
  </si>
  <si>
    <t>Šumiac</t>
  </si>
  <si>
    <t>Kráľovohoľská 413</t>
  </si>
  <si>
    <t>O509051</t>
  </si>
  <si>
    <t>Obec Telgárt</t>
  </si>
  <si>
    <t>Telgárt</t>
  </si>
  <si>
    <t>O517283</t>
  </si>
  <si>
    <t>Obec Štiavnické Bane</t>
  </si>
  <si>
    <t>Základná škola s materskou školou Maximiliána Hella</t>
  </si>
  <si>
    <t>Štiavnické Bane</t>
  </si>
  <si>
    <t>O517313</t>
  </si>
  <si>
    <t>Obec Trnavá Hora</t>
  </si>
  <si>
    <t>Trnavá Hora</t>
  </si>
  <si>
    <t>O515612</t>
  </si>
  <si>
    <t>Mesto Tornaľa</t>
  </si>
  <si>
    <t>Základná škola Pavla Jozefa Šafárika</t>
  </si>
  <si>
    <t>Škultétyho 11</t>
  </si>
  <si>
    <t>Základná škola Ferenca Kazinczyho</t>
  </si>
  <si>
    <t>Mierová 491</t>
  </si>
  <si>
    <t>O501913</t>
  </si>
  <si>
    <t>Obec Štvrtok na Ostrove</t>
  </si>
  <si>
    <t>Štvrtok na Ostrove</t>
  </si>
  <si>
    <t>O504904</t>
  </si>
  <si>
    <t>Obec Štefanov</t>
  </si>
  <si>
    <t>Štefanov</t>
  </si>
  <si>
    <t>O504106</t>
  </si>
  <si>
    <t>Obec Trstice</t>
  </si>
  <si>
    <t>Trstice</t>
  </si>
  <si>
    <t>Školská 647</t>
  </si>
  <si>
    <t>O504041</t>
  </si>
  <si>
    <t>Obec Šintava</t>
  </si>
  <si>
    <t>Šintava</t>
  </si>
  <si>
    <t>Mierové nám. 10</t>
  </si>
  <si>
    <t>Veľká Okružná 1089/19</t>
  </si>
  <si>
    <t>O528676</t>
  </si>
  <si>
    <t>Obec Parchovany</t>
  </si>
  <si>
    <t>Parchovany</t>
  </si>
  <si>
    <t>O522864</t>
  </si>
  <si>
    <t>Obec Palín</t>
  </si>
  <si>
    <t>Palín</t>
  </si>
  <si>
    <t>Palín 104</t>
  </si>
  <si>
    <t>O526096</t>
  </si>
  <si>
    <t>Obec Plešivec</t>
  </si>
  <si>
    <t>Plešivec</t>
  </si>
  <si>
    <t>O522872</t>
  </si>
  <si>
    <t>Obec Pavlovce nad Uhom</t>
  </si>
  <si>
    <t>J. Hollého 696/3</t>
  </si>
  <si>
    <t>Gogoľova 2143/7</t>
  </si>
  <si>
    <t>Škultétyho 2326/11</t>
  </si>
  <si>
    <t>Adyho 6</t>
  </si>
  <si>
    <t>O503614</t>
  </si>
  <si>
    <t>Obec Tvrdošovce</t>
  </si>
  <si>
    <t>Tvrdošovce</t>
  </si>
  <si>
    <t>Nová cesta 9</t>
  </si>
  <si>
    <t>O504068</t>
  </si>
  <si>
    <t>Obec Tešedíkovo</t>
  </si>
  <si>
    <t>Tešedíkovo</t>
  </si>
  <si>
    <t>Školská 974</t>
  </si>
  <si>
    <t>O504092</t>
  </si>
  <si>
    <t>Obec Trnovec nad Váhom</t>
  </si>
  <si>
    <t>Trnovec nad Váhom</t>
  </si>
  <si>
    <t>O503592</t>
  </si>
  <si>
    <t>Mesto Šurany</t>
  </si>
  <si>
    <t>Bernolákova 35</t>
  </si>
  <si>
    <t>O503606</t>
  </si>
  <si>
    <t>Obec Trávnica</t>
  </si>
  <si>
    <t>Trávnica</t>
  </si>
  <si>
    <t>O502821</t>
  </si>
  <si>
    <t>Obec Tekovské Lužany</t>
  </si>
  <si>
    <t>Tekovské Lužany</t>
  </si>
  <si>
    <t>Komenského 37</t>
  </si>
  <si>
    <t>O502863</t>
  </si>
  <si>
    <t>Mesto Tlmače</t>
  </si>
  <si>
    <t>O500810</t>
  </si>
  <si>
    <t>Obec Tesárske Mlyňany</t>
  </si>
  <si>
    <t>Základná škola Štefana Moysesa</t>
  </si>
  <si>
    <t>Tesárske Mlyňany</t>
  </si>
  <si>
    <t>Školská 608</t>
  </si>
  <si>
    <t>O500828</t>
  </si>
  <si>
    <t>Obec Topoľčianky</t>
  </si>
  <si>
    <t>Topoľčianky</t>
  </si>
  <si>
    <t>Litoměřická 32</t>
  </si>
  <si>
    <t>O517305</t>
  </si>
  <si>
    <t>Obec Tekovské Nemce</t>
  </si>
  <si>
    <t>Tekovské Nemce</t>
  </si>
  <si>
    <t>Školská 416</t>
  </si>
  <si>
    <t>O527939</t>
  </si>
  <si>
    <t>Obec Turany nad Ondavou</t>
  </si>
  <si>
    <t>Turany nad Ondavou</t>
  </si>
  <si>
    <t>O529192</t>
  </si>
  <si>
    <t>Obec Tovarné</t>
  </si>
  <si>
    <t>Tovarné</t>
  </si>
  <si>
    <t>O520918</t>
  </si>
  <si>
    <t>Obec Ubľa</t>
  </si>
  <si>
    <t>Ubľa</t>
  </si>
  <si>
    <t>O524107</t>
  </si>
  <si>
    <t>Obec Šuňava</t>
  </si>
  <si>
    <t>Šuňava</t>
  </si>
  <si>
    <t>SNP 469</t>
  </si>
  <si>
    <t>O520896</t>
  </si>
  <si>
    <t>Obec Topoľovka</t>
  </si>
  <si>
    <t>Topoľovka</t>
  </si>
  <si>
    <t>O523950</t>
  </si>
  <si>
    <t>Obec Švábovce</t>
  </si>
  <si>
    <t>Švábovce</t>
  </si>
  <si>
    <t>O523933</t>
  </si>
  <si>
    <t>Obec Štrba</t>
  </si>
  <si>
    <t>Štrba</t>
  </si>
  <si>
    <t>Školská 168/3</t>
  </si>
  <si>
    <t>O527050</t>
  </si>
  <si>
    <t>Obec Údol</t>
  </si>
  <si>
    <t>Údol</t>
  </si>
  <si>
    <t>O525332</t>
  </si>
  <si>
    <t>Obec Tuhrina</t>
  </si>
  <si>
    <t>Tuhrina</t>
  </si>
  <si>
    <t>O525341</t>
  </si>
  <si>
    <t>Obec Tulčík</t>
  </si>
  <si>
    <t>Základná škola s Materskou školou</t>
  </si>
  <si>
    <t>Tulčík</t>
  </si>
  <si>
    <t>O525294</t>
  </si>
  <si>
    <t>Obec Terňa</t>
  </si>
  <si>
    <t>Terňa</t>
  </si>
  <si>
    <t>Hlavná 113/68</t>
  </si>
  <si>
    <t>O525260</t>
  </si>
  <si>
    <t>Obec Široké</t>
  </si>
  <si>
    <t>Široké</t>
  </si>
  <si>
    <t>O517291</t>
  </si>
  <si>
    <t>Obec Tekovská Breznica</t>
  </si>
  <si>
    <t>Tekovská Breznica</t>
  </si>
  <si>
    <t>O515671</t>
  </si>
  <si>
    <t>Obec Teplý Vrch</t>
  </si>
  <si>
    <t>Teplý Vrch</t>
  </si>
  <si>
    <t>Žarnovická 1078/13</t>
  </si>
  <si>
    <t>Cirkevná základná škola s materskou školou sv. Matúša</t>
  </si>
  <si>
    <t>Švošov</t>
  </si>
  <si>
    <t>O525316</t>
  </si>
  <si>
    <t>Obec Torysa</t>
  </si>
  <si>
    <t>Torysa</t>
  </si>
  <si>
    <t>Kornela Mahra 11</t>
  </si>
  <si>
    <t>Maxima Gorkého 21</t>
  </si>
  <si>
    <t>Spartakovská 5</t>
  </si>
  <si>
    <t>O508284</t>
  </si>
  <si>
    <t>Obec Tureň</t>
  </si>
  <si>
    <t>Tureň</t>
  </si>
  <si>
    <t>O501964</t>
  </si>
  <si>
    <t>Obec Trstená na Ostrove</t>
  </si>
  <si>
    <t>Trstená na Ostrove</t>
  </si>
  <si>
    <t>O504084</t>
  </si>
  <si>
    <t>Obec Topoľnica</t>
  </si>
  <si>
    <t>Topoľnica</t>
  </si>
  <si>
    <t>Hlavná 2</t>
  </si>
  <si>
    <t>O501352</t>
  </si>
  <si>
    <t>Obec Šrobárová</t>
  </si>
  <si>
    <t>Šrobárová</t>
  </si>
  <si>
    <t>O501361</t>
  </si>
  <si>
    <t>Obec Tôň</t>
  </si>
  <si>
    <t>Tôň</t>
  </si>
  <si>
    <t>Školská 30</t>
  </si>
  <si>
    <t>O505561</t>
  </si>
  <si>
    <t>Obec Tesáre</t>
  </si>
  <si>
    <t>Tesáre</t>
  </si>
  <si>
    <t>Potočná 86</t>
  </si>
  <si>
    <t>O507679</t>
  </si>
  <si>
    <t>Obec Trebatice</t>
  </si>
  <si>
    <t>Trebatice</t>
  </si>
  <si>
    <t>Hlavná ulica 239/87</t>
  </si>
  <si>
    <t>O511854</t>
  </si>
  <si>
    <t>Obec Šávoľ</t>
  </si>
  <si>
    <t>Šávoľ</t>
  </si>
  <si>
    <t>O511871</t>
  </si>
  <si>
    <t>Obec Šíd</t>
  </si>
  <si>
    <t>Šíd</t>
  </si>
  <si>
    <t>O511919</t>
  </si>
  <si>
    <t>Obec Tomášovce</t>
  </si>
  <si>
    <t>Tomášovce</t>
  </si>
  <si>
    <t>O511927</t>
  </si>
  <si>
    <t>Obec Trebeľovce</t>
  </si>
  <si>
    <t>Trebeľovce</t>
  </si>
  <si>
    <t>O512702</t>
  </si>
  <si>
    <t>Obec Turčianska Štiavnička</t>
  </si>
  <si>
    <t>Turčianska Štiavnička</t>
  </si>
  <si>
    <t>O512711</t>
  </si>
  <si>
    <t>Obec Turčianske Kľačany</t>
  </si>
  <si>
    <t>Turčianske Kľačany</t>
  </si>
  <si>
    <t>O513725</t>
  </si>
  <si>
    <t>Obec Tuchyňa</t>
  </si>
  <si>
    <t>Tuchyňa</t>
  </si>
  <si>
    <t>O514411</t>
  </si>
  <si>
    <t>Obec Tužina</t>
  </si>
  <si>
    <t>Tužina</t>
  </si>
  <si>
    <t>Obec Plaveč</t>
  </si>
  <si>
    <t>Plaveč</t>
  </si>
  <si>
    <t>Školská 93</t>
  </si>
  <si>
    <t>O526967</t>
  </si>
  <si>
    <t>Obec Plavnica</t>
  </si>
  <si>
    <t>Plavnica</t>
  </si>
  <si>
    <t>O525014</t>
  </si>
  <si>
    <t>Obec Petrovany</t>
  </si>
  <si>
    <t>Petrovany</t>
  </si>
  <si>
    <t>O520641</t>
  </si>
  <si>
    <t>Obec Pčoliné</t>
  </si>
  <si>
    <t>Pčoliné</t>
  </si>
  <si>
    <t>O520624</t>
  </si>
  <si>
    <t>Obec Papín</t>
  </si>
  <si>
    <t>Papín</t>
  </si>
  <si>
    <t>Letná ulica 3453/34</t>
  </si>
  <si>
    <t>O515264</t>
  </si>
  <si>
    <t>Obec Ožďany</t>
  </si>
  <si>
    <t>Ožďany</t>
  </si>
  <si>
    <t>O508861</t>
  </si>
  <si>
    <t>Obec Podkonice</t>
  </si>
  <si>
    <t>Podkonice</t>
  </si>
  <si>
    <t>C05</t>
  </si>
  <si>
    <t>Rímskokatolícka cirkev Biskupstvo Rožňava</t>
  </si>
  <si>
    <t>Cirkevná základná škola sv. Jána Bosca</t>
  </si>
  <si>
    <t>T. G. Masaryka 9</t>
  </si>
  <si>
    <t>Spojená škola Kráľovnej pokoja</t>
  </si>
  <si>
    <t>Na Závaží 2</t>
  </si>
  <si>
    <t>O525049</t>
  </si>
  <si>
    <t>Obec Poloma</t>
  </si>
  <si>
    <t>Poloma</t>
  </si>
  <si>
    <t>O501867</t>
  </si>
  <si>
    <t>Obec Padáň</t>
  </si>
  <si>
    <t>Padáň</t>
  </si>
  <si>
    <t>Základná škola Mateja Korvína s vyučovacím jazykom maďarským - Corvin Mátyás Alapiskola</t>
  </si>
  <si>
    <t>Školská 6</t>
  </si>
  <si>
    <t>Práce 24</t>
  </si>
  <si>
    <t>Eötvösa 39</t>
  </si>
  <si>
    <t>Pohraničná 9</t>
  </si>
  <si>
    <t>O503274</t>
  </si>
  <si>
    <t>Obec Kolta</t>
  </si>
  <si>
    <t>Kolta</t>
  </si>
  <si>
    <t>O503282</t>
  </si>
  <si>
    <t>Obec Komjatice</t>
  </si>
  <si>
    <t>Komjatice</t>
  </si>
  <si>
    <t>O502421</t>
  </si>
  <si>
    <t>Obec Kozárovce</t>
  </si>
  <si>
    <t>Kozárovce</t>
  </si>
  <si>
    <t>O500402</t>
  </si>
  <si>
    <t>Obec Klasov</t>
  </si>
  <si>
    <t>Klasov</t>
  </si>
  <si>
    <t>Školská 20</t>
  </si>
  <si>
    <t>Základná škola Jána Amosa Komenského</t>
  </si>
  <si>
    <t>Rábska 14</t>
  </si>
  <si>
    <t>O527386</t>
  </si>
  <si>
    <t>Obec Kolbovce</t>
  </si>
  <si>
    <t>Kolbovce</t>
  </si>
  <si>
    <t>O520365</t>
  </si>
  <si>
    <t>Obec Klenová</t>
  </si>
  <si>
    <t>Klenová</t>
  </si>
  <si>
    <t>O520390</t>
  </si>
  <si>
    <t>Obec Kolonica</t>
  </si>
  <si>
    <t>Kolonica</t>
  </si>
  <si>
    <t>O523607</t>
  </si>
  <si>
    <t>Obec Krížová Ves</t>
  </si>
  <si>
    <t>Krížová Ves</t>
  </si>
  <si>
    <t>Nižná brána 8</t>
  </si>
  <si>
    <t>O526797</t>
  </si>
  <si>
    <t>Obec Kolačkov</t>
  </si>
  <si>
    <t>Kolačkov</t>
  </si>
  <si>
    <t>O528803</t>
  </si>
  <si>
    <t>Obec Košarovce</t>
  </si>
  <si>
    <t>Košarovce</t>
  </si>
  <si>
    <t>O524689</t>
  </si>
  <si>
    <t>Obec Krivany</t>
  </si>
  <si>
    <t>Krivany</t>
  </si>
  <si>
    <t>O518506</t>
  </si>
  <si>
    <t>Obec Kováčová</t>
  </si>
  <si>
    <t>O517682</t>
  </si>
  <si>
    <t>Obec Konská</t>
  </si>
  <si>
    <t>Konská</t>
  </si>
  <si>
    <t>Konská 399</t>
  </si>
  <si>
    <t>O517712</t>
  </si>
  <si>
    <t>Obec Krasňany</t>
  </si>
  <si>
    <t>Krasňany</t>
  </si>
  <si>
    <t>O509221</t>
  </si>
  <si>
    <t>Obec Klubina</t>
  </si>
  <si>
    <t>Klubina</t>
  </si>
  <si>
    <t>O513351</t>
  </si>
  <si>
    <t>Obec Košecké Podhradie</t>
  </si>
  <si>
    <t>Košecké Podhradie</t>
  </si>
  <si>
    <t>O519324</t>
  </si>
  <si>
    <t>Obec Kľušov</t>
  </si>
  <si>
    <t>Kľušov</t>
  </si>
  <si>
    <t>O580520</t>
  </si>
  <si>
    <t>Obec Korytárky</t>
  </si>
  <si>
    <t>Korytárky</t>
  </si>
  <si>
    <t>O500411</t>
  </si>
  <si>
    <t>Obec Kolíňany</t>
  </si>
  <si>
    <t>Kolíňany</t>
  </si>
  <si>
    <t>Hlavná 198</t>
  </si>
  <si>
    <t>S427</t>
  </si>
  <si>
    <t>O504491</t>
  </si>
  <si>
    <t>Obec Kuklov</t>
  </si>
  <si>
    <t>Kuklov</t>
  </si>
  <si>
    <t>Nová 203</t>
  </si>
  <si>
    <t>O501697</t>
  </si>
  <si>
    <t>Obec Kostolné Kračany</t>
  </si>
  <si>
    <t>Kostolné Kračany</t>
  </si>
  <si>
    <t>Hlavná 66</t>
  </si>
  <si>
    <t>O503860</t>
  </si>
  <si>
    <t>Obec Košúty</t>
  </si>
  <si>
    <t>Košúty</t>
  </si>
  <si>
    <t>O503878</t>
  </si>
  <si>
    <t>Obec Kráľov Brod</t>
  </si>
  <si>
    <t>Kráľov Brod</t>
  </si>
  <si>
    <t>Salibská 6</t>
  </si>
  <si>
    <t>O503886</t>
  </si>
  <si>
    <t>Obec Kráľová nad Váhom</t>
  </si>
  <si>
    <t>Kráľová nad Váhom</t>
  </si>
  <si>
    <t>O504467</t>
  </si>
  <si>
    <t>Obec Košariská</t>
  </si>
  <si>
    <t>Základná škola M. R. Štefánika</t>
  </si>
  <si>
    <t>Košariská</t>
  </si>
  <si>
    <t>O504475</t>
  </si>
  <si>
    <t>Obec Koválov</t>
  </si>
  <si>
    <t>Koválov</t>
  </si>
  <si>
    <t>O543101</t>
  </si>
  <si>
    <t>Obec Krnča</t>
  </si>
  <si>
    <t>Krnča</t>
  </si>
  <si>
    <t>O507229</t>
  </si>
  <si>
    <t>Obec Krakovany</t>
  </si>
  <si>
    <t>Krakovany</t>
  </si>
  <si>
    <t>Školská 318/3</t>
  </si>
  <si>
    <t>O515078</t>
  </si>
  <si>
    <t>Obec Kráľ</t>
  </si>
  <si>
    <t>Kráľ</t>
  </si>
  <si>
    <t>O519341</t>
  </si>
  <si>
    <t>Obec Kobyly</t>
  </si>
  <si>
    <t>Moldava nad Bodvou</t>
  </si>
  <si>
    <t>Veľké Kapušany</t>
  </si>
  <si>
    <t>Komenského 12</t>
  </si>
  <si>
    <t>Mlynky</t>
  </si>
  <si>
    <t>Spišské Vlachy</t>
  </si>
  <si>
    <t>Partizánska 13</t>
  </si>
  <si>
    <t>Prakovce</t>
  </si>
  <si>
    <t>C02</t>
  </si>
  <si>
    <t>Rímskokatolícka cirkev, Biskupstvo Nitra</t>
  </si>
  <si>
    <t>Kostoľany nad Hornádom</t>
  </si>
  <si>
    <t>M. Kočanovej 2</t>
  </si>
  <si>
    <t>O501212</t>
  </si>
  <si>
    <t>Obec Kravany nad Dunajom</t>
  </si>
  <si>
    <t>Kravany nad Dunajom</t>
  </si>
  <si>
    <t>Rimavská Seč</t>
  </si>
  <si>
    <t>Jelšava</t>
  </si>
  <si>
    <t>Číž</t>
  </si>
  <si>
    <t>Hontianske Moravce</t>
  </si>
  <si>
    <t>O518263</t>
  </si>
  <si>
    <t>Mesto Detva</t>
  </si>
  <si>
    <t>O507857</t>
  </si>
  <si>
    <t>Obec Častá</t>
  </si>
  <si>
    <t>Častá</t>
  </si>
  <si>
    <t>Hlavná 293</t>
  </si>
  <si>
    <t>O506885</t>
  </si>
  <si>
    <t>Obec Červeník</t>
  </si>
  <si>
    <t>Červeník</t>
  </si>
  <si>
    <t>Osloboditeľov 9</t>
  </si>
  <si>
    <t>O513938</t>
  </si>
  <si>
    <t>Obec Čavoj</t>
  </si>
  <si>
    <t>Čavoj</t>
  </si>
  <si>
    <t>O513962</t>
  </si>
  <si>
    <t>Obec Diviaky nad Nitricou</t>
  </si>
  <si>
    <t>Diviaky nad Nitricou</t>
  </si>
  <si>
    <t>O518719</t>
  </si>
  <si>
    <t>Obec Čimhová</t>
  </si>
  <si>
    <t>Čimhová</t>
  </si>
  <si>
    <t>Nová 6</t>
  </si>
  <si>
    <t>O509159</t>
  </si>
  <si>
    <t>Obec Čierne</t>
  </si>
  <si>
    <t>Čierne</t>
  </si>
  <si>
    <t>Vyšný Koniec 969</t>
  </si>
  <si>
    <t>O517488</t>
  </si>
  <si>
    <t>Obec Divina</t>
  </si>
  <si>
    <t>Divina</t>
  </si>
  <si>
    <t>Ústredie 183</t>
  </si>
  <si>
    <t>Želovce</t>
  </si>
  <si>
    <t>O508527</t>
  </si>
  <si>
    <t>O504513</t>
  </si>
  <si>
    <t>Obec Kúty</t>
  </si>
  <si>
    <t>Základná škola Andreja Radlinského</t>
  </si>
  <si>
    <t>Kúty</t>
  </si>
  <si>
    <t>Školská 694</t>
  </si>
  <si>
    <t>Volgogradská 2</t>
  </si>
  <si>
    <t>Cirkevná základná škola sv. Jána Krstiteľa</t>
  </si>
  <si>
    <t>9. mája 7</t>
  </si>
  <si>
    <t>Cirkevná základná škola sv. Petra a Pavla</t>
  </si>
  <si>
    <t>Hrnčiarska 795/61</t>
  </si>
  <si>
    <t>Strážske</t>
  </si>
  <si>
    <t>Pruské</t>
  </si>
  <si>
    <t>Školská 369</t>
  </si>
  <si>
    <t>Slovanská 23</t>
  </si>
  <si>
    <t>Mariánska 554/19</t>
  </si>
  <si>
    <t>O514357</t>
  </si>
  <si>
    <t>Obec Ráztočno</t>
  </si>
  <si>
    <t>Ráztočno</t>
  </si>
  <si>
    <t>Komenského 428/43</t>
  </si>
  <si>
    <t>Energetikov 242/39</t>
  </si>
  <si>
    <t>Malonecpalská 206/37</t>
  </si>
  <si>
    <t>Rastislavova 416/4</t>
  </si>
  <si>
    <t>O505455</t>
  </si>
  <si>
    <t>Obec Rybany</t>
  </si>
  <si>
    <t>Rybany</t>
  </si>
  <si>
    <t>O525146</t>
  </si>
  <si>
    <t>Mesto Sabinov</t>
  </si>
  <si>
    <t>O524140</t>
  </si>
  <si>
    <t>Mesto Prešov</t>
  </si>
  <si>
    <t>Šmeralova 25</t>
  </si>
  <si>
    <t>Šrobárova 20</t>
  </si>
  <si>
    <t>Solivarská 28</t>
  </si>
  <si>
    <t>Kúpeľná 2</t>
  </si>
  <si>
    <t>Májové námestie 1</t>
  </si>
  <si>
    <t>O510025</t>
  </si>
  <si>
    <t>Obec Rabča</t>
  </si>
  <si>
    <t>Rabča</t>
  </si>
  <si>
    <t>Rabčická 410</t>
  </si>
  <si>
    <t>Bystrická cesta 14</t>
  </si>
  <si>
    <t>O517917</t>
  </si>
  <si>
    <t>Mesto Rajec</t>
  </si>
  <si>
    <t>Lipová 2</t>
  </si>
  <si>
    <t>O517933</t>
  </si>
  <si>
    <t>Mesto Rajecké Teplice</t>
  </si>
  <si>
    <t>Rajecké Teplice</t>
  </si>
  <si>
    <t>Pionierska 95</t>
  </si>
  <si>
    <t>O510033</t>
  </si>
  <si>
    <t>Obec Rabčice</t>
  </si>
  <si>
    <t>Rabčice</t>
  </si>
  <si>
    <t>O509396</t>
  </si>
  <si>
    <t>Obec Radôstka</t>
  </si>
  <si>
    <t>Radôstka</t>
  </si>
  <si>
    <t>O509426</t>
  </si>
  <si>
    <t>Obec Rudina</t>
  </si>
  <si>
    <t>Rudina</t>
  </si>
  <si>
    <t>O509442</t>
  </si>
  <si>
    <t>Obec Rudinská</t>
  </si>
  <si>
    <t>Rudinská</t>
  </si>
  <si>
    <t>O517925</t>
  </si>
  <si>
    <t>Obec Rajecká Lesná</t>
  </si>
  <si>
    <t>Rajecká Lesná</t>
  </si>
  <si>
    <t>Záplotie 414</t>
  </si>
  <si>
    <t>O580791</t>
  </si>
  <si>
    <t>Obec Radoľa</t>
  </si>
  <si>
    <t>Radoľa</t>
  </si>
  <si>
    <t>O517941</t>
  </si>
  <si>
    <t>Obec Rosina</t>
  </si>
  <si>
    <t>Rosina</t>
  </si>
  <si>
    <t>Lazany</t>
  </si>
  <si>
    <t>Centrum environmentálnej a etickej výchovy Živica, o. z.</t>
  </si>
  <si>
    <t>Pliešovce</t>
  </si>
  <si>
    <t>Hliník nad Hronom</t>
  </si>
  <si>
    <t>Dolný Kubín</t>
  </si>
  <si>
    <t>O513997</t>
  </si>
  <si>
    <t>Mesto Handlová</t>
  </si>
  <si>
    <t>Handlová</t>
  </si>
  <si>
    <t>Školská 526/53</t>
  </si>
  <si>
    <t>Morovnianska 1866/55</t>
  </si>
  <si>
    <t>O513016</t>
  </si>
  <si>
    <t>Mesto Dubnica nad Váhom</t>
  </si>
  <si>
    <t>Dubnica nad Váhom</t>
  </si>
  <si>
    <t>Sídlisko Centrum II 87</t>
  </si>
  <si>
    <t>O507890</t>
  </si>
  <si>
    <t>Obec Gajary</t>
  </si>
  <si>
    <t>Gajary</t>
  </si>
  <si>
    <t>Skuteckého 438</t>
  </si>
  <si>
    <t>O525669</t>
  </si>
  <si>
    <t>Obec Gemerská Poloma</t>
  </si>
  <si>
    <t>Gemerská Poloma</t>
  </si>
  <si>
    <t>Sládkovičova 487</t>
  </si>
  <si>
    <t>O525642</t>
  </si>
  <si>
    <t>Obec Drnava</t>
  </si>
  <si>
    <t>Drnava</t>
  </si>
  <si>
    <t>O525634</t>
  </si>
  <si>
    <t>Mesto Dobšiná</t>
  </si>
  <si>
    <t>Základná škola Eugena Ruffinyho</t>
  </si>
  <si>
    <t>Dobšiná</t>
  </si>
  <si>
    <t>Zimná 190</t>
  </si>
  <si>
    <t>O526509</t>
  </si>
  <si>
    <t>Mesto Gelnica</t>
  </si>
  <si>
    <t>Základná škola - Grundschule</t>
  </si>
  <si>
    <t>Gelnica</t>
  </si>
  <si>
    <t>Hlavná 121</t>
  </si>
  <si>
    <t>O521400</t>
  </si>
  <si>
    <t>Obec Haniska</t>
  </si>
  <si>
    <t>Haniska</t>
  </si>
  <si>
    <t>O521345</t>
  </si>
  <si>
    <t>Obec Družstevná pri Hornáde</t>
  </si>
  <si>
    <t>Družstevná pri Hornáde</t>
  </si>
  <si>
    <t>Hlavná 5</t>
  </si>
  <si>
    <t>O521361</t>
  </si>
  <si>
    <t>Obec Ďurkov</t>
  </si>
  <si>
    <t>Ďurkov</t>
  </si>
  <si>
    <t>O526533</t>
  </si>
  <si>
    <t>Obec Harichovce</t>
  </si>
  <si>
    <t>Harichovce</t>
  </si>
  <si>
    <t>Levočská 53</t>
  </si>
  <si>
    <t>O526541</t>
  </si>
  <si>
    <t>Obec Helcmanovce</t>
  </si>
  <si>
    <t>Helcmanovce</t>
  </si>
  <si>
    <t>Sídlisko Pod hájom 967</t>
  </si>
  <si>
    <t>Sídlisko Centrum I 32</t>
  </si>
  <si>
    <t>O514829</t>
  </si>
  <si>
    <t>Mesto Hnúšťa</t>
  </si>
  <si>
    <t>Nábrežie Rimavy 457</t>
  </si>
  <si>
    <t>O545333</t>
  </si>
  <si>
    <t>Obec Dunajská Lužná</t>
  </si>
  <si>
    <t>Dunajská Lužná</t>
  </si>
  <si>
    <t>Školská 257</t>
  </si>
  <si>
    <t>O507032</t>
  </si>
  <si>
    <t>Mesto Hlohovec</t>
  </si>
  <si>
    <t>A. Felcána 4</t>
  </si>
  <si>
    <t>Podzámska 35</t>
  </si>
  <si>
    <t>Koperníkova 24</t>
  </si>
  <si>
    <t>M. R. Štefánika 30</t>
  </si>
  <si>
    <t>Základná škola Vilka Šuleka</t>
  </si>
  <si>
    <t>Školská 165</t>
  </si>
  <si>
    <t>O507024</t>
  </si>
  <si>
    <t>Obec Dvorníky</t>
  </si>
  <si>
    <t>Dvorníky</t>
  </si>
  <si>
    <t>O503665</t>
  </si>
  <si>
    <t>Mesto Galanta</t>
  </si>
  <si>
    <t>Základná škola Zoltána Kodálya s vyučovacím jazykom maďarským - Kodály Zoltán Alapiskola</t>
  </si>
  <si>
    <t>Švermova 8</t>
  </si>
  <si>
    <t>O506923</t>
  </si>
  <si>
    <t>Obec Dolná Krupá</t>
  </si>
  <si>
    <t>Dolná Krupá</t>
  </si>
  <si>
    <t>O504351</t>
  </si>
  <si>
    <t>Mesto Gbely</t>
  </si>
  <si>
    <t>Gbely</t>
  </si>
  <si>
    <t>Pionierska 697</t>
  </si>
  <si>
    <t>O501433</t>
  </si>
  <si>
    <t>Mesto Dunajská Streda</t>
  </si>
  <si>
    <t>Základná škola Gyulu Szabóa s vyučovacím jazykom maďarským - Szabó Gyula Alapiskola</t>
  </si>
  <si>
    <t>O501590</t>
  </si>
  <si>
    <t>Obec Horná Potôň</t>
  </si>
  <si>
    <t>Horná Potôň</t>
  </si>
  <si>
    <t>Hlavná 120</t>
  </si>
  <si>
    <t>Základná škola Ármina Vámbéryho s vyučovacím jazykom maďarským - Vámbéry Ármin Alapiskola</t>
  </si>
  <si>
    <t>O501573</t>
  </si>
  <si>
    <t>Obec Gabčíkovo</t>
  </si>
  <si>
    <t>Gabčíkovo</t>
  </si>
  <si>
    <t>Komenského 1081/1</t>
  </si>
  <si>
    <t>Komenského 1082/3</t>
  </si>
  <si>
    <t>O556521</t>
  </si>
  <si>
    <t>Obec Dolné Zelenice</t>
  </si>
  <si>
    <t>Dolné Zelenice</t>
  </si>
  <si>
    <t>O506915</t>
  </si>
  <si>
    <t>Obec Dobrá Voda</t>
  </si>
  <si>
    <t>Dobrá Voda</t>
  </si>
  <si>
    <t>O501581</t>
  </si>
  <si>
    <t>Obec Holice</t>
  </si>
  <si>
    <t>Holice</t>
  </si>
  <si>
    <t>O513008</t>
  </si>
  <si>
    <t>Obec Domaniža</t>
  </si>
  <si>
    <t>Domaniža</t>
  </si>
  <si>
    <t>O512966</t>
  </si>
  <si>
    <t>Obec Dolná Mariková</t>
  </si>
  <si>
    <t>Dolná Mariková</t>
  </si>
  <si>
    <t>O505943</t>
  </si>
  <si>
    <t>Obec Dolná Súča</t>
  </si>
  <si>
    <t>Dolná Súča</t>
  </si>
  <si>
    <t>O505960</t>
  </si>
  <si>
    <t>Obec Drietoma</t>
  </si>
  <si>
    <t>Drietoma</t>
  </si>
  <si>
    <t>O513989</t>
  </si>
  <si>
    <t>Obec Dolné Vestenice</t>
  </si>
  <si>
    <t>Dolné Vestenice</t>
  </si>
  <si>
    <t>Ľ. Štúra 71/1</t>
  </si>
  <si>
    <t>Mierové námestie 255/27</t>
  </si>
  <si>
    <t>Mesto Giraltovce</t>
  </si>
  <si>
    <t>Giraltovce</t>
  </si>
  <si>
    <t>Hertník</t>
  </si>
  <si>
    <t>O509540</t>
  </si>
  <si>
    <t>Mesto Dolný Kubín</t>
  </si>
  <si>
    <t>Základná škola Janka Matúšku</t>
  </si>
  <si>
    <t>Kohútov sad 1752/4</t>
  </si>
  <si>
    <t>Komenského 279/32</t>
  </si>
  <si>
    <t>O509655</t>
  </si>
  <si>
    <t>Obec Habovka</t>
  </si>
  <si>
    <t>Habovka</t>
  </si>
  <si>
    <t>O509663</t>
  </si>
  <si>
    <t>Obec Hladovka</t>
  </si>
  <si>
    <t>Hladovka</t>
  </si>
  <si>
    <t>Základná škola Martina Kukučína</t>
  </si>
  <si>
    <t>SNP 1199/36</t>
  </si>
  <si>
    <t>O509639</t>
  </si>
  <si>
    <t>Obec Dlhá nad Oravou</t>
  </si>
  <si>
    <t>Dlhá nad Oravou</t>
  </si>
  <si>
    <t>O517526</t>
  </si>
  <si>
    <t>O509183</t>
  </si>
  <si>
    <t>Obec Dunajov</t>
  </si>
  <si>
    <t>Dunajov</t>
  </si>
  <si>
    <t>O510408</t>
  </si>
  <si>
    <t>Obec Dúbrava</t>
  </si>
  <si>
    <t>Dúbrava</t>
  </si>
  <si>
    <t>O508608</t>
  </si>
  <si>
    <t>Obec Heľpa</t>
  </si>
  <si>
    <t>Heľpa</t>
  </si>
  <si>
    <t>O511391</t>
  </si>
  <si>
    <t>Mesto Fiľakovo</t>
  </si>
  <si>
    <t>Farská lúka 64/A</t>
  </si>
  <si>
    <t>Školská 1</t>
  </si>
  <si>
    <t>Mládežnícka 7</t>
  </si>
  <si>
    <t>O511421</t>
  </si>
  <si>
    <t>Obec Halič</t>
  </si>
  <si>
    <t>Halič</t>
  </si>
  <si>
    <t>Družstevná 11</t>
  </si>
  <si>
    <t>O516767</t>
  </si>
  <si>
    <t>Obec Hliník nad Hronom</t>
  </si>
  <si>
    <t>Školská 482</t>
  </si>
  <si>
    <t>O515973</t>
  </si>
  <si>
    <t>Obec Dolné Plachtince</t>
  </si>
  <si>
    <t>Dolné Plachtince</t>
  </si>
  <si>
    <t>O514781</t>
  </si>
  <si>
    <t>Obec Gemerský Jablonec</t>
  </si>
  <si>
    <t>Gemerský Jablonec</t>
  </si>
  <si>
    <t>O515965</t>
  </si>
  <si>
    <t>Obec Dolná Strehová</t>
  </si>
  <si>
    <t>Dolná Strehová</t>
  </si>
  <si>
    <t>Imre Madácha 3</t>
  </si>
  <si>
    <t>O516759</t>
  </si>
  <si>
    <t>Obec Hodruša - Hámre</t>
  </si>
  <si>
    <t>Hodruša - Hámre</t>
  </si>
  <si>
    <t>O518298</t>
  </si>
  <si>
    <t>Obec Dobrá Niva</t>
  </si>
  <si>
    <t>Dobrá Niva</t>
  </si>
  <si>
    <t>Školská 447/3</t>
  </si>
  <si>
    <t>O518417</t>
  </si>
  <si>
    <t>Obec Hontianske Nemce</t>
  </si>
  <si>
    <t>Hontianske Nemce</t>
  </si>
  <si>
    <t>O514756</t>
  </si>
  <si>
    <t>Obec Gemerská Ves</t>
  </si>
  <si>
    <t>Gemerská Ves</t>
  </si>
  <si>
    <t>O501611</t>
  </si>
  <si>
    <t>Obec Dolný Štál</t>
  </si>
  <si>
    <t>Dolný Štál</t>
  </si>
  <si>
    <t>O506940</t>
  </si>
  <si>
    <t>Obec Dolné Orešany</t>
  </si>
  <si>
    <t>Dolné Orešany</t>
  </si>
  <si>
    <t>O506991</t>
  </si>
  <si>
    <t>Obec Drahovce</t>
  </si>
  <si>
    <t>Drahovce</t>
  </si>
  <si>
    <t>Školská 2</t>
  </si>
  <si>
    <t>O504335</t>
  </si>
  <si>
    <t>Obec Dojč</t>
  </si>
  <si>
    <t>Dojč</t>
  </si>
  <si>
    <t>O504378</t>
  </si>
  <si>
    <t>Mesto Holíč</t>
  </si>
  <si>
    <t>Holíč</t>
  </si>
  <si>
    <t>Bernolákova 5</t>
  </si>
  <si>
    <t>Základná škola Gejzu Dusíka</t>
  </si>
  <si>
    <t>Mierová 1454/10</t>
  </si>
  <si>
    <t>O506931</t>
  </si>
  <si>
    <t>Obec Dolné Dubové</t>
  </si>
  <si>
    <t>Dolné Dubové</t>
  </si>
  <si>
    <t>Dolné Obdokovce</t>
  </si>
  <si>
    <t>O503185</t>
  </si>
  <si>
    <t>Obec Gbelce</t>
  </si>
  <si>
    <t>Gbelce</t>
  </si>
  <si>
    <t>O503177</t>
  </si>
  <si>
    <t>Obec Dvory nad Žitavou</t>
  </si>
  <si>
    <t>Dvory nad Žitavou</t>
  </si>
  <si>
    <t>Hlavné námestie 14</t>
  </si>
  <si>
    <t>Hlavné námestie 13</t>
  </si>
  <si>
    <t>Základná škola Jánosa Stampayho s vyučovacím jazykom maďarským - Stampay János Alapiskola</t>
  </si>
  <si>
    <t>O503169</t>
  </si>
  <si>
    <t>Obec Dubník</t>
  </si>
  <si>
    <t>Dubník</t>
  </si>
  <si>
    <t>O501123</t>
  </si>
  <si>
    <t>Obec Dulovce</t>
  </si>
  <si>
    <t>Dulovce</t>
  </si>
  <si>
    <t>Starohorská 8</t>
  </si>
  <si>
    <t>O555878</t>
  </si>
  <si>
    <t>Obec Horná Kráľová</t>
  </si>
  <si>
    <t>Horná Kráľová</t>
  </si>
  <si>
    <t>Školská 373</t>
  </si>
  <si>
    <t>O500241</t>
  </si>
  <si>
    <t>Obec Hájske</t>
  </si>
  <si>
    <t>Hájske</t>
  </si>
  <si>
    <t>O503151</t>
  </si>
  <si>
    <t>Obec Dolný Ohaj</t>
  </si>
  <si>
    <t>Základná škola Juraja Holčeka s materskou školou</t>
  </si>
  <si>
    <t>Dolný Ohaj</t>
  </si>
  <si>
    <t>O502227</t>
  </si>
  <si>
    <t>Obec Farná</t>
  </si>
  <si>
    <t>Farná</t>
  </si>
  <si>
    <t>O502197</t>
  </si>
  <si>
    <t>Obec Dolný Pial</t>
  </si>
  <si>
    <t>Dolný Pial</t>
  </si>
  <si>
    <t>Hlavná 60</t>
  </si>
  <si>
    <t>O500232</t>
  </si>
  <si>
    <t>Obec Golianovo</t>
  </si>
  <si>
    <t>Golianovo</t>
  </si>
  <si>
    <t>O526720</t>
  </si>
  <si>
    <t>Obec Hniezdne</t>
  </si>
  <si>
    <t>Hniezdne</t>
  </si>
  <si>
    <t>O527297</t>
  </si>
  <si>
    <t>Obec Havaj</t>
  </si>
  <si>
    <t>Havaj</t>
  </si>
  <si>
    <t>O544213</t>
  </si>
  <si>
    <t>Mesto Hanušovce nad Topľou</t>
  </si>
  <si>
    <t>Hanušovce nad Topľou</t>
  </si>
  <si>
    <t>Štúrova 341</t>
  </si>
  <si>
    <t>O528731</t>
  </si>
  <si>
    <t>Obec Holčíkovce</t>
  </si>
  <si>
    <t>Holčíkovce</t>
  </si>
  <si>
    <t>O520161</t>
  </si>
  <si>
    <t>Obec Dlhé nad Cirochou</t>
  </si>
  <si>
    <t>Snina</t>
  </si>
  <si>
    <t>Dlhé nad Cirochou</t>
  </si>
  <si>
    <t>O519227</t>
  </si>
  <si>
    <t>Obec Hažlín</t>
  </si>
  <si>
    <t>Hažlín</t>
  </si>
  <si>
    <t>Majerová 30</t>
  </si>
  <si>
    <t>O519171</t>
  </si>
  <si>
    <t>Obec Gaboltov</t>
  </si>
  <si>
    <t>Gaboltov</t>
  </si>
  <si>
    <t>O524352</t>
  </si>
  <si>
    <t>Obec Drienov</t>
  </si>
  <si>
    <t>Drienov</t>
  </si>
  <si>
    <t>Nám. kpt. Nálepku 12</t>
  </si>
  <si>
    <t>O524395</t>
  </si>
  <si>
    <t>Obec Fintice</t>
  </si>
  <si>
    <t>Fintice</t>
  </si>
  <si>
    <t>O519235</t>
  </si>
  <si>
    <t>Obec Hertník</t>
  </si>
  <si>
    <t>O524468</t>
  </si>
  <si>
    <t>Obec Hermanovce</t>
  </si>
  <si>
    <t>Hermanovce</t>
  </si>
  <si>
    <t>Reformovaná kresťanská cirkev na Slovensku, Cirkevný zbor Martovce</t>
  </si>
  <si>
    <t>Reformovaná cirkevná základná škola s vyučovacím jazykom maďarským</t>
  </si>
  <si>
    <t>Martovce</t>
  </si>
  <si>
    <t>O513385</t>
  </si>
  <si>
    <t>Obec Mikušovce</t>
  </si>
  <si>
    <t>Slnečná 422</t>
  </si>
  <si>
    <t>Svit</t>
  </si>
  <si>
    <t>Toporec</t>
  </si>
  <si>
    <t>Spišská Belá</t>
  </si>
  <si>
    <t>Zborov</t>
  </si>
  <si>
    <t>Školská 478</t>
  </si>
  <si>
    <t>O522007</t>
  </si>
  <si>
    <t>Obec Slanec</t>
  </si>
  <si>
    <t>Slanec</t>
  </si>
  <si>
    <t>C01</t>
  </si>
  <si>
    <t>Rímskokatolícka cirkev, Trnavská arcidiecéza</t>
  </si>
  <si>
    <t>Osloboditeľská 27</t>
  </si>
  <si>
    <t>Saratovská 87</t>
  </si>
  <si>
    <t>Kláštorné nám. 1</t>
  </si>
  <si>
    <t>Gercenova 10</t>
  </si>
  <si>
    <t>Slnečná 168/28</t>
  </si>
  <si>
    <t>Komenského 495/33</t>
  </si>
  <si>
    <t>O509850</t>
  </si>
  <si>
    <t>Obec Mútne</t>
  </si>
  <si>
    <t>Mútne</t>
  </si>
  <si>
    <t>O510793</t>
  </si>
  <si>
    <t>Obec Ľubeľa</t>
  </si>
  <si>
    <t>Ľubeľa</t>
  </si>
  <si>
    <t>O512460</t>
  </si>
  <si>
    <t>Obec Mošovce</t>
  </si>
  <si>
    <t>Základná škola Jána Kollára</t>
  </si>
  <si>
    <t>Mošovce</t>
  </si>
  <si>
    <t>Budovateľov 9</t>
  </si>
  <si>
    <t>Trhovisko 1</t>
  </si>
  <si>
    <t>Základná škola sv. Jozefa</t>
  </si>
  <si>
    <t>Pribinova 35</t>
  </si>
  <si>
    <t>Andovská 4</t>
  </si>
  <si>
    <t>Nová Dedina</t>
  </si>
  <si>
    <t>Machulince</t>
  </si>
  <si>
    <t>Kopanická 286</t>
  </si>
  <si>
    <t>Cirkevná základná škola sv. Leonarda</t>
  </si>
  <si>
    <t>Doľany</t>
  </si>
  <si>
    <t>Ipeľské Predmostie</t>
  </si>
  <si>
    <t>Olováry</t>
  </si>
  <si>
    <t>Školská 55</t>
  </si>
  <si>
    <t>Cirkevná základná škola sv. Juraja</t>
  </si>
  <si>
    <t>O560154</t>
  </si>
  <si>
    <t>Obec Smižany</t>
  </si>
  <si>
    <t>Smižany</t>
  </si>
  <si>
    <t>O526282</t>
  </si>
  <si>
    <t>Obec Slavošovce</t>
  </si>
  <si>
    <t>Základná škola Pavla Emanuela Dobšinského</t>
  </si>
  <si>
    <t>Slavošovce</t>
  </si>
  <si>
    <t>O543535</t>
  </si>
  <si>
    <t>Obec Slovinky</t>
  </si>
  <si>
    <t>Slovinky</t>
  </si>
  <si>
    <t>O509001</t>
  </si>
  <si>
    <t>Obec Slovenská Ľupča</t>
  </si>
  <si>
    <t>O507539</t>
  </si>
  <si>
    <t>Obec Siladice</t>
  </si>
  <si>
    <t>Siladice</t>
  </si>
  <si>
    <t>O504017</t>
  </si>
  <si>
    <t>Mesto Sládkovičovo</t>
  </si>
  <si>
    <t>Sládkovičovo</t>
  </si>
  <si>
    <t>Fučíkova 425</t>
  </si>
  <si>
    <t>Školská 1087</t>
  </si>
  <si>
    <t>O505463</t>
  </si>
  <si>
    <t>Obec Skačany</t>
  </si>
  <si>
    <t>Skačany</t>
  </si>
  <si>
    <t>O506508</t>
  </si>
  <si>
    <t>Obec Soblahov</t>
  </si>
  <si>
    <t>Soblahov</t>
  </si>
  <si>
    <t>Spišská Teplica</t>
  </si>
  <si>
    <t>Školská 311</t>
  </si>
  <si>
    <t>O520802</t>
  </si>
  <si>
    <t>Mesto Snina</t>
  </si>
  <si>
    <t>Budovateľská 1992/9</t>
  </si>
  <si>
    <t>Študentská 1446/9</t>
  </si>
  <si>
    <t>O509469</t>
  </si>
  <si>
    <t>Obec Snežnica</t>
  </si>
  <si>
    <t>Snežnica</t>
  </si>
  <si>
    <t>O509451</t>
  </si>
  <si>
    <t>Obec Skalité</t>
  </si>
  <si>
    <t>Kudlov 781</t>
  </si>
  <si>
    <t>O512621</t>
  </si>
  <si>
    <t>Obec Slovenské Pravno</t>
  </si>
  <si>
    <t>Slovenské Pravno</t>
  </si>
  <si>
    <t>O518794</t>
  </si>
  <si>
    <t>Obec Slatinské Lazy</t>
  </si>
  <si>
    <t>Slatinské Lazy</t>
  </si>
  <si>
    <t>O518751</t>
  </si>
  <si>
    <t>Obec Senohrad</t>
  </si>
  <si>
    <t>Senohrad</t>
  </si>
  <si>
    <t>O507555</t>
  </si>
  <si>
    <t>Obec Smolenice</t>
  </si>
  <si>
    <t>Smolenice</t>
  </si>
  <si>
    <t>O504009</t>
  </si>
  <si>
    <t>Mesto Sereď</t>
  </si>
  <si>
    <t>Základná škola Jana Amosa Komenského</t>
  </si>
  <si>
    <t>Sereď</t>
  </si>
  <si>
    <t>O504815</t>
  </si>
  <si>
    <t>Mesto Skalica</t>
  </si>
  <si>
    <t>Vajanského 2</t>
  </si>
  <si>
    <t>Strážnická 1</t>
  </si>
  <si>
    <t>Základná škola Juraja Fándlyho</t>
  </si>
  <si>
    <t>O504823</t>
  </si>
  <si>
    <t>Obec Smolinské</t>
  </si>
  <si>
    <t>Smolinské</t>
  </si>
  <si>
    <t>O500747</t>
  </si>
  <si>
    <t>Obec Sľažany</t>
  </si>
  <si>
    <t>Sľažany</t>
  </si>
  <si>
    <t>O500721</t>
  </si>
  <si>
    <t>Obec Skýcov</t>
  </si>
  <si>
    <t>Skýcov</t>
  </si>
  <si>
    <t>Školská 299</t>
  </si>
  <si>
    <t>O529168</t>
  </si>
  <si>
    <t>Obec Slovenská Kajňa</t>
  </si>
  <si>
    <t>Slovenská Kajňa</t>
  </si>
  <si>
    <t>Základná škola Pavla Országha Hviezdoslava</t>
  </si>
  <si>
    <t>Hviezdoslavova 985/20</t>
  </si>
  <si>
    <t>Komenského 2666/16</t>
  </si>
  <si>
    <t>Lomná</t>
  </si>
  <si>
    <t>Spojená katolícka škola</t>
  </si>
  <si>
    <t>O520497</t>
  </si>
  <si>
    <t>Obec Modra nad Cirochou</t>
  </si>
  <si>
    <t>Modra nad Cirochou</t>
  </si>
  <si>
    <t>O519618</t>
  </si>
  <si>
    <t>Obec Mokroluh</t>
  </si>
  <si>
    <t>Mokroluh</t>
  </si>
  <si>
    <t>O599336</t>
  </si>
  <si>
    <t>Obec Lutila</t>
  </si>
  <si>
    <t>Lutila</t>
  </si>
  <si>
    <t>Slobodné 23</t>
  </si>
  <si>
    <t>S250</t>
  </si>
  <si>
    <t>PaedDr. Tomáš Zanovit</t>
  </si>
  <si>
    <t>Súkromná základná škola Tomáša Zanovita</t>
  </si>
  <si>
    <t>O580244</t>
  </si>
  <si>
    <t>Obec Malachov</t>
  </si>
  <si>
    <t>Malachov</t>
  </si>
  <si>
    <t>Banícka 52</t>
  </si>
  <si>
    <t>O506290</t>
  </si>
  <si>
    <t>Obec Neporadza</t>
  </si>
  <si>
    <t>Neporadza</t>
  </si>
  <si>
    <t>O527581</t>
  </si>
  <si>
    <t>Obec Miňovce</t>
  </si>
  <si>
    <t>Miňovce</t>
  </si>
  <si>
    <t>O512478</t>
  </si>
  <si>
    <t>Obec Necpaly</t>
  </si>
  <si>
    <t>Necpaly</t>
  </si>
  <si>
    <t>O508071</t>
  </si>
  <si>
    <t>Obec Malinovo</t>
  </si>
  <si>
    <t>O508080</t>
  </si>
  <si>
    <t>Obec Marianka</t>
  </si>
  <si>
    <t>Marianka</t>
  </si>
  <si>
    <t>Nám. 4. apríla 16</t>
  </si>
  <si>
    <t>O508098</t>
  </si>
  <si>
    <t>Obec Miloslavov</t>
  </si>
  <si>
    <t>Základná škola pre 1. - 4. ročník - Jubilejná škola 1928</t>
  </si>
  <si>
    <t>Základná škola s materskou školou sv. Kríža</t>
  </si>
  <si>
    <t>Petržalská 21</t>
  </si>
  <si>
    <t>Biskupa Királya 30</t>
  </si>
  <si>
    <t>Základná škola s materskou školou Kráľovnej Pokoja</t>
  </si>
  <si>
    <t>Haligovce</t>
  </si>
  <si>
    <t>Veľká Lomnica</t>
  </si>
  <si>
    <t>O543560</t>
  </si>
  <si>
    <t>Obec Smolník</t>
  </si>
  <si>
    <t>Smolník</t>
  </si>
  <si>
    <t>O519791</t>
  </si>
  <si>
    <t>Obec Snakov</t>
  </si>
  <si>
    <t>Základná škola Emila Kubeka</t>
  </si>
  <si>
    <t>Snakov</t>
  </si>
  <si>
    <t>Obec Matúškovo</t>
  </si>
  <si>
    <t>Základná škola Janka Matušku</t>
  </si>
  <si>
    <t>Matúškovo</t>
  </si>
  <si>
    <t>Obec Hažín nad Cirochou</t>
  </si>
  <si>
    <t>Hažín nad Cirochou</t>
  </si>
  <si>
    <t>O521337</t>
  </si>
  <si>
    <t>Obec Drienovec</t>
  </si>
  <si>
    <t>Drienovec</t>
  </si>
  <si>
    <t>O521418</t>
  </si>
  <si>
    <t>Obec Herľany</t>
  </si>
  <si>
    <t>Herľany</t>
  </si>
  <si>
    <t>Dvorníky - Včeláre</t>
  </si>
  <si>
    <t>O524361</t>
  </si>
  <si>
    <t>Obec Drienovská Nová Ves</t>
  </si>
  <si>
    <t>Drienovská Nová Ves</t>
  </si>
  <si>
    <t>O524409</t>
  </si>
  <si>
    <t>Obec Fričovce</t>
  </si>
  <si>
    <t>Fričovce</t>
  </si>
  <si>
    <t>O525626</t>
  </si>
  <si>
    <t>Obec Dlhá Ves</t>
  </si>
  <si>
    <t>Dlhá Ves</t>
  </si>
  <si>
    <t>Hlavná 110</t>
  </si>
  <si>
    <t>O525651</t>
  </si>
  <si>
    <t>Obec Gemerská Hôrka</t>
  </si>
  <si>
    <t>Gemerská Hôrka</t>
  </si>
  <si>
    <t>O526452</t>
  </si>
  <si>
    <t>Obec Dlhé Stráže</t>
  </si>
  <si>
    <t>Dlhé Stráže</t>
  </si>
  <si>
    <t>O526487</t>
  </si>
  <si>
    <t>Obec Dravce</t>
  </si>
  <si>
    <t>Dravce</t>
  </si>
  <si>
    <t>O526495</t>
  </si>
  <si>
    <t>O526517</t>
  </si>
  <si>
    <t>Obec Granč - Petrovce</t>
  </si>
  <si>
    <t>Granč - Petrovce</t>
  </si>
  <si>
    <t>O528331</t>
  </si>
  <si>
    <t>Obec Drahňov</t>
  </si>
  <si>
    <t>Drahňov</t>
  </si>
  <si>
    <t>O544175</t>
  </si>
  <si>
    <t>Obec Dlhé Klčovo</t>
  </si>
  <si>
    <t>Dlhé Klčovo</t>
  </si>
  <si>
    <t>Dlhá 43/35</t>
  </si>
  <si>
    <t>O544221</t>
  </si>
  <si>
    <t>Obec Hermanovce nad Topľou</t>
  </si>
  <si>
    <t>Hermanovce nad Topľou</t>
  </si>
  <si>
    <t>O544230</t>
  </si>
  <si>
    <t>Obec Hlinné</t>
  </si>
  <si>
    <t>Hlinné</t>
  </si>
  <si>
    <t>O557986</t>
  </si>
  <si>
    <t>Obec Ďurčiná</t>
  </si>
  <si>
    <t>Ďurčiná</t>
  </si>
  <si>
    <t>O518425</t>
  </si>
  <si>
    <t>Obec Hontianske Tesáre</t>
  </si>
  <si>
    <t>Hontianske Tesáre</t>
  </si>
  <si>
    <t>O513024</t>
  </si>
  <si>
    <t>Obec Dulov</t>
  </si>
  <si>
    <t>Dulov</t>
  </si>
  <si>
    <t>O524417</t>
  </si>
  <si>
    <t>Obec Fulianka</t>
  </si>
  <si>
    <t>Fulianka</t>
  </si>
  <si>
    <t>VKE</t>
  </si>
  <si>
    <t>Košický samosprávny kraj</t>
  </si>
  <si>
    <t>SNP 1</t>
  </si>
  <si>
    <t>S496</t>
  </si>
  <si>
    <t>K.B.REAL, s.r.o.</t>
  </si>
  <si>
    <t>Dukelská 33</t>
  </si>
  <si>
    <t>O514071</t>
  </si>
  <si>
    <t>Obec Kanianka</t>
  </si>
  <si>
    <t>Kanianka</t>
  </si>
  <si>
    <t>SNP 587/4</t>
  </si>
  <si>
    <t>O507962</t>
  </si>
  <si>
    <t>Obec Jakubov</t>
  </si>
  <si>
    <t>Jakubov</t>
  </si>
  <si>
    <t>O507911</t>
  </si>
  <si>
    <t>Obec Chorvátsky Grob</t>
  </si>
  <si>
    <t>Chorvátsky Grob</t>
  </si>
  <si>
    <t>Reformovaná základná cirkevná škola s vyučovacím jazykom maďarským - Magyar Tannyelvű Református Alapiskola</t>
  </si>
  <si>
    <t>Hlavná 85</t>
  </si>
  <si>
    <t>O581020</t>
  </si>
  <si>
    <t>Obec Hrnčiarovce nad Parnou</t>
  </si>
  <si>
    <t>Hrnčiarovce nad Parnou</t>
  </si>
  <si>
    <t>Kostolná 28</t>
  </si>
  <si>
    <t>C03</t>
  </si>
  <si>
    <t>Rímskokatolícka cirkev, Arcibiskupstvo Košice</t>
  </si>
  <si>
    <t>Jiráskova 5</t>
  </si>
  <si>
    <t>Hraň</t>
  </si>
  <si>
    <t>O520004</t>
  </si>
  <si>
    <t>Mesto Humenné</t>
  </si>
  <si>
    <t>Hrnčiarska 13</t>
  </si>
  <si>
    <t>Dargovských hrdinov 19</t>
  </si>
  <si>
    <t>O526762</t>
  </si>
  <si>
    <t>Obec Jakubany</t>
  </si>
  <si>
    <t>Jakubany</t>
  </si>
  <si>
    <t>Hrabušice</t>
  </si>
  <si>
    <t>O525782</t>
  </si>
  <si>
    <t>Obec Jablonov nad Turňou</t>
  </si>
  <si>
    <t>Jablonov nad Turňou</t>
  </si>
  <si>
    <t>O522562</t>
  </si>
  <si>
    <t>Obec Jovsa</t>
  </si>
  <si>
    <t>Jovsa</t>
  </si>
  <si>
    <t>O526592</t>
  </si>
  <si>
    <t>Obec Hrabušice</t>
  </si>
  <si>
    <t>Hlavná 369</t>
  </si>
  <si>
    <t>O521493</t>
  </si>
  <si>
    <t>Obec Jasov</t>
  </si>
  <si>
    <t>Jasov</t>
  </si>
  <si>
    <t>O521523</t>
  </si>
  <si>
    <t>Hruštín</t>
  </si>
  <si>
    <t>O517658</t>
  </si>
  <si>
    <t>Obec Kamenná Poruba</t>
  </si>
  <si>
    <t>Kamenná Poruba</t>
  </si>
  <si>
    <t>O517577</t>
  </si>
  <si>
    <t>Obec Hôrky</t>
  </si>
  <si>
    <t>Hôrky</t>
  </si>
  <si>
    <t>O518468</t>
  </si>
  <si>
    <t>Mesto Hriňová</t>
  </si>
  <si>
    <t>Hriňová</t>
  </si>
  <si>
    <t>Školská 1575</t>
  </si>
  <si>
    <t>Krivec I. 1355</t>
  </si>
  <si>
    <t>O516791</t>
  </si>
  <si>
    <t>Obec Horná Ždaňa</t>
  </si>
  <si>
    <t>Horná Ždaňa</t>
  </si>
  <si>
    <t>O516872</t>
  </si>
  <si>
    <t>Obec Janova Lehota</t>
  </si>
  <si>
    <t>Janova Lehota</t>
  </si>
  <si>
    <t>O516881</t>
  </si>
  <si>
    <t>Obec Jastrabá</t>
  </si>
  <si>
    <t>Jastrabá</t>
  </si>
  <si>
    <t>O514900</t>
  </si>
  <si>
    <t>Obec Hrnčiarska Ves</t>
  </si>
  <si>
    <t>Hrnčiarska Ves</t>
  </si>
  <si>
    <t>O516040</t>
  </si>
  <si>
    <t>Obec Hrušov</t>
  </si>
  <si>
    <t>Hrušov</t>
  </si>
  <si>
    <t>O514888</t>
  </si>
  <si>
    <t>Obec Hrachovo</t>
  </si>
  <si>
    <t>Hrachovo</t>
  </si>
  <si>
    <t>Železničná 26</t>
  </si>
  <si>
    <t>O501603</t>
  </si>
  <si>
    <t>Obec Horný Bar</t>
  </si>
  <si>
    <t>Základná škola Lászlóa Batthyánya-Strattmanna s vyuč. jaz. maď. - Batthyány-Strattmann László Magyar Tannyelvű Alapiskol</t>
  </si>
  <si>
    <t>Horný Bar</t>
  </si>
  <si>
    <t>Hlavná 45</t>
  </si>
  <si>
    <t>O501654</t>
  </si>
  <si>
    <t>Obec Jahodná</t>
  </si>
  <si>
    <t>Jahodná</t>
  </si>
  <si>
    <t>Záhradná 202</t>
  </si>
  <si>
    <t>O507164</t>
  </si>
  <si>
    <t>Obec Kátlovce</t>
  </si>
  <si>
    <t>Základná škola s materskou školou Pavla Ušáka Olivu</t>
  </si>
  <si>
    <t>Kátlovce</t>
  </si>
  <si>
    <t>O507156</t>
  </si>
  <si>
    <t>Obec Jaslovské Bohunice</t>
  </si>
  <si>
    <t>Jaslovské Bohunice</t>
  </si>
  <si>
    <t>O503771</t>
  </si>
  <si>
    <t>Obec Horné Saliby</t>
  </si>
  <si>
    <t>Horné Saliby</t>
  </si>
  <si>
    <t>Hlavná 299</t>
  </si>
  <si>
    <t>Školská 186/13</t>
  </si>
  <si>
    <t>O506010</t>
  </si>
  <si>
    <t>Obec Horná Súča</t>
  </si>
  <si>
    <t>Základná škola s materskou školou Michala Rešetku</t>
  </si>
  <si>
    <t>Horná Súča</t>
  </si>
  <si>
    <t>O506036</t>
  </si>
  <si>
    <t>Obec Horné Srnie</t>
  </si>
  <si>
    <t>Základná škola s materskou školou Václava Mitúcha</t>
  </si>
  <si>
    <t>Horné Srnie</t>
  </si>
  <si>
    <t>Školská 368/2</t>
  </si>
  <si>
    <t>O514021</t>
  </si>
  <si>
    <t>Obec Chrenovec - Brusno</t>
  </si>
  <si>
    <t>Základná škola Gašpara Drozda s materskou školou</t>
  </si>
  <si>
    <t>Chrenovec - Brusno</t>
  </si>
  <si>
    <t>O514004</t>
  </si>
  <si>
    <t>Obec Horná Ves</t>
  </si>
  <si>
    <t>Horná Ves</t>
  </si>
  <si>
    <t>O514063</t>
  </si>
  <si>
    <t>Obec Kamenec pod Vtáčnikom</t>
  </si>
  <si>
    <t>Kamenec pod Vtáčnikom</t>
  </si>
  <si>
    <t>Školská 192/8</t>
  </si>
  <si>
    <t>O506087</t>
  </si>
  <si>
    <t>Obec Chocholná - Velčice</t>
  </si>
  <si>
    <t>Chocholná - Velčice</t>
  </si>
  <si>
    <t>O506095</t>
  </si>
  <si>
    <t>Obec Ivanovce</t>
  </si>
  <si>
    <t>V</t>
  </si>
  <si>
    <t>BB</t>
  </si>
  <si>
    <t>Banská Bystrica</t>
  </si>
  <si>
    <t>Školská 5</t>
  </si>
  <si>
    <t>Banská Štiavnica</t>
  </si>
  <si>
    <t>Akademická 13</t>
  </si>
  <si>
    <t>K</t>
  </si>
  <si>
    <t>Ivanka pri Nitre</t>
  </si>
  <si>
    <t>Novozámocká 300</t>
  </si>
  <si>
    <t>O500372</t>
  </si>
  <si>
    <t>Obec Jelenec</t>
  </si>
  <si>
    <t>Jelenec</t>
  </si>
  <si>
    <t>Školská 330</t>
  </si>
  <si>
    <t>O500356</t>
  </si>
  <si>
    <t>Obec Jarok</t>
  </si>
  <si>
    <t>Jarok</t>
  </si>
  <si>
    <t>O545635</t>
  </si>
  <si>
    <t>Obec Horné Lefantovce</t>
  </si>
  <si>
    <t>Horné Lefantovce</t>
  </si>
  <si>
    <t>Farská ulica 20</t>
  </si>
  <si>
    <t>O503223</t>
  </si>
  <si>
    <t>Obec Jatov</t>
  </si>
  <si>
    <t>Jatov</t>
  </si>
  <si>
    <t>O501166</t>
  </si>
  <si>
    <t>Obec Imeľ</t>
  </si>
  <si>
    <t>Imeľ</t>
  </si>
  <si>
    <t>Školská ulica 89/7</t>
  </si>
  <si>
    <t>O526789</t>
  </si>
  <si>
    <t>Obec Kamienka</t>
  </si>
  <si>
    <t>Kamienka</t>
  </si>
  <si>
    <t>Nová Dubnica</t>
  </si>
  <si>
    <t>Trenčianska 66/28</t>
  </si>
  <si>
    <t>O514292</t>
  </si>
  <si>
    <t>Obec Oslany</t>
  </si>
  <si>
    <t>Oslany</t>
  </si>
  <si>
    <t>Školská 56/9</t>
  </si>
  <si>
    <t>O506338</t>
  </si>
  <si>
    <t>Mesto Nové Mesto nad Váhom</t>
  </si>
  <si>
    <t>Piaristická 6</t>
  </si>
  <si>
    <t>Základná škola sv. Andreja-Svorada a Benedikta</t>
  </si>
  <si>
    <t>Ul. 1. mája 7</t>
  </si>
  <si>
    <t>O509906</t>
  </si>
  <si>
    <t>Obec Oravská Lesná</t>
  </si>
  <si>
    <t>Oravská Lesná</t>
  </si>
  <si>
    <t>Nám. Andreja Škrábika 5</t>
  </si>
  <si>
    <t>O513440</t>
  </si>
  <si>
    <t>Mesto Nová Dubnica</t>
  </si>
  <si>
    <t>Janka Kráľa 1</t>
  </si>
  <si>
    <t>O526924</t>
  </si>
  <si>
    <t>Obec Nová Ľubovňa</t>
  </si>
  <si>
    <t>Nová Ľubovňa</t>
  </si>
  <si>
    <t>O528617</t>
  </si>
  <si>
    <t>Obec Novosad</t>
  </si>
  <si>
    <t>Bratislava-Záhorská Bystrica</t>
  </si>
  <si>
    <t>Bratislava-Petržalka</t>
  </si>
  <si>
    <t>Bratislava-Ružinov</t>
  </si>
  <si>
    <t>Bratislava-Staré Mesto</t>
  </si>
  <si>
    <t>C13</t>
  </si>
  <si>
    <t>Základná škola sv. Uršule</t>
  </si>
  <si>
    <t>Nedbalova 4</t>
  </si>
  <si>
    <t>C14</t>
  </si>
  <si>
    <t>Kanonisky sv. Augustína rehole Notre Dame</t>
  </si>
  <si>
    <t>Palackého 1</t>
  </si>
  <si>
    <t>Bratislava-Vajnory</t>
  </si>
  <si>
    <t>Bratislava-Rača</t>
  </si>
  <si>
    <t>C22</t>
  </si>
  <si>
    <t>Inštitút školských bratov</t>
  </si>
  <si>
    <t>Základná škola Matky Alexie</t>
  </si>
  <si>
    <t>Dunajská 13</t>
  </si>
  <si>
    <t>Bratislava-Podunaj.Biskupice</t>
  </si>
  <si>
    <t>O529320</t>
  </si>
  <si>
    <t>Mestská časť Bratislava - Ružinov</t>
  </si>
  <si>
    <t>Základná škola Pavla Marcelyho</t>
  </si>
  <si>
    <t>Drieňová 16</t>
  </si>
  <si>
    <t>O528595</t>
  </si>
  <si>
    <t>Mestská časť Bratislava - Staré Mesto</t>
  </si>
  <si>
    <t>Jelenia 16</t>
  </si>
  <si>
    <t>S232</t>
  </si>
  <si>
    <t>Občianske združenie ESPRIT</t>
  </si>
  <si>
    <t>O529362</t>
  </si>
  <si>
    <t>Mestská časť Bratislava - Vajnory</t>
  </si>
  <si>
    <t>Osloboditeľská 1</t>
  </si>
  <si>
    <t>Čachtická 14</t>
  </si>
  <si>
    <t>Pri kríži 11</t>
  </si>
  <si>
    <t>Veternicova 20</t>
  </si>
  <si>
    <t>Karloveská 61</t>
  </si>
  <si>
    <t>Nejedlého 8</t>
  </si>
  <si>
    <t>Pavla Horova 16</t>
  </si>
  <si>
    <t>S056</t>
  </si>
  <si>
    <t>Výchova k slobode o. z.</t>
  </si>
  <si>
    <t>Súkromná základná škola waldorfská</t>
  </si>
  <si>
    <t>Vihorlatská 10</t>
  </si>
  <si>
    <t>O529419</t>
  </si>
  <si>
    <t>Mestská časť Bratislava - Lamač</t>
  </si>
  <si>
    <t>Malokarpatské nám. 1</t>
  </si>
  <si>
    <t>Sokolíkova 2</t>
  </si>
  <si>
    <t>Beňovského 1</t>
  </si>
  <si>
    <t>O507814</t>
  </si>
  <si>
    <t>Obec Bernolákovo</t>
  </si>
  <si>
    <t>Komenského 3</t>
  </si>
  <si>
    <t>O506800</t>
  </si>
  <si>
    <t>Obec Bojničky</t>
  </si>
  <si>
    <t>Hlohovec</t>
  </si>
  <si>
    <t>Bojničky</t>
  </si>
  <si>
    <t>O542733</t>
  </si>
  <si>
    <t>Obec Bošany</t>
  </si>
  <si>
    <t>Partizánske</t>
  </si>
  <si>
    <t>Bošany</t>
  </si>
  <si>
    <t>Duklianska 1</t>
  </si>
  <si>
    <t>J. A. Komenského 1290/1</t>
  </si>
  <si>
    <t>Partizánska 6</t>
  </si>
  <si>
    <t>O509558</t>
  </si>
  <si>
    <t>Obec Babín</t>
  </si>
  <si>
    <t>ZA</t>
  </si>
  <si>
    <t>Námestovo</t>
  </si>
  <si>
    <t>Babín</t>
  </si>
  <si>
    <t>č. 37</t>
  </si>
  <si>
    <t>O509582</t>
  </si>
  <si>
    <t>Obec Bobrov</t>
  </si>
  <si>
    <t>Bobrov</t>
  </si>
  <si>
    <t>O510327</t>
  </si>
  <si>
    <t>Obec Bobrovec</t>
  </si>
  <si>
    <t>Liptovský Mikuláš</t>
  </si>
  <si>
    <t>Bobrovec</t>
  </si>
  <si>
    <t>O512061</t>
  </si>
  <si>
    <t>Obec Benice</t>
  </si>
  <si>
    <t>Martin</t>
  </si>
  <si>
    <t>Benice</t>
  </si>
  <si>
    <t>č. 96</t>
  </si>
  <si>
    <t>O512052</t>
  </si>
  <si>
    <t>Obec Belá - Dulice</t>
  </si>
  <si>
    <t>Belá - Dulice</t>
  </si>
  <si>
    <t>O508462</t>
  </si>
  <si>
    <t>Obec Beňuš</t>
  </si>
  <si>
    <t>Brezno</t>
  </si>
  <si>
    <t>Beňuš</t>
  </si>
  <si>
    <t>O516627</t>
  </si>
  <si>
    <t>Obec Banská Belá</t>
  </si>
  <si>
    <t>Banská Belá</t>
  </si>
  <si>
    <t>O514519</t>
  </si>
  <si>
    <t>Obec Bátka</t>
  </si>
  <si>
    <t>Rimavská Sobota</t>
  </si>
  <si>
    <t>Bátka</t>
  </si>
  <si>
    <t>O515868</t>
  </si>
  <si>
    <t>Obec Balog nad Ipľom</t>
  </si>
  <si>
    <t>Veľký Krtíš</t>
  </si>
  <si>
    <t>Balog nad Ipľom</t>
  </si>
  <si>
    <t>Hlavná 294</t>
  </si>
  <si>
    <t>O501450</t>
  </si>
  <si>
    <t>Obec Baka</t>
  </si>
  <si>
    <t>Základná škola s vyučovacím jazykom maďarským - Magyar Tannyelvű Alapiskola</t>
  </si>
  <si>
    <t>Dunajská Streda</t>
  </si>
  <si>
    <t>Baka</t>
  </si>
  <si>
    <t>O506818</t>
  </si>
  <si>
    <t>Obec Boleráz</t>
  </si>
  <si>
    <t>Trnava</t>
  </si>
  <si>
    <t>Boleráz</t>
  </si>
  <si>
    <t>O581399</t>
  </si>
  <si>
    <t>Obec Banka</t>
  </si>
  <si>
    <t>Piešťany</t>
  </si>
  <si>
    <t>Banka</t>
  </si>
  <si>
    <t>Bananská 46</t>
  </si>
  <si>
    <t>O504220</t>
  </si>
  <si>
    <t>Bratislava-Vrakuňa</t>
  </si>
  <si>
    <t>Žitavská 1</t>
  </si>
  <si>
    <t>Cirkevná základná škola - Narnia</t>
  </si>
  <si>
    <t>Beňadická 38</t>
  </si>
  <si>
    <t>Nevädzová 2</t>
  </si>
  <si>
    <t>O529338</t>
  </si>
  <si>
    <t>Mestská časť Bratislava - Vrakuňa</t>
  </si>
  <si>
    <t>Železničná 14</t>
  </si>
  <si>
    <t>Helena Barnová</t>
  </si>
  <si>
    <t>S355</t>
  </si>
  <si>
    <t>SCHOOL, s.r.o.</t>
  </si>
  <si>
    <t>S053</t>
  </si>
  <si>
    <t>Občianske združenie PROFKREATIS</t>
  </si>
  <si>
    <t>O529311</t>
  </si>
  <si>
    <t>Podzáhradná 51</t>
  </si>
  <si>
    <t>Ružová dolina 29</t>
  </si>
  <si>
    <t>Vetvárska 7</t>
  </si>
  <si>
    <t>Biskupická 21</t>
  </si>
  <si>
    <t>O529460</t>
  </si>
  <si>
    <t>Mestská časť Bratislava - Petržalka</t>
  </si>
  <si>
    <t>Prokofievova 5</t>
  </si>
  <si>
    <t>Černyševského 8</t>
  </si>
  <si>
    <t>Nobelovo námestie 6</t>
  </si>
  <si>
    <t>Tupolevova 20</t>
  </si>
  <si>
    <t>O529354</t>
  </si>
  <si>
    <t>Mestská časť Bratislava - Rača</t>
  </si>
  <si>
    <t>Tbiliská 4</t>
  </si>
  <si>
    <t>Turnianska 10</t>
  </si>
  <si>
    <t>Gessayova 2</t>
  </si>
  <si>
    <t>Lachova 1</t>
  </si>
  <si>
    <t>Holíčska 50</t>
  </si>
  <si>
    <t>Dudova 2</t>
  </si>
  <si>
    <t>Rajčianska 3</t>
  </si>
  <si>
    <t>Bieloruská 1</t>
  </si>
  <si>
    <t>Mierová 46</t>
  </si>
  <si>
    <t>Medzilaborecká 11</t>
  </si>
  <si>
    <t>Borodáčova 2</t>
  </si>
  <si>
    <t>Kulíškova 8</t>
  </si>
  <si>
    <t>Základná škola Slovenského národného povstania</t>
  </si>
  <si>
    <t>Ostredková 14</t>
  </si>
  <si>
    <t>Vrútocká 58</t>
  </si>
  <si>
    <t>O529494</t>
  </si>
  <si>
    <t>Mestská časť Bratislava - Rusovce</t>
  </si>
  <si>
    <t>Bratislava-Rusovce</t>
  </si>
  <si>
    <t>Vývojová 228</t>
  </si>
  <si>
    <t>Pankúchova 4</t>
  </si>
  <si>
    <t>Budatínska 61</t>
  </si>
  <si>
    <t>Hubeného 25</t>
  </si>
  <si>
    <t>O507849</t>
  </si>
  <si>
    <t>Obec Budmerice</t>
  </si>
  <si>
    <t>Budmerice</t>
  </si>
  <si>
    <t>Ul. J. Rašu 430</t>
  </si>
  <si>
    <t>Dubová 1</t>
  </si>
  <si>
    <t>Hlboká cesta 4</t>
  </si>
  <si>
    <t>O508161</t>
  </si>
  <si>
    <t>Obec Pernek</t>
  </si>
  <si>
    <t>Pernek</t>
  </si>
  <si>
    <t>O512842</t>
  </si>
  <si>
    <t>Mesto Považská Bystrica</t>
  </si>
  <si>
    <t>Školská 235/10</t>
  </si>
  <si>
    <t>Slov. partizánov 1133/53</t>
  </si>
  <si>
    <t>O513474</t>
  </si>
  <si>
    <t>Obec Plevník - Drienové</t>
  </si>
  <si>
    <t>Základná škola Dominika Tatarku</t>
  </si>
  <si>
    <t>Plevník - Drienové</t>
  </si>
  <si>
    <t>C24</t>
  </si>
  <si>
    <t>O508195</t>
  </si>
  <si>
    <t>Obec Plavecký Štvrtok</t>
  </si>
  <si>
    <t>Plavecký Štvrtok</t>
  </si>
  <si>
    <t>O526975</t>
  </si>
  <si>
    <t>Mesto Podolínec</t>
  </si>
  <si>
    <t>Podolínec</t>
  </si>
  <si>
    <t>O505315</t>
  </si>
  <si>
    <t>Mesto Partizánske</t>
  </si>
  <si>
    <t>O529427</t>
  </si>
  <si>
    <t>Mestská časť Bratislava - Záhorska Bystrica</t>
  </si>
  <si>
    <t>Hargašova 5</t>
  </si>
  <si>
    <t>Vazovova 4</t>
  </si>
  <si>
    <t>Novohradská 3</t>
  </si>
  <si>
    <t>O521892</t>
  </si>
  <si>
    <t>Obec Poproč</t>
  </si>
  <si>
    <t>Poproč</t>
  </si>
  <si>
    <t>O522929</t>
  </si>
  <si>
    <t>Obec Podhoroď</t>
  </si>
  <si>
    <t>Podhoroď</t>
  </si>
  <si>
    <t>O522953</t>
  </si>
  <si>
    <t>Obec Porúbka</t>
  </si>
  <si>
    <t>Porúbka</t>
  </si>
  <si>
    <t>O543497</t>
  </si>
  <si>
    <t>Obec Prakovce</t>
  </si>
  <si>
    <t>O543489</t>
  </si>
  <si>
    <t>Obec Poráč</t>
  </si>
  <si>
    <t>Poráč</t>
  </si>
  <si>
    <t>O507440</t>
  </si>
  <si>
    <t>Mesto Piešťany</t>
  </si>
  <si>
    <t>E. F. Scherrera 40</t>
  </si>
  <si>
    <t>O508918</t>
  </si>
  <si>
    <t>Obec Poniky</t>
  </si>
  <si>
    <t>Poniky</t>
  </si>
  <si>
    <t>Družstevná 201</t>
  </si>
  <si>
    <t>Sídl. Stred 44/1</t>
  </si>
  <si>
    <t>Slovanská 1415/7</t>
  </si>
  <si>
    <t>O513466</t>
  </si>
  <si>
    <t>Obec Papradno</t>
  </si>
  <si>
    <t>Papradno</t>
  </si>
  <si>
    <t>m. č. Považská Teplá 181</t>
  </si>
  <si>
    <t>O508179</t>
  </si>
  <si>
    <t>Mesto Pezinok</t>
  </si>
  <si>
    <t>Na bielenisku 2</t>
  </si>
  <si>
    <t>Kupeckého 74</t>
  </si>
  <si>
    <t>Fándlyho 11</t>
  </si>
  <si>
    <t>Orešie 3</t>
  </si>
  <si>
    <t>Brezová 19</t>
  </si>
  <si>
    <t>Holubyho 15</t>
  </si>
  <si>
    <t>O507415</t>
  </si>
  <si>
    <t>Obec Pastuchov</t>
  </si>
  <si>
    <t>Pastuchov</t>
  </si>
  <si>
    <t>Vajanského 35</t>
  </si>
  <si>
    <t>O505404</t>
  </si>
  <si>
    <t>Obec Preseľany</t>
  </si>
  <si>
    <t>Preseľany</t>
  </si>
  <si>
    <t>O506401</t>
  </si>
  <si>
    <t>Obec Pobedim</t>
  </si>
  <si>
    <t>Pobedim</t>
  </si>
  <si>
    <t>O506443</t>
  </si>
  <si>
    <t>Obec Považany</t>
  </si>
  <si>
    <t>Základná škola kardinála A. Rudnaya</t>
  </si>
  <si>
    <t>Považany</t>
  </si>
  <si>
    <t>O506427</t>
  </si>
  <si>
    <t>Obec Podolie</t>
  </si>
  <si>
    <t>Podolie</t>
  </si>
  <si>
    <t>Základná škola Rudolfa Jašíka</t>
  </si>
  <si>
    <t>Malinovského 1160/31</t>
  </si>
  <si>
    <t>Nádražná 955</t>
  </si>
  <si>
    <t>Športovcov 372/21</t>
  </si>
  <si>
    <t>Sídl. Rozkvet 2047</t>
  </si>
  <si>
    <t>O525006</t>
  </si>
  <si>
    <t>Obec Pečovská Nová Ves</t>
  </si>
  <si>
    <t>Pečovská Nová Ves</t>
  </si>
  <si>
    <t>C07</t>
  </si>
  <si>
    <t>Gréckokatolícke arcibiskupstvo Prešov</t>
  </si>
  <si>
    <t>O517895</t>
  </si>
  <si>
    <t>Obec Predmier</t>
  </si>
  <si>
    <t>Predmier</t>
  </si>
  <si>
    <t>Bajzova 2</t>
  </si>
  <si>
    <t>O510904</t>
  </si>
  <si>
    <t>Obec Partizánska Ľupča</t>
  </si>
  <si>
    <t>Partizánska Ľupča</t>
  </si>
  <si>
    <t>O509361</t>
  </si>
  <si>
    <t>Obec Podvysoká</t>
  </si>
  <si>
    <t>Podvysoká</t>
  </si>
  <si>
    <t>O509370</t>
  </si>
  <si>
    <t>Obec Povina</t>
  </si>
  <si>
    <t>Povina</t>
  </si>
  <si>
    <t>Cirkevná základná škola Romualda Zaymusa</t>
  </si>
  <si>
    <t>Romualda Zaymusa 3</t>
  </si>
  <si>
    <t>O517861</t>
  </si>
  <si>
    <t>Obec Petrovice</t>
  </si>
  <si>
    <t>Petrovice</t>
  </si>
  <si>
    <t>Ústredie 72</t>
  </si>
  <si>
    <t>O508870</t>
  </si>
  <si>
    <t>Obec Pohorelá</t>
  </si>
  <si>
    <t>Pohorelá</t>
  </si>
  <si>
    <t>O508853</t>
  </si>
  <si>
    <t>Obec Podbrezová</t>
  </si>
  <si>
    <t>Podbrezová</t>
  </si>
  <si>
    <t>Kolkáreň 7/12</t>
  </si>
  <si>
    <t>O508888</t>
  </si>
  <si>
    <t>Obec Pohronská Polhora</t>
  </si>
  <si>
    <t>Pohronská Polhora</t>
  </si>
  <si>
    <t>O508934</t>
  </si>
  <si>
    <t>Obec Predajná</t>
  </si>
  <si>
    <t>Predajná</t>
  </si>
  <si>
    <t>Školská 418</t>
  </si>
  <si>
    <t>O508900</t>
  </si>
  <si>
    <t>Obec Polomka</t>
  </si>
  <si>
    <t>Komenského 34</t>
  </si>
  <si>
    <t>O517178</t>
  </si>
  <si>
    <t>Obec Prenčov</t>
  </si>
  <si>
    <t>Prenčov</t>
  </si>
  <si>
    <t>O518689</t>
  </si>
  <si>
    <t>Obec Pliešovce</t>
  </si>
  <si>
    <t>Školská 27/14</t>
  </si>
  <si>
    <t>O511765</t>
  </si>
  <si>
    <t>Mesto Poltár</t>
  </si>
  <si>
    <t>Slobody 2</t>
  </si>
  <si>
    <t>Mojmírova 98</t>
  </si>
  <si>
    <t>O503959</t>
  </si>
  <si>
    <t>Obec Pata</t>
  </si>
  <si>
    <t>Pata</t>
  </si>
  <si>
    <t>Školská 240</t>
  </si>
  <si>
    <t>O501883</t>
  </si>
  <si>
    <t>Obec Pataš</t>
  </si>
  <si>
    <t>Pataš</t>
  </si>
  <si>
    <t>O504645</t>
  </si>
  <si>
    <t>Obec Plavecký Peter</t>
  </si>
  <si>
    <t>Plavecký Peter</t>
  </si>
  <si>
    <t>O505374</t>
  </si>
  <si>
    <t>Obec Prašice</t>
  </si>
  <si>
    <t>Prašice</t>
  </si>
  <si>
    <t>1. mája 144</t>
  </si>
  <si>
    <t>O503452</t>
  </si>
  <si>
    <t>Obec Palárikovo</t>
  </si>
  <si>
    <t>Palárikovo</t>
  </si>
  <si>
    <t>Komenského 8</t>
  </si>
  <si>
    <t>O503487</t>
  </si>
  <si>
    <t>Obec Pozba</t>
  </si>
  <si>
    <t>Pozba</t>
  </si>
  <si>
    <t>O502642</t>
  </si>
  <si>
    <t>Obec Plášťovce</t>
  </si>
  <si>
    <t>Plášťovce</t>
  </si>
  <si>
    <t>O502677</t>
  </si>
  <si>
    <t>Obec Pohronský Ruskov</t>
  </si>
  <si>
    <t>Pohronský Ruskov</t>
  </si>
  <si>
    <t>O502651</t>
  </si>
  <si>
    <t>Obec Plavé Vozokany</t>
  </si>
  <si>
    <t>Plavé Vozokany</t>
  </si>
  <si>
    <t>O500682</t>
  </si>
  <si>
    <t>Obec Pohranice</t>
  </si>
  <si>
    <t>Pohranice</t>
  </si>
  <si>
    <t>O500674</t>
  </si>
  <si>
    <t>Obec Podhorany</t>
  </si>
  <si>
    <t>Podhorany</t>
  </si>
  <si>
    <t>O526959</t>
  </si>
  <si>
    <t>O512371</t>
  </si>
  <si>
    <t>Obec Košťany nad Turcom</t>
  </si>
  <si>
    <t>Košťany nad Turcom</t>
  </si>
  <si>
    <t>Ostrovná 1</t>
  </si>
  <si>
    <t>O509213</t>
  </si>
  <si>
    <t>Obec Klokočov</t>
  </si>
  <si>
    <t>Klokočov</t>
  </si>
  <si>
    <t>Ustredie 976</t>
  </si>
  <si>
    <t>O509230</t>
  </si>
  <si>
    <t>Obec Korňa</t>
  </si>
  <si>
    <t>Korňa</t>
  </si>
  <si>
    <t>O509779</t>
  </si>
  <si>
    <t>Obec Krušetnica</t>
  </si>
  <si>
    <t>Krušetnica</t>
  </si>
  <si>
    <t>O509728</t>
  </si>
  <si>
    <t>Obec Klin</t>
  </si>
  <si>
    <t>Klin</t>
  </si>
  <si>
    <t>O510548</t>
  </si>
  <si>
    <t>Obec Komjatná</t>
  </si>
  <si>
    <t>Komjatná</t>
  </si>
  <si>
    <t>Školská 290</t>
  </si>
  <si>
    <t>O518557</t>
  </si>
  <si>
    <t>Mesto Krupina</t>
  </si>
  <si>
    <t>O518549</t>
  </si>
  <si>
    <t>Obec Kriváň</t>
  </si>
  <si>
    <t>Kriváň</t>
  </si>
  <si>
    <t>O516970</t>
  </si>
  <si>
    <t>Mesto Kremnica</t>
  </si>
  <si>
    <t>O511498</t>
  </si>
  <si>
    <t>Obec Kokava nad Rimavicou</t>
  </si>
  <si>
    <t>Kokava nad Rimavicou</t>
  </si>
  <si>
    <t>Štúrova 70</t>
  </si>
  <si>
    <t>O515043</t>
  </si>
  <si>
    <t>Obec Klenovec</t>
  </si>
  <si>
    <t>Základná škola Vladimíra Mináča</t>
  </si>
  <si>
    <t>9. mája 718</t>
  </si>
  <si>
    <t>Školská 10</t>
  </si>
  <si>
    <t>O504459</t>
  </si>
  <si>
    <t>Obec Kopčany</t>
  </si>
  <si>
    <t>Kopčany</t>
  </si>
  <si>
    <t>O543071</t>
  </si>
  <si>
    <t>Obec Kovarce</t>
  </si>
  <si>
    <t>Kovarce</t>
  </si>
  <si>
    <t>O556149</t>
  </si>
  <si>
    <t>Obec Krušovce</t>
  </si>
  <si>
    <t>Krušovce</t>
  </si>
  <si>
    <t>Cyrila a Metoda 446</t>
  </si>
  <si>
    <t>Evanjelická spojená škola</t>
  </si>
  <si>
    <t>Komenského 10</t>
  </si>
  <si>
    <t>S429</t>
  </si>
  <si>
    <t>JAS - MEDIA PLUS, s.r.o.</t>
  </si>
  <si>
    <t>Obrancov mieru č. 1779</t>
  </si>
  <si>
    <t>Dominika Tatarku 4666/7</t>
  </si>
  <si>
    <t>Bešeňov</t>
  </si>
  <si>
    <t>Základná škola s vyučovacím jazykom maďarským</t>
  </si>
  <si>
    <t>O505854</t>
  </si>
  <si>
    <t>Obec Bobot</t>
  </si>
  <si>
    <t>Trenčín</t>
  </si>
  <si>
    <t>Bobot</t>
  </si>
  <si>
    <t>č. 63</t>
  </si>
  <si>
    <t>O557315</t>
  </si>
  <si>
    <t>Obec Biskupice</t>
  </si>
  <si>
    <t>Biskupice</t>
  </si>
  <si>
    <t>Gagarinova 4</t>
  </si>
  <si>
    <t>O512079</t>
  </si>
  <si>
    <t>Obec Blatnica</t>
  </si>
  <si>
    <t>Základná škola len s ročníkmi I. stupňa</t>
  </si>
  <si>
    <t>Blatnica</t>
  </si>
  <si>
    <t>O514501</t>
  </si>
  <si>
    <t>Obec Barca</t>
  </si>
  <si>
    <t>Barca</t>
  </si>
  <si>
    <t>O514543</t>
  </si>
  <si>
    <t>Obec Blhovce</t>
  </si>
  <si>
    <t>Blhovce</t>
  </si>
  <si>
    <t>O519014</t>
  </si>
  <si>
    <t>Obec Abrahámovce</t>
  </si>
  <si>
    <t>Abrahámovce</t>
  </si>
  <si>
    <t>č. 6</t>
  </si>
  <si>
    <t>O519049</t>
  </si>
  <si>
    <t>Obec Bartošovce</t>
  </si>
  <si>
    <t>Bartošovce</t>
  </si>
  <si>
    <t>O519065</t>
  </si>
  <si>
    <t>Obec Beloveža</t>
  </si>
  <si>
    <t>Beloveža</t>
  </si>
  <si>
    <t>Humenné</t>
  </si>
  <si>
    <t>O521141</t>
  </si>
  <si>
    <t>Obec Bačkovík</t>
  </si>
  <si>
    <t>Bačkovík</t>
  </si>
  <si>
    <t>O521213</t>
  </si>
  <si>
    <t>Obec Boliarov</t>
  </si>
  <si>
    <t>Základná škola s 1. - 4. ročníkom</t>
  </si>
  <si>
    <t>Boliarov</t>
  </si>
  <si>
    <t>O524158</t>
  </si>
  <si>
    <t>Obec Abranovce</t>
  </si>
  <si>
    <t>Abranovce</t>
  </si>
  <si>
    <t>č. 29</t>
  </si>
  <si>
    <t>O524191</t>
  </si>
  <si>
    <t>Obec Bertotovce</t>
  </si>
  <si>
    <t>Bertotovce</t>
  </si>
  <si>
    <t>O524204</t>
  </si>
  <si>
    <t>Obec Bodovce</t>
  </si>
  <si>
    <t>Bodovce</t>
  </si>
  <si>
    <t>O525545</t>
  </si>
  <si>
    <t>Obec Betliar</t>
  </si>
  <si>
    <t>Rožňava</t>
  </si>
  <si>
    <t>Betliar</t>
  </si>
  <si>
    <t>Železničná 156</t>
  </si>
  <si>
    <t>O528102</t>
  </si>
  <si>
    <t>Obec Bačka</t>
  </si>
  <si>
    <t>Bačka</t>
  </si>
  <si>
    <t>Školská 67</t>
  </si>
  <si>
    <t>O528111</t>
  </si>
  <si>
    <t>Obec Bačkov</t>
  </si>
  <si>
    <t>Bačkov</t>
  </si>
  <si>
    <t>Lesná 55</t>
  </si>
  <si>
    <t>O528188</t>
  </si>
  <si>
    <t>Obec Boťany</t>
  </si>
  <si>
    <t>Boťany</t>
  </si>
  <si>
    <t>Hlavná 141</t>
  </si>
  <si>
    <t>O544078</t>
  </si>
  <si>
    <t>Obec Banské</t>
  </si>
  <si>
    <t>Banské</t>
  </si>
  <si>
    <t>O501034</t>
  </si>
  <si>
    <t>Obec Bajč</t>
  </si>
  <si>
    <t>Bajč</t>
  </si>
  <si>
    <t>S057</t>
  </si>
  <si>
    <t>O557757</t>
  </si>
  <si>
    <t>Obec Abovce</t>
  </si>
  <si>
    <t>Abovce</t>
  </si>
  <si>
    <t>Obec Brezovica</t>
  </si>
  <si>
    <t>Tvrdošín</t>
  </si>
  <si>
    <t>Brezovica</t>
  </si>
  <si>
    <t>Školská 321</t>
  </si>
  <si>
    <t>O508497</t>
  </si>
  <si>
    <t>Mesto Brezno</t>
  </si>
  <si>
    <t>Pionierska 2</t>
  </si>
  <si>
    <t>O511315</t>
  </si>
  <si>
    <t>Obec Cinobaňa</t>
  </si>
  <si>
    <t>Poltár</t>
  </si>
  <si>
    <t>Cinobaňa</t>
  </si>
  <si>
    <t>O515892</t>
  </si>
  <si>
    <t>Obec Bušince</t>
  </si>
  <si>
    <t>Bušince</t>
  </si>
  <si>
    <t>Krtíšska 26</t>
  </si>
  <si>
    <t>O518212</t>
  </si>
  <si>
    <t>Obec Bzovík</t>
  </si>
  <si>
    <t>Krupina</t>
  </si>
  <si>
    <t>Bzovík</t>
  </si>
  <si>
    <t>O506851</t>
  </si>
  <si>
    <t>Obec Bučany</t>
  </si>
  <si>
    <t>Bučany</t>
  </si>
  <si>
    <t>Kobyly</t>
  </si>
  <si>
    <t>O519375</t>
  </si>
  <si>
    <t>Obec Koprivnica</t>
  </si>
  <si>
    <t>Koprivnica</t>
  </si>
  <si>
    <t>O521558</t>
  </si>
  <si>
    <t>Obec Kokšov - Bakša</t>
  </si>
  <si>
    <t>Kokšov - Bakša</t>
  </si>
  <si>
    <t>O521591</t>
  </si>
  <si>
    <t>Obec Košické Oľšany</t>
  </si>
  <si>
    <t>Košické Oľšany</t>
  </si>
  <si>
    <t>O521612</t>
  </si>
  <si>
    <t>Obec Kráľovce</t>
  </si>
  <si>
    <t>Kráľovce</t>
  </si>
  <si>
    <t>O523593</t>
  </si>
  <si>
    <t>Obec Kravany</t>
  </si>
  <si>
    <t>Kravany</t>
  </si>
  <si>
    <t>O524654</t>
  </si>
  <si>
    <t>Obec Kojatice</t>
  </si>
  <si>
    <t>Kojatice</t>
  </si>
  <si>
    <t>O524662</t>
  </si>
  <si>
    <t>Obec Kokošovce</t>
  </si>
  <si>
    <t>Kokošovce</t>
  </si>
  <si>
    <t>O524671</t>
  </si>
  <si>
    <t>Obec Krásna Lúka</t>
  </si>
  <si>
    <t>Krásna Lúka</t>
  </si>
  <si>
    <t>O525863</t>
  </si>
  <si>
    <t>Obec Krásnohorská Dlhá Lúka</t>
  </si>
  <si>
    <t>Krásnohorská Dlhá Lúka</t>
  </si>
  <si>
    <t>O528463</t>
  </si>
  <si>
    <t>Obec Krišovská Liesková</t>
  </si>
  <si>
    <t>Krišovská Liesková</t>
  </si>
  <si>
    <t>O528781</t>
  </si>
  <si>
    <t>Obec Kladzany</t>
  </si>
  <si>
    <t>Kladzany</t>
  </si>
  <si>
    <t>O509761</t>
  </si>
  <si>
    <t>Obec Krivá</t>
  </si>
  <si>
    <t>Krivá</t>
  </si>
  <si>
    <t>S071</t>
  </si>
  <si>
    <t>eMKLub</t>
  </si>
  <si>
    <t>O582514</t>
  </si>
  <si>
    <t>Obec Kostoľany nad Hornádom</t>
  </si>
  <si>
    <t>Brestovec</t>
  </si>
  <si>
    <t>O580449</t>
  </si>
  <si>
    <t>Obec Brodzany</t>
  </si>
  <si>
    <t>Brodzany</t>
  </si>
  <si>
    <t>O511269</t>
  </si>
  <si>
    <t>Obec Breznička</t>
  </si>
  <si>
    <t>Breznička</t>
  </si>
  <si>
    <t>O511293</t>
  </si>
  <si>
    <t>Obec Buzitka</t>
  </si>
  <si>
    <t>Buzitka</t>
  </si>
  <si>
    <t>O512133</t>
  </si>
  <si>
    <t>Obec Bystrička</t>
  </si>
  <si>
    <t>Bystrička</t>
  </si>
  <si>
    <t>O514594</t>
  </si>
  <si>
    <t>Obec Cakov</t>
  </si>
  <si>
    <t>Cakov</t>
  </si>
  <si>
    <t>O519111</t>
  </si>
  <si>
    <t>Obec Cigeľka</t>
  </si>
  <si>
    <t>Cigeľka</t>
  </si>
  <si>
    <t>O520055</t>
  </si>
  <si>
    <t>Obec Brekov</t>
  </si>
  <si>
    <t>Brekov</t>
  </si>
  <si>
    <t>O521272</t>
  </si>
  <si>
    <t>Obec Cestice</t>
  </si>
  <si>
    <t>Cestice</t>
  </si>
  <si>
    <t>O527157</t>
  </si>
  <si>
    <t>Obec Breznica</t>
  </si>
  <si>
    <t>Breznica</t>
  </si>
  <si>
    <t>O528218</t>
  </si>
  <si>
    <t>Obec Brezina</t>
  </si>
  <si>
    <t>Brezina</t>
  </si>
  <si>
    <t>Brezová 138/21</t>
  </si>
  <si>
    <t>O558273</t>
  </si>
  <si>
    <t>Obec Bulhary</t>
  </si>
  <si>
    <t>Bulhary</t>
  </si>
  <si>
    <t>O514578</t>
  </si>
  <si>
    <t>Obec Bretka</t>
  </si>
  <si>
    <t>Základná škola s vyučovacím jazykom maďarským - Alapiskola</t>
  </si>
  <si>
    <t>Bretka</t>
  </si>
  <si>
    <t>S217</t>
  </si>
  <si>
    <t>GALILEO SCHOOL, s.r.o.</t>
  </si>
  <si>
    <t>Obec Čierny Balog</t>
  </si>
  <si>
    <t>Kukučínova 480/6</t>
  </si>
  <si>
    <t>Štúrova 12</t>
  </si>
  <si>
    <t>Základná škola Júliusa Juraja Thurzu</t>
  </si>
  <si>
    <t>Antona Bernoláka 20</t>
  </si>
  <si>
    <t>O518271</t>
  </si>
  <si>
    <t>Obec Detvianska Huta</t>
  </si>
  <si>
    <t>Detvianska Huta</t>
  </si>
  <si>
    <t>O515906</t>
  </si>
  <si>
    <t>Obec Čebovce</t>
  </si>
  <si>
    <t>Základná škola s materskou školou - Alapiskola és Óvoda</t>
  </si>
  <si>
    <t>Čebovce</t>
  </si>
  <si>
    <t>Na Parlagu 1</t>
  </si>
  <si>
    <t>O501531</t>
  </si>
  <si>
    <t>Obec Čiližská Radvaň</t>
  </si>
  <si>
    <t>Čiližská Radvaň</t>
  </si>
  <si>
    <t>O506893</t>
  </si>
  <si>
    <t>Obec Dechtice</t>
  </si>
  <si>
    <t>O528510</t>
  </si>
  <si>
    <t>Obec Leles</t>
  </si>
  <si>
    <t>Leles</t>
  </si>
  <si>
    <t>O521639</t>
  </si>
  <si>
    <t>Obec Kysak</t>
  </si>
  <si>
    <t>Kysak</t>
  </si>
  <si>
    <t>Kollárova 17</t>
  </si>
  <si>
    <t>O507253</t>
  </si>
  <si>
    <t>Mesto Leopoldov</t>
  </si>
  <si>
    <t>Leopoldov</t>
  </si>
  <si>
    <t>Nám. sv. Ignáca 31</t>
  </si>
  <si>
    <t>Daxnerova 42</t>
  </si>
  <si>
    <t>O501735</t>
  </si>
  <si>
    <t>Obec Lehnice</t>
  </si>
  <si>
    <t>Lehnice</t>
  </si>
  <si>
    <t>Školská 116</t>
  </si>
  <si>
    <t>Školská 840</t>
  </si>
  <si>
    <t>O513296</t>
  </si>
  <si>
    <t>Obec Ladce</t>
  </si>
  <si>
    <t>Ladce</t>
  </si>
  <si>
    <t>Vážska 399</t>
  </si>
  <si>
    <t>O513318</t>
  </si>
  <si>
    <t>Obec Lednica</t>
  </si>
  <si>
    <t>Lednica</t>
  </si>
  <si>
    <t>O514128</t>
  </si>
  <si>
    <t>Obec Lazany</t>
  </si>
  <si>
    <t>O505919</t>
  </si>
  <si>
    <t>Obec Častkovce</t>
  </si>
  <si>
    <t>Častkovce</t>
  </si>
  <si>
    <t>O513954</t>
  </si>
  <si>
    <t>Obec Diviacka Nová Ves</t>
  </si>
  <si>
    <t>Diviacka Nová Ves</t>
  </si>
  <si>
    <t>O524310</t>
  </si>
  <si>
    <t>Obec Ďačov</t>
  </si>
  <si>
    <t>Ďačov</t>
  </si>
  <si>
    <t>Modrý Kameň</t>
  </si>
  <si>
    <t>O513946</t>
  </si>
  <si>
    <t>Obec Čereňany</t>
  </si>
  <si>
    <t>Čereňany</t>
  </si>
  <si>
    <t>Školská 375/23</t>
  </si>
  <si>
    <t>O556297</t>
  </si>
  <si>
    <t>Obec Čeľadince</t>
  </si>
  <si>
    <t>Čeľadince</t>
  </si>
  <si>
    <t>Ivanka pri Dunaji</t>
  </si>
  <si>
    <t>O503690</t>
  </si>
  <si>
    <t>Obec Čierna Voda</t>
  </si>
  <si>
    <t>Čierna Voda</t>
  </si>
  <si>
    <t>O501085</t>
  </si>
  <si>
    <t>Obec Čalovec</t>
  </si>
  <si>
    <t>Čalovec</t>
  </si>
  <si>
    <t>Hlavná 73</t>
  </si>
  <si>
    <t>O500127</t>
  </si>
  <si>
    <t>Obec Čaradice</t>
  </si>
  <si>
    <t>Čaradice</t>
  </si>
  <si>
    <t>O500151</t>
  </si>
  <si>
    <t>Obec Čierne Kľačany</t>
  </si>
  <si>
    <t>Čierne Kľačany</t>
  </si>
  <si>
    <t>O500160</t>
  </si>
  <si>
    <t>Obec Čifáre</t>
  </si>
  <si>
    <t>Čifáre</t>
  </si>
  <si>
    <t>O555886</t>
  </si>
  <si>
    <t>Obec Čechynce</t>
  </si>
  <si>
    <t>Čechynce</t>
  </si>
  <si>
    <t>O504327</t>
  </si>
  <si>
    <t>Obec Častkov</t>
  </si>
  <si>
    <t>Častkov</t>
  </si>
  <si>
    <t>O511323</t>
  </si>
  <si>
    <t>Obec Čakanovce</t>
  </si>
  <si>
    <t>Čakanovce</t>
  </si>
  <si>
    <t>O512931</t>
  </si>
  <si>
    <t>Obec Červený Kameň</t>
  </si>
  <si>
    <t>Červený Kameň</t>
  </si>
  <si>
    <t>O514624</t>
  </si>
  <si>
    <t>Obec Číž</t>
  </si>
  <si>
    <t>O521281</t>
  </si>
  <si>
    <t>O524280</t>
  </si>
  <si>
    <t>Obec Červená Voda</t>
  </si>
  <si>
    <t>Červená Voda</t>
  </si>
  <si>
    <t>O524298</t>
  </si>
  <si>
    <t>Obec Červenica pri Sabinove</t>
  </si>
  <si>
    <t>Červenica pri Sabinove</t>
  </si>
  <si>
    <t>O524336</t>
  </si>
  <si>
    <t>Obec Demjata</t>
  </si>
  <si>
    <t>Demjata</t>
  </si>
  <si>
    <t>O525600</t>
  </si>
  <si>
    <t>Obec Čoltovo</t>
  </si>
  <si>
    <t>Čoltovo</t>
  </si>
  <si>
    <t>O528242</t>
  </si>
  <si>
    <t>Obec Čeľovce</t>
  </si>
  <si>
    <t>Čeľovce</t>
  </si>
  <si>
    <t>O528277</t>
  </si>
  <si>
    <t>Obec Čičarovce</t>
  </si>
  <si>
    <t>Čičarovce</t>
  </si>
  <si>
    <t>O544124</t>
  </si>
  <si>
    <t>Obec Čičava</t>
  </si>
  <si>
    <t>Čičava</t>
  </si>
  <si>
    <t>O544132</t>
  </si>
  <si>
    <t>Obec Čierne nad Topľou</t>
  </si>
  <si>
    <t>Čierne nad Topľou</t>
  </si>
  <si>
    <t>O544141</t>
  </si>
  <si>
    <t>Obec Ďapalovce</t>
  </si>
  <si>
    <t>Ďapalovce</t>
  </si>
  <si>
    <t>O544159</t>
  </si>
  <si>
    <t>Obec Davidov</t>
  </si>
  <si>
    <t>Davidov</t>
  </si>
  <si>
    <t>O511331</t>
  </si>
  <si>
    <t>Obec Čamovce</t>
  </si>
  <si>
    <t>Čamovce</t>
  </si>
  <si>
    <t>Typ zriaďovateľa</t>
  </si>
  <si>
    <t>Kód zriaďovateľa pre financovanie</t>
  </si>
  <si>
    <t>IČO zriaďovateľa</t>
  </si>
  <si>
    <t>Názov zriaďovateľa</t>
  </si>
  <si>
    <t>Kraj sídla zriaďovateľa</t>
  </si>
  <si>
    <t>IČO právneho subjektu, resp IČO právneho subjektu, do ktorého škola/školské zariadenie patrí</t>
  </si>
  <si>
    <t>Názov právneho subjektu</t>
  </si>
  <si>
    <t>Názov obce, v ktorej škola / školské zariadenie sídli</t>
  </si>
  <si>
    <t>Ulica</t>
  </si>
  <si>
    <t>O542873</t>
  </si>
  <si>
    <t>Obec Dvorec</t>
  </si>
  <si>
    <t>Dvorec</t>
  </si>
  <si>
    <t>O505978</t>
  </si>
  <si>
    <t>Obec Dubodiel</t>
  </si>
  <si>
    <t>Dubodiel</t>
  </si>
  <si>
    <t>O505935</t>
  </si>
  <si>
    <t>Obec Dolná Poruba</t>
  </si>
  <si>
    <t>Dolná Poruba</t>
  </si>
  <si>
    <t>O519197</t>
  </si>
  <si>
    <t>Mikušovce</t>
  </si>
  <si>
    <t>O506184</t>
  </si>
  <si>
    <t>Obec Lubina</t>
  </si>
  <si>
    <t>Základná škola s materskou školou Samuela Štúra</t>
  </si>
  <si>
    <t>Lubina</t>
  </si>
  <si>
    <t>O506265</t>
  </si>
  <si>
    <t>Obec Moravské Lieskové</t>
  </si>
  <si>
    <t>Moravské Lieskové</t>
  </si>
  <si>
    <t>O506206</t>
  </si>
  <si>
    <t>Obec Lúka</t>
  </si>
  <si>
    <t>Lúka</t>
  </si>
  <si>
    <t>O506273</t>
  </si>
  <si>
    <t>Obec Motešice</t>
  </si>
  <si>
    <t>Motešice</t>
  </si>
  <si>
    <t>O506281</t>
  </si>
  <si>
    <t>Mesto Nemšová</t>
  </si>
  <si>
    <t>Nemšová</t>
  </si>
  <si>
    <t>O545686</t>
  </si>
  <si>
    <t>Obec Melčice - Lieskové</t>
  </si>
  <si>
    <t>Melčice - Lieskové</t>
  </si>
  <si>
    <t>O514209</t>
  </si>
  <si>
    <t>Obec Nedožery - Brezany</t>
  </si>
  <si>
    <t>Nedožery - Brezany</t>
  </si>
  <si>
    <t>Družby 339/2</t>
  </si>
  <si>
    <t>O523682</t>
  </si>
  <si>
    <t>Obec Ľubica</t>
  </si>
  <si>
    <t>Ľubica</t>
  </si>
  <si>
    <t>O509868</t>
  </si>
  <si>
    <t>Mesto Námestovo</t>
  </si>
  <si>
    <t>Jahodnícka 1</t>
  </si>
  <si>
    <t>Gorkého 33</t>
  </si>
  <si>
    <t>P. Mudroňa 3</t>
  </si>
  <si>
    <t>Priehradná 11</t>
  </si>
  <si>
    <t>O509302</t>
  </si>
  <si>
    <t>Obec Nesluša</t>
  </si>
  <si>
    <t>Nesluša</t>
  </si>
  <si>
    <t>O510815</t>
  </si>
  <si>
    <t>Obec Lúčky</t>
  </si>
  <si>
    <t>Lúčky</t>
  </si>
  <si>
    <t>O509299</t>
  </si>
  <si>
    <t>Obec Makov</t>
  </si>
  <si>
    <t>Makov</t>
  </si>
  <si>
    <t>O510807</t>
  </si>
  <si>
    <t>Obec Ľubochňa</t>
  </si>
  <si>
    <t>Ľubochňa</t>
  </si>
  <si>
    <t>O509809</t>
  </si>
  <si>
    <t>Obec Lokca</t>
  </si>
  <si>
    <t>Lokca</t>
  </si>
  <si>
    <t>O517763</t>
  </si>
  <si>
    <t>Obec Lutiše</t>
  </si>
  <si>
    <t>Lutiše</t>
  </si>
  <si>
    <t>O510785</t>
  </si>
  <si>
    <t>Obec Lisková</t>
  </si>
  <si>
    <t>Lisková</t>
  </si>
  <si>
    <t>O509825</t>
  </si>
  <si>
    <t>Obec Malatiná</t>
  </si>
  <si>
    <t>Malatiná</t>
  </si>
  <si>
    <t>O508829</t>
  </si>
  <si>
    <t>Obec Nemecká</t>
  </si>
  <si>
    <t>Nemecká</t>
  </si>
  <si>
    <t>Školská 35</t>
  </si>
  <si>
    <t>O508730</t>
  </si>
  <si>
    <t>Obec Lom nad Rimavicou</t>
  </si>
  <si>
    <t>Lom nad Rimavicou</t>
  </si>
  <si>
    <t>O516210</t>
  </si>
  <si>
    <t>Mesto Modrý Kameň</t>
  </si>
  <si>
    <t>Lipové nám. 296/28</t>
  </si>
  <si>
    <t>O511552</t>
  </si>
  <si>
    <t>Obec Lovinobaňa</t>
  </si>
  <si>
    <t>Lovinobaňa</t>
  </si>
  <si>
    <t>Školská 9</t>
  </si>
  <si>
    <t>O525928</t>
  </si>
  <si>
    <t>Obec Lubeník</t>
  </si>
  <si>
    <t>Lubeník</t>
  </si>
  <si>
    <t>Haličská cesta 1493/7</t>
  </si>
  <si>
    <t>Základná škola Ladislava Novomeského</t>
  </si>
  <si>
    <t>Rúbanisko II 3079</t>
  </si>
  <si>
    <t>O507342</t>
  </si>
  <si>
    <t>Obec Moravany nad Váhom</t>
  </si>
  <si>
    <t>Moravany nad Váhom</t>
  </si>
  <si>
    <t>O503924</t>
  </si>
  <si>
    <t>Obec Mostová</t>
  </si>
  <si>
    <t>O507318</t>
  </si>
  <si>
    <t>Obec Malženice</t>
  </si>
  <si>
    <t>Malženice</t>
  </si>
  <si>
    <t>O505048</t>
  </si>
  <si>
    <t>Obec Ludanice</t>
  </si>
  <si>
    <t>Ludanice</t>
  </si>
  <si>
    <t>O501280</t>
  </si>
  <si>
    <t>Obec Nesvady</t>
  </si>
  <si>
    <t>Nesvady</t>
  </si>
  <si>
    <t>Komenského 21</t>
  </si>
  <si>
    <t>O500577</t>
  </si>
  <si>
    <t>Obec Mojmírovce</t>
  </si>
  <si>
    <t>O500739</t>
  </si>
  <si>
    <t>Obec Močenok</t>
  </si>
  <si>
    <t>Močenok</t>
  </si>
  <si>
    <t>Školská 1158</t>
  </si>
  <si>
    <t>O503932</t>
  </si>
  <si>
    <t>Obec Neded</t>
  </si>
  <si>
    <t>Neded</t>
  </si>
  <si>
    <t>O503363</t>
  </si>
  <si>
    <t>Obec Maňa</t>
  </si>
  <si>
    <t>Maňa</t>
  </si>
  <si>
    <t>O503371</t>
  </si>
  <si>
    <t>Obec Michal nad Žitavou</t>
  </si>
  <si>
    <t>Michal nad Žitavou</t>
  </si>
  <si>
    <t>O503398</t>
  </si>
  <si>
    <t>Obec Mojzesovo</t>
  </si>
  <si>
    <t>Mojzesovo</t>
  </si>
  <si>
    <t>O503401</t>
  </si>
  <si>
    <t>Obec Mužla</t>
  </si>
  <si>
    <t>Mužla</t>
  </si>
  <si>
    <t>O580899</t>
  </si>
  <si>
    <t>Obec Lužianky</t>
  </si>
  <si>
    <t>Lužianky</t>
  </si>
  <si>
    <t>Sasinkova 1</t>
  </si>
  <si>
    <t>O501239</t>
  </si>
  <si>
    <t>Obec Marcelová</t>
  </si>
  <si>
    <t>Marcelová</t>
  </si>
  <si>
    <t>Cesta na vŕšku 1</t>
  </si>
  <si>
    <t>O501255</t>
  </si>
  <si>
    <t>Obec Moča</t>
  </si>
  <si>
    <t>Moča</t>
  </si>
  <si>
    <t>O501263</t>
  </si>
  <si>
    <t>Obec Modrany</t>
  </si>
  <si>
    <t>Modrany</t>
  </si>
  <si>
    <t>Hlavná 525</t>
  </si>
  <si>
    <t>O518590</t>
  </si>
  <si>
    <t>Obec Ľubotice</t>
  </si>
  <si>
    <t>Ľubotice</t>
  </si>
  <si>
    <t>Strážnická 26</t>
  </si>
  <si>
    <t>O526878</t>
  </si>
  <si>
    <t>Obec Ľubotín</t>
  </si>
  <si>
    <t>Ľubotín</t>
  </si>
  <si>
    <t>O526908</t>
  </si>
  <si>
    <t>Obec Mníšek nad Popradom</t>
  </si>
  <si>
    <t>Mníšek nad Popradom</t>
  </si>
  <si>
    <t>O527513</t>
  </si>
  <si>
    <t>Obec Lomné</t>
  </si>
  <si>
    <t>Lomné</t>
  </si>
  <si>
    <t>O519588</t>
  </si>
  <si>
    <t>Obec Marhaň</t>
  </si>
  <si>
    <t>Marhaň</t>
  </si>
  <si>
    <t>O519570</t>
  </si>
  <si>
    <t>Obec Malcov</t>
  </si>
  <si>
    <t>Malcov</t>
  </si>
  <si>
    <t>O520471</t>
  </si>
  <si>
    <t>Mesto Medzilaborce</t>
  </si>
  <si>
    <t>Duchnovičova 480/29</t>
  </si>
  <si>
    <t>O526886</t>
  </si>
  <si>
    <t>Obec Malý Lipník</t>
  </si>
  <si>
    <t>Malý Lipník</t>
  </si>
  <si>
    <t>O524824</t>
  </si>
  <si>
    <t>Obec Ľutina</t>
  </si>
  <si>
    <t>Základná škola</t>
  </si>
  <si>
    <t>Ľutina</t>
  </si>
  <si>
    <t>O523658</t>
  </si>
  <si>
    <t>Obec Lučivná</t>
  </si>
  <si>
    <t>Lučivná</t>
  </si>
  <si>
    <t>O523739</t>
  </si>
  <si>
    <t>Obec Mlynčeky</t>
  </si>
  <si>
    <t>Mlynčeky</t>
  </si>
  <si>
    <t>O524794</t>
  </si>
  <si>
    <t>Obec Ľubovec</t>
  </si>
  <si>
    <t>Ľubovec</t>
  </si>
  <si>
    <t>Ulica J. Kármána 25/5</t>
  </si>
  <si>
    <t>O517062</t>
  </si>
  <si>
    <t>Obec Malá Lehota</t>
  </si>
  <si>
    <t>Malá Lehota</t>
  </si>
  <si>
    <t>O525987</t>
  </si>
  <si>
    <t>Obec Muráň</t>
  </si>
  <si>
    <t>Muráň</t>
  </si>
  <si>
    <t>O516236</t>
  </si>
  <si>
    <t>Obec Nenince</t>
  </si>
  <si>
    <t>Nenince</t>
  </si>
  <si>
    <t>Školská 50</t>
  </si>
  <si>
    <t>Ulica bratrícka 355/19</t>
  </si>
  <si>
    <t>S059</t>
  </si>
  <si>
    <t>Mgr. Šárka Zubercová</t>
  </si>
  <si>
    <t>Súkromná základná škola BELL AMOS</t>
  </si>
  <si>
    <t>Východná 18</t>
  </si>
  <si>
    <t>M.R.Štefánika 17</t>
  </si>
  <si>
    <t>O509817</t>
  </si>
  <si>
    <t>Obec Lomná</t>
  </si>
  <si>
    <t>Mestská časť Bratislava - Podunajské Biskupice</t>
  </si>
  <si>
    <t>Východný dištrikt Evanjelickej cirkvi augsburského vyznania na Slovensku</t>
  </si>
  <si>
    <t>Revúca</t>
  </si>
  <si>
    <t>Tornaľa</t>
  </si>
  <si>
    <t>Malacky</t>
  </si>
  <si>
    <t>Fiľakovo</t>
  </si>
  <si>
    <t>Miloslavov</t>
  </si>
  <si>
    <t>Alžbetin dvor 81</t>
  </si>
  <si>
    <t>O555649</t>
  </si>
  <si>
    <t>Obec Mad</t>
  </si>
  <si>
    <t>Mad</t>
  </si>
  <si>
    <t>Hlavná 23</t>
  </si>
  <si>
    <t>O555665</t>
  </si>
  <si>
    <t>Obec Malé Dvorníky</t>
  </si>
  <si>
    <t>Malé Dvorníky</t>
  </si>
  <si>
    <t>O501786</t>
  </si>
  <si>
    <t>Obec Michal na Ostrove</t>
  </si>
  <si>
    <t>Michal na Ostrove</t>
  </si>
  <si>
    <t>Železničná 98</t>
  </si>
  <si>
    <t>O501778</t>
  </si>
  <si>
    <t>Obec Mierovo</t>
  </si>
  <si>
    <t>Mierovo</t>
  </si>
  <si>
    <t>O501930</t>
  </si>
  <si>
    <t>Obec Ňárad</t>
  </si>
  <si>
    <t>Ňárad</t>
  </si>
  <si>
    <t>Hlavná 118</t>
  </si>
  <si>
    <t>O555754</t>
  </si>
  <si>
    <t>O559598</t>
  </si>
  <si>
    <t>Obec Kecerovce</t>
  </si>
  <si>
    <t>Kecerovce</t>
  </si>
  <si>
    <t>O543187</t>
  </si>
  <si>
    <t>Obec Jaklovce</t>
  </si>
  <si>
    <t>Jaklovce</t>
  </si>
  <si>
    <t>Školská 297</t>
  </si>
  <si>
    <t>O521507</t>
  </si>
  <si>
    <t>Obec Kalša</t>
  </si>
  <si>
    <t>Kalša</t>
  </si>
  <si>
    <t>č. 128</t>
  </si>
  <si>
    <t>O528374</t>
  </si>
  <si>
    <t>Obec Hrčeľ</t>
  </si>
  <si>
    <t>Hrčeľ</t>
  </si>
  <si>
    <t>Hlavná 75</t>
  </si>
  <si>
    <t>O528366</t>
  </si>
  <si>
    <t>Obec Hraň</t>
  </si>
  <si>
    <t>O516830</t>
  </si>
  <si>
    <t>Obec Hronský Beňadik</t>
  </si>
  <si>
    <t>Hronský Beňadik</t>
  </si>
  <si>
    <t>Pod Kláštorom 158</t>
  </si>
  <si>
    <t>O508659</t>
  </si>
  <si>
    <t>Obec Hrochoť</t>
  </si>
  <si>
    <t>Hrochoť</t>
  </si>
  <si>
    <t>O511471</t>
  </si>
  <si>
    <t>Obec Kalinovo</t>
  </si>
  <si>
    <t>Kalinovo</t>
  </si>
  <si>
    <t>O507938</t>
  </si>
  <si>
    <t>Obec Ivanka pri Dunaji</t>
  </si>
  <si>
    <t>Základná škola Milana Rastislava Štefánika</t>
  </si>
  <si>
    <t>Ul. SNP 3</t>
  </si>
  <si>
    <t>O507121</t>
  </si>
  <si>
    <t>Obec Chtelnica</t>
  </si>
  <si>
    <t>Chtelnica</t>
  </si>
  <si>
    <t>Námestie 1. mája č. 3</t>
  </si>
  <si>
    <t>O507075</t>
  </si>
  <si>
    <t>Obec Horné Otrokovce</t>
  </si>
  <si>
    <t>Horné Otrokovce</t>
  </si>
  <si>
    <t>Mallého 2</t>
  </si>
  <si>
    <t>O507067</t>
  </si>
  <si>
    <t>Obec Horné Orešany</t>
  </si>
  <si>
    <t>Horné Orešany</t>
  </si>
  <si>
    <t>O503835</t>
  </si>
  <si>
    <t>Obec Jelka</t>
  </si>
  <si>
    <t>Jelka</t>
  </si>
  <si>
    <t>Školská 399</t>
  </si>
  <si>
    <t>O513156</t>
  </si>
  <si>
    <t>Mesto Ilava</t>
  </si>
  <si>
    <t>O506001</t>
  </si>
  <si>
    <t>Obec Horná Streda</t>
  </si>
  <si>
    <t>Horná Streda</t>
  </si>
  <si>
    <t>O543004</t>
  </si>
  <si>
    <t>Obec Chynorany</t>
  </si>
  <si>
    <t>Základná škola Valentína Beniaka s materskou školou</t>
  </si>
  <si>
    <t>Chynorany</t>
  </si>
  <si>
    <t>KBA</t>
  </si>
  <si>
    <t>BA</t>
  </si>
  <si>
    <t>Bratislava-Dúbravka</t>
  </si>
  <si>
    <t>Mládežnícka 51</t>
  </si>
  <si>
    <t>C</t>
  </si>
  <si>
    <t>C04</t>
  </si>
  <si>
    <t>Rímskokatolícka cirkev Biskupstvo Banská Bystrica</t>
  </si>
  <si>
    <t>Základná škola s materskou školou Štefana Moysesa</t>
  </si>
  <si>
    <t>S</t>
  </si>
  <si>
    <t>O524620</t>
  </si>
  <si>
    <t>Obec Kapušany</t>
  </si>
  <si>
    <t>Kapušany</t>
  </si>
  <si>
    <t>O520322</t>
  </si>
  <si>
    <t>Obec Kalná Roztoka</t>
  </si>
  <si>
    <t>Kalná Roztoka</t>
  </si>
  <si>
    <t>Základná škola Jána Švermu</t>
  </si>
  <si>
    <t>Štefánikova 31</t>
  </si>
  <si>
    <t>O520331</t>
  </si>
  <si>
    <t>Obec Kamenica nad Cirochou</t>
  </si>
  <si>
    <t>Kamenica nad Cirochou</t>
  </si>
  <si>
    <t>Osloboditeľov 204</t>
  </si>
  <si>
    <t>Pugačevova 1381/7</t>
  </si>
  <si>
    <t>Laborecká 66</t>
  </si>
  <si>
    <t>O523577</t>
  </si>
  <si>
    <t>Obec Jurské</t>
  </si>
  <si>
    <t>Jurské</t>
  </si>
  <si>
    <t>O523518</t>
  </si>
  <si>
    <t>Obec Hranovnica</t>
  </si>
  <si>
    <t>Hranovnica</t>
  </si>
  <si>
    <t>Sládkovičova 510</t>
  </si>
  <si>
    <t>O526754</t>
  </si>
  <si>
    <t>Obec Chmeľnica</t>
  </si>
  <si>
    <t>Základná škola s materskou školou - Grundschule mit Kindergarten</t>
  </si>
  <si>
    <t>Chmeľnica</t>
  </si>
  <si>
    <t>O526771</t>
  </si>
  <si>
    <t>Obec Jarabina</t>
  </si>
  <si>
    <t>Jarabina</t>
  </si>
  <si>
    <t>Kudlovská 11</t>
  </si>
  <si>
    <t>O524522</t>
  </si>
  <si>
    <t>Obec Chminianska Nová Ves</t>
  </si>
  <si>
    <t>Chminianska Nová Ves</t>
  </si>
  <si>
    <t>Školská 28</t>
  </si>
  <si>
    <t>O524476</t>
  </si>
  <si>
    <t>Obec Hrabkov</t>
  </si>
  <si>
    <t>Hrabkov</t>
  </si>
  <si>
    <t>O524506</t>
  </si>
  <si>
    <t>Obec Chmeľov</t>
  </si>
  <si>
    <t>Chmeľov</t>
  </si>
  <si>
    <t>O515001</t>
  </si>
  <si>
    <t>Obec Jesenské</t>
  </si>
  <si>
    <t>Jesenské</t>
  </si>
  <si>
    <t>Nám. slobody 141</t>
  </si>
  <si>
    <t>Mieru 154</t>
  </si>
  <si>
    <t>O525791</t>
  </si>
  <si>
    <t>Mesto Jelšava</t>
  </si>
  <si>
    <t>Železničná 245</t>
  </si>
  <si>
    <t>O514861</t>
  </si>
  <si>
    <t>Obec Hostice</t>
  </si>
  <si>
    <t>Hostice</t>
  </si>
  <si>
    <t>Hlavná 144</t>
  </si>
  <si>
    <t>O517623</t>
  </si>
  <si>
    <t>S099</t>
  </si>
  <si>
    <t>Školská 3</t>
  </si>
  <si>
    <t>O528251</t>
  </si>
  <si>
    <t>Obec Čerhov</t>
  </si>
  <si>
    <t>Čerhov</t>
  </si>
  <si>
    <t>Hlavná 1</t>
  </si>
  <si>
    <t>O521302</t>
  </si>
  <si>
    <t>Obec Čečejovce</t>
  </si>
  <si>
    <t>Čečejovce</t>
  </si>
  <si>
    <t>Valaská</t>
  </si>
  <si>
    <t>Čierny Balog</t>
  </si>
  <si>
    <t>Polomka</t>
  </si>
  <si>
    <t>Kováčová</t>
  </si>
  <si>
    <t>Klenovec</t>
  </si>
  <si>
    <t>O514837</t>
  </si>
  <si>
    <t>Obec Hodejov</t>
  </si>
  <si>
    <t>Hodejov</t>
  </si>
  <si>
    <t>Klokočova 742</t>
  </si>
  <si>
    <t>O518409</t>
  </si>
  <si>
    <t>Obec Hontianske Moravce</t>
  </si>
  <si>
    <t>O514721</t>
  </si>
  <si>
    <t>Obec Gemer</t>
  </si>
  <si>
    <t>Gemer</t>
  </si>
  <si>
    <t>O517496</t>
  </si>
  <si>
    <t>Obec Divinka</t>
  </si>
  <si>
    <t>Divinka</t>
  </si>
  <si>
    <t>O513091</t>
  </si>
  <si>
    <t>Obec Horná Poruba</t>
  </si>
  <si>
    <t>Horná Poruba</t>
  </si>
  <si>
    <t>O512940</t>
  </si>
  <si>
    <t>Obec Dohňany</t>
  </si>
  <si>
    <t>Dohňany</t>
  </si>
  <si>
    <t>O523445</t>
  </si>
  <si>
    <t>Obec Gerlachov</t>
  </si>
  <si>
    <t>Gerlachov</t>
  </si>
  <si>
    <t>Mlynská 21</t>
  </si>
  <si>
    <t>O524433</t>
  </si>
  <si>
    <t>Obec Gregorovce</t>
  </si>
  <si>
    <t>Gregorovce</t>
  </si>
  <si>
    <t>O508594</t>
  </si>
  <si>
    <t>Obec Harmanec</t>
  </si>
  <si>
    <t>Harmanec</t>
  </si>
  <si>
    <t>O507008</t>
  </si>
  <si>
    <t>Obec Dubovany</t>
  </si>
  <si>
    <t>Dubovany</t>
  </si>
  <si>
    <t>O508535</t>
  </si>
  <si>
    <t>Obec Dolná Lehota</t>
  </si>
  <si>
    <t>Dolná Lehota</t>
  </si>
  <si>
    <t>O518387</t>
  </si>
  <si>
    <t>Mesto Dudince</t>
  </si>
  <si>
    <t>Dudince</t>
  </si>
  <si>
    <t>O524379</t>
  </si>
  <si>
    <t>Obec Dubovica</t>
  </si>
  <si>
    <t>Dubovica</t>
  </si>
  <si>
    <t>O526479</t>
  </si>
  <si>
    <t>Obec Domaňovce</t>
  </si>
  <si>
    <t>Domaňovce</t>
  </si>
  <si>
    <t>O523470</t>
  </si>
  <si>
    <t>Obec Holumnica</t>
  </si>
  <si>
    <t>Kežmarok</t>
  </si>
  <si>
    <t>Holumnica</t>
  </si>
  <si>
    <t>O522431</t>
  </si>
  <si>
    <t>Obec Hatalov</t>
  </si>
  <si>
    <t>Hatalov</t>
  </si>
  <si>
    <t>O511439</t>
  </si>
  <si>
    <t>Obec Holiša</t>
  </si>
  <si>
    <t>Holiša</t>
  </si>
  <si>
    <t>O507881</t>
  </si>
  <si>
    <t>Obec Dubová</t>
  </si>
  <si>
    <t>Základná škola pre 1. - 4. ročník</t>
  </si>
  <si>
    <t>Dubová</t>
  </si>
  <si>
    <t>Škarniclova 1</t>
  </si>
  <si>
    <t>Základná škola s materskou školou M. R. Štefánika</t>
  </si>
  <si>
    <t>Grösslingová 48</t>
  </si>
  <si>
    <t>O521221</t>
  </si>
  <si>
    <t>Obec Budimír</t>
  </si>
  <si>
    <t>Budimír</t>
  </si>
  <si>
    <t>O522376</t>
  </si>
  <si>
    <t>Obec Budkovce</t>
  </si>
  <si>
    <t>Budkovce</t>
  </si>
  <si>
    <t>O521264</t>
  </si>
  <si>
    <t>Obec Buzica</t>
  </si>
  <si>
    <t>Základná škola - Alapiskola</t>
  </si>
  <si>
    <t>Buzica</t>
  </si>
  <si>
    <t>O528234</t>
  </si>
  <si>
    <t>Obec Cejkov</t>
  </si>
  <si>
    <t>Cejkov</t>
  </si>
  <si>
    <t>Hlavná 333</t>
  </si>
  <si>
    <t>O526436</t>
  </si>
  <si>
    <t>Obec Bystrany</t>
  </si>
  <si>
    <t>Spišská Nová Ves</t>
  </si>
  <si>
    <t>Bystrany</t>
  </si>
  <si>
    <t>O560022</t>
  </si>
  <si>
    <t>Obec Brzotín</t>
  </si>
  <si>
    <t>Brzotín</t>
  </si>
  <si>
    <t>Berzehorská 154</t>
  </si>
  <si>
    <t>O508675</t>
  </si>
  <si>
    <t>Obec Brusno</t>
  </si>
  <si>
    <t>Brusno</t>
  </si>
  <si>
    <t>O512915</t>
  </si>
  <si>
    <t>Obec Brvnište</t>
  </si>
  <si>
    <t>Považská Bystrica</t>
  </si>
  <si>
    <t>Brvnište</t>
  </si>
  <si>
    <t>Mudroňova 83</t>
  </si>
  <si>
    <t>O507903</t>
  </si>
  <si>
    <t>Obec Hamuliakovo</t>
  </si>
  <si>
    <t>Hamuliakovo</t>
  </si>
  <si>
    <t>O501549</t>
  </si>
  <si>
    <t>Obec Dobrohošť</t>
  </si>
  <si>
    <t>Dobrohošť</t>
  </si>
  <si>
    <t>Hlavná 98</t>
  </si>
  <si>
    <t>O501557</t>
  </si>
  <si>
    <t>Obec Dolný Bar</t>
  </si>
  <si>
    <t>Dolný Bar</t>
  </si>
  <si>
    <t>Hlavná 27</t>
  </si>
  <si>
    <t>O503746</t>
  </si>
  <si>
    <t>Obec Dolné Saliby</t>
  </si>
  <si>
    <t>Dolné Saliby</t>
  </si>
  <si>
    <t>Hlavná 19</t>
  </si>
  <si>
    <t>O555789</t>
  </si>
  <si>
    <t>Obec Dolná Streda</t>
  </si>
  <si>
    <t>Dolná Streda</t>
  </si>
  <si>
    <t>Jána Majku 695</t>
  </si>
  <si>
    <t>O502189</t>
  </si>
  <si>
    <t>Obec Dolné Semerovce</t>
  </si>
  <si>
    <t>Dolné Semerovce</t>
  </si>
  <si>
    <t>O502251</t>
  </si>
  <si>
    <t>Obec Hontianska Vrbica</t>
  </si>
  <si>
    <t>Hontianska Vrbica</t>
  </si>
  <si>
    <t>O514675</t>
  </si>
  <si>
    <t>Obec Držkovce</t>
  </si>
  <si>
    <t>Držkovce</t>
  </si>
  <si>
    <t>O500194</t>
  </si>
  <si>
    <t>Obec Dolné Obdokovce</t>
  </si>
  <si>
    <t>O504343</t>
  </si>
  <si>
    <t>Obec Dubovce</t>
  </si>
  <si>
    <t>Dubovce</t>
  </si>
  <si>
    <t>O504360</t>
  </si>
  <si>
    <t>Obec Hlboké</t>
  </si>
  <si>
    <t>Hlboké</t>
  </si>
  <si>
    <t>Športová 259</t>
  </si>
  <si>
    <t>O506982</t>
  </si>
  <si>
    <t>Obec Dolný Lopašov</t>
  </si>
  <si>
    <t>Dolný Lopašov</t>
  </si>
  <si>
    <t>O508616</t>
  </si>
  <si>
    <t>Obec Hiadeľ</t>
  </si>
  <si>
    <t>Hiadeľ</t>
  </si>
  <si>
    <t>O508624</t>
  </si>
  <si>
    <t>Obec Horná Lehota</t>
  </si>
  <si>
    <t>Horná Lehota</t>
  </si>
  <si>
    <t>O511366</t>
  </si>
  <si>
    <t>Obec Dobroč</t>
  </si>
  <si>
    <t>Dobroč</t>
  </si>
  <si>
    <t>O511404</t>
  </si>
  <si>
    <t>Obec Fiľakovské Kováče</t>
  </si>
  <si>
    <t>Fiľakovské Kováče</t>
  </si>
  <si>
    <t>O512222</t>
  </si>
  <si>
    <t>Obec Dubové</t>
  </si>
  <si>
    <t>Turčianske Teplice</t>
  </si>
  <si>
    <t>Dubové</t>
  </si>
  <si>
    <t>O557439</t>
  </si>
  <si>
    <t>Obec Dolné Kočkovce</t>
  </si>
  <si>
    <t>Dolné Kočkovce</t>
  </si>
  <si>
    <t>Školská 125</t>
  </si>
  <si>
    <t>O514691</t>
  </si>
  <si>
    <t>Obec Dubovec</t>
  </si>
  <si>
    <t>Dubovec</t>
  </si>
  <si>
    <t>O514713</t>
  </si>
  <si>
    <t>Obec Figa</t>
  </si>
  <si>
    <t>Figa</t>
  </si>
  <si>
    <t>O514748</t>
  </si>
  <si>
    <t>Obec Gemerská Panica</t>
  </si>
  <si>
    <t>Gemerská Panica</t>
  </si>
  <si>
    <t>O514799</t>
  </si>
  <si>
    <t>Obec Gortva</t>
  </si>
  <si>
    <t>Gortva</t>
  </si>
  <si>
    <t>O514811</t>
  </si>
  <si>
    <t>Obec Hajnáčka</t>
  </si>
  <si>
    <t>Hajnáčka</t>
  </si>
  <si>
    <t>O512214</t>
  </si>
  <si>
    <t>Obec Dražkovce</t>
  </si>
  <si>
    <t>Dražkovce</t>
  </si>
  <si>
    <t>O557889</t>
  </si>
  <si>
    <t>Obec Gemerské Michalovce</t>
  </si>
  <si>
    <t>Gemerské Michalovce</t>
  </si>
  <si>
    <t>O518310</t>
  </si>
  <si>
    <t>Obec Dolný Badín</t>
  </si>
  <si>
    <t>Dolný Badín</t>
  </si>
  <si>
    <t>O517542</t>
  </si>
  <si>
    <t>Obec Fačkov</t>
  </si>
  <si>
    <t>Fačkov</t>
  </si>
  <si>
    <t>O519162</t>
  </si>
  <si>
    <t>Obec Fričkovce</t>
  </si>
  <si>
    <t>Fričkovce</t>
  </si>
  <si>
    <t>O519189</t>
  </si>
  <si>
    <t>O519201</t>
  </si>
  <si>
    <t>Obec Hankovce</t>
  </si>
  <si>
    <t>Hankovce</t>
  </si>
  <si>
    <t>O519219</t>
  </si>
  <si>
    <t>Obec Harhaj</t>
  </si>
  <si>
    <t>Harhaj</t>
  </si>
  <si>
    <t>O519243</t>
  </si>
  <si>
    <t>Obec Hervartov</t>
  </si>
  <si>
    <t>Hervartov</t>
  </si>
  <si>
    <t>PO</t>
  </si>
  <si>
    <t>Bardejov</t>
  </si>
  <si>
    <t>VBA</t>
  </si>
  <si>
    <t>Bratislavský samosprávny kraj</t>
  </si>
  <si>
    <t>Bratislava-Devínska Nová Ves</t>
  </si>
  <si>
    <t>O</t>
  </si>
  <si>
    <t>O508438</t>
  </si>
  <si>
    <t>Mesto Banská Bystrica</t>
  </si>
  <si>
    <t>Golianova 8</t>
  </si>
  <si>
    <t>Bratislava-Nové Mesto</t>
  </si>
  <si>
    <t>Bratislava-Karlova Ves</t>
  </si>
  <si>
    <t>Batkova 2</t>
  </si>
  <si>
    <t>Karloveská 32</t>
  </si>
  <si>
    <t>Bratislava-Lamač</t>
  </si>
  <si>
    <t>O513903</t>
  </si>
  <si>
    <t>Mesto Bojnice</t>
  </si>
  <si>
    <t>TC</t>
  </si>
  <si>
    <t>Základná škola s materskou školou</t>
  </si>
  <si>
    <t>Prievidza</t>
  </si>
  <si>
    <t>Bojnice</t>
  </si>
  <si>
    <t>Školská 7</t>
  </si>
  <si>
    <t>O542652</t>
  </si>
  <si>
    <t>Mesto Bánovce nad Bebravou</t>
  </si>
  <si>
    <t>Základná škola</t>
  </si>
  <si>
    <t>Bánovce nad Bebravou</t>
  </si>
  <si>
    <t>Školská 1123/29</t>
  </si>
  <si>
    <t>O529397</t>
  </si>
  <si>
    <t>Mestská časť Bratislava - Karlova Ves</t>
  </si>
  <si>
    <t>Tilgnerova 14</t>
  </si>
  <si>
    <t>O529346</t>
  </si>
  <si>
    <t>Mestská časť Bratislava - Nové Mesto</t>
  </si>
  <si>
    <t>Kalinčiakova 12</t>
  </si>
  <si>
    <t>O529443</t>
  </si>
  <si>
    <t>Mestská časť Bratislava - Jarovce</t>
  </si>
  <si>
    <t>Bratislava-Jarovce</t>
  </si>
  <si>
    <t>Rozmarínová 1</t>
  </si>
  <si>
    <t>O501204</t>
  </si>
  <si>
    <t>Mesto Kolárovo</t>
  </si>
  <si>
    <t>Kolárovo</t>
  </si>
  <si>
    <t>V. Palkovicha 3</t>
  </si>
  <si>
    <t>Obec Beša</t>
  </si>
  <si>
    <t>Beša</t>
  </si>
  <si>
    <t>O503070</t>
  </si>
  <si>
    <t>Obec Bešeňov</t>
  </si>
  <si>
    <t>O504297</t>
  </si>
  <si>
    <t>Obec Cerová</t>
  </si>
  <si>
    <t>Cerová</t>
  </si>
  <si>
    <t>O504271</t>
  </si>
  <si>
    <t>Obec Brodské</t>
  </si>
  <si>
    <t>Skalica</t>
  </si>
  <si>
    <t>Brodské</t>
  </si>
  <si>
    <t>Školská 281</t>
  </si>
  <si>
    <t>O545589</t>
  </si>
  <si>
    <t>Obec Cabaj - Čápor</t>
  </si>
  <si>
    <t>Cabaj - Čápor</t>
  </si>
  <si>
    <t>Základná škola Jána Domastu</t>
  </si>
  <si>
    <t>O501077</t>
  </si>
  <si>
    <t>Obec Búč</t>
  </si>
  <si>
    <t>Základná škola Mihálya Katonu s vyučovacím jazykom maďarským - Katona Mihály Alapiskola</t>
  </si>
  <si>
    <t>Búč</t>
  </si>
  <si>
    <t>Hlavná 503</t>
  </si>
  <si>
    <t>O527181</t>
  </si>
  <si>
    <t>Obec Bukovce</t>
  </si>
  <si>
    <t>Stropkov</t>
  </si>
  <si>
    <t>Bukovce</t>
  </si>
  <si>
    <t>O544094</t>
  </si>
  <si>
    <t>Obec Bystré</t>
  </si>
  <si>
    <t>Bystré</t>
  </si>
  <si>
    <t>O524263</t>
  </si>
  <si>
    <t>Obec Bzenov</t>
  </si>
  <si>
    <t>Bzenov</t>
  </si>
  <si>
    <t>O524239</t>
  </si>
  <si>
    <t>O581607</t>
  </si>
  <si>
    <t>Obec Brehy</t>
  </si>
  <si>
    <t>Žarnovica</t>
  </si>
  <si>
    <t>Brehy</t>
  </si>
  <si>
    <t>Záhumnie 24</t>
  </si>
  <si>
    <t>O518204</t>
  </si>
  <si>
    <t>Obec Budča</t>
  </si>
  <si>
    <t>Základná škola Adely Ostrolúckej</t>
  </si>
  <si>
    <t>Zvolen</t>
  </si>
  <si>
    <t>Budča</t>
  </si>
  <si>
    <t>O518239</t>
  </si>
  <si>
    <t>Obec Cerovo</t>
  </si>
  <si>
    <t>Cerovo</t>
  </si>
  <si>
    <t>Milošová u Prívary 477</t>
  </si>
  <si>
    <t>O513920</t>
  </si>
  <si>
    <t>Obec Cigeľ</t>
  </si>
  <si>
    <t>Cigeľ</t>
  </si>
  <si>
    <t>O503100</t>
  </si>
  <si>
    <t>Obec Bruty</t>
  </si>
  <si>
    <t>Bruty</t>
  </si>
  <si>
    <t>Základná škola s materskou školou Karola Rapoša</t>
  </si>
  <si>
    <t>Pionierska 4</t>
  </si>
  <si>
    <t>O504254</t>
  </si>
  <si>
    <t>Obec Brestovec</t>
  </si>
  <si>
    <t>Trnková 1</t>
  </si>
  <si>
    <t>Riazanská 75</t>
  </si>
  <si>
    <t>Za kasárňou 2</t>
  </si>
  <si>
    <t>Základná škola Alexandra Dubčeka</t>
  </si>
  <si>
    <t>Majerníkova 62</t>
  </si>
  <si>
    <t>Česká 10</t>
  </si>
  <si>
    <t>O529371</t>
  </si>
  <si>
    <t>Mestská časť Bratislava - Devínska Nová Ves</t>
  </si>
  <si>
    <t>Ivana Bukovčana 3</t>
  </si>
  <si>
    <t>Odborárska 2</t>
  </si>
  <si>
    <t>Cádrova 23</t>
  </si>
  <si>
    <t>Sibírska 39</t>
  </si>
  <si>
    <t>O507822</t>
  </si>
  <si>
    <t>Obec Blatné</t>
  </si>
  <si>
    <t>Senec</t>
  </si>
  <si>
    <t>Blatné</t>
  </si>
  <si>
    <t>Šarfická 301</t>
  </si>
  <si>
    <t>Jeséniova 54</t>
  </si>
  <si>
    <t>O507806</t>
  </si>
  <si>
    <t>Obec Báhoň</t>
  </si>
  <si>
    <t>Pezinok</t>
  </si>
  <si>
    <t>Báhoň</t>
  </si>
  <si>
    <t>Ul. 1. mája 3</t>
  </si>
  <si>
    <t>O521183</t>
  </si>
  <si>
    <t>Obec Bidovce</t>
  </si>
  <si>
    <t>KE</t>
  </si>
  <si>
    <t>Bidovce</t>
  </si>
  <si>
    <t>O504238</t>
  </si>
  <si>
    <t>Obec Borský Mikuláš</t>
  </si>
  <si>
    <t>TV</t>
  </si>
  <si>
    <t>Senica</t>
  </si>
  <si>
    <t>Borský Mikuláš</t>
  </si>
  <si>
    <t>Záhorácka 919</t>
  </si>
  <si>
    <t>Bernolákovo</t>
  </si>
  <si>
    <t>O528170</t>
  </si>
  <si>
    <t>Obec Borša</t>
  </si>
  <si>
    <t>Trebišov</t>
  </si>
  <si>
    <t>Borša</t>
  </si>
  <si>
    <t>Ružová 304</t>
  </si>
  <si>
    <t>O528145</t>
  </si>
  <si>
    <t>Obec Biel</t>
  </si>
  <si>
    <t>Základná škola s vyučovacím jazykom maďarským - Magyar Tanítási Nyelvű Alapiskola</t>
  </si>
  <si>
    <t>Biel</t>
  </si>
  <si>
    <t>Hlavná 24</t>
  </si>
  <si>
    <t>O528161</t>
  </si>
  <si>
    <t>Obec Boľ</t>
  </si>
  <si>
    <t>Základná škola s materskou školou s vyučovacím jazykom maďarským</t>
  </si>
  <si>
    <t>Boľ</t>
  </si>
  <si>
    <t>Školská 233</t>
  </si>
  <si>
    <t>O522325</t>
  </si>
  <si>
    <t>Obec Bežovce</t>
  </si>
  <si>
    <t>Sobrance</t>
  </si>
  <si>
    <t>Bežovce</t>
  </si>
  <si>
    <t>O522341</t>
  </si>
  <si>
    <t>Obec Blatné Remety</t>
  </si>
  <si>
    <t>Blatné Remety</t>
  </si>
  <si>
    <t>O522368</t>
  </si>
  <si>
    <t>Obec Bracovce</t>
  </si>
  <si>
    <t>Michalovce</t>
  </si>
  <si>
    <t>Bracovce</t>
  </si>
  <si>
    <t>O521205</t>
  </si>
  <si>
    <t>Obec Bohdanovce</t>
  </si>
  <si>
    <t>Bohdanovce</t>
  </si>
  <si>
    <t>Jána Bakossa 5</t>
  </si>
  <si>
    <t>Ďumbierska 17</t>
  </si>
  <si>
    <t>Magurská 16</t>
  </si>
  <si>
    <t>Moskovská 2</t>
  </si>
  <si>
    <t>Základná škola Slobodného slovenského vysielača</t>
  </si>
  <si>
    <t>Okružná 2</t>
  </si>
  <si>
    <t>Pieninská 27</t>
  </si>
  <si>
    <t>Gaštanová 12</t>
  </si>
  <si>
    <t>Trieda SNP 20</t>
  </si>
  <si>
    <t>Sitnianska 32</t>
  </si>
  <si>
    <t>Spojová 14</t>
  </si>
  <si>
    <t>O508454</t>
  </si>
  <si>
    <t>Obec Badín</t>
  </si>
  <si>
    <t>Badín</t>
  </si>
  <si>
    <t>Tajovského 2</t>
  </si>
  <si>
    <t>O516643</t>
  </si>
  <si>
    <t>Mesto Banská Štiavnica</t>
  </si>
  <si>
    <t>Základná škola Jozefa Kollára</t>
  </si>
  <si>
    <t>Ludvíka Svobodu 40</t>
  </si>
  <si>
    <t>Základná škola Jozefa Horáka</t>
  </si>
  <si>
    <t>P. Dobšinského 17</t>
  </si>
  <si>
    <t>O529389</t>
  </si>
  <si>
    <t>Mestská časť Bratislava - Dúbravka</t>
  </si>
  <si>
    <t>O506842</t>
  </si>
  <si>
    <t>Obec Brestovany</t>
  </si>
  <si>
    <t>Brestovany</t>
  </si>
  <si>
    <t>J. Nižnanského 1</t>
  </si>
  <si>
    <t>O506877</t>
  </si>
  <si>
    <t>Obec Cífer</t>
  </si>
  <si>
    <t>Cífer</t>
  </si>
  <si>
    <t>SNP 5</t>
  </si>
  <si>
    <t>O505897</t>
  </si>
  <si>
    <t>Obec Bzince pod Javorinou</t>
  </si>
  <si>
    <t>Základná škola národnej umelkyne Ľudmily Podjavorinskej s materskou školou</t>
  </si>
  <si>
    <t>Bzince pod Javorinou</t>
  </si>
  <si>
    <t>O505901</t>
  </si>
  <si>
    <t>Obec Čachtice</t>
  </si>
  <si>
    <t>Čachtice</t>
  </si>
  <si>
    <t>Pionierska 351</t>
  </si>
  <si>
    <t>O513911</t>
  </si>
  <si>
    <t>Obec Bystričany</t>
  </si>
  <si>
    <t>Bystričany</t>
  </si>
  <si>
    <t>M. Nešporu 12/1</t>
  </si>
  <si>
    <t>O504262</t>
  </si>
  <si>
    <t>Mesto Brezová pod Bradlom</t>
  </si>
  <si>
    <t>Myjava</t>
  </si>
  <si>
    <t>Brezová pod Bradlom</t>
  </si>
  <si>
    <t>Sídl. Dolné Lúky 357</t>
  </si>
  <si>
    <t>O527211</t>
  </si>
  <si>
    <t>Obec Cernina</t>
  </si>
  <si>
    <t>Svidník</t>
  </si>
  <si>
    <t>Cernina</t>
  </si>
  <si>
    <t>O517461</t>
  </si>
  <si>
    <t>Mesto Bytča</t>
  </si>
  <si>
    <t>Bytča</t>
  </si>
  <si>
    <t>Eliáša Lániho 261/7</t>
  </si>
  <si>
    <t>O509132</t>
  </si>
  <si>
    <t>Mesto Čadca</t>
  </si>
  <si>
    <t>Čadca</t>
  </si>
  <si>
    <t>Rázusova 2260</t>
  </si>
  <si>
    <t>M. R. Štefánika 2007</t>
  </si>
  <si>
    <t>O509591</t>
  </si>
  <si>
    <t>Obec Breza</t>
  </si>
  <si>
    <t>Breza</t>
  </si>
  <si>
    <t>O509604</t>
  </si>
  <si>
    <t>Galaktická 9</t>
  </si>
  <si>
    <t>S062</t>
  </si>
  <si>
    <t>Mgr. Natália Klotzmannová</t>
  </si>
  <si>
    <t>Ulica slobody 1</t>
  </si>
  <si>
    <t>SNP 47</t>
  </si>
  <si>
    <t>S164</t>
  </si>
  <si>
    <t>Dobrá škola, n. o.</t>
  </si>
  <si>
    <t>Košice-Sídlisko KVP</t>
  </si>
  <si>
    <t>Čordákova 50</t>
  </si>
  <si>
    <t>Lipová 115</t>
  </si>
  <si>
    <t>C08</t>
  </si>
  <si>
    <t>Gréckokatolícka eparchia Košice</t>
  </si>
  <si>
    <t>S257</t>
  </si>
  <si>
    <t>Združenie pre rozvoj vzdelávania, o.z.</t>
  </si>
  <si>
    <t>Masarykova 19/A</t>
  </si>
  <si>
    <t>S283</t>
  </si>
  <si>
    <t>Mgr. Eva Bednáriková</t>
  </si>
  <si>
    <t>Starozagorská 8</t>
  </si>
  <si>
    <t>S399</t>
  </si>
  <si>
    <t>SŠG, s.r.o.</t>
  </si>
  <si>
    <t>Užhorodská 39</t>
  </si>
  <si>
    <t>O503894</t>
  </si>
  <si>
    <t>Obec Kráľová pri Senci</t>
  </si>
  <si>
    <t>Kráľová pri Senci</t>
  </si>
  <si>
    <t>Školská 190</t>
  </si>
  <si>
    <t>O507172</t>
  </si>
  <si>
    <t>Obec Kľačany</t>
  </si>
  <si>
    <t>Kľačany</t>
  </si>
  <si>
    <t>O556483</t>
  </si>
  <si>
    <t>Obec Križovany nad Dudváhom</t>
  </si>
  <si>
    <t>Križovany nad Dudváhom</t>
  </si>
  <si>
    <t>Hlavná 250</t>
  </si>
  <si>
    <t>C35</t>
  </si>
  <si>
    <t>Reformovaný kresťanský cirkevný zbor</t>
  </si>
  <si>
    <t>Keť</t>
  </si>
  <si>
    <t>O501026</t>
  </si>
  <si>
    <t>Mesto Komárno</t>
  </si>
  <si>
    <t>Mieru 2</t>
  </si>
  <si>
    <t>O513253</t>
  </si>
  <si>
    <t>Obec Košeca</t>
  </si>
  <si>
    <t>Košeca</t>
  </si>
  <si>
    <t>O506125</t>
  </si>
  <si>
    <t>Obec Kočovce</t>
  </si>
  <si>
    <t>Kočovce</t>
  </si>
  <si>
    <t>O543047</t>
  </si>
  <si>
    <t>Obec Klátova Nová Ves</t>
  </si>
  <si>
    <t>Klátova Nová Ves</t>
  </si>
  <si>
    <t>O514110</t>
  </si>
  <si>
    <t>Obec Koš</t>
  </si>
  <si>
    <t>Koš</t>
  </si>
  <si>
    <t>O506150</t>
  </si>
  <si>
    <t>Obec Krajné</t>
  </si>
  <si>
    <t>Krajné</t>
  </si>
  <si>
    <t>O506141</t>
  </si>
  <si>
    <t>Obec Kostolné</t>
  </si>
  <si>
    <t>Kostolné</t>
  </si>
  <si>
    <t>O519391</t>
  </si>
  <si>
    <t>Obec Kračúnovce</t>
  </si>
  <si>
    <t>Kračúnovce</t>
  </si>
  <si>
    <t>O527483</t>
  </si>
  <si>
    <t>Obec Kružlová</t>
  </si>
  <si>
    <t>Kružlová</t>
  </si>
  <si>
    <t>O527432</t>
  </si>
  <si>
    <t>Obec Krajná Poľana</t>
  </si>
  <si>
    <t>Krajná Poľana</t>
  </si>
  <si>
    <t>O520403</t>
  </si>
  <si>
    <t>Obec Koškovce</t>
  </si>
  <si>
    <t>Koškovce</t>
  </si>
  <si>
    <t>O523585</t>
  </si>
  <si>
    <t>Mesto Kežmarok</t>
  </si>
  <si>
    <t>Dr. Daniela Fischera 2</t>
  </si>
  <si>
    <t>O519421</t>
  </si>
  <si>
    <t>Obec Kružlov</t>
  </si>
  <si>
    <t>Kružlov</t>
  </si>
  <si>
    <t>O517674</t>
  </si>
  <si>
    <t>Obec Kolárovice</t>
  </si>
  <si>
    <t>Kolárovice</t>
  </si>
  <si>
    <t>O517691</t>
  </si>
  <si>
    <t>Obec Kotešová</t>
  </si>
  <si>
    <t>Kotešová</t>
  </si>
  <si>
    <t>O509248</t>
  </si>
  <si>
    <t>Mesto Krásno nad Kysucou</t>
  </si>
  <si>
    <t>Krásno nad Kysucou</t>
  </si>
  <si>
    <t>Mládežnícka 1343</t>
  </si>
  <si>
    <t>O512354</t>
  </si>
  <si>
    <t>Obec Kláštor pod Znievom</t>
  </si>
  <si>
    <t>Základná škola Františka Hrušovského</t>
  </si>
  <si>
    <t>Kláštor pod Znievom</t>
  </si>
  <si>
    <t>Gymnaziálna 197</t>
  </si>
  <si>
    <t>O512389</t>
  </si>
  <si>
    <t>Obec Krpeľany</t>
  </si>
  <si>
    <t>Krpeľany</t>
  </si>
  <si>
    <t>Dudvážska 6</t>
  </si>
  <si>
    <t>Súkromná základná škola Galileo School</t>
  </si>
  <si>
    <t>O520101</t>
  </si>
  <si>
    <t>Obec Čabiny</t>
  </si>
  <si>
    <t>Medzilaborce</t>
  </si>
  <si>
    <t>Čabiny</t>
  </si>
  <si>
    <t>Nová Baňa</t>
  </si>
  <si>
    <t>Dechtice</t>
  </si>
  <si>
    <t>O503703</t>
  </si>
  <si>
    <t>Obec Čierny Brod</t>
  </si>
  <si>
    <t>Čierny Brod</t>
  </si>
  <si>
    <t>Hlavná 148</t>
  </si>
  <si>
    <t>O504319</t>
  </si>
  <si>
    <t>Obec Čáry</t>
  </si>
  <si>
    <t>Čáry</t>
  </si>
  <si>
    <t>Školská 285</t>
  </si>
  <si>
    <t>O580554</t>
  </si>
  <si>
    <t>Obec Čenkovce</t>
  </si>
  <si>
    <t>Čenkovce</t>
  </si>
  <si>
    <t>O503711</t>
  </si>
  <si>
    <t>Obec Diakovce</t>
  </si>
  <si>
    <t>Šaľa</t>
  </si>
  <si>
    <t>Diakovce</t>
  </si>
  <si>
    <t>Školská 485</t>
  </si>
  <si>
    <t>O503134</t>
  </si>
  <si>
    <t>Obec Dedinka</t>
  </si>
  <si>
    <t>Dedinka</t>
  </si>
  <si>
    <t>O555843</t>
  </si>
  <si>
    <t>Obec Čata</t>
  </si>
  <si>
    <t>Základná škola Gábora Barossa s vyučovacím jazykom maďarským - Baross Gábor Alapiskola</t>
  </si>
  <si>
    <t>Čata</t>
  </si>
  <si>
    <t>Školská 4</t>
  </si>
  <si>
    <t>O502111</t>
  </si>
  <si>
    <t>Obec Čajkov</t>
  </si>
  <si>
    <t>Čajkov</t>
  </si>
  <si>
    <t>O502120</t>
  </si>
  <si>
    <t>Obec Čaka</t>
  </si>
  <si>
    <t>Čaka</t>
  </si>
  <si>
    <t>O502154</t>
  </si>
  <si>
    <t>Obec Demandice</t>
  </si>
  <si>
    <t>Demandice</t>
  </si>
  <si>
    <t>O555916</t>
  </si>
  <si>
    <t>Obec Červený Hrádok</t>
  </si>
  <si>
    <t>Červený Hrádok</t>
  </si>
  <si>
    <t>O500135</t>
  </si>
  <si>
    <t>Obec Čeľadice</t>
  </si>
  <si>
    <t>Čeľadice</t>
  </si>
  <si>
    <t>O500101</t>
  </si>
  <si>
    <t>Obec Čakajovce</t>
  </si>
  <si>
    <t>Čakajovce</t>
  </si>
  <si>
    <t>Nová 201</t>
  </si>
  <si>
    <t>O501093</t>
  </si>
  <si>
    <t>Obec Číčov</t>
  </si>
  <si>
    <t>Číčov</t>
  </si>
  <si>
    <t>O544116</t>
  </si>
  <si>
    <t>Obec Čaklov</t>
  </si>
  <si>
    <t>Čaklov</t>
  </si>
  <si>
    <t>O526673</t>
  </si>
  <si>
    <t>Obec Čirč</t>
  </si>
  <si>
    <t>Stará Ľubovňa</t>
  </si>
  <si>
    <t>Čirč</t>
  </si>
  <si>
    <t>O524301</t>
  </si>
  <si>
    <t>Obec Červenica</t>
  </si>
  <si>
    <t>Červenica</t>
  </si>
  <si>
    <t>O511358</t>
  </si>
  <si>
    <t>Obec Divín</t>
  </si>
  <si>
    <t>Divín</t>
  </si>
  <si>
    <t>Lúčna 8</t>
  </si>
  <si>
    <t>Obec Borský Svätý Jur</t>
  </si>
  <si>
    <t>Borský Svätý Jur</t>
  </si>
  <si>
    <t>Hviezdoslavova 215</t>
  </si>
  <si>
    <t>O503673</t>
  </si>
  <si>
    <t>Obec Abrahám</t>
  </si>
  <si>
    <t>Základná škola Michala Tareka</t>
  </si>
  <si>
    <t>Galanta</t>
  </si>
  <si>
    <t>Abrahám</t>
  </si>
  <si>
    <t>O506796</t>
  </si>
  <si>
    <t>Obec Bohdanovce nad Trnavou</t>
  </si>
  <si>
    <t>Bohdanovce nad Trnavou</t>
  </si>
  <si>
    <t>O542717</t>
  </si>
  <si>
    <t>Obec Bojná</t>
  </si>
  <si>
    <t>NR</t>
  </si>
  <si>
    <t>Topoľčany</t>
  </si>
  <si>
    <t>Bojná</t>
  </si>
  <si>
    <t>O503045</t>
  </si>
  <si>
    <t>Obec Bánov</t>
  </si>
  <si>
    <t>Nové Zámky</t>
  </si>
  <si>
    <t>Bánov</t>
  </si>
  <si>
    <t>O502057</t>
  </si>
  <si>
    <t>Obec Bátovce</t>
  </si>
  <si>
    <t>Levice</t>
  </si>
  <si>
    <t>Bátovce</t>
  </si>
  <si>
    <t>O500071</t>
  </si>
  <si>
    <t>Obec Branč</t>
  </si>
  <si>
    <t>Nitra</t>
  </si>
  <si>
    <t>Branč</t>
  </si>
  <si>
    <t>Nitrianska 98</t>
  </si>
  <si>
    <t>O500020</t>
  </si>
  <si>
    <t>Obec Alekšince</t>
  </si>
  <si>
    <t>Alekšince</t>
  </si>
  <si>
    <t>č. 395</t>
  </si>
  <si>
    <t>O500046</t>
  </si>
  <si>
    <t>Obec Báb</t>
  </si>
  <si>
    <t>Báb</t>
  </si>
  <si>
    <t>O500062</t>
  </si>
  <si>
    <t>Obec Beladice</t>
  </si>
  <si>
    <t>Zlaté Moravce</t>
  </si>
  <si>
    <t>Beladice</t>
  </si>
  <si>
    <t>Školská 252</t>
  </si>
  <si>
    <t>O501395</t>
  </si>
  <si>
    <t>Obec Bátorove Kosihy</t>
  </si>
  <si>
    <t>Komárno</t>
  </si>
  <si>
    <t>Bátorove Kosihy</t>
  </si>
  <si>
    <t>Hlavná 92</t>
  </si>
  <si>
    <t>O519006</t>
  </si>
  <si>
    <t>Mesto Bardejov</t>
  </si>
  <si>
    <t>Komenského 23</t>
  </si>
  <si>
    <t>Základná škola Bartolomeja Krpelca</t>
  </si>
  <si>
    <t>Wolkerova 10</t>
  </si>
  <si>
    <t>Pod Vinbargom 1</t>
  </si>
  <si>
    <t>O524174</t>
  </si>
  <si>
    <t>Obec Bajerov</t>
  </si>
  <si>
    <t>Prešov</t>
  </si>
  <si>
    <t>Bajerov</t>
  </si>
  <si>
    <t>O523402</t>
  </si>
  <si>
    <t>Obec Batizovce</t>
  </si>
  <si>
    <t>Poprad</t>
  </si>
  <si>
    <t>Batizovce</t>
  </si>
  <si>
    <t>Komenského 333</t>
  </si>
  <si>
    <t>O511234</t>
  </si>
  <si>
    <t>Obec Belina</t>
  </si>
  <si>
    <t>Lučenec</t>
  </si>
  <si>
    <t>Belina</t>
  </si>
  <si>
    <t>S063</t>
  </si>
  <si>
    <t>Ing. Juraj Droppa</t>
  </si>
  <si>
    <t>Súkromná základná škola</t>
  </si>
  <si>
    <t>Pod Papierňou 1</t>
  </si>
  <si>
    <t>O526401</t>
  </si>
  <si>
    <t>Obec Bijacovce</t>
  </si>
  <si>
    <t>Levoča</t>
  </si>
  <si>
    <t>Bijacovce</t>
  </si>
  <si>
    <t>Vranov nad Topľou</t>
  </si>
  <si>
    <t>C52</t>
  </si>
  <si>
    <t>Zbor cirkvi bratskej v Banskej Bystrici</t>
  </si>
  <si>
    <t>Základná škola Narnia</t>
  </si>
  <si>
    <t>S471</t>
  </si>
  <si>
    <t>Mgr. Boris Šabo</t>
  </si>
  <si>
    <t>C20</t>
  </si>
  <si>
    <t>Základná škola s materskou školou bl. Zefyrína</t>
  </si>
  <si>
    <t>Poštárka 12</t>
  </si>
  <si>
    <t>O509566</t>
  </si>
  <si>
    <t>Obec Beňadovo</t>
  </si>
  <si>
    <t>Beňadovo</t>
  </si>
  <si>
    <t>č. 68</t>
  </si>
  <si>
    <t>O517429</t>
  </si>
  <si>
    <t>Obec Belá</t>
  </si>
  <si>
    <t>Spojená škola</t>
  </si>
  <si>
    <t>Žilina</t>
  </si>
  <si>
    <t>Belá</t>
  </si>
  <si>
    <t>Sabinov</t>
  </si>
  <si>
    <t>S431</t>
  </si>
  <si>
    <t>PaedDr. Aleš Štesko</t>
  </si>
  <si>
    <t>O508446</t>
  </si>
  <si>
    <t>Obec Bacúch</t>
  </si>
  <si>
    <t>Bacúch</t>
  </si>
  <si>
    <t>O501492</t>
  </si>
  <si>
    <t>Obec Blatná na Ostrove</t>
  </si>
  <si>
    <t>Blatná na Ostrove</t>
  </si>
  <si>
    <t>O502065</t>
  </si>
  <si>
    <t>Hnúšťa</t>
  </si>
  <si>
    <t>Žiar nad Hronom</t>
  </si>
  <si>
    <t>Kremnica</t>
  </si>
  <si>
    <t>Tisovec</t>
  </si>
  <si>
    <t>K. Mikszátha 1</t>
  </si>
  <si>
    <t>Modra</t>
  </si>
  <si>
    <t>Sološnica</t>
  </si>
  <si>
    <t>A. Kmeťa 1</t>
  </si>
  <si>
    <t>Základná škola s materskou školou Antona Bernoláka</t>
  </si>
  <si>
    <t>Šamorín</t>
  </si>
  <si>
    <t>Veľké Leváre</t>
  </si>
  <si>
    <t>Školská 15</t>
  </si>
  <si>
    <t>Slovenská Ľupča</t>
  </si>
  <si>
    <t>Šaštín - Stráže</t>
  </si>
  <si>
    <t>Detva</t>
  </si>
  <si>
    <t>Základná škola sv. Dominika Savia</t>
  </si>
  <si>
    <t>Základná škola Andreja Kmeťa</t>
  </si>
  <si>
    <t>Košice-Staré Mesto</t>
  </si>
  <si>
    <t>Halenárska 45</t>
  </si>
  <si>
    <t>Základná škola sv. Alžbety</t>
  </si>
  <si>
    <t>Veľká Čalomija</t>
  </si>
  <si>
    <t>Stupava</t>
  </si>
  <si>
    <t>O507865</t>
  </si>
  <si>
    <t>Obec Čataj</t>
  </si>
  <si>
    <t>Čataj</t>
  </si>
  <si>
    <t>Hlavná 113</t>
  </si>
  <si>
    <t>Malinovo</t>
  </si>
  <si>
    <t>O521299</t>
  </si>
  <si>
    <t>Obec Čaňa</t>
  </si>
  <si>
    <t>Čaňa</t>
  </si>
  <si>
    <t>Pionierska 33</t>
  </si>
  <si>
    <t>O528293</t>
  </si>
  <si>
    <t>Mesto Čierna nad Tisou</t>
  </si>
  <si>
    <t>Čierna nad Tisou</t>
  </si>
  <si>
    <t>Zimná 6</t>
  </si>
  <si>
    <t>Základná škola a Gymnázium s vyučovacím jazykom maďarským - Magyar Tannyelvű Alapiskola és Gimnázium</t>
  </si>
  <si>
    <t>Katolícka spojená škola sv. Vincenta de Paul</t>
  </si>
  <si>
    <t>Spojená škola sv. košických mučeníkov</t>
  </si>
  <si>
    <t>Bernolákova 21</t>
  </si>
  <si>
    <t>Spojená cirkevná škola MARIANUM s vyučovacím jazykom maďarským</t>
  </si>
  <si>
    <t>Dlhé hony 3522/2</t>
  </si>
  <si>
    <t>Horné Rakovce 1400/28</t>
  </si>
  <si>
    <t>Súkromné bulharské gymnázium Christa Boteva</t>
  </si>
  <si>
    <t>Záporožská 8</t>
  </si>
  <si>
    <t>Horná Štubňa 494</t>
  </si>
  <si>
    <t>Nám.Štefana Moysesa 23</t>
  </si>
  <si>
    <t>Školská 292/7</t>
  </si>
  <si>
    <t>Bidovce 209</t>
  </si>
  <si>
    <t>Blatné Remety 98</t>
  </si>
  <si>
    <t>Bracovce 26</t>
  </si>
  <si>
    <t>Bohdanovce 209</t>
  </si>
  <si>
    <t>Skuteckého 8</t>
  </si>
  <si>
    <t>Základná škola Jozefa Gregora Tajovského</t>
  </si>
  <si>
    <t>Radvanská 1</t>
  </si>
  <si>
    <t>Bojničky 150</t>
  </si>
  <si>
    <t>Bošáca 396</t>
  </si>
  <si>
    <t>Základná škola s materskou školou J. M. Hurbana</t>
  </si>
  <si>
    <t>Beckov 410</t>
  </si>
  <si>
    <t>Bobrovec 490</t>
  </si>
  <si>
    <t>Benice 96</t>
  </si>
  <si>
    <t>Belá - Dulice 84</t>
  </si>
  <si>
    <t>Beňuš 250</t>
  </si>
  <si>
    <t>Banská Belá 315</t>
  </si>
  <si>
    <t>Bátka 172</t>
  </si>
  <si>
    <t>Baka 351</t>
  </si>
  <si>
    <t>Boleráz 456</t>
  </si>
  <si>
    <t>Bohdanovce nad Trnavou 41</t>
  </si>
  <si>
    <t>Bojná 76</t>
  </si>
  <si>
    <t>kpt. Nálepku 43</t>
  </si>
  <si>
    <t>Bátovce 368</t>
  </si>
  <si>
    <t>Báb 225</t>
  </si>
  <si>
    <t>Hlavná 889</t>
  </si>
  <si>
    <t>Bátorove Kosihy 892</t>
  </si>
  <si>
    <t>T. Ševčenka 3</t>
  </si>
  <si>
    <t>Belina 185</t>
  </si>
  <si>
    <t>Bijacovce 5</t>
  </si>
  <si>
    <t>Beňadovo 68</t>
  </si>
  <si>
    <t>Oslobodenia č. 165</t>
  </si>
  <si>
    <t>Súkromná základná škola ESPRIT</t>
  </si>
  <si>
    <t>Hlavná 278</t>
  </si>
  <si>
    <t>Blatná na Ostrove 203</t>
  </si>
  <si>
    <t>Beša 88</t>
  </si>
  <si>
    <t>Bešeňov 628</t>
  </si>
  <si>
    <t>Bobot 63</t>
  </si>
  <si>
    <t>Blatnica 310</t>
  </si>
  <si>
    <t>Barca 24</t>
  </si>
  <si>
    <t>Základná škola s vyučovacím jazykom maďarským - Magyar Tanításs Nyelvü Alapiskola</t>
  </si>
  <si>
    <t>Blhovce 260</t>
  </si>
  <si>
    <t>Bartošovce 17</t>
  </si>
  <si>
    <t>Beloveža 16</t>
  </si>
  <si>
    <t>Základná škola s 1.- 4. ročníkom</t>
  </si>
  <si>
    <t>Boliarov 50</t>
  </si>
  <si>
    <t>Bertotovce 91</t>
  </si>
  <si>
    <t>Základná škola 1.- 4. ročník</t>
  </si>
  <si>
    <t>Banské 239</t>
  </si>
  <si>
    <t>Bajč 251</t>
  </si>
  <si>
    <t>Základná škola s materskou školou s vyučovacím jazykom maďarským s 1. - 4. ročníkom Magyar Tanitási Nyelvü Alapiskola</t>
  </si>
  <si>
    <t>Abovce 165</t>
  </si>
  <si>
    <t>Bešeňov-Zsitvabesenyő 628</t>
  </si>
  <si>
    <t>Budimír 11</t>
  </si>
  <si>
    <t>Buzica 327</t>
  </si>
  <si>
    <t>Bystrany 13</t>
  </si>
  <si>
    <t>Brusno 622</t>
  </si>
  <si>
    <t>Brvnište 388</t>
  </si>
  <si>
    <t>Bzince pod Javorinou 346</t>
  </si>
  <si>
    <t>Cernina 30</t>
  </si>
  <si>
    <t>Ulica mieru č. 1235</t>
  </si>
  <si>
    <t>Breza 314</t>
  </si>
  <si>
    <t>Máj.povst.čes.ľudu 35</t>
  </si>
  <si>
    <t>Bzovík 136</t>
  </si>
  <si>
    <t>Bučany 155</t>
  </si>
  <si>
    <t>Cerová 277</t>
  </si>
  <si>
    <t>časť Cabaj 197</t>
  </si>
  <si>
    <t>časť Čápor 1085</t>
  </si>
  <si>
    <t>Bukovce 80</t>
  </si>
  <si>
    <t>Bystré 347</t>
  </si>
  <si>
    <t>Bzenov 143</t>
  </si>
  <si>
    <t>Brezovica 60</t>
  </si>
  <si>
    <t>Školská 341/28</t>
  </si>
  <si>
    <t>Cerovo 58</t>
  </si>
  <si>
    <t>Cigeľ 276</t>
  </si>
  <si>
    <t>Základná škola s materskou školou s vyučovacím jazykom maďarským - Alapiskola és Óvoda</t>
  </si>
  <si>
    <t>Bruty 162</t>
  </si>
  <si>
    <t>Brestovec 147</t>
  </si>
  <si>
    <t>Brodzany 25</t>
  </si>
  <si>
    <t>Základná škola  s materskou školou</t>
  </si>
  <si>
    <t>Breznička 169</t>
  </si>
  <si>
    <t>Buzitka 138</t>
  </si>
  <si>
    <t>Bystrička č.297</t>
  </si>
  <si>
    <t>Cakov 21</t>
  </si>
  <si>
    <t>Cigeľka 59</t>
  </si>
  <si>
    <t>Brekov 178</t>
  </si>
  <si>
    <t>Cestice 70</t>
  </si>
  <si>
    <t>Bulhary 12</t>
  </si>
  <si>
    <t>Bretka 56 -Beretke 56</t>
  </si>
  <si>
    <t>Základná škola s vyučovacím jazykom rusínskym - Osnovna škola</t>
  </si>
  <si>
    <t>Čabiny 131</t>
  </si>
  <si>
    <t>Ul. A. Sládkoviča 823/24</t>
  </si>
  <si>
    <t>Cirkevná základná škola Pála Palásthyho s vyučovacím jazykom maďarským - Palásthy Pál Egyházi Alapiskola</t>
  </si>
  <si>
    <t>Plášťovce 5</t>
  </si>
  <si>
    <t>Nová Dedina 97</t>
  </si>
  <si>
    <t>Cirkevná základná škola sv. Rity s vyučovacím jazykom maďarským - Szent Rita Egyházi Alapiskola</t>
  </si>
  <si>
    <t>Ipeľské Predmostie 74</t>
  </si>
  <si>
    <t>Cirkevná základná škola svätej Alžbety s vyučovacím jazykom maďarským  - Szent Erzsébet Egyhazi Alapiskola</t>
  </si>
  <si>
    <t>Olováry 132</t>
  </si>
  <si>
    <t>Školská 160/3</t>
  </si>
  <si>
    <t>Základná škola Štvrtej sednice Tatrína</t>
  </si>
  <si>
    <t>Čavoj 35</t>
  </si>
  <si>
    <t>Horelica 429</t>
  </si>
  <si>
    <t>Podzávoz 2739</t>
  </si>
  <si>
    <t>Ulica Komenského 752</t>
  </si>
  <si>
    <t>Jánošovka, Školská 511/2</t>
  </si>
  <si>
    <t>Základná škola Móra Kóczána s vyučovacím jazykom maďarským - Kóczan Mór Alapiskola</t>
  </si>
  <si>
    <t>Základná škola s Materskou školou Józsefa Bódisa s vyučovacím jazykom maďarským - Bódis József Magyar Tannyelvű Alapisko</t>
  </si>
  <si>
    <t>Čenkovce 95</t>
  </si>
  <si>
    <t>Dedinka 142</t>
  </si>
  <si>
    <t>Čajkov 285</t>
  </si>
  <si>
    <t>Čaka 364</t>
  </si>
  <si>
    <t>Červený Hrádok 235</t>
  </si>
  <si>
    <t>Čeľadice 87</t>
  </si>
  <si>
    <t>Základná škola s materskou školou Sámuela Gáspára s vyučovacím jaz. maďarským - Gáspár Sámuel Alapiskola és Óvoda</t>
  </si>
  <si>
    <t>Hlavná 286/2</t>
  </si>
  <si>
    <t>Čaklov 495</t>
  </si>
  <si>
    <t>Čirč 71</t>
  </si>
  <si>
    <t>Červenica 61</t>
  </si>
  <si>
    <t>Častkovce 157</t>
  </si>
  <si>
    <t>Ďačov 110</t>
  </si>
  <si>
    <t>Čeľadince 125</t>
  </si>
  <si>
    <t>Čierna Voda 22</t>
  </si>
  <si>
    <t>Čaradice 156</t>
  </si>
  <si>
    <t>Čifáre 137</t>
  </si>
  <si>
    <t>Častkov 130</t>
  </si>
  <si>
    <t>Základná škola s vyučovacím jazykom maďarským Magyar Tanítási Nyelvü Alapiskola</t>
  </si>
  <si>
    <t>Čakanovce 28</t>
  </si>
  <si>
    <t>Červený Kameň 228</t>
  </si>
  <si>
    <t>Číž 145</t>
  </si>
  <si>
    <t>Čakanovce 80</t>
  </si>
  <si>
    <t>Červená Voda 30</t>
  </si>
  <si>
    <t>Červenica pri Sabinove130</t>
  </si>
  <si>
    <t>Základná škola 1.-4.ročník s vyučovacím jazykom maďarským - Alapiskola</t>
  </si>
  <si>
    <t>Čoltovo 77</t>
  </si>
  <si>
    <t>Čičarovce 109</t>
  </si>
  <si>
    <t>Čičava 34</t>
  </si>
  <si>
    <t>Čierne nad Topľou 212</t>
  </si>
  <si>
    <t>Ďapalovce 1</t>
  </si>
  <si>
    <t>Davidov 71</t>
  </si>
  <si>
    <t>Čamovce 33/34</t>
  </si>
  <si>
    <t>Zaježová 5</t>
  </si>
  <si>
    <t>Drnava 105</t>
  </si>
  <si>
    <t>Haniska 290</t>
  </si>
  <si>
    <t>Ďurkov 192</t>
  </si>
  <si>
    <t>Helcmanovce 41</t>
  </si>
  <si>
    <t>Ul. Obrancov mieru 884/23</t>
  </si>
  <si>
    <t>Dvorníky 149</t>
  </si>
  <si>
    <t>Školská ulica 936/1</t>
  </si>
  <si>
    <t>Jilemnického ulica 204/11</t>
  </si>
  <si>
    <t>Smetanov háj 286/9</t>
  </si>
  <si>
    <t>Hviezdoslavova ul. 2094/2</t>
  </si>
  <si>
    <t>Komenského ulica 1219/1</t>
  </si>
  <si>
    <t>Dolné Zelenice 109</t>
  </si>
  <si>
    <t>Dobrá Voda 150</t>
  </si>
  <si>
    <t>Domaniža 103</t>
  </si>
  <si>
    <t>Dolná Mariková 470</t>
  </si>
  <si>
    <t>Základná škola s materskou školou Rudolfa Hečku</t>
  </si>
  <si>
    <t>Dolná Súča 252</t>
  </si>
  <si>
    <t>Drietoma 453</t>
  </si>
  <si>
    <t>Diviaky nad Nitricou 121</t>
  </si>
  <si>
    <t>Dvorec 63</t>
  </si>
  <si>
    <t>Dubodiel 335</t>
  </si>
  <si>
    <t>Dolná Poruba 88</t>
  </si>
  <si>
    <t>Základná škola Petra Škrabáka</t>
  </si>
  <si>
    <t>Ul. Martina Hattalu 2151</t>
  </si>
  <si>
    <t>Hladovka 238</t>
  </si>
  <si>
    <t>Dlhá nad Oravou 110</t>
  </si>
  <si>
    <t>Základná škola s materskou školou Petra Víťazoslava Rovnianka</t>
  </si>
  <si>
    <t>Dlhá nad Kysucou 201</t>
  </si>
  <si>
    <t>Divina 538</t>
  </si>
  <si>
    <t>Dolná Tižina 28</t>
  </si>
  <si>
    <t>Hlavná ulica 375/26</t>
  </si>
  <si>
    <t>Dlhé Pole 38</t>
  </si>
  <si>
    <t>Dunajov 235</t>
  </si>
  <si>
    <t>Dúbrava 464</t>
  </si>
  <si>
    <t>Školská 604/17</t>
  </si>
  <si>
    <t>Farská lúka 64/B</t>
  </si>
  <si>
    <t>Základná škola s materskou školou Milana Kolibiara</t>
  </si>
  <si>
    <t>Detvianska Huta 369</t>
  </si>
  <si>
    <t>Dolné Plachtince 34</t>
  </si>
  <si>
    <t>Gemerský Jablonec 244</t>
  </si>
  <si>
    <t>Hodruša - Hámre 227</t>
  </si>
  <si>
    <t>Gemerská Ves 204</t>
  </si>
  <si>
    <t>Hlavná 41/113</t>
  </si>
  <si>
    <t>Dechtice 514</t>
  </si>
  <si>
    <t>Dolné Orešany 209</t>
  </si>
  <si>
    <t>Školská 907/2</t>
  </si>
  <si>
    <t>Dojč 137</t>
  </si>
  <si>
    <t>Sídlisko SNP 1415/49</t>
  </si>
  <si>
    <t>Štefánikova 745/1</t>
  </si>
  <si>
    <t>Dolné Dubové 213</t>
  </si>
  <si>
    <t>J. Stampayho 928/76</t>
  </si>
  <si>
    <t>Základná škola Adolfa Majthényiho s vyučovacím jazykom maďarským - Majthényi Adolf Alapiskola</t>
  </si>
  <si>
    <t>J. Stampayho 929/80</t>
  </si>
  <si>
    <t>Hájske 67</t>
  </si>
  <si>
    <t>Dolný Ohaj 302</t>
  </si>
  <si>
    <t>Farná 151</t>
  </si>
  <si>
    <t>Demandice 131</t>
  </si>
  <si>
    <t>Golianovo 60</t>
  </si>
  <si>
    <t>Hniezdne 244</t>
  </si>
  <si>
    <t>Havaj 7</t>
  </si>
  <si>
    <t>Gaboltov 50</t>
  </si>
  <si>
    <t>Hertník 261</t>
  </si>
  <si>
    <t>Hodejov 130</t>
  </si>
  <si>
    <t>Gemer 61</t>
  </si>
  <si>
    <t>Divinka 84</t>
  </si>
  <si>
    <t>Diviacka Nová Ves 260</t>
  </si>
  <si>
    <t>Dohňany 468</t>
  </si>
  <si>
    <t>Gregorovce 93</t>
  </si>
  <si>
    <t>Harmanec 10</t>
  </si>
  <si>
    <t>Dubovany 177</t>
  </si>
  <si>
    <t>Dolná Lehota 161</t>
  </si>
  <si>
    <t>Ľ. Štúra 155</t>
  </si>
  <si>
    <t>Dubovica 190</t>
  </si>
  <si>
    <t>Domaňovce 30</t>
  </si>
  <si>
    <t>Hatalov 183</t>
  </si>
  <si>
    <t>Hamuliakovo 134</t>
  </si>
  <si>
    <t>Dolné Saliby 122</t>
  </si>
  <si>
    <t>Dolné Saliby 19</t>
  </si>
  <si>
    <t>Dolné Semerovce 154</t>
  </si>
  <si>
    <t>Dolné Obdokovce 183</t>
  </si>
  <si>
    <t>Dubovce 3</t>
  </si>
  <si>
    <t>Dolný Lopašov 249</t>
  </si>
  <si>
    <t>Hiadeľ 14</t>
  </si>
  <si>
    <t>Dobroč 173</t>
  </si>
  <si>
    <t>Fiľakovské Kováče 274</t>
  </si>
  <si>
    <t>Dražkovce 59</t>
  </si>
  <si>
    <t>Dubové 51</t>
  </si>
  <si>
    <t>Základná škola  s vyučovacím jazykom maďarským</t>
  </si>
  <si>
    <t>Držkovce 17</t>
  </si>
  <si>
    <t>Dubovec 118</t>
  </si>
  <si>
    <t>Figa 103</t>
  </si>
  <si>
    <t>Základná škola 1.- 4.ročík</t>
  </si>
  <si>
    <t>Gemerská Panica 258</t>
  </si>
  <si>
    <t>Gortva 135</t>
  </si>
  <si>
    <t>Základná škola s materskou školou  s vyučovacím jazykom maďarským - Alapiskola és Óvoda</t>
  </si>
  <si>
    <t>Hajnáčka 419</t>
  </si>
  <si>
    <t>Základná škola s vyučovacím jazykom maďarským Alapiskola</t>
  </si>
  <si>
    <t>Gemerské Michalovce 3</t>
  </si>
  <si>
    <t>Dolný Badín 28</t>
  </si>
  <si>
    <t>Fačkov 190</t>
  </si>
  <si>
    <t>Fričkovce 32</t>
  </si>
  <si>
    <t>Gerlachov 5</t>
  </si>
  <si>
    <t>Hankovce 24</t>
  </si>
  <si>
    <t>Harhaj 47</t>
  </si>
  <si>
    <t>Hervartov 112</t>
  </si>
  <si>
    <t>Hažín nad Cirochou 156</t>
  </si>
  <si>
    <t>Drienovec 44</t>
  </si>
  <si>
    <t>Herľany 37</t>
  </si>
  <si>
    <t>Demjata 57</t>
  </si>
  <si>
    <t>Drienovská Nová Ves 50</t>
  </si>
  <si>
    <t>Fričovce 21</t>
  </si>
  <si>
    <t>Základná škola - Alapiskova</t>
  </si>
  <si>
    <t>Základná škola s vyučovacím jazykom slovenským</t>
  </si>
  <si>
    <t>Gemerská Hôrka 92</t>
  </si>
  <si>
    <t>Gemerská Hôrka 268</t>
  </si>
  <si>
    <t>Dlhé Stráže 12</t>
  </si>
  <si>
    <t>Dravce 97</t>
  </si>
  <si>
    <t>Dúbrava 6</t>
  </si>
  <si>
    <t>Granč - Petrovce 38</t>
  </si>
  <si>
    <t>Hermanovce nad Topľou 116</t>
  </si>
  <si>
    <t>Hlinné 138</t>
  </si>
  <si>
    <t>Ďurčiná 225</t>
  </si>
  <si>
    <t>Dulov 71</t>
  </si>
  <si>
    <t>Jakubov 276</t>
  </si>
  <si>
    <t>Jakubany 151</t>
  </si>
  <si>
    <t>Jablonov nad Turňou 229</t>
  </si>
  <si>
    <t>Kalša 128</t>
  </si>
  <si>
    <t>Základná škola 1. - 4. ročník s materskou školou</t>
  </si>
  <si>
    <t>SNP 446/178</t>
  </si>
  <si>
    <t>Pod kostolom 332/25</t>
  </si>
  <si>
    <t>SNP 158/20</t>
  </si>
  <si>
    <t>Horné Otrokovce 137</t>
  </si>
  <si>
    <t>Horné Orešany 31</t>
  </si>
  <si>
    <t>Póšfa 82</t>
  </si>
  <si>
    <t>Základná škola Lipóta Gregovitsa s vyučovacím jazykom maďarským - Gregovits Lipót Magyar Tannyelvű Alapiskola</t>
  </si>
  <si>
    <t>Školská 399/1</t>
  </si>
  <si>
    <t>Medňanská 514/5</t>
  </si>
  <si>
    <t>Horná Streda 391</t>
  </si>
  <si>
    <t>Horná Súča 242</t>
  </si>
  <si>
    <t>Chrenovec - Brusno 395</t>
  </si>
  <si>
    <t>Horná Ves 360</t>
  </si>
  <si>
    <t>Chocholná - Velčice 313</t>
  </si>
  <si>
    <t>Ivanovce 18</t>
  </si>
  <si>
    <t>Jarovnice 192</t>
  </si>
  <si>
    <t>Chlebnice 134</t>
  </si>
  <si>
    <t>Horný Vadičov 277</t>
  </si>
  <si>
    <t>Hruštín 55</t>
  </si>
  <si>
    <t>Horná Ždaňa 107</t>
  </si>
  <si>
    <t>Janova Lehota 97</t>
  </si>
  <si>
    <t>Jastrabá 188</t>
  </si>
  <si>
    <t>Hrnčiarska Ves 82</t>
  </si>
  <si>
    <t>Hrušov 497</t>
  </si>
  <si>
    <t>Základná škola s materskou školou Sama Vozára</t>
  </si>
  <si>
    <t>Hontianske Nemce 77</t>
  </si>
  <si>
    <t>Jaslovské Bohunice 341</t>
  </si>
  <si>
    <t>Základná škola s materskou školou Istvána Széchenyiho s VJM - Széchenyi István Magyar Tannyelvű Alapiskola és Óvoda</t>
  </si>
  <si>
    <t>Horné Obdokovce 393</t>
  </si>
  <si>
    <t>Ďatelinová ulica 296</t>
  </si>
  <si>
    <t>Základná škola s materskou školou Árpáda Fesztyho s vyučovacím jazykom maďarským - Feszty Árpád Alapiskola és Óvoda</t>
  </si>
  <si>
    <t>Športová 7</t>
  </si>
  <si>
    <t>Hul 429</t>
  </si>
  <si>
    <t>Jasová 7</t>
  </si>
  <si>
    <t>Ipeľský Sokolec 332</t>
  </si>
  <si>
    <t>Hronské Kľačany 322</t>
  </si>
  <si>
    <t>Jur nad Hronom 284</t>
  </si>
  <si>
    <t>Jedľové Kostoľany 75</t>
  </si>
  <si>
    <t>Školská ul. č. 16</t>
  </si>
  <si>
    <t>Jatov 189</t>
  </si>
  <si>
    <t>Holčíkovce 44</t>
  </si>
  <si>
    <t>Kalná Roztoka 169</t>
  </si>
  <si>
    <t>Jurské 40</t>
  </si>
  <si>
    <t>Chmeľnica 58</t>
  </si>
  <si>
    <t>Jarabina 258</t>
  </si>
  <si>
    <t>Jarovnice 464</t>
  </si>
  <si>
    <t>Hrabkov 159</t>
  </si>
  <si>
    <t>Chmeľov 161</t>
  </si>
  <si>
    <t>Hontianske Moravce 18</t>
  </si>
  <si>
    <t>Hvozdnica 66</t>
  </si>
  <si>
    <t>Horná Poruba 84</t>
  </si>
  <si>
    <t>Hrabovec nad Laborcom 41</t>
  </si>
  <si>
    <t>Hromoš 29</t>
  </si>
  <si>
    <t>Kamenica 645</t>
  </si>
  <si>
    <t>Na Podskalku 58</t>
  </si>
  <si>
    <t>Kálnica 385</t>
  </si>
  <si>
    <t>Jablonov 209</t>
  </si>
  <si>
    <t>Ihľany 127</t>
  </si>
  <si>
    <t>Holumnica 121</t>
  </si>
  <si>
    <t>Jablonec 59</t>
  </si>
  <si>
    <t>Jablonové 348</t>
  </si>
  <si>
    <t>Kalinkovo 194</t>
  </si>
  <si>
    <t>Jurová 134</t>
  </si>
  <si>
    <t>Školská ulica 5</t>
  </si>
  <si>
    <t>Základná škola pre 1. - 4. ročník s vyučovacím jazykom maďarským - Magyar Tanítási Nyelvű Alapiskola</t>
  </si>
  <si>
    <t>Hontianska Vrbica 6</t>
  </si>
  <si>
    <t>Horné Semerovce 71</t>
  </si>
  <si>
    <t>Hronské Kosihy 189</t>
  </si>
  <si>
    <t>Hostie 86</t>
  </si>
  <si>
    <t>Jelšovce 261</t>
  </si>
  <si>
    <t>Hradište pod Vrátnom 44</t>
  </si>
  <si>
    <t>Jablonka 1</t>
  </si>
  <si>
    <t>Hradište 277</t>
  </si>
  <si>
    <t>Ludanická 10</t>
  </si>
  <si>
    <t>Horná Lehota 65</t>
  </si>
  <si>
    <t>Partizánska cesta 407</t>
  </si>
  <si>
    <t>Holiša 61</t>
  </si>
  <si>
    <t>Jazernica 84</t>
  </si>
  <si>
    <t>Horovce 79</t>
  </si>
  <si>
    <t>Jasenica 214</t>
  </si>
  <si>
    <t>Chanava 30</t>
  </si>
  <si>
    <t>Husiná 156</t>
  </si>
  <si>
    <t>Kaloša 50</t>
  </si>
  <si>
    <t>Jasenové 1</t>
  </si>
  <si>
    <t>Hrabovec 25</t>
  </si>
  <si>
    <t>Hrabské 42</t>
  </si>
  <si>
    <t>Kalnište 91</t>
  </si>
  <si>
    <t>Chlmec 51</t>
  </si>
  <si>
    <t>Hrubov 24</t>
  </si>
  <si>
    <t>Chrastné 30</t>
  </si>
  <si>
    <t>Janík 28</t>
  </si>
  <si>
    <t>Choňkovce 128</t>
  </si>
  <si>
    <t>Horovce 181</t>
  </si>
  <si>
    <t>Iňačovce 33</t>
  </si>
  <si>
    <t>Hôrka 50</t>
  </si>
  <si>
    <t>Jánovce 212</t>
  </si>
  <si>
    <t>Hubošovce 56</t>
  </si>
  <si>
    <t>Hrhov 46</t>
  </si>
  <si>
    <t>Hucín 32</t>
  </si>
  <si>
    <t>Kameňany 8</t>
  </si>
  <si>
    <t>Chrasť nad Hornádom 44</t>
  </si>
  <si>
    <t>Základná škola 1. - 4.ročník</t>
  </si>
  <si>
    <t>Iliašovce 29</t>
  </si>
  <si>
    <t>Jamník 184</t>
  </si>
  <si>
    <t>Chotča 89</t>
  </si>
  <si>
    <t>Jastrabie nad Topľou 112</t>
  </si>
  <si>
    <t>Juskova Voľa 91</t>
  </si>
  <si>
    <t>Igram 30</t>
  </si>
  <si>
    <t>Kendice 424</t>
  </si>
  <si>
    <t>Ľ. Podjavorinskej 1</t>
  </si>
  <si>
    <t>Košická Belá 235</t>
  </si>
  <si>
    <t>Košická Polianka 148</t>
  </si>
  <si>
    <t>Kecerovce 79</t>
  </si>
  <si>
    <t>Kluknava 43</t>
  </si>
  <si>
    <t>Kľačany 263</t>
  </si>
  <si>
    <t>Cirkevná základná škola s materskou školou s vyučovacím jazykom maďarským - Egyházi Alapiskola és Óvoda</t>
  </si>
  <si>
    <t>Keť 218</t>
  </si>
  <si>
    <t>Kočovce 380</t>
  </si>
  <si>
    <t>Klátova Nová Ves 351</t>
  </si>
  <si>
    <t>Nová 525</t>
  </si>
  <si>
    <t>Krajné 173</t>
  </si>
  <si>
    <t>Kostolné 263</t>
  </si>
  <si>
    <t>Krajná Poľana 38</t>
  </si>
  <si>
    <t>Koškovce 134</t>
  </si>
  <si>
    <t>Hradné námestie 38</t>
  </si>
  <si>
    <t>Kolárovice 62</t>
  </si>
  <si>
    <t>Kotešová 378</t>
  </si>
  <si>
    <t>Ústredie 533</t>
  </si>
  <si>
    <t>Klin 122</t>
  </si>
  <si>
    <t>Ulica školská 474/5</t>
  </si>
  <si>
    <t>Kátlovce 195</t>
  </si>
  <si>
    <t>Sasinkova 530</t>
  </si>
  <si>
    <t>Kovarce 164</t>
  </si>
  <si>
    <t>Základná škola Františka Rákocziho II s vyučovacím jazykom maďarským - II. Rákóczi Ferenc Alapiskola</t>
  </si>
  <si>
    <t>Kolta 245</t>
  </si>
  <si>
    <t>Základná škola Sándora Petőfiho s vyučovacím jazykom maďarským - Petőfi Sándor Alapiskola</t>
  </si>
  <si>
    <t>Kamenín 494</t>
  </si>
  <si>
    <t>Kozárovce 927</t>
  </si>
  <si>
    <t>Kamienka 113</t>
  </si>
  <si>
    <t>Kolbovce 8</t>
  </si>
  <si>
    <t>Klenová 111</t>
  </si>
  <si>
    <t>Kolonica 121</t>
  </si>
  <si>
    <t>Kolačkov 31</t>
  </si>
  <si>
    <t>Košarovce 16</t>
  </si>
  <si>
    <t>Trávniky 13</t>
  </si>
  <si>
    <t>Klubina 157</t>
  </si>
  <si>
    <t>Košecké Podhradie 301</t>
  </si>
  <si>
    <t>Kľušov 170</t>
  </si>
  <si>
    <t>Korytárky 52</t>
  </si>
  <si>
    <t>S409</t>
  </si>
  <si>
    <t>DIDACTICUS, s.r.o.</t>
  </si>
  <si>
    <t>Cirkevná základná škola s materskou školou sv. Gorazda</t>
  </si>
  <si>
    <t>Tr. SNP 104</t>
  </si>
  <si>
    <t>Šipošovské 514</t>
  </si>
  <si>
    <t>Košúty 27</t>
  </si>
  <si>
    <t>Košariská 81</t>
  </si>
  <si>
    <t>Koválov 216</t>
  </si>
  <si>
    <t>Kobyly 53</t>
  </si>
  <si>
    <t>Koprivnica 83</t>
  </si>
  <si>
    <t>Kokšov - Bakša 20</t>
  </si>
  <si>
    <t>Košické Oľšany 207</t>
  </si>
  <si>
    <t>Kojatice 84</t>
  </si>
  <si>
    <t>Kokošovce 121</t>
  </si>
  <si>
    <t>Kečovo 72</t>
  </si>
  <si>
    <t>Kamenná Poruba 110</t>
  </si>
  <si>
    <t>Kladzany 45</t>
  </si>
  <si>
    <t>Hlavná 267</t>
  </si>
  <si>
    <t>Kuchyňa 551</t>
  </si>
  <si>
    <t>Láb 489</t>
  </si>
  <si>
    <t>Kysak 210</t>
  </si>
  <si>
    <t>Krčava 184</t>
  </si>
  <si>
    <t>Základná škola s materskou školou Jána Amosa Komenského</t>
  </si>
  <si>
    <t>Lednica 350</t>
  </si>
  <si>
    <t>Lazy pod Makytou 148</t>
  </si>
  <si>
    <t>Liešťany 192</t>
  </si>
  <si>
    <t>Kružlová 103</t>
  </si>
  <si>
    <t>Školská č. 535/5</t>
  </si>
  <si>
    <t>Kružlov 94</t>
  </si>
  <si>
    <t>Radatice 199</t>
  </si>
  <si>
    <t>Kysucký Lieskovec 208</t>
  </si>
  <si>
    <t>Krušetnica 83</t>
  </si>
  <si>
    <t>Lietava 216</t>
  </si>
  <si>
    <t>Kvačany 227</t>
  </si>
  <si>
    <t>Základná škola Eleny Maróthy Šoltésovej</t>
  </si>
  <si>
    <t>M. R. Štefánika 3</t>
  </si>
  <si>
    <t>Kriváň 435</t>
  </si>
  <si>
    <t>Angyalova ulica 401/26</t>
  </si>
  <si>
    <t>P.Križku 392/8</t>
  </si>
  <si>
    <t>Lakšárska Nová Ves 397</t>
  </si>
  <si>
    <t>J. Jesenského 41</t>
  </si>
  <si>
    <t>Sv. Michala 42</t>
  </si>
  <si>
    <t>Krížová Ves 43</t>
  </si>
  <si>
    <t>Lesnica 148</t>
  </si>
  <si>
    <t>Lemešany 154</t>
  </si>
  <si>
    <t>Krivany 1</t>
  </si>
  <si>
    <t>Lipovce 125</t>
  </si>
  <si>
    <t>Cirkevná základná škola sv. Demetera</t>
  </si>
  <si>
    <t>Ražňany 235</t>
  </si>
  <si>
    <t>Krasňany 19</t>
  </si>
  <si>
    <t>Komenského 113</t>
  </si>
  <si>
    <t>Kunerad 103</t>
  </si>
  <si>
    <t>Kútniky 644</t>
  </si>
  <si>
    <t>Kvetoslavov 266</t>
  </si>
  <si>
    <t>Kráľová nad Váhom 72</t>
  </si>
  <si>
    <t>Kukučínov 18</t>
  </si>
  <si>
    <t>Ladice 323</t>
  </si>
  <si>
    <t>Sovietskej armády 66</t>
  </si>
  <si>
    <t>Látky 51</t>
  </si>
  <si>
    <t>Kráľ 226</t>
  </si>
  <si>
    <t>Kráľ 266</t>
  </si>
  <si>
    <t>Hlavná 30</t>
  </si>
  <si>
    <t>Kuková 33</t>
  </si>
  <si>
    <t>Kurov 127</t>
  </si>
  <si>
    <t>Lascov 11</t>
  </si>
  <si>
    <t>Lenartov 42</t>
  </si>
  <si>
    <t>Kráľovce č. 86</t>
  </si>
  <si>
    <t>Laškovce 38</t>
  </si>
  <si>
    <t>Lastomír 144</t>
  </si>
  <si>
    <t>Lekárovce 305</t>
  </si>
  <si>
    <t>Kravany 241</t>
  </si>
  <si>
    <t>Krásna Lúka 142</t>
  </si>
  <si>
    <t>Lada 97</t>
  </si>
  <si>
    <t>Lesíček 53</t>
  </si>
  <si>
    <t>Ličartovce 56</t>
  </si>
  <si>
    <t>Krásnohorská Dlhá Lúka 2</t>
  </si>
  <si>
    <t>Ladomirová 32</t>
  </si>
  <si>
    <t>Krížany 36</t>
  </si>
  <si>
    <t>Súkromná spojená škola</t>
  </si>
  <si>
    <t>Angyalova ulica 417/31</t>
  </si>
  <si>
    <t>Kravany nad Dunajom 143</t>
  </si>
  <si>
    <t>Lysá pod Makytou 44</t>
  </si>
  <si>
    <t>Lomnička 29</t>
  </si>
  <si>
    <t>Školská 339/2</t>
  </si>
  <si>
    <t>Mníšek nad Hnilcom 497</t>
  </si>
  <si>
    <t>Základná škola s materskou školou T.G.Masaryka</t>
  </si>
  <si>
    <t>Ľubietová 4</t>
  </si>
  <si>
    <t>Majcichov 536</t>
  </si>
  <si>
    <t>Martovce 145</t>
  </si>
  <si>
    <t>Mikušovce 16</t>
  </si>
  <si>
    <t>Lubina 1</t>
  </si>
  <si>
    <t>Lúka 135</t>
  </si>
  <si>
    <t>Základná škola s materskou školou Jána Smreka</t>
  </si>
  <si>
    <t>Melčice - Lieskové 377</t>
  </si>
  <si>
    <t>Ľubeľa 197</t>
  </si>
  <si>
    <t>Základná škola Márie Rázusovej-Martákovej</t>
  </si>
  <si>
    <t>Nábr. Dr. A. Stodolu 1863</t>
  </si>
  <si>
    <t>Liptovská Kokava 391</t>
  </si>
  <si>
    <t>Aurela Stodolu 60</t>
  </si>
  <si>
    <t>V.J.Dolinského 2</t>
  </si>
  <si>
    <t>Jozefa Kronera 25</t>
  </si>
  <si>
    <t>Makov 264</t>
  </si>
  <si>
    <t>Lokca 71</t>
  </si>
  <si>
    <t>Liptovská Lúžna 569</t>
  </si>
  <si>
    <t>Lutiše 65</t>
  </si>
  <si>
    <t>Ulica pod Chočom 550</t>
  </si>
  <si>
    <t>Školská ulica 927/2</t>
  </si>
  <si>
    <t>Liptovské Revúce 232</t>
  </si>
  <si>
    <t>Malatiná 70</t>
  </si>
  <si>
    <t>Lom nad Rimavicou 3</t>
  </si>
  <si>
    <t>Základná škola Sama Tomášika s materskou školou</t>
  </si>
  <si>
    <t>Lubeník 102</t>
  </si>
  <si>
    <t>Ulica Vajanského 2844/47</t>
  </si>
  <si>
    <t>Malženice 203</t>
  </si>
  <si>
    <t>Hviezdoslavova 415/40</t>
  </si>
  <si>
    <t>Michal nad Žitavou 276</t>
  </si>
  <si>
    <t>Moča 417</t>
  </si>
  <si>
    <t>Hlavná 359</t>
  </si>
  <si>
    <t>Mníšek nad Popradom 136</t>
  </si>
  <si>
    <t>Lomné 74</t>
  </si>
  <si>
    <t>Marhaň 115</t>
  </si>
  <si>
    <t>Malcov 16</t>
  </si>
  <si>
    <t>Komenského 135/6</t>
  </si>
  <si>
    <t>Malý Lipník 70</t>
  </si>
  <si>
    <t>Ľutina 4</t>
  </si>
  <si>
    <t>Mlynčeky 15</t>
  </si>
  <si>
    <t>Ľubovec 35</t>
  </si>
  <si>
    <t>Základná škola s materskou školou J.Kármána s vyučovacím jazykom maďarským Kármán József Alapiskola és Óvoda</t>
  </si>
  <si>
    <t>Malá Lehota 455</t>
  </si>
  <si>
    <t>Lomná 36</t>
  </si>
  <si>
    <t>Modra nad Cirochou 250</t>
  </si>
  <si>
    <t>Malé Dvorníky 277</t>
  </si>
  <si>
    <t>Mierovo 22</t>
  </si>
  <si>
    <t>Mankovce 102</t>
  </si>
  <si>
    <t>Martin nad Žitavou 110</t>
  </si>
  <si>
    <t>Malé Leváre 10</t>
  </si>
  <si>
    <t>Mníchova Lehota 85</t>
  </si>
  <si>
    <t>Lučatín 176</t>
  </si>
  <si>
    <t>Nám.hrdinov SNP 24</t>
  </si>
  <si>
    <t>Lodno 67</t>
  </si>
  <si>
    <t>Liptovská Štiavnica 44</t>
  </si>
  <si>
    <t>Malý Čepčín 35</t>
  </si>
  <si>
    <t>Litava 4</t>
  </si>
  <si>
    <t>Geromettova 99</t>
  </si>
  <si>
    <t>Lovčica - Trubín 166</t>
  </si>
  <si>
    <t>Lysica 122</t>
  </si>
  <si>
    <t>Lukavica 87</t>
  </si>
  <si>
    <t>Lukov 99</t>
  </si>
  <si>
    <t>Ľubiša 144</t>
  </si>
  <si>
    <t>Lukačovce 94</t>
  </si>
  <si>
    <t>Markovce 31</t>
  </si>
  <si>
    <t>Milpoš 55</t>
  </si>
  <si>
    <t>Mirkovce 37</t>
  </si>
  <si>
    <t>Markuška 12</t>
  </si>
  <si>
    <t>Matejovce nad Hornádom 9</t>
  </si>
  <si>
    <t>Miňovce 3</t>
  </si>
  <si>
    <t>Matiaška 43</t>
  </si>
  <si>
    <t>Lúčka 92</t>
  </si>
  <si>
    <t>Medzany 182</t>
  </si>
  <si>
    <t>Lopúchov 85</t>
  </si>
  <si>
    <t>Ludrová 90</t>
  </si>
  <si>
    <t>Základná škola s materskou školou svätého Gorazda</t>
  </si>
  <si>
    <t>Kpt. Nálepku 855</t>
  </si>
  <si>
    <t>Tematínska 2092</t>
  </si>
  <si>
    <t>Nám. hrdinov 6</t>
  </si>
  <si>
    <t>Základná škola svätého Marka</t>
  </si>
  <si>
    <t>Petzwalova 1</t>
  </si>
  <si>
    <t>Nová Ľubovňa 493</t>
  </si>
  <si>
    <t>Letná 90</t>
  </si>
  <si>
    <t>Nacina Ves 63</t>
  </si>
  <si>
    <t>Nový Život 1</t>
  </si>
  <si>
    <t>Moravské Lieskové 252</t>
  </si>
  <si>
    <t>Odborárska 1374</t>
  </si>
  <si>
    <t>Nová Bošáca 76</t>
  </si>
  <si>
    <t>Motešice 77</t>
  </si>
  <si>
    <t>Omšenie 629</t>
  </si>
  <si>
    <t>Základná škola s materskou školou Vavrinca Benedikta</t>
  </si>
  <si>
    <t>Nitrica 41</t>
  </si>
  <si>
    <t>Okrúhle 3</t>
  </si>
  <si>
    <t>Nižný Mirošov 56</t>
  </si>
  <si>
    <t>Mútne 224</t>
  </si>
  <si>
    <t>Nová Bystrica 686</t>
  </si>
  <si>
    <t>Nesluša 837</t>
  </si>
  <si>
    <t>Novoť 315</t>
  </si>
  <si>
    <t>Školská 44/6</t>
  </si>
  <si>
    <t>Na výhone 188</t>
  </si>
  <si>
    <t>Mostová 210</t>
  </si>
  <si>
    <t>Nitrianska Blatnica 3</t>
  </si>
  <si>
    <t>Školská ulica 897/8</t>
  </si>
  <si>
    <t>Základná škola Ágostona Pongrácza s vyučovacím jazykom maďarským - Pongrácz Ágoston Alapiskola</t>
  </si>
  <si>
    <t>Neded 964</t>
  </si>
  <si>
    <t>Mojzesovo - Černík 84</t>
  </si>
  <si>
    <t>Mužla 491</t>
  </si>
  <si>
    <t>Nové Sady 176</t>
  </si>
  <si>
    <t>Základná škola s materskou školou Jánosa Hetényiho s vyučovacím jaz. maďarským - Hetényi János Alapiskola és Óvoda</t>
  </si>
  <si>
    <t>Nižný Hrabovec 155</t>
  </si>
  <si>
    <t>Nižné Repaše 107</t>
  </si>
  <si>
    <t>Ohradzany 162</t>
  </si>
  <si>
    <t>Nižné Ružbachy 45</t>
  </si>
  <si>
    <t>Nižný Slavkov 72</t>
  </si>
  <si>
    <t>Nižná Polianka 50</t>
  </si>
  <si>
    <t>Muráň 353</t>
  </si>
  <si>
    <t>Základná škola s materskou školou - Alapiskola és Óvoda s vyučovacím jazykom slovenským a maďarským</t>
  </si>
  <si>
    <t>Nitrianske Sučany 352</t>
  </si>
  <si>
    <t>Necpaly 164</t>
  </si>
  <si>
    <t>Ohrady 20</t>
  </si>
  <si>
    <t>Neporadza 132</t>
  </si>
  <si>
    <t>Mýtna 67</t>
  </si>
  <si>
    <t>Nitra nad Ipľom 96</t>
  </si>
  <si>
    <t>Opatovce nad Nitrou 509</t>
  </si>
  <si>
    <t>Neporadza 12</t>
  </si>
  <si>
    <t>Nová Bašta 5</t>
  </si>
  <si>
    <t>Nižná Voľa 2</t>
  </si>
  <si>
    <t>Nižný Tvarožec 87</t>
  </si>
  <si>
    <t>Nižná Kamenica 60</t>
  </si>
  <si>
    <t>Hlavná 346</t>
  </si>
  <si>
    <t>Nižný Lánec 54</t>
  </si>
  <si>
    <t>Nováčany 102</t>
  </si>
  <si>
    <t>Nemcovce 62</t>
  </si>
  <si>
    <t>Okružná 63</t>
  </si>
  <si>
    <t>Oľšov 23</t>
  </si>
  <si>
    <t>Muránska Dlhá Lúka 52</t>
  </si>
  <si>
    <t>Ochtiná 50</t>
  </si>
  <si>
    <t>Odorín 65</t>
  </si>
  <si>
    <t>Nižná Oľšava 72</t>
  </si>
  <si>
    <t>Nižný Hrušov 211</t>
  </si>
  <si>
    <t>Ondavské Matiašovce 20</t>
  </si>
  <si>
    <t>Nová Vieska 31</t>
  </si>
  <si>
    <t>Nová Kelča 68</t>
  </si>
  <si>
    <t>O516228</t>
  </si>
  <si>
    <t>Obec Muľa</t>
  </si>
  <si>
    <t>Muľa</t>
  </si>
  <si>
    <t>Koperníkova ulica 1707/21</t>
  </si>
  <si>
    <t>Dostojevského ul. 2616/25</t>
  </si>
  <si>
    <t>Tajovského ulica 2764/17</t>
  </si>
  <si>
    <t>Vagonárska ulica 1600/4</t>
  </si>
  <si>
    <t>Základná škola pre 1. - 4. ročník s materskou školou</t>
  </si>
  <si>
    <t>Pernek 285</t>
  </si>
  <si>
    <t>Lipová 10</t>
  </si>
  <si>
    <t>Plevník - Drienové 284</t>
  </si>
  <si>
    <t>Plavecký Štvrtok 351</t>
  </si>
  <si>
    <t>Ľ. Fullu 2805</t>
  </si>
  <si>
    <t>Základná škola svätého Vojtecha</t>
  </si>
  <si>
    <t>Oravská Lesná 299</t>
  </si>
  <si>
    <t>Pavlovce nad Uhom 986</t>
  </si>
  <si>
    <t>Podhoroď 17</t>
  </si>
  <si>
    <t>Papradno 312</t>
  </si>
  <si>
    <t>Pastuchov 210</t>
  </si>
  <si>
    <t>Základná škola s materskou školou s vyučovacím jazykom maďarským - Magyar Tannyelvű Alapiskola és Óvoda</t>
  </si>
  <si>
    <t>Základná škola s materskou školou Jána Hollého</t>
  </si>
  <si>
    <t>Pobedím 433</t>
  </si>
  <si>
    <t>Obuvnícka 432/23</t>
  </si>
  <si>
    <t>Francisciho ulica 832/21</t>
  </si>
  <si>
    <t>Jarná ulica 3168/13</t>
  </si>
  <si>
    <t>Oravská Jasenica 141</t>
  </si>
  <si>
    <t>Oravská Polhora 130</t>
  </si>
  <si>
    <t>Oravské Veselé 377</t>
  </si>
  <si>
    <t>Podvysoká 307</t>
  </si>
  <si>
    <t>Oravská Polhora 481</t>
  </si>
  <si>
    <t>Kpt. Nálepku 878</t>
  </si>
  <si>
    <t>Pataš 228</t>
  </si>
  <si>
    <t>Plavecký Peter 89</t>
  </si>
  <si>
    <t>Plášťovce 634</t>
  </si>
  <si>
    <t>Plavé Vozokany 114</t>
  </si>
  <si>
    <t>Pohranice 245</t>
  </si>
  <si>
    <t>Podhorany 8</t>
  </si>
  <si>
    <t>Plavnica 244</t>
  </si>
  <si>
    <t>Petrovany 274</t>
  </si>
  <si>
    <t>Pčoliné 113</t>
  </si>
  <si>
    <t>Orlov 5</t>
  </si>
  <si>
    <t>Papín 199</t>
  </si>
  <si>
    <t>Podkonice 284</t>
  </si>
  <si>
    <t>Poloma 85</t>
  </si>
  <si>
    <t>Súkromná základná škola s materskou školou Jánoš</t>
  </si>
  <si>
    <t>Padáň 289</t>
  </si>
  <si>
    <t>Podlužany 232</t>
  </si>
  <si>
    <t>Pohranice 444</t>
  </si>
  <si>
    <t>Poľný Kesov 70</t>
  </si>
  <si>
    <t>Školská 460/2</t>
  </si>
  <si>
    <t>Petrova Ves 90</t>
  </si>
  <si>
    <t>Plavecké Podhradie 195</t>
  </si>
  <si>
    <t>Plavecký Mikuláš 297</t>
  </si>
  <si>
    <t>Oponice 114</t>
  </si>
  <si>
    <t>Ostratice 188</t>
  </si>
  <si>
    <t>Osikov 102</t>
  </si>
  <si>
    <t>Petrová 7</t>
  </si>
  <si>
    <t>Poliakovce 47</t>
  </si>
  <si>
    <t>Paňovce 96</t>
  </si>
  <si>
    <t>Peder 119</t>
  </si>
  <si>
    <t>Perín 145</t>
  </si>
  <si>
    <t>Petrovce nad Laborcom 100</t>
  </si>
  <si>
    <t>Podhorany 68</t>
  </si>
  <si>
    <t>Ovčie 34</t>
  </si>
  <si>
    <t>Podhorany 109</t>
  </si>
  <si>
    <t>Pakostov 102</t>
  </si>
  <si>
    <t>Pavlovce 5</t>
  </si>
  <si>
    <t>Petrovce 114</t>
  </si>
  <si>
    <t>Raková 950</t>
  </si>
  <si>
    <t>Základná škola Reformovanej kresťanskej cirkvi s VJM - Rozsnyói Református Egyházkozség Alapiskolája</t>
  </si>
  <si>
    <t>Kozmonautov 2</t>
  </si>
  <si>
    <t>Pružina 408</t>
  </si>
  <si>
    <t>Rohožník 399</t>
  </si>
  <si>
    <t>Ulica pionierov 1</t>
  </si>
  <si>
    <t>Rejdová 43</t>
  </si>
  <si>
    <t>Porúbka 20</t>
  </si>
  <si>
    <t>Remetské Hámre 27</t>
  </si>
  <si>
    <t>Prakovce 307</t>
  </si>
  <si>
    <t>Rakovec nad Ondavou 2</t>
  </si>
  <si>
    <t>Poráč 125</t>
  </si>
  <si>
    <t>Rudník 205</t>
  </si>
  <si>
    <t>Základná škola M. Tompu s vyučovacím jazykom maďarským</t>
  </si>
  <si>
    <t>Základná škola /s elokovanými triedami v obci Chrámec/</t>
  </si>
  <si>
    <t>Záhradná 31</t>
  </si>
  <si>
    <t>Sídl. SNP 1484</t>
  </si>
  <si>
    <t>Nemocničná 987/2</t>
  </si>
  <si>
    <t>Preseľany 580</t>
  </si>
  <si>
    <t>Základná škola s materskou školou Hugolína Gavloviča</t>
  </si>
  <si>
    <t>Považany 216</t>
  </si>
  <si>
    <t>Československej armády 2</t>
  </si>
  <si>
    <t>Rabčice 194</t>
  </si>
  <si>
    <t>Radôstka 168</t>
  </si>
  <si>
    <t>Rudina 443</t>
  </si>
  <si>
    <t>Rudinská 115</t>
  </si>
  <si>
    <t>Radoľa 326</t>
  </si>
  <si>
    <t>Povina 323</t>
  </si>
  <si>
    <t>Rosina č. 624</t>
  </si>
  <si>
    <t>Základná škola s materskou školou Jána Lajčiaka</t>
  </si>
  <si>
    <t>Pribylina 2</t>
  </si>
  <si>
    <t>P. Dobšinského 1744</t>
  </si>
  <si>
    <t>Prenčov 203</t>
  </si>
  <si>
    <t>Základná škola s materskou školou Alapiskola és Óvoda</t>
  </si>
  <si>
    <t>Radzovce 418</t>
  </si>
  <si>
    <t>Základná škola  J. A. Komenského</t>
  </si>
  <si>
    <t>J.A.Komenského 7</t>
  </si>
  <si>
    <t>Petra Jilemnického 94/3</t>
  </si>
  <si>
    <t>Rohovce 106</t>
  </si>
  <si>
    <t>Radošovce 338</t>
  </si>
  <si>
    <t>Rakovice 15</t>
  </si>
  <si>
    <t>Rišňovce 427</t>
  </si>
  <si>
    <t>Rastislavice 186</t>
  </si>
  <si>
    <t>Pavilón B, Školská 26</t>
  </si>
  <si>
    <t>Ulica Fraňa Kráľa 2086/2</t>
  </si>
  <si>
    <t>Rakúsy 81</t>
  </si>
  <si>
    <t>Základná škola s materskou školou Michala Sopiru</t>
  </si>
  <si>
    <t>Radvaň nad Laborcom 278</t>
  </si>
  <si>
    <t>Komenského ulica 587/15</t>
  </si>
  <si>
    <t>Ratková 229</t>
  </si>
  <si>
    <t>Priechod 179</t>
  </si>
  <si>
    <t>Rokytov 4</t>
  </si>
  <si>
    <t>Richvald 85</t>
  </si>
  <si>
    <t>Rožkovany 190</t>
  </si>
  <si>
    <t>Základná škola (1. - 5. ročník)</t>
  </si>
  <si>
    <t>Pusté Sady 43</t>
  </si>
  <si>
    <t>Radvaň nad Dunajom 248</t>
  </si>
  <si>
    <t>Radava 440</t>
  </si>
  <si>
    <t>Rúbaň 28</t>
  </si>
  <si>
    <t>Prievaly 187</t>
  </si>
  <si>
    <t>Rudník 2</t>
  </si>
  <si>
    <t>Hlavná 9/5</t>
  </si>
  <si>
    <t>m.č. Považ.Podhradie 169</t>
  </si>
  <si>
    <t>Prečín 106</t>
  </si>
  <si>
    <t>Hlavná 63</t>
  </si>
  <si>
    <t>Rimavské Janovce 84</t>
  </si>
  <si>
    <t>Rimavské Janovce 427</t>
  </si>
  <si>
    <t>Príbelce 280</t>
  </si>
  <si>
    <t>Rešov 35</t>
  </si>
  <si>
    <t>Proč 24</t>
  </si>
  <si>
    <t>Pušovce 1</t>
  </si>
  <si>
    <t>Roštár 83</t>
  </si>
  <si>
    <t>Rovné 52</t>
  </si>
  <si>
    <t>Ul. Hlavná 233</t>
  </si>
  <si>
    <t>Remeniny 101</t>
  </si>
  <si>
    <t>Rudlov 126</t>
  </si>
  <si>
    <t>Pucov 112</t>
  </si>
  <si>
    <t>Pôtor 60</t>
  </si>
  <si>
    <t>Prietržka 92</t>
  </si>
  <si>
    <t>Ul. Jura Janošku 11</t>
  </si>
  <si>
    <t>Hlavná 320/79</t>
  </si>
  <si>
    <t>Slatina nad Bebravou 154</t>
  </si>
  <si>
    <t>Cirkevná základná škola sv. Jána apoštola s vyučovacím jazykom maďarským - Szent János Magyar Tannyelvű Egyházi Alapisko</t>
  </si>
  <si>
    <t>III. Základná škola</t>
  </si>
  <si>
    <t>Cirkevná základná škola Juraja Sklenára</t>
  </si>
  <si>
    <t>Soviet. hrdinov 819/111</t>
  </si>
  <si>
    <t>Seňa 507</t>
  </si>
  <si>
    <t>Ruskov 32</t>
  </si>
  <si>
    <t>Základná škola s vyučovacím jazykom maďarským A. Molnára Szencziho - Szenczi M. A. Magyar Tanítási Nyelvű Alapiskola</t>
  </si>
  <si>
    <t>Základná škola J. G. Tajovského</t>
  </si>
  <si>
    <t>Tajovského 1</t>
  </si>
  <si>
    <t>Siladice 187</t>
  </si>
  <si>
    <t>Ružindol 3</t>
  </si>
  <si>
    <t>Základná škola s materskou školou Leandera Osztényiho s vyuč. jazykom maďarským - Osztényi Leander Alapiskola és Óvoda</t>
  </si>
  <si>
    <t>Skačany 539</t>
  </si>
  <si>
    <t>Rybany 355</t>
  </si>
  <si>
    <t>Ul. 17. novembra 31</t>
  </si>
  <si>
    <t>Slatinské Lazy 112</t>
  </si>
  <si>
    <t>Senohrad 129</t>
  </si>
  <si>
    <t>Sekule 119</t>
  </si>
  <si>
    <t>Semerovo 110</t>
  </si>
  <si>
    <t>Salka 428</t>
  </si>
  <si>
    <t>Sedlice 3</t>
  </si>
  <si>
    <t>Sídlisko 165</t>
  </si>
  <si>
    <t>Sebechleby 145</t>
  </si>
  <si>
    <t>Sielnica 15</t>
  </si>
  <si>
    <t>Selec 183</t>
  </si>
  <si>
    <t>Skalka nad Váhom 103</t>
  </si>
  <si>
    <t>Sedliská 92</t>
  </si>
  <si>
    <t>Rumanová 308</t>
  </si>
  <si>
    <t>Haligovce 24</t>
  </si>
  <si>
    <t>S532</t>
  </si>
  <si>
    <t>Mgr. Silvia Urdzíková</t>
  </si>
  <si>
    <t>Námestie slobody č. 100</t>
  </si>
  <si>
    <t>Sklené 389</t>
  </si>
  <si>
    <t>Sklabiňa 138</t>
  </si>
  <si>
    <t>Hlavná 375</t>
  </si>
  <si>
    <t>Sklabiná 133</t>
  </si>
  <si>
    <t>Ruská Nová Ves 57</t>
  </si>
  <si>
    <t>Silica 44</t>
  </si>
  <si>
    <t>Skrabské 77</t>
  </si>
  <si>
    <t>Sklené Teplice 1</t>
  </si>
  <si>
    <t>Slatina 24</t>
  </si>
  <si>
    <t>Sološnica 7</t>
  </si>
  <si>
    <t>Studienka 222</t>
  </si>
  <si>
    <t>Hollého 1950/48</t>
  </si>
  <si>
    <t>Somotor 41</t>
  </si>
  <si>
    <t>Slovinky 71</t>
  </si>
  <si>
    <t>Ing. O. Kožucha 11</t>
  </si>
  <si>
    <t>Spišský Hrušov 264</t>
  </si>
  <si>
    <t>Základná škola Sama Cambela</t>
  </si>
  <si>
    <t>Soblahov 404</t>
  </si>
  <si>
    <t>Svinná 131</t>
  </si>
  <si>
    <t>Sverepec 240</t>
  </si>
  <si>
    <t>Mierová 134</t>
  </si>
  <si>
    <t>8. mája 640/39</t>
  </si>
  <si>
    <t>Súľov - Hradná 64</t>
  </si>
  <si>
    <t>Svätý Kríž 184</t>
  </si>
  <si>
    <t>Stará Bystrica 680</t>
  </si>
  <si>
    <t>Staškov 502</t>
  </si>
  <si>
    <t>Snežnica 218</t>
  </si>
  <si>
    <t>Svrčinovec 336</t>
  </si>
  <si>
    <t>Slovenské Pravno 45</t>
  </si>
  <si>
    <t>Sihelné 214</t>
  </si>
  <si>
    <t>Svätý Anton 47</t>
  </si>
  <si>
    <t>Suchá nad Parnou 55</t>
  </si>
  <si>
    <t>Sobotište 317</t>
  </si>
  <si>
    <t>Smolinské 407</t>
  </si>
  <si>
    <t>Svätoplukovo 37</t>
  </si>
  <si>
    <t>Základná škola s materskou školou Jozefa Murgaša</t>
  </si>
  <si>
    <t>Základná škola Lajosa Pongrácza s vyučovacím jazykom maďarským - Pongrácz Lajos Alapiskola</t>
  </si>
  <si>
    <t>Sľažany 122</t>
  </si>
  <si>
    <t>Soľ 53</t>
  </si>
  <si>
    <t>Slovenská Kajňa 54</t>
  </si>
  <si>
    <t>Palešovo námestie 9</t>
  </si>
  <si>
    <t>Slovenská Ves 313</t>
  </si>
  <si>
    <t>Stráne pod Tatrami 33</t>
  </si>
  <si>
    <t>Štúrova 231/123</t>
  </si>
  <si>
    <t>Záhradnická 83/19</t>
  </si>
  <si>
    <t>Smilno 205</t>
  </si>
  <si>
    <t>Staré Hory 327</t>
  </si>
  <si>
    <t>Základná škola s materskou školou sv. Cyrila a Metoda</t>
  </si>
  <si>
    <t>Štúrova 3</t>
  </si>
  <si>
    <t>Smolník 528</t>
  </si>
  <si>
    <t>Strelníky 42</t>
  </si>
  <si>
    <t>Šajdíkove Humence 102</t>
  </si>
  <si>
    <t>Suchá Hora 73</t>
  </si>
  <si>
    <t>Stankovany 330</t>
  </si>
  <si>
    <t>Slopná 96</t>
  </si>
  <si>
    <t>Sútor 51</t>
  </si>
  <si>
    <t>Stredné Plachtince 33</t>
  </si>
  <si>
    <t>Stará Kremnička 33</t>
  </si>
  <si>
    <t>Stránske 80</t>
  </si>
  <si>
    <t>Snakov 86</t>
  </si>
  <si>
    <t>Stuľany 43</t>
  </si>
  <si>
    <t>Sveržov 52</t>
  </si>
  <si>
    <t>Slovenská Volová 97</t>
  </si>
  <si>
    <t>Sokoľany 147</t>
  </si>
  <si>
    <t>Svinica 187</t>
  </si>
  <si>
    <t>Stará Lesná 102</t>
  </si>
  <si>
    <t>Základná škola pre 1. 4.ročník</t>
  </si>
  <si>
    <t>Trenčianske Stankovce 405</t>
  </si>
  <si>
    <t>Bezručova 66</t>
  </si>
  <si>
    <t>Vančurova 31</t>
  </si>
  <si>
    <t>Trhovište 50</t>
  </si>
  <si>
    <t>Trakovice 10</t>
  </si>
  <si>
    <t>Trstín 457</t>
  </si>
  <si>
    <t>Základná škola s materskou školou Attilu Józsefa s vyučovacím jazykom maďarským - József Attila Alapiskola</t>
  </si>
  <si>
    <t>Základná škola Mateja Bela</t>
  </si>
  <si>
    <t>Hlavná 626/2</t>
  </si>
  <si>
    <t>Základná škola Endre Adyho s vyučovacím jazykom maďarským -  Ady Endre Alapiskola</t>
  </si>
  <si>
    <t>Trenčianske Jastrabie 115</t>
  </si>
  <si>
    <t>Šišov 74</t>
  </si>
  <si>
    <t>Štiavnik 177</t>
  </si>
  <si>
    <t>Školská 394</t>
  </si>
  <si>
    <t>Základná škola Dr. V. Clementisa</t>
  </si>
  <si>
    <t>Telgárt 68</t>
  </si>
  <si>
    <t>Štiavnické Bane 128</t>
  </si>
  <si>
    <t>Štefanov 329</t>
  </si>
  <si>
    <t>Základná škola s materskou školou kráľa Svätopluka</t>
  </si>
  <si>
    <t>Šalgovce 112</t>
  </si>
  <si>
    <t>Tribečská 1653/22</t>
  </si>
  <si>
    <t>Základná škola s materskou školou Petra Pázmánya s vyučovacím jazykom maďarským - Pázmány Péter Alapiskola és Óvoda</t>
  </si>
  <si>
    <t>Krátka 2</t>
  </si>
  <si>
    <t>Trávnica 70</t>
  </si>
  <si>
    <t>Šarišské Jastrabie 270</t>
  </si>
  <si>
    <t>Turany nad Ondavou 90</t>
  </si>
  <si>
    <t>Tovarné 173</t>
  </si>
  <si>
    <t>Topoľovka 1</t>
  </si>
  <si>
    <t>Švábovce 180</t>
  </si>
  <si>
    <t>Tuhrina 4</t>
  </si>
  <si>
    <t>Šarišské Bohdanovce 179</t>
  </si>
  <si>
    <t>Šarišské Dravce 20</t>
  </si>
  <si>
    <t>Tulčík 116</t>
  </si>
  <si>
    <t>Široké 141</t>
  </si>
  <si>
    <t>Tekovská Breznica 700</t>
  </si>
  <si>
    <t>Teplý Vrch 57</t>
  </si>
  <si>
    <t>Švošov 71</t>
  </si>
  <si>
    <t>Torysa 26</t>
  </si>
  <si>
    <t>Šarovce 426</t>
  </si>
  <si>
    <t>Tureň 200</t>
  </si>
  <si>
    <t>Trstená na Ostrove 128</t>
  </si>
  <si>
    <t>Školská 31</t>
  </si>
  <si>
    <t>Šalov 58</t>
  </si>
  <si>
    <t>Tesáre 129</t>
  </si>
  <si>
    <t>Šávoľ 51</t>
  </si>
  <si>
    <t>Šíd 241</t>
  </si>
  <si>
    <t>Trebeľovce 44</t>
  </si>
  <si>
    <t>Ul. čsl.armády 290/18</t>
  </si>
  <si>
    <t>Turčianske Kľačany 326</t>
  </si>
  <si>
    <t>Tuchyňa 105</t>
  </si>
  <si>
    <t>Šimonovce 167</t>
  </si>
  <si>
    <t>Základná škola s vyučovacím jazykom maďarským Magyar Tannyelvü Alapiskola</t>
  </si>
  <si>
    <t>Štrkovec 63</t>
  </si>
  <si>
    <t>Tachty 72</t>
  </si>
  <si>
    <t>Širákov 1</t>
  </si>
  <si>
    <t>Šiba 116</t>
  </si>
  <si>
    <t>Šemša 142</t>
  </si>
  <si>
    <t>Štós 35</t>
  </si>
  <si>
    <t>Šamudovce 23</t>
  </si>
  <si>
    <t>Šarišská Poruba 67</t>
  </si>
  <si>
    <t>Teplička  49</t>
  </si>
  <si>
    <t>Tarnov 13</t>
  </si>
  <si>
    <t>Šurianky 55</t>
  </si>
  <si>
    <t>Tročany 63</t>
  </si>
  <si>
    <t>Ul. S. Tomášika 1</t>
  </si>
  <si>
    <t>Cirkevná základná škola Štefana Šmálika</t>
  </si>
  <si>
    <t>Raková 705</t>
  </si>
  <si>
    <t>Skalité č.729</t>
  </si>
  <si>
    <t>Súkromná základná škola pre 1.- 4. ročník</t>
  </si>
  <si>
    <t>Valaská Belá 242</t>
  </si>
  <si>
    <t>Tušická Nová Ves 64</t>
  </si>
  <si>
    <t>Síd.P.O.Hviezdoslava 43</t>
  </si>
  <si>
    <t>Úbrež 141</t>
  </si>
  <si>
    <t>Základná škola s vyučovacím jazykom maďarským Istvána Dobóa - Dobó István Magyar Tanítási Nyelvű Alapiskola</t>
  </si>
  <si>
    <t>Veľké Slemence 18</t>
  </si>
  <si>
    <t>Veľký Folkmar 328</t>
  </si>
  <si>
    <t>Základná škola s materskou školou Dávida Mészárosa - Mészáros Dávid Alapiskola és Óvoda</t>
  </si>
  <si>
    <t>Školský objekt č. 888</t>
  </si>
  <si>
    <t>Veľké Uherce 145</t>
  </si>
  <si>
    <t>Námestie slobody 562</t>
  </si>
  <si>
    <t>Udiča 248</t>
  </si>
  <si>
    <t>Udavské 80</t>
  </si>
  <si>
    <t>Ul. Školská č. 339</t>
  </si>
  <si>
    <t>Veľké Rovné 302</t>
  </si>
  <si>
    <t>Utekáč 821</t>
  </si>
  <si>
    <t>J.A.Komenského 4</t>
  </si>
  <si>
    <t>Nám. A.H.Škultétyho 9</t>
  </si>
  <si>
    <t>Veľká Čalomija 65</t>
  </si>
  <si>
    <t>Unín 420</t>
  </si>
  <si>
    <t>Hlavná 382</t>
  </si>
  <si>
    <t>Urmince 298</t>
  </si>
  <si>
    <t>Veľké Lovce 59</t>
  </si>
  <si>
    <t>Veľké Ludince 390</t>
  </si>
  <si>
    <t>Ubľa 120</t>
  </si>
  <si>
    <t>Ulič 137</t>
  </si>
  <si>
    <t>Údol 55</t>
  </si>
  <si>
    <t>Veľká Lehota 433</t>
  </si>
  <si>
    <t>Vavrečka 204</t>
  </si>
  <si>
    <t>Veľká Hradná 210</t>
  </si>
  <si>
    <t>Uhorské 244</t>
  </si>
  <si>
    <t>Veľká Lesná 16</t>
  </si>
  <si>
    <t>Základná škola 1.-4. roč.</t>
  </si>
  <si>
    <t>Veľká Paka 253</t>
  </si>
  <si>
    <t>Veľké Blahovo 149</t>
  </si>
  <si>
    <t>Veľké Kozmálovce 56</t>
  </si>
  <si>
    <t>Velčice 86</t>
  </si>
  <si>
    <t>Veľký Klíž 106</t>
  </si>
  <si>
    <t>Vaďovce 93</t>
  </si>
  <si>
    <t>Školská 44</t>
  </si>
  <si>
    <t>Veľká nad Ipľom 231</t>
  </si>
  <si>
    <t>Valča 81</t>
  </si>
  <si>
    <t>Tužina 327</t>
  </si>
  <si>
    <t>Uzovská Panica 127</t>
  </si>
  <si>
    <t>Včelince 44</t>
  </si>
  <si>
    <t>Veľké Revištia 24</t>
  </si>
  <si>
    <t>Tvarožná 104</t>
  </si>
  <si>
    <t>Uzovské Pekľany 67</t>
  </si>
  <si>
    <t>Uzovský Šalgov 20</t>
  </si>
  <si>
    <t>Varhaňovce 62</t>
  </si>
  <si>
    <t>Veľká Franková 56</t>
  </si>
  <si>
    <t>Krtíšska 87</t>
  </si>
  <si>
    <t>Záriečie 136</t>
  </si>
  <si>
    <t>Vištuk 44</t>
  </si>
  <si>
    <t>Vyšné Ružbachy 330</t>
  </si>
  <si>
    <t>Školská 379</t>
  </si>
  <si>
    <t>Vinné 514</t>
  </si>
  <si>
    <t>Zalužice 450</t>
  </si>
  <si>
    <t>Základná škola Bélu Bartóka s vyučovacím jazykom maďarským - Bartók Béla Magyar Tannyelvu Alapiskola</t>
  </si>
  <si>
    <t>Zubák 192</t>
  </si>
  <si>
    <t>Vrbovce 147</t>
  </si>
  <si>
    <t>Zlatníky 62</t>
  </si>
  <si>
    <t>Zákamenné 967</t>
  </si>
  <si>
    <t>Andreja Bažíka 20</t>
  </si>
  <si>
    <t>Vitanová 90</t>
  </si>
  <si>
    <t>Zábiedovo 68</t>
  </si>
  <si>
    <t>Zborov nad Bystricou 604</t>
  </si>
  <si>
    <t>Zákopčie 957</t>
  </si>
  <si>
    <t>Ulica sv. Gorazda 1</t>
  </si>
  <si>
    <t>Žaškov 219</t>
  </si>
  <si>
    <t>Višňové 446</t>
  </si>
  <si>
    <t>Námestie mladosti 1</t>
  </si>
  <si>
    <t>Za zámkom 436</t>
  </si>
  <si>
    <t>Vyhne 111</t>
  </si>
  <si>
    <t>Dr. Janského 2</t>
  </si>
  <si>
    <t>Ul. M. R. Štefánika 17</t>
  </si>
  <si>
    <t>Vrbovka 53</t>
  </si>
  <si>
    <t>Voderady 160</t>
  </si>
  <si>
    <t>Zeleneč 223</t>
  </si>
  <si>
    <t>Zemianske Sady 162</t>
  </si>
  <si>
    <t>Vinohrady nad Váhom 347</t>
  </si>
  <si>
    <t>Vlčkovce 1</t>
  </si>
  <si>
    <t>Základná škola Ányosa Jedlika s vyučovacím jazykom maďarským - Jedlik Ányos Alapiskola</t>
  </si>
  <si>
    <t>Vlčany 1547</t>
  </si>
  <si>
    <t>Žihárec 2</t>
  </si>
  <si>
    <t>Zbrojníky 177</t>
  </si>
  <si>
    <t>Veľký Lapáš 499</t>
  </si>
  <si>
    <t>Sídlisko Lúky 1226</t>
  </si>
  <si>
    <t>Zbehy 661</t>
  </si>
  <si>
    <t>Výčapy - Opatovce 185</t>
  </si>
  <si>
    <t>Základná škola Ferenca Móru s vyučovacím jazykom maďarským - Móra Ferenc Alapiskola</t>
  </si>
  <si>
    <t>Základná škola s materskou školou Móra Kóczána s vyučovacím jazykom maďarským - Kóczán Mór Alapiskola és Óvoda</t>
  </si>
  <si>
    <t>Komenského 555</t>
  </si>
  <si>
    <t>Veľký Lipník 45</t>
  </si>
  <si>
    <t>Vyšný Žipov 220</t>
  </si>
  <si>
    <t>Zámutov 531</t>
  </si>
  <si>
    <t>Vrbov 266</t>
  </si>
  <si>
    <t>Vlková 18</t>
  </si>
  <si>
    <t>Ždiar 255</t>
  </si>
  <si>
    <t>Vydrník 121</t>
  </si>
  <si>
    <t>Vyšný Hrušov 63</t>
  </si>
  <si>
    <t>Vlkovce 70</t>
  </si>
  <si>
    <t>J.Alexyho 1941/1</t>
  </si>
  <si>
    <t>Gaštanová 53</t>
  </si>
  <si>
    <t>Zlaté 184</t>
  </si>
  <si>
    <t>Žbince 145</t>
  </si>
  <si>
    <t>Sokolská 81</t>
  </si>
  <si>
    <t>Vyškovce nad Ipľom 34</t>
  </si>
  <si>
    <t>Vrádište 226</t>
  </si>
  <si>
    <t>Veselé 92</t>
  </si>
  <si>
    <t>Vyšnokubínska 135/35</t>
  </si>
  <si>
    <t>Hlavná 189</t>
  </si>
  <si>
    <t>Žabokreky 54</t>
  </si>
  <si>
    <t>Visolaje 150</t>
  </si>
  <si>
    <t>Zliechov 47</t>
  </si>
  <si>
    <t>Želmanovce 26</t>
  </si>
  <si>
    <t>Zbudské Dlhé 44</t>
  </si>
  <si>
    <t>Zubné 41</t>
  </si>
  <si>
    <t>Vtáčkovce 1</t>
  </si>
  <si>
    <t>Vrbnica 20</t>
  </si>
  <si>
    <t>Vyšná Rybnica 138</t>
  </si>
  <si>
    <t>Vysoká nad Uhom 314</t>
  </si>
  <si>
    <t>Záhor 148</t>
  </si>
  <si>
    <t>Zemplínska Široká 277</t>
  </si>
  <si>
    <t>Žakovce 70</t>
  </si>
  <si>
    <t>Víťaz 236</t>
  </si>
  <si>
    <t>Vítkovce 53</t>
  </si>
  <si>
    <t>Závadka 195</t>
  </si>
  <si>
    <t>Vyšná Olšava 117</t>
  </si>
  <si>
    <t>Vyšný Mirošov 44</t>
  </si>
  <si>
    <t>Vyšný Orlík 84</t>
  </si>
  <si>
    <t>Vyšná Sitnica 1</t>
  </si>
  <si>
    <t>Žalobín 36</t>
  </si>
  <si>
    <t>Župkov 18</t>
  </si>
  <si>
    <t>Župčany 171</t>
  </si>
  <si>
    <t>Žirany 394</t>
  </si>
  <si>
    <t>Žlkovce 250</t>
  </si>
  <si>
    <t>č. 1374</t>
  </si>
  <si>
    <t>Základná škola s materskou školou Martina Hamuljaka</t>
  </si>
  <si>
    <t>Školská 439/12</t>
  </si>
  <si>
    <t>Bilíkova 34</t>
  </si>
  <si>
    <t>Gemerská cesta č. 1</t>
  </si>
  <si>
    <t>SNP 4</t>
  </si>
  <si>
    <t>Kategória</t>
  </si>
  <si>
    <t>Nám.arm.gen. L.Svobodu 16</t>
  </si>
  <si>
    <t>Spojená škola sv. Františka z Assisi</t>
  </si>
  <si>
    <t>Sonfol s.r.o.</t>
  </si>
  <si>
    <t>S607</t>
  </si>
  <si>
    <t>Spojená škola Svätej Rodiny</t>
  </si>
  <si>
    <t>Katolícka spojená škola F. Fegyvernekiho s vyučovacím jazykom maďarským - Fegyverneki Ferenc Közös Igazgatású Katolikus Iskola</t>
  </si>
  <si>
    <t>S487</t>
  </si>
  <si>
    <t>PhDr. Miroslav Malík</t>
  </si>
  <si>
    <t>C60</t>
  </si>
  <si>
    <t>Reformovaná kresťanská cirkev na Slovensku, cirkevný zbor Dolný Štál</t>
  </si>
  <si>
    <t>Budovateľská č. 164/4</t>
  </si>
  <si>
    <t>E. P. Bárdoša 235/50</t>
  </si>
  <si>
    <t>Základná škola Lajosa Mocsáryho s vyučovacím jazykom maďarským - Mocsáry Lajos Alapiskola</t>
  </si>
  <si>
    <t>Grófske nádvorie 209/2</t>
  </si>
  <si>
    <t>Hermanovce 374</t>
  </si>
  <si>
    <t>Fulianka 9</t>
  </si>
  <si>
    <t>Jovsa 242</t>
  </si>
  <si>
    <t>Školská ulica 243/1</t>
  </si>
  <si>
    <t>Hlavná 137</t>
  </si>
  <si>
    <t>Školská 423/5</t>
  </si>
  <si>
    <t>Evanjelická základná škola Zlatice Oravcovej</t>
  </si>
  <si>
    <t>Krivá č. 136</t>
  </si>
  <si>
    <t>Základná škola sv. Ladislava</t>
  </si>
  <si>
    <t>Základná škola sv. Don Bosca</t>
  </si>
  <si>
    <t>Janka Palu 2</t>
  </si>
  <si>
    <t>Základná škola kráľa Svätopluka</t>
  </si>
  <si>
    <t>Základná škola s materskou školou Štefana Žáryho</t>
  </si>
  <si>
    <t>S567</t>
  </si>
  <si>
    <t>Európska vzdelávacia agentúra, n.o.</t>
  </si>
  <si>
    <t>Cirkevná základná škola s materskou školou bl. Pavla Petra Gojdiča</t>
  </si>
  <si>
    <t>Komenského č. 1227/8</t>
  </si>
  <si>
    <t>Fándlyho č. 763/7A</t>
  </si>
  <si>
    <t>Brnenské námestie 15</t>
  </si>
  <si>
    <t>S572</t>
  </si>
  <si>
    <t>Škola s úsmevom, s.r.o.</t>
  </si>
  <si>
    <t>Gorkého 4</t>
  </si>
  <si>
    <t>Školská ulica 301/16</t>
  </si>
  <si>
    <t>Školská ulica 301/12</t>
  </si>
  <si>
    <t>Základná škola s materskou školou Adama Františka Kollára</t>
  </si>
  <si>
    <t>S587</t>
  </si>
  <si>
    <t>Súkromná základná škola FUTURUM</t>
  </si>
  <si>
    <t>Západný dištrikt Evanjelickej cirkvi a. v. na Slovensku</t>
  </si>
  <si>
    <t>Školská 138/6</t>
  </si>
  <si>
    <t>Školská 531/29</t>
  </si>
  <si>
    <t>Uzovce 160</t>
  </si>
  <si>
    <t>Jarmočná 96</t>
  </si>
  <si>
    <t>Rímskokatolícka cirkev, Farnosť Dobrého pastiera</t>
  </si>
  <si>
    <t>Hlavná 90/46</t>
  </si>
  <si>
    <t>Základná škola s materskou školou Antona Matulu</t>
  </si>
  <si>
    <t>Kostolíky 354/7</t>
  </si>
  <si>
    <t>Základná škola Milana Rúfusa</t>
  </si>
  <si>
    <t>Slov. dobrovoľníkov 122/7</t>
  </si>
  <si>
    <t>Karpatská 8063/11</t>
  </si>
  <si>
    <t>S634</t>
  </si>
  <si>
    <t>Združenie rodičov Spoločnej nemecko-slovenskej školy v Bratislave</t>
  </si>
  <si>
    <t>Palisády 51</t>
  </si>
  <si>
    <t>Katolícka spojená katolícka škola sv. Františka Assiského</t>
  </si>
  <si>
    <t>Gwerkovej-Göllnerovej 9</t>
  </si>
  <si>
    <t>Školská 650</t>
  </si>
  <si>
    <t>M. C. Sklodowskej 1</t>
  </si>
  <si>
    <t>Súkromná základná škola  s materskou školou Marie Montessori</t>
  </si>
  <si>
    <t>S628</t>
  </si>
  <si>
    <t>Limbová 3</t>
  </si>
  <si>
    <t>Základná škola s materskou školou vyučovacím jazykom maďarským - Alapiskola és Óvoda</t>
  </si>
  <si>
    <t>Súkromná základná škola nemecko-slovenská</t>
  </si>
  <si>
    <t>Základná škola Andreja Bagara</t>
  </si>
  <si>
    <t>Základná škola s materskou školou Karola Strmeňa</t>
  </si>
  <si>
    <t>Základná škola s materskou školou Ondreja Cabana</t>
  </si>
  <si>
    <t>Nám. A. Cabana 36</t>
  </si>
  <si>
    <t>Cirkevná základná škola sv. Pavla</t>
  </si>
  <si>
    <t>Hontianske Tesáre 148</t>
  </si>
  <si>
    <t>Základná škola s materskou školou Pavla Emanuela Dobšinského</t>
  </si>
  <si>
    <t>č. 130</t>
  </si>
  <si>
    <t>Základná škola s vyučovacím jazyko maďarským - Alapiskola</t>
  </si>
  <si>
    <t>Základná škola s materskou školou Štefana Náhalku</t>
  </si>
  <si>
    <t>Ul. Štefana Náhalku 396/10</t>
  </si>
  <si>
    <t>Klčov č. 28</t>
  </si>
  <si>
    <t>Hlavná 367/7</t>
  </si>
  <si>
    <t>Breznica 267</t>
  </si>
  <si>
    <t>Jarmočná 96/13</t>
  </si>
  <si>
    <t>Mokrance 209</t>
  </si>
  <si>
    <t>Hlavná 462</t>
  </si>
  <si>
    <t>časť Dvorníky 88</t>
  </si>
  <si>
    <t>Spojená škola de La Salle</t>
  </si>
  <si>
    <t>Rímska únia Rádu sv. Uršule, Slovenská provincia, Provincialát Uršulínok</t>
  </si>
  <si>
    <t>Spojená škola sv. Františka Assiského</t>
  </si>
  <si>
    <t>Cambridge international communications, s. r. o.</t>
  </si>
  <si>
    <t>Súkromná spojená škola Cambridge International School</t>
  </si>
  <si>
    <t>Zadunajská 27</t>
  </si>
  <si>
    <t>Popudinské Močidľany 140</t>
  </si>
  <si>
    <t>Základná škola s materskou školou Pavla Demitru</t>
  </si>
  <si>
    <t>Stará Myjava 141</t>
  </si>
  <si>
    <t>Základná škola s materskou školou Samuela Timona</t>
  </si>
  <si>
    <t>Trenčianska Turná 30</t>
  </si>
  <si>
    <t>SNP 6</t>
  </si>
  <si>
    <t>Základná škola Jánosa Endrődyho s vyučovacím jazykom maďarským - Endrődy János Alapiskola</t>
  </si>
  <si>
    <t>Ščasného 22</t>
  </si>
  <si>
    <t>C67</t>
  </si>
  <si>
    <t>Rímskokatolícka cirkev, Farnosť Nitra - Chrenová</t>
  </si>
  <si>
    <t>Katolícka spojená škola</t>
  </si>
  <si>
    <t>Demänovská ulica 408/4A</t>
  </si>
  <si>
    <t>Oravský Podzámok 51</t>
  </si>
  <si>
    <t>Partizánska Ľupča 419</t>
  </si>
  <si>
    <t>Ťapešovo 117</t>
  </si>
  <si>
    <t>Vasiľov 58</t>
  </si>
  <si>
    <t>Základná škola Arnolda Ipolyiho s vyučovacím jazykom maďarským Ipolyi Arnold Alapiskola</t>
  </si>
  <si>
    <t>Základná škola s materskou školou Alexandra Vagača</t>
  </si>
  <si>
    <t>Základná škola s vyučovacím jazykom slovenským a maďarským - Alapiskola</t>
  </si>
  <si>
    <t>S666</t>
  </si>
  <si>
    <t>BAKOMI, o.z.</t>
  </si>
  <si>
    <t>Súkromná základná škola BAKOMI</t>
  </si>
  <si>
    <t>Spojená škola Tarasa Ševčenka s vyučovacím jazykom ukrajinským</t>
  </si>
  <si>
    <t>Kračúnovce 277</t>
  </si>
  <si>
    <t>Kyjov 176</t>
  </si>
  <si>
    <t>Nižné Ladičkovce 107</t>
  </si>
  <si>
    <t>Školská 459/12</t>
  </si>
  <si>
    <t>Námestie Jána Pavla II 827</t>
  </si>
  <si>
    <t>Gymnázium a Základná škola Sándora Máraiho s vyučovacím jazykom maďarským - Márai Sándor Magyar Tanitási Nyelvű Gimnazium és Alapiskola</t>
  </si>
  <si>
    <t>Kostolná 112/15</t>
  </si>
  <si>
    <t>Kamenná 1</t>
  </si>
  <si>
    <t>Staré 283</t>
  </si>
  <si>
    <t>Cirkevná základná škola sv. Štefana - Szent István Egyházi Alapiskola</t>
  </si>
  <si>
    <t>Mgr.Art. Gabriela Holcerová</t>
  </si>
  <si>
    <t>Krasku 342/1</t>
  </si>
  <si>
    <t>Úprkova 3</t>
  </si>
  <si>
    <t>Základná škola Jánka Francisciho Rimavského</t>
  </si>
  <si>
    <t>Trenč 98</t>
  </si>
  <si>
    <t>Základná škola Radovana Kaufmana</t>
  </si>
  <si>
    <t>Školská 7/6</t>
  </si>
  <si>
    <t>Ul. ČSA 109/91</t>
  </si>
  <si>
    <t>Hlavná ulica 86/29</t>
  </si>
  <si>
    <t>Základná škola s materskou školou Angely Merici</t>
  </si>
  <si>
    <t>Základná škola s materskou školou Dr. Milana Hodžu</t>
  </si>
  <si>
    <t>BESST, s.r.o.</t>
  </si>
  <si>
    <t>Súkromná základná škola BESST</t>
  </si>
  <si>
    <t>Základná škola s materskou školou Zsigmonda Mórizca s vyučovacím jazykom maďarským - Móricz Zsigmond Alapiskola és Óvoda</t>
  </si>
  <si>
    <t>Školský rad 416/27</t>
  </si>
  <si>
    <t>Čiližská Radvaň 258</t>
  </si>
  <si>
    <t>Nám. Slov. uč. tovarišstva 15</t>
  </si>
  <si>
    <t>Turá Lúka 131</t>
  </si>
  <si>
    <t>Základná škola Móra Jókaiho s vyučovacím jazykom maďarským - Jókai Mór Alapiskola</t>
  </si>
  <si>
    <t>Základná škola Lajosa Tarczyho s vyučovacím jazykom maďarským - Tarczy Lajos Alapiskola</t>
  </si>
  <si>
    <t>Základná škola s materskou školou Józsefa Kossányiho s vyučovacím jazykom maďarským - Kossányi József Alapiskola és Óvoda</t>
  </si>
  <si>
    <t>Základná škola Józsefa Kovátsa s vyučovacím jazykom maďarským - Kováts József Alapiskola</t>
  </si>
  <si>
    <t>Základná škola Gergelya Édesa s vyučovacím jazykom maďarským - Édes Gergely Alapiskola</t>
  </si>
  <si>
    <t>Ul. Ľ. Ondrejova 28</t>
  </si>
  <si>
    <t>Základná škola sv. Dominika Sávia</t>
  </si>
  <si>
    <t>Dubník 93</t>
  </si>
  <si>
    <t>Základná škola s vyučovacím jazykom maďarským Károlya Szemerényiho - Szemerényi Károly Alapiskola</t>
  </si>
  <si>
    <t>Základná škola Jána Bakossa</t>
  </si>
  <si>
    <t>Bakossova 5</t>
  </si>
  <si>
    <t>M. R. Štefánika 432</t>
  </si>
  <si>
    <t>M. M. Hodžu 1732/9</t>
  </si>
  <si>
    <t>Školská 324/8</t>
  </si>
  <si>
    <t>Školská 75/7</t>
  </si>
  <si>
    <t>O524531</t>
  </si>
  <si>
    <t>Obec Chminianske Jakubovany</t>
  </si>
  <si>
    <t>č. 21</t>
  </si>
  <si>
    <t>Školská 231/4</t>
  </si>
  <si>
    <t>Základná škola s materskou školou Štefana Ďurovčíka</t>
  </si>
  <si>
    <t>Základná škola Mateja Lechkého</t>
  </si>
  <si>
    <t>Veľká Ida 1</t>
  </si>
  <si>
    <t>Rovná 597/15</t>
  </si>
  <si>
    <t>Nitrianska 1/82</t>
  </si>
  <si>
    <t>Piaristická spojená škola sv. Jozefa Kalazanského</t>
  </si>
  <si>
    <t>Okresný úrad Bratislava</t>
  </si>
  <si>
    <t>Okresný úrad Prešov</t>
  </si>
  <si>
    <t>Banská 116/47</t>
  </si>
  <si>
    <t>Základná škola s materskou školou E. A. Cernana</t>
  </si>
  <si>
    <t>Borinská 23</t>
  </si>
  <si>
    <t>Základná škola s materskou školou Sándora Petőfiho  s vyučovacím jazykom maďarským - Petőfi Sándor Alapiskola és Óvoda</t>
  </si>
  <si>
    <t>Hlavná 292/82</t>
  </si>
  <si>
    <t>Základná škola Jerguša Ferka</t>
  </si>
  <si>
    <t>Cirkevná spojená škola Panny Márie</t>
  </si>
  <si>
    <t>Základná škola s materskou školou sv. Jána Pavla II.</t>
  </si>
  <si>
    <t>S755</t>
  </si>
  <si>
    <t>Združenie pre francúzsku školu v Bratislave</t>
  </si>
  <si>
    <t>Súkromná základná škola francúzsko-slovenská</t>
  </si>
  <si>
    <t>S697</t>
  </si>
  <si>
    <t>EIS Bratislava s. r. o.</t>
  </si>
  <si>
    <t>Súkromná základná škola EISB</t>
  </si>
  <si>
    <t>Základná škola s materskou školou Károlya Dömeho s vyučovacím jazykom maďarským - Döme Károly Alpiskola és Óvoda</t>
  </si>
  <si>
    <t>Lipová 183</t>
  </si>
  <si>
    <t>č. 144</t>
  </si>
  <si>
    <t>Základná škola Milana Mravca</t>
  </si>
  <si>
    <t>Nábrežná 845/17</t>
  </si>
  <si>
    <t>Dolinský potok 1114/28</t>
  </si>
  <si>
    <t>Clementisova 616/1</t>
  </si>
  <si>
    <t>Hybe 691</t>
  </si>
  <si>
    <t>Základná škola Andreja Hlinku</t>
  </si>
  <si>
    <t>Saleziáni don Bosca - Slovenská provincia</t>
  </si>
  <si>
    <t>S748</t>
  </si>
  <si>
    <t>UNITED NATIONS ELEMENTARY SCHOOL, n.o.</t>
  </si>
  <si>
    <t>Súkromná základná škola United Nations Elementary School</t>
  </si>
  <si>
    <t>Javorová 12/644</t>
  </si>
  <si>
    <t>S769</t>
  </si>
  <si>
    <t>Makovičky, o.z.</t>
  </si>
  <si>
    <t>Súkromná základná škola Makovičky</t>
  </si>
  <si>
    <t>Základná škola s materskou školou Ferdinanda Coburga</t>
  </si>
  <si>
    <t>Základná škola internátna</t>
  </si>
  <si>
    <t>Súkromná spojená škola European English School</t>
  </si>
  <si>
    <t>ul. J. Francisciho č. 11</t>
  </si>
  <si>
    <t>Cirkevná základná škola sv. Jána Pavla II.</t>
  </si>
  <si>
    <t>Poša 251</t>
  </si>
  <si>
    <t>Bežovce 417</t>
  </si>
  <si>
    <t>Základná škola s vyučovacím jazykom maďarským Viktora Szombathyho - Szombathy Viktor Alapiskola</t>
  </si>
  <si>
    <t>Základná škola Štefana Koháriho II. s vyučovacím jazykom maďarským - II. Koháry István Alapiskola</t>
  </si>
  <si>
    <t>Základná škola Júlie Bilčíkovej</t>
  </si>
  <si>
    <t>Budkovce 355</t>
  </si>
  <si>
    <t>Počet žiakov 15/16</t>
  </si>
  <si>
    <t>S. Chalupku 314/15</t>
  </si>
  <si>
    <t>C73</t>
  </si>
  <si>
    <t>Združenie škôl C. S. Lewisa, ú.z.</t>
  </si>
  <si>
    <t>S771</t>
  </si>
  <si>
    <t>AMOS EDU s.r.o.</t>
  </si>
  <si>
    <t>Základná škola s materskou školou Gyulu Lőrincza - Lőrincz Gyula Alapiskola és Óvoda</t>
  </si>
  <si>
    <t>Občianske združenie Eškola</t>
  </si>
  <si>
    <t>S774</t>
  </si>
  <si>
    <t>M. R. štefánika 1</t>
  </si>
  <si>
    <t>Life Academy, s. r. o.</t>
  </si>
  <si>
    <t>Československej armády 15</t>
  </si>
  <si>
    <t>Základná škola Kataríny Brúderovej</t>
  </si>
  <si>
    <t>Základná škola Jána Kupeckého</t>
  </si>
  <si>
    <t>č. 351</t>
  </si>
  <si>
    <t>Základná škola Lászlóa Amadéa s vyučovacím jazykom maďarským - Amadé László Alapiskola</t>
  </si>
  <si>
    <t>Ostrov 131</t>
  </si>
  <si>
    <t>č. 804</t>
  </si>
  <si>
    <t>Vedecko-náučné centrum FUTURUM, n.o.</t>
  </si>
  <si>
    <t>C75</t>
  </si>
  <si>
    <t>Koinonia Ján Krstiteľ - Oáza Sklené</t>
  </si>
  <si>
    <t>Cirkevná základná škola Jána Krstiteľa</t>
  </si>
  <si>
    <t>Nam. SNP č. 200/22</t>
  </si>
  <si>
    <t>Základná škola s materskou školou sv. Dominika Savia</t>
  </si>
  <si>
    <t>školská 386</t>
  </si>
  <si>
    <t>Základná škola Jozefa Ignáca Bajzu</t>
  </si>
  <si>
    <t>Ústredie 316</t>
  </si>
  <si>
    <t>Školská 155/17</t>
  </si>
  <si>
    <t>Základná škola Jaroslava Simana</t>
  </si>
  <si>
    <t>Základná škola s materskou školou - Alapiskola és Óvoda Csáb</t>
  </si>
  <si>
    <t>S800</t>
  </si>
  <si>
    <t>Mgr. Vanda Kosorínová</t>
  </si>
  <si>
    <t>Súkromná základná škola - Magán Alapiskola</t>
  </si>
  <si>
    <t>Komenského 1096</t>
  </si>
  <si>
    <t>Základná škola s materskou školou Rudolfa Dilonga</t>
  </si>
  <si>
    <t>S818</t>
  </si>
  <si>
    <t>PaedDr. Ľubomíra Kučková</t>
  </si>
  <si>
    <t>Ul. Komenského 307/22</t>
  </si>
  <si>
    <t>Juh 1054</t>
  </si>
  <si>
    <t>Bodovce 90</t>
  </si>
  <si>
    <t>Žehňa 22</t>
  </si>
  <si>
    <t>Pánska 2420</t>
  </si>
  <si>
    <t>C72</t>
  </si>
  <si>
    <t>Košický seniorát Evanjelickej cirkvi augsburského vyznania na Slovensku</t>
  </si>
  <si>
    <t>Exnárova 10</t>
  </si>
  <si>
    <t>Základná škola Teodora Jozefa Moussona</t>
  </si>
  <si>
    <t>Základná škola s materskou školou Milana Rastislava Štefánika</t>
  </si>
  <si>
    <t>Reformovaná krest anská cirkev na Slovensku - Užský seniorát</t>
  </si>
  <si>
    <t>Základná škola s vyučovacím jazykom maďarským -  Alapiskola</t>
  </si>
  <si>
    <t>Základná škola Györgya Dénesa s vyučovacím jazykom maďarským - Dénes György Alapiskola</t>
  </si>
  <si>
    <t>Čsl. armády 31</t>
  </si>
  <si>
    <t>Hlavná 40</t>
  </si>
  <si>
    <t>S782</t>
  </si>
  <si>
    <t>Obecné združenie občanov telesnej kultúry, školstva, zdravia a ochrany ŽP Kechnec</t>
  </si>
  <si>
    <t>Kechnec</t>
  </si>
  <si>
    <t>č. 13</t>
  </si>
  <si>
    <t>Alberta Szenczi Molnára 11/2</t>
  </si>
  <si>
    <t>Úpor 9</t>
  </si>
  <si>
    <t>O.z. FELIX Bratislava</t>
  </si>
  <si>
    <t>S827</t>
  </si>
  <si>
    <t>Súkromná základná škola FELIX</t>
  </si>
  <si>
    <t>Haanova 28</t>
  </si>
  <si>
    <t>Základná škola Gyulu Juhásza s vyučovacím jazykom maďarským - Juhász Gyula Alapiskola</t>
  </si>
  <si>
    <t>Školská 86/1</t>
  </si>
  <si>
    <t>Janovce 78</t>
  </si>
  <si>
    <t>Lazovná 6</t>
  </si>
  <si>
    <t>Lúčka 56</t>
  </si>
  <si>
    <t>Michalská 398/8</t>
  </si>
  <si>
    <t>M. Hunyadyho 1256/16</t>
  </si>
  <si>
    <t>Hôrky 200</t>
  </si>
  <si>
    <t>Lúčky 521</t>
  </si>
  <si>
    <t>Kollárovo námestie 33/3</t>
  </si>
  <si>
    <t>Štefánikova 138/7</t>
  </si>
  <si>
    <t>Základná škola Jánosa Erdélyiho s vyučovacím jazykom maďarským - Erdélyi János Alapiskola</t>
  </si>
  <si>
    <t>Fábryho 36</t>
  </si>
  <si>
    <t>č. 211</t>
  </si>
  <si>
    <t>Základná škola a gymnázium</t>
  </si>
  <si>
    <t>počet žiakov I. ročníka ZŠ                  spolu</t>
  </si>
  <si>
    <t xml:space="preserve"> počet žiakov s vyučovacím jazykom ostatné</t>
  </si>
  <si>
    <t>počet žiakov s vyučovacím jazykom maďarským</t>
  </si>
  <si>
    <t>náš prehľad</t>
  </si>
  <si>
    <t>lipská</t>
  </si>
  <si>
    <t>rozdiel</t>
  </si>
  <si>
    <t>počet žiakov s vyučovacím jazykom ostatné</t>
  </si>
  <si>
    <t xml:space="preserve"> počet žiakov s vyučovacím jazykom slovenským + ostatné</t>
  </si>
  <si>
    <t>príspevok na učebnice pre žiakov s vyučovacím jazykom maďarským</t>
  </si>
  <si>
    <t>príspevok na učebnice pre žiakov s vyučovacím jazykom slovenským+ ostatné</t>
  </si>
  <si>
    <t>príspevok spolu</t>
  </si>
  <si>
    <t>BA spolu</t>
  </si>
  <si>
    <t>TV spolu</t>
  </si>
  <si>
    <t>TC spolu</t>
  </si>
  <si>
    <t>NR spolu</t>
  </si>
  <si>
    <t>ZA spolu</t>
  </si>
  <si>
    <t>BB spolu</t>
  </si>
  <si>
    <t>PO spolu</t>
  </si>
  <si>
    <t>KE spolu</t>
  </si>
  <si>
    <t>SR spolu</t>
  </si>
  <si>
    <t>Celkový súčet</t>
  </si>
  <si>
    <t>Súčet z príspevok spolu</t>
  </si>
  <si>
    <t>BA Celková hodnota</t>
  </si>
  <si>
    <t>TV Celková hodnota</t>
  </si>
  <si>
    <t>TC Celková hodnota</t>
  </si>
  <si>
    <t>NR Celková hodnota</t>
  </si>
  <si>
    <t>ZA Celková hodnota</t>
  </si>
  <si>
    <t>BB Celková hodnota</t>
  </si>
  <si>
    <t>PO Celková hodnota</t>
  </si>
  <si>
    <t>KE Celková hodnota</t>
  </si>
  <si>
    <t>Hodnoty</t>
  </si>
  <si>
    <t>Súčet z počet žiakov s vyučovacím jazykom maďarským</t>
  </si>
  <si>
    <t>Súčet z príspevok na učebnice pre žiakov s vyučovacím jazykom maďarským</t>
  </si>
  <si>
    <t>Súčet z  počet žiakov s vyučovacím jazykom slovenským + ostatné</t>
  </si>
  <si>
    <t>Súčet z príspevok na učebnice pre žiakov s vyučovacím jazykom slovenským+ ostatné</t>
  </si>
  <si>
    <t>a</t>
  </si>
  <si>
    <t>b</t>
  </si>
  <si>
    <t>c</t>
  </si>
  <si>
    <t>d</t>
  </si>
  <si>
    <t>e</t>
  </si>
  <si>
    <t>f</t>
  </si>
  <si>
    <t>g</t>
  </si>
  <si>
    <t>5=ROUNDUP (2+4)</t>
  </si>
  <si>
    <t>2= 1*3,3€</t>
  </si>
  <si>
    <t>4=3*5,5€</t>
  </si>
  <si>
    <t>Počet žiakov s vyučovacím jazykom slovenským + ostatné</t>
  </si>
  <si>
    <t>Príspevok na učebnice pre žiakov s vyučovacím jazykom slovenským+ ostatné</t>
  </si>
  <si>
    <t>Počet žiakov s vyučovacím jazykom maďarským</t>
  </si>
  <si>
    <t>Príspevok na učebnice pre žiakov s vyučovacím jazykom maďarským</t>
  </si>
  <si>
    <t>Príspevok spolu</t>
  </si>
  <si>
    <t>SR celkom</t>
  </si>
  <si>
    <t xml:space="preserve">Príspevok na učebnice prvouky (v slovenskom, resp. maďarskom jazyku) na rok 2016 pre žiakov druhých ročníkov základných škol </t>
  </si>
  <si>
    <t>x</t>
  </si>
  <si>
    <t>Príspevok na učebnice prvouky (v slovenskom, resp. maďarskom jazyku) na rok 2016 pre žiakov druhých ročníkov ZŠ</t>
  </si>
  <si>
    <t>výška príspevku v €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</si>
</sst>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"/>
  </numFmts>
  <fonts count="46" x14ac:knownFonts="1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Times New Roman"/>
      <family val="1"/>
      <charset val="238"/>
    </font>
    <font>
      <b/>
      <sz val="11"/>
      <color rgb="FF000000"/>
      <name val="Calibri"/>
      <family val="2"/>
      <charset val="238"/>
    </font>
    <font>
      <b/>
      <sz val="14"/>
      <name val="Arial"/>
      <family val="2"/>
      <charset val="238"/>
    </font>
    <font>
      <b/>
      <sz val="9"/>
      <color theme="1"/>
      <name val="Times New Roman"/>
      <family val="1"/>
      <charset val="238"/>
    </font>
    <font>
      <b/>
      <sz val="11"/>
      <color theme="1"/>
      <name val="Times New Roman"/>
      <family val="1"/>
      <charset val="238"/>
    </font>
    <font>
      <sz val="8"/>
      <color theme="1"/>
      <name val="Times New Roman"/>
      <family val="1"/>
      <charset val="238"/>
    </font>
    <font>
      <sz val="8"/>
      <name val="Times New Roman"/>
      <family val="1"/>
      <charset val="238"/>
    </font>
    <font>
      <sz val="9"/>
      <color theme="1"/>
      <name val="Times New Roman"/>
      <family val="1"/>
      <charset val="238"/>
    </font>
    <font>
      <sz val="9"/>
      <name val="Times New Roman"/>
      <family val="1"/>
      <charset val="238"/>
    </font>
    <font>
      <b/>
      <sz val="9"/>
      <name val="Times New Roman"/>
      <family val="1"/>
      <charset val="238"/>
    </font>
    <font>
      <b/>
      <sz val="8"/>
      <color theme="1"/>
      <name val="Times New Roman"/>
      <family val="1"/>
      <charset val="238"/>
    </font>
    <font>
      <b/>
      <sz val="8"/>
      <name val="Times New Roman"/>
      <family val="1"/>
      <charset val="238"/>
    </font>
    <font>
      <sz val="11"/>
      <name val="Arial"/>
      <family val="2"/>
      <charset val="238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8DB4E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A986"/>
        <bgColor indexed="64"/>
      </patternFill>
    </fill>
    <fill>
      <patternFill patternType="solid">
        <fgColor theme="5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1">
    <xf numFmtId="0" fontId="0" fillId="0" borderId="0"/>
    <xf numFmtId="0" fontId="14" fillId="0" borderId="0"/>
    <xf numFmtId="0" fontId="16" fillId="0" borderId="0"/>
    <xf numFmtId="0" fontId="12" fillId="0" borderId="0"/>
    <xf numFmtId="0" fontId="11" fillId="0" borderId="0"/>
    <xf numFmtId="0" fontId="11" fillId="0" borderId="0"/>
    <xf numFmtId="0" fontId="12" fillId="0" borderId="0"/>
    <xf numFmtId="0" fontId="17" fillId="0" borderId="0" applyNumberFormat="0" applyFill="0" applyBorder="0" applyAlignment="0" applyProtection="0"/>
    <xf numFmtId="0" fontId="18" fillId="0" borderId="2" applyNumberFormat="0" applyFill="0" applyAlignment="0" applyProtection="0"/>
    <xf numFmtId="0" fontId="19" fillId="0" borderId="3" applyNumberFormat="0" applyFill="0" applyAlignment="0" applyProtection="0"/>
    <xf numFmtId="0" fontId="20" fillId="0" borderId="4" applyNumberFormat="0" applyFill="0" applyAlignment="0" applyProtection="0"/>
    <xf numFmtId="0" fontId="20" fillId="0" borderId="0" applyNumberFormat="0" applyFill="0" applyBorder="0" applyAlignment="0" applyProtection="0"/>
    <xf numFmtId="0" fontId="21" fillId="2" borderId="0" applyNumberFormat="0" applyBorder="0" applyAlignment="0" applyProtection="0"/>
    <xf numFmtId="0" fontId="22" fillId="3" borderId="0" applyNumberFormat="0" applyBorder="0" applyAlignment="0" applyProtection="0"/>
    <xf numFmtId="0" fontId="23" fillId="4" borderId="0" applyNumberFormat="0" applyBorder="0" applyAlignment="0" applyProtection="0"/>
    <xf numFmtId="0" fontId="24" fillId="5" borderId="5" applyNumberFormat="0" applyAlignment="0" applyProtection="0"/>
    <xf numFmtId="0" fontId="25" fillId="6" borderId="6" applyNumberFormat="0" applyAlignment="0" applyProtection="0"/>
    <xf numFmtId="0" fontId="26" fillId="6" borderId="5" applyNumberFormat="0" applyAlignment="0" applyProtection="0"/>
    <xf numFmtId="0" fontId="27" fillId="0" borderId="7" applyNumberFormat="0" applyFill="0" applyAlignment="0" applyProtection="0"/>
    <xf numFmtId="0" fontId="28" fillId="7" borderId="8" applyNumberFormat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32" fillId="28" borderId="0" applyNumberFormat="0" applyBorder="0" applyAlignment="0" applyProtection="0"/>
    <xf numFmtId="0" fontId="32" fillId="29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32" fillId="32" borderId="0" applyNumberFormat="0" applyBorder="0" applyAlignment="0" applyProtection="0"/>
    <xf numFmtId="0" fontId="10" fillId="0" borderId="0"/>
    <xf numFmtId="0" fontId="10" fillId="8" borderId="9" applyNumberFormat="0" applyFont="0" applyAlignment="0" applyProtection="0"/>
    <xf numFmtId="0" fontId="9" fillId="0" borderId="0"/>
    <xf numFmtId="0" fontId="8" fillId="0" borderId="0"/>
    <xf numFmtId="0" fontId="8" fillId="0" borderId="0"/>
    <xf numFmtId="0" fontId="15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8" borderId="9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" fillId="0" borderId="0"/>
    <xf numFmtId="0" fontId="1" fillId="8" borderId="9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</cellStyleXfs>
  <cellXfs count="71">
    <xf numFmtId="0" fontId="0" fillId="0" borderId="0" xfId="0"/>
    <xf numFmtId="0" fontId="0" fillId="0" borderId="1" xfId="0" applyBorder="1"/>
    <xf numFmtId="0" fontId="31" fillId="0" borderId="1" xfId="50" applyFont="1" applyBorder="1" applyAlignment="1">
      <alignment horizontal="center" vertical="center" textRotation="90" wrapText="1"/>
    </xf>
    <xf numFmtId="1" fontId="13" fillId="0" borderId="1" xfId="50" applyNumberFormat="1" applyFont="1" applyFill="1" applyBorder="1" applyAlignment="1">
      <alignment horizontal="center" vertical="center" textRotation="90" wrapText="1"/>
    </xf>
    <xf numFmtId="0" fontId="31" fillId="34" borderId="11" xfId="50" applyFont="1" applyFill="1" applyBorder="1" applyAlignment="1">
      <alignment horizontal="center" vertical="center" textRotation="90" wrapText="1"/>
    </xf>
    <xf numFmtId="0" fontId="0" fillId="0" borderId="13" xfId="0" applyBorder="1"/>
    <xf numFmtId="0" fontId="0" fillId="0" borderId="0" xfId="0" applyBorder="1"/>
    <xf numFmtId="0" fontId="13" fillId="36" borderId="1" xfId="0" applyFont="1" applyFill="1" applyBorder="1"/>
    <xf numFmtId="3" fontId="13" fillId="36" borderId="1" xfId="0" applyNumberFormat="1" applyFont="1" applyFill="1" applyBorder="1"/>
    <xf numFmtId="0" fontId="0" fillId="0" borderId="1" xfId="0" applyFill="1" applyBorder="1"/>
    <xf numFmtId="3" fontId="0" fillId="0" borderId="1" xfId="0" applyNumberFormat="1" applyFill="1" applyBorder="1"/>
    <xf numFmtId="3" fontId="13" fillId="0" borderId="1" xfId="0" applyNumberFormat="1" applyFont="1" applyFill="1" applyBorder="1"/>
    <xf numFmtId="0" fontId="31" fillId="34" borderId="1" xfId="50" applyFont="1" applyFill="1" applyBorder="1" applyAlignment="1">
      <alignment horizontal="center" vertical="center" textRotation="90" wrapText="1"/>
    </xf>
    <xf numFmtId="0" fontId="31" fillId="35" borderId="1" xfId="50" applyFont="1" applyFill="1" applyBorder="1" applyAlignment="1">
      <alignment horizontal="center" vertical="center" textRotation="90" wrapText="1"/>
    </xf>
    <xf numFmtId="0" fontId="0" fillId="0" borderId="0" xfId="0" applyFill="1" applyBorder="1"/>
    <xf numFmtId="0" fontId="12" fillId="0" borderId="0" xfId="0" applyFont="1" applyFill="1" applyBorder="1"/>
    <xf numFmtId="0" fontId="13" fillId="0" borderId="0" xfId="0" applyFont="1" applyFill="1" applyBorder="1"/>
    <xf numFmtId="0" fontId="13" fillId="0" borderId="0" xfId="0" applyFont="1" applyBorder="1" applyAlignment="1">
      <alignment horizontal="center"/>
    </xf>
    <xf numFmtId="0" fontId="13" fillId="0" borderId="0" xfId="0" applyFont="1" applyBorder="1"/>
    <xf numFmtId="0" fontId="34" fillId="34" borderId="14" xfId="0" applyFont="1" applyFill="1" applyBorder="1" applyAlignment="1">
      <alignment horizontal="center" vertical="center" textRotation="90" wrapText="1"/>
    </xf>
    <xf numFmtId="0" fontId="34" fillId="37" borderId="14" xfId="0" applyFont="1" applyFill="1" applyBorder="1" applyAlignment="1">
      <alignment horizontal="center" vertical="center" textRotation="90" wrapText="1"/>
    </xf>
    <xf numFmtId="0" fontId="12" fillId="0" borderId="15" xfId="0" applyFont="1" applyBorder="1" applyAlignment="1">
      <alignment horizontal="right" vertical="center"/>
    </xf>
    <xf numFmtId="3" fontId="12" fillId="0" borderId="15" xfId="0" applyNumberFormat="1" applyFont="1" applyBorder="1" applyAlignment="1">
      <alignment horizontal="right" vertical="center"/>
    </xf>
    <xf numFmtId="3" fontId="13" fillId="0" borderId="15" xfId="0" applyNumberFormat="1" applyFont="1" applyBorder="1" applyAlignment="1">
      <alignment horizontal="right" vertical="center"/>
    </xf>
    <xf numFmtId="0" fontId="31" fillId="34" borderId="12" xfId="50" applyFont="1" applyFill="1" applyBorder="1" applyAlignment="1">
      <alignment horizontal="center" vertical="center" textRotation="90" wrapText="1"/>
    </xf>
    <xf numFmtId="164" fontId="13" fillId="36" borderId="1" xfId="0" applyNumberFormat="1" applyFont="1" applyFill="1" applyBorder="1"/>
    <xf numFmtId="0" fontId="0" fillId="0" borderId="13" xfId="0" applyFill="1" applyBorder="1"/>
    <xf numFmtId="3" fontId="13" fillId="36" borderId="13" xfId="0" applyNumberFormat="1" applyFont="1" applyFill="1" applyBorder="1"/>
    <xf numFmtId="3" fontId="33" fillId="0" borderId="16" xfId="0" applyNumberFormat="1" applyFont="1" applyFill="1" applyBorder="1" applyAlignment="1">
      <alignment vertical="center"/>
    </xf>
    <xf numFmtId="0" fontId="12" fillId="0" borderId="1" xfId="0" applyFont="1" applyBorder="1"/>
    <xf numFmtId="164" fontId="13" fillId="0" borderId="1" xfId="0" applyNumberFormat="1" applyFont="1" applyFill="1" applyBorder="1"/>
    <xf numFmtId="0" fontId="12" fillId="0" borderId="11" xfId="0" applyFont="1" applyFill="1" applyBorder="1"/>
    <xf numFmtId="0" fontId="35" fillId="0" borderId="1" xfId="0" applyFont="1" applyBorder="1"/>
    <xf numFmtId="0" fontId="31" fillId="39" borderId="12" xfId="50" applyFont="1" applyFill="1" applyBorder="1" applyAlignment="1">
      <alignment horizontal="center" vertical="center" textRotation="90" wrapText="1"/>
    </xf>
    <xf numFmtId="0" fontId="31" fillId="39" borderId="1" xfId="50" applyFont="1" applyFill="1" applyBorder="1" applyAlignment="1">
      <alignment horizontal="center" vertical="center" textRotation="90" wrapText="1"/>
    </xf>
    <xf numFmtId="0" fontId="0" fillId="0" borderId="0" xfId="0" pivotButton="1"/>
    <xf numFmtId="0" fontId="0" fillId="0" borderId="0" xfId="0" applyNumberFormat="1"/>
    <xf numFmtId="0" fontId="0" fillId="33" borderId="0" xfId="0" applyFill="1"/>
    <xf numFmtId="0" fontId="0" fillId="33" borderId="0" xfId="0" applyNumberFormat="1" applyFill="1"/>
    <xf numFmtId="0" fontId="36" fillId="38" borderId="1" xfId="0" applyFont="1" applyFill="1" applyBorder="1" applyAlignment="1">
      <alignment horizontal="center" vertical="center" textRotation="90" wrapText="1"/>
    </xf>
    <xf numFmtId="0" fontId="36" fillId="38" borderId="1" xfId="0" applyFont="1" applyFill="1" applyBorder="1" applyAlignment="1">
      <alignment horizontal="center" vertical="center" wrapText="1"/>
    </xf>
    <xf numFmtId="0" fontId="38" fillId="38" borderId="1" xfId="0" applyFont="1" applyFill="1" applyBorder="1" applyAlignment="1">
      <alignment horizontal="center" vertical="center"/>
    </xf>
    <xf numFmtId="0" fontId="39" fillId="40" borderId="1" xfId="0" applyFont="1" applyFill="1" applyBorder="1" applyAlignment="1">
      <alignment horizontal="center"/>
    </xf>
    <xf numFmtId="0" fontId="39" fillId="40" borderId="13" xfId="0" applyFont="1" applyFill="1" applyBorder="1" applyAlignment="1">
      <alignment horizontal="center"/>
    </xf>
    <xf numFmtId="0" fontId="39" fillId="40" borderId="1" xfId="0" applyFont="1" applyFill="1" applyBorder="1"/>
    <xf numFmtId="0" fontId="36" fillId="40" borderId="1" xfId="0" applyFont="1" applyFill="1" applyBorder="1" applyAlignment="1">
      <alignment horizontal="center" vertical="center" textRotation="90" wrapText="1"/>
    </xf>
    <xf numFmtId="0" fontId="40" fillId="38" borderId="1" xfId="0" applyFont="1" applyFill="1" applyBorder="1" applyAlignment="1">
      <alignment horizontal="center" vertical="center" wrapText="1"/>
    </xf>
    <xf numFmtId="0" fontId="40" fillId="40" borderId="1" xfId="0" applyFont="1" applyFill="1" applyBorder="1" applyAlignment="1">
      <alignment horizontal="center" vertical="center" wrapText="1"/>
    </xf>
    <xf numFmtId="0" fontId="41" fillId="0" borderId="1" xfId="0" applyFont="1" applyBorder="1" applyAlignment="1">
      <alignment vertical="center" wrapText="1"/>
    </xf>
    <xf numFmtId="3" fontId="41" fillId="0" borderId="1" xfId="0" applyNumberFormat="1" applyFont="1" applyBorder="1" applyAlignment="1">
      <alignment vertical="center" wrapText="1"/>
    </xf>
    <xf numFmtId="164" fontId="41" fillId="0" borderId="1" xfId="0" applyNumberFormat="1" applyFont="1" applyBorder="1" applyAlignment="1">
      <alignment vertical="center" wrapText="1"/>
    </xf>
    <xf numFmtId="0" fontId="42" fillId="33" borderId="1" xfId="0" applyFont="1" applyFill="1" applyBorder="1" applyAlignment="1">
      <alignment vertical="center" wrapText="1"/>
    </xf>
    <xf numFmtId="3" fontId="42" fillId="33" borderId="1" xfId="0" applyNumberFormat="1" applyFont="1" applyFill="1" applyBorder="1" applyAlignment="1">
      <alignment vertical="center" wrapText="1"/>
    </xf>
    <xf numFmtId="164" fontId="42" fillId="33" borderId="1" xfId="0" applyNumberFormat="1" applyFont="1" applyFill="1" applyBorder="1" applyAlignment="1">
      <alignment vertical="center" wrapText="1"/>
    </xf>
    <xf numFmtId="0" fontId="38" fillId="38" borderId="1" xfId="0" applyFont="1" applyFill="1" applyBorder="1" applyAlignment="1">
      <alignment horizontal="center" vertical="center" wrapText="1"/>
    </xf>
    <xf numFmtId="0" fontId="43" fillId="38" borderId="1" xfId="0" applyFont="1" applyFill="1" applyBorder="1" applyAlignment="1">
      <alignment horizontal="center" vertical="center" textRotation="90" wrapText="1"/>
    </xf>
    <xf numFmtId="0" fontId="43" fillId="38" borderId="1" xfId="0" applyFont="1" applyFill="1" applyBorder="1" applyAlignment="1">
      <alignment horizontal="center" vertical="center" wrapText="1"/>
    </xf>
    <xf numFmtId="0" fontId="43" fillId="40" borderId="1" xfId="50" applyFont="1" applyFill="1" applyBorder="1" applyAlignment="1">
      <alignment horizontal="center" vertical="center" textRotation="90" wrapText="1"/>
    </xf>
    <xf numFmtId="0" fontId="41" fillId="33" borderId="1" xfId="0" applyFont="1" applyFill="1" applyBorder="1" applyAlignment="1">
      <alignment vertical="center" wrapText="1"/>
    </xf>
    <xf numFmtId="0" fontId="39" fillId="0" borderId="1" xfId="0" applyFont="1" applyBorder="1"/>
    <xf numFmtId="0" fontId="44" fillId="33" borderId="1" xfId="0" applyFont="1" applyFill="1" applyBorder="1"/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wrapText="1"/>
    </xf>
    <xf numFmtId="3" fontId="39" fillId="0" borderId="1" xfId="0" applyNumberFormat="1" applyFont="1" applyBorder="1"/>
    <xf numFmtId="3" fontId="44" fillId="33" borderId="1" xfId="0" applyNumberFormat="1" applyFont="1" applyFill="1" applyBorder="1"/>
    <xf numFmtId="0" fontId="0" fillId="0" borderId="0" xfId="0" applyAlignment="1">
      <alignment horizontal="left"/>
    </xf>
    <xf numFmtId="164" fontId="41" fillId="0" borderId="0" xfId="0" applyNumberFormat="1" applyFont="1" applyAlignment="1">
      <alignment horizontal="right"/>
    </xf>
    <xf numFmtId="164" fontId="42" fillId="33" borderId="1" xfId="0" applyNumberFormat="1" applyFont="1" applyFill="1" applyBorder="1" applyAlignment="1">
      <alignment horizontal="right" vertical="center" wrapText="1"/>
    </xf>
    <xf numFmtId="0" fontId="37" fillId="0" borderId="0" xfId="0" applyFont="1" applyAlignment="1">
      <alignment horizontal="left" vertical="center" wrapText="1"/>
    </xf>
    <xf numFmtId="0" fontId="0" fillId="0" borderId="0" xfId="0" applyAlignment="1">
      <alignment horizontal="left"/>
    </xf>
    <xf numFmtId="0" fontId="45" fillId="0" borderId="0" xfId="0" applyFont="1" applyAlignment="1">
      <alignment horizontal="left" vertical="center" wrapText="1"/>
    </xf>
  </cellXfs>
  <cellStyles count="91">
    <cellStyle name="20 % - zvýraznenie1" xfId="24" builtinId="30" customBuiltin="1"/>
    <cellStyle name="20 % - zvýraznenie1 2" xfId="65"/>
    <cellStyle name="20 % - zvýraznenie1 3" xfId="79"/>
    <cellStyle name="20 % - zvýraznenie2" xfId="28" builtinId="34" customBuiltin="1"/>
    <cellStyle name="20 % - zvýraznenie2 2" xfId="67"/>
    <cellStyle name="20 % - zvýraznenie2 3" xfId="81"/>
    <cellStyle name="20 % - zvýraznenie3" xfId="32" builtinId="38" customBuiltin="1"/>
    <cellStyle name="20 % - zvýraznenie3 2" xfId="69"/>
    <cellStyle name="20 % - zvýraznenie3 3" xfId="83"/>
    <cellStyle name="20 % - zvýraznenie4" xfId="36" builtinId="42" customBuiltin="1"/>
    <cellStyle name="20 % - zvýraznenie4 2" xfId="71"/>
    <cellStyle name="20 % - zvýraznenie4 3" xfId="85"/>
    <cellStyle name="20 % - zvýraznenie5" xfId="40" builtinId="46" customBuiltin="1"/>
    <cellStyle name="20 % - zvýraznenie5 2" xfId="73"/>
    <cellStyle name="20 % - zvýraznenie5 3" xfId="87"/>
    <cellStyle name="20 % - zvýraznenie6" xfId="44" builtinId="50" customBuiltin="1"/>
    <cellStyle name="20 % - zvýraznenie6 2" xfId="75"/>
    <cellStyle name="20 % - zvýraznenie6 3" xfId="89"/>
    <cellStyle name="40 % - zvýraznenie1" xfId="25" builtinId="31" customBuiltin="1"/>
    <cellStyle name="40 % - zvýraznenie1 2" xfId="66"/>
    <cellStyle name="40 % - zvýraznenie1 3" xfId="80"/>
    <cellStyle name="40 % - zvýraznenie2" xfId="29" builtinId="35" customBuiltin="1"/>
    <cellStyle name="40 % - zvýraznenie2 2" xfId="68"/>
    <cellStyle name="40 % - zvýraznenie2 3" xfId="82"/>
    <cellStyle name="40 % - zvýraznenie3" xfId="33" builtinId="39" customBuiltin="1"/>
    <cellStyle name="40 % - zvýraznenie3 2" xfId="70"/>
    <cellStyle name="40 % - zvýraznenie3 3" xfId="84"/>
    <cellStyle name="40 % - zvýraznenie4" xfId="37" builtinId="43" customBuiltin="1"/>
    <cellStyle name="40 % - zvýraznenie4 2" xfId="72"/>
    <cellStyle name="40 % - zvýraznenie4 3" xfId="86"/>
    <cellStyle name="40 % - zvýraznenie5" xfId="41" builtinId="47" customBuiltin="1"/>
    <cellStyle name="40 % - zvýraznenie5 2" xfId="74"/>
    <cellStyle name="40 % - zvýraznenie5 3" xfId="88"/>
    <cellStyle name="40 % - zvýraznenie6" xfId="45" builtinId="51" customBuiltin="1"/>
    <cellStyle name="40 % - zvýraznenie6 2" xfId="76"/>
    <cellStyle name="40 % - zvýraznenie6 3" xfId="90"/>
    <cellStyle name="60 % - zvýraznenie1" xfId="26" builtinId="32" customBuiltin="1"/>
    <cellStyle name="60 % - zvýraznenie2" xfId="30" builtinId="36" customBuiltin="1"/>
    <cellStyle name="60 % - zvýraznenie3" xfId="34" builtinId="40" customBuiltin="1"/>
    <cellStyle name="60 % - zvýraznenie4" xfId="38" builtinId="44" customBuiltin="1"/>
    <cellStyle name="60 % - zvýraznenie5" xfId="42" builtinId="48" customBuiltin="1"/>
    <cellStyle name="60 % - zvýraznenie6" xfId="46" builtinId="52" customBuiltin="1"/>
    <cellStyle name="Dobrá" xfId="12" builtinId="26" customBuiltin="1"/>
    <cellStyle name="Kontrolná bunka" xfId="19" builtinId="23" customBuiltin="1"/>
    <cellStyle name="Nadpis 1" xfId="8" builtinId="16" customBuiltin="1"/>
    <cellStyle name="Nadpis 2" xfId="9" builtinId="17" customBuiltin="1"/>
    <cellStyle name="Nadpis 3" xfId="10" builtinId="18" customBuiltin="1"/>
    <cellStyle name="Nadpis 4" xfId="11" builtinId="19" customBuiltin="1"/>
    <cellStyle name="Neutrálna" xfId="14" builtinId="28" customBuiltin="1"/>
    <cellStyle name="Normal_2006_vypocet_normativov7" xfId="1"/>
    <cellStyle name="Normálna" xfId="0" builtinId="0"/>
    <cellStyle name="Normálna 10" xfId="77"/>
    <cellStyle name="Normálna 2" xfId="6"/>
    <cellStyle name="Normálna 3" xfId="47"/>
    <cellStyle name="Normálna 4" xfId="49"/>
    <cellStyle name="Normálna 4 2" xfId="58"/>
    <cellStyle name="Normálna 5" xfId="50"/>
    <cellStyle name="Normálna 5 2" xfId="54"/>
    <cellStyle name="Normálna 5 3" xfId="55"/>
    <cellStyle name="Normálna 5 4" xfId="62"/>
    <cellStyle name="Normálna 6" xfId="53"/>
    <cellStyle name="Normálna 6 2" xfId="61"/>
    <cellStyle name="Normálna 7" xfId="56"/>
    <cellStyle name="Normálna 8" xfId="59"/>
    <cellStyle name="Normálna 9" xfId="63"/>
    <cellStyle name="normálne 2" xfId="4"/>
    <cellStyle name="normálne 2 2" xfId="51"/>
    <cellStyle name="normálne 2 2 2" xfId="57"/>
    <cellStyle name="normálne 2 2 3" xfId="60"/>
    <cellStyle name="normálne 3" xfId="2"/>
    <cellStyle name="normálne 4" xfId="5"/>
    <cellStyle name="normálne_2005_vypocet_a_data_V9b" xfId="3"/>
    <cellStyle name="normální_Návrh rozpisu rozpočtu na rok 2003" xfId="52"/>
    <cellStyle name="Poznámka 2" xfId="48"/>
    <cellStyle name="Poznámka 3" xfId="64"/>
    <cellStyle name="Poznámka 4" xfId="78"/>
    <cellStyle name="Prepojená bunka" xfId="18" builtinId="24" customBuiltin="1"/>
    <cellStyle name="Spolu" xfId="22" builtinId="25" customBuiltin="1"/>
    <cellStyle name="Text upozornenia" xfId="20" builtinId="11" customBuiltin="1"/>
    <cellStyle name="Titul" xfId="7" builtinId="15" customBuiltin="1"/>
    <cellStyle name="Vstup" xfId="15" builtinId="20" customBuiltin="1"/>
    <cellStyle name="Výpočet" xfId="17" builtinId="22" customBuiltin="1"/>
    <cellStyle name="Výstup" xfId="16" builtinId="21" customBuiltin="1"/>
    <cellStyle name="Vysvetľujúci text" xfId="21" builtinId="53" customBuiltin="1"/>
    <cellStyle name="Zlá" xfId="13" builtinId="27" customBuiltin="1"/>
    <cellStyle name="Zvýraznenie1" xfId="23" builtinId="29" customBuiltin="1"/>
    <cellStyle name="Zvýraznenie2" xfId="27" builtinId="33" customBuiltin="1"/>
    <cellStyle name="Zvýraznenie3" xfId="31" builtinId="37" customBuiltin="1"/>
    <cellStyle name="Zvýraznenie4" xfId="35" builtinId="41" customBuiltin="1"/>
    <cellStyle name="Zvýraznenie5" xfId="39" builtinId="45" customBuiltin="1"/>
    <cellStyle name="Zvýraznenie6" xfId="43" builtinId="49" customBuiltin="1"/>
  </cellStyles>
  <dxfs count="3">
    <dxf>
      <fill>
        <patternFill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</dxfs>
  <tableStyles count="0" defaultTableStyle="TableStyleMedium9" defaultPivotStyle="PivotStyleLight16"/>
  <colors>
    <mruColors>
      <color rgb="FFF6A986"/>
      <color rgb="FFFBA3EA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ipsk&#22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SPOLUaZ1"/>
      <sheetName val="Ciselniky"/>
    </sheetNames>
    <sheetDataSet>
      <sheetData sheetId="0">
        <row r="10">
          <cell r="B10">
            <v>710171374</v>
          </cell>
          <cell r="C10" t="str">
            <v xml:space="preserve">Spojená škola - ZŠ     </v>
          </cell>
          <cell r="D10" t="str">
            <v xml:space="preserve">Bratislava-Ružinov       </v>
          </cell>
          <cell r="E10" t="str">
            <v xml:space="preserve">Košická                  </v>
          </cell>
          <cell r="F10">
            <v>1</v>
          </cell>
          <cell r="G10">
            <v>102</v>
          </cell>
          <cell r="H10">
            <v>211</v>
          </cell>
          <cell r="I10">
            <v>200</v>
          </cell>
          <cell r="J10">
            <v>1</v>
          </cell>
          <cell r="K10"/>
          <cell r="L10">
            <v>225</v>
          </cell>
          <cell r="M10">
            <v>22</v>
          </cell>
          <cell r="N10"/>
          <cell r="O10">
            <v>22</v>
          </cell>
        </row>
        <row r="11">
          <cell r="B11">
            <v>710202334</v>
          </cell>
          <cell r="C11" t="str">
            <v>Spojená škola - ZŠ(PYP)</v>
          </cell>
          <cell r="D11" t="str">
            <v xml:space="preserve">Bratislava-Ružinov       </v>
          </cell>
          <cell r="E11" t="str">
            <v xml:space="preserve">Novohradská 3            </v>
          </cell>
          <cell r="F11">
            <v>1</v>
          </cell>
          <cell r="G11">
            <v>102</v>
          </cell>
          <cell r="H11">
            <v>211</v>
          </cell>
          <cell r="I11">
            <v>810</v>
          </cell>
          <cell r="J11">
            <v>1</v>
          </cell>
          <cell r="K11"/>
          <cell r="L11">
            <v>105</v>
          </cell>
          <cell r="M11">
            <v>22</v>
          </cell>
          <cell r="O11">
            <v>22</v>
          </cell>
        </row>
        <row r="12">
          <cell r="B12">
            <v>31816908</v>
          </cell>
          <cell r="C12" t="str">
            <v xml:space="preserve">Základná škola s MŠ    </v>
          </cell>
          <cell r="D12" t="str">
            <v xml:space="preserve">Báhoň                    </v>
          </cell>
          <cell r="E12" t="str">
            <v xml:space="preserve">Ul. 1. mája 3            </v>
          </cell>
          <cell r="F12">
            <v>1</v>
          </cell>
          <cell r="G12">
            <v>107</v>
          </cell>
          <cell r="H12">
            <v>211</v>
          </cell>
          <cell r="I12">
            <v>200</v>
          </cell>
          <cell r="J12">
            <v>2</v>
          </cell>
          <cell r="K12"/>
          <cell r="L12">
            <v>240</v>
          </cell>
          <cell r="M12">
            <v>34</v>
          </cell>
          <cell r="O12">
            <v>34</v>
          </cell>
        </row>
        <row r="13">
          <cell r="B13">
            <v>36071099</v>
          </cell>
          <cell r="C13" t="str">
            <v xml:space="preserve">Základná škola         </v>
          </cell>
          <cell r="D13" t="str">
            <v xml:space="preserve">Bernolákovo              </v>
          </cell>
          <cell r="E13" t="str">
            <v xml:space="preserve">Komenského 3             </v>
          </cell>
          <cell r="F13">
            <v>1</v>
          </cell>
          <cell r="G13">
            <v>108</v>
          </cell>
          <cell r="H13">
            <v>211</v>
          </cell>
          <cell r="I13">
            <v>200</v>
          </cell>
          <cell r="J13">
            <v>2</v>
          </cell>
          <cell r="K13"/>
          <cell r="L13">
            <v>504</v>
          </cell>
          <cell r="M13">
            <v>79</v>
          </cell>
          <cell r="O13">
            <v>79</v>
          </cell>
        </row>
        <row r="14">
          <cell r="B14">
            <v>31810446</v>
          </cell>
          <cell r="C14" t="str">
            <v xml:space="preserve">Základná škola         </v>
          </cell>
          <cell r="D14" t="str">
            <v xml:space="preserve">Blatné                   </v>
          </cell>
          <cell r="E14" t="str">
            <v xml:space="preserve">Šarfická 301             </v>
          </cell>
          <cell r="F14">
            <v>1</v>
          </cell>
          <cell r="G14">
            <v>108</v>
          </cell>
          <cell r="H14">
            <v>211</v>
          </cell>
          <cell r="I14">
            <v>200</v>
          </cell>
          <cell r="J14">
            <v>2</v>
          </cell>
          <cell r="K14"/>
          <cell r="L14">
            <v>165</v>
          </cell>
          <cell r="M14">
            <v>25</v>
          </cell>
          <cell r="O14">
            <v>25</v>
          </cell>
        </row>
        <row r="15">
          <cell r="B15">
            <v>31780865</v>
          </cell>
          <cell r="C15" t="str">
            <v xml:space="preserve">Základná škola         </v>
          </cell>
          <cell r="D15" t="str">
            <v xml:space="preserve">Bratislava-Devínska Nová </v>
          </cell>
          <cell r="E15" t="str">
            <v xml:space="preserve">Ivana Bukovčana 3        </v>
          </cell>
          <cell r="F15">
            <v>1</v>
          </cell>
          <cell r="G15">
            <v>104</v>
          </cell>
          <cell r="H15">
            <v>211</v>
          </cell>
          <cell r="I15">
            <v>200</v>
          </cell>
          <cell r="J15">
            <v>2</v>
          </cell>
          <cell r="K15"/>
          <cell r="L15">
            <v>696</v>
          </cell>
          <cell r="M15">
            <v>115</v>
          </cell>
          <cell r="O15">
            <v>115</v>
          </cell>
        </row>
        <row r="16">
          <cell r="B16">
            <v>36067334</v>
          </cell>
          <cell r="C16" t="str">
            <v xml:space="preserve">Základná škola         </v>
          </cell>
          <cell r="D16" t="str">
            <v xml:space="preserve">Bratislava-Devínska Nová </v>
          </cell>
          <cell r="E16" t="str">
            <v xml:space="preserve">Pavla Horova 16          </v>
          </cell>
          <cell r="F16">
            <v>1</v>
          </cell>
          <cell r="G16">
            <v>104</v>
          </cell>
          <cell r="H16">
            <v>211</v>
          </cell>
          <cell r="I16">
            <v>200</v>
          </cell>
          <cell r="J16">
            <v>2</v>
          </cell>
          <cell r="K16"/>
          <cell r="L16">
            <v>271</v>
          </cell>
          <cell r="M16">
            <v>33</v>
          </cell>
          <cell r="O16">
            <v>33</v>
          </cell>
        </row>
        <row r="17">
          <cell r="B17">
            <v>36071048</v>
          </cell>
          <cell r="C17" t="str">
            <v xml:space="preserve">Základná škola         </v>
          </cell>
          <cell r="D17" t="str">
            <v xml:space="preserve">Bratislava-Dúbravka      </v>
          </cell>
          <cell r="E17" t="str">
            <v xml:space="preserve">Beňovského 1             </v>
          </cell>
          <cell r="F17">
            <v>1</v>
          </cell>
          <cell r="G17">
            <v>104</v>
          </cell>
          <cell r="H17">
            <v>211</v>
          </cell>
          <cell r="I17">
            <v>200</v>
          </cell>
          <cell r="J17">
            <v>2</v>
          </cell>
          <cell r="K17"/>
          <cell r="L17">
            <v>405</v>
          </cell>
          <cell r="M17">
            <v>64</v>
          </cell>
          <cell r="O17">
            <v>64</v>
          </cell>
        </row>
        <row r="18">
          <cell r="B18">
            <v>36060976</v>
          </cell>
          <cell r="C18" t="str">
            <v xml:space="preserve">Základná škola         </v>
          </cell>
          <cell r="D18" t="str">
            <v xml:space="preserve">Bratislava-Dúbravka      </v>
          </cell>
          <cell r="E18" t="str">
            <v xml:space="preserve">Nejedlého 8              </v>
          </cell>
          <cell r="F18">
            <v>1</v>
          </cell>
          <cell r="G18">
            <v>104</v>
          </cell>
          <cell r="H18">
            <v>211</v>
          </cell>
          <cell r="I18">
            <v>200</v>
          </cell>
          <cell r="J18">
            <v>2</v>
          </cell>
          <cell r="K18"/>
          <cell r="L18">
            <v>329</v>
          </cell>
          <cell r="M18">
            <v>78</v>
          </cell>
          <cell r="O18">
            <v>78</v>
          </cell>
        </row>
        <row r="19">
          <cell r="B19">
            <v>36060917</v>
          </cell>
          <cell r="C19" t="str">
            <v xml:space="preserve">Základná škola         </v>
          </cell>
          <cell r="D19" t="str">
            <v xml:space="preserve">Bratislava-Dúbravka      </v>
          </cell>
          <cell r="E19" t="str">
            <v xml:space="preserve">Pri kríži 11             </v>
          </cell>
          <cell r="F19">
            <v>1</v>
          </cell>
          <cell r="G19">
            <v>104</v>
          </cell>
          <cell r="H19">
            <v>211</v>
          </cell>
          <cell r="I19">
            <v>200</v>
          </cell>
          <cell r="J19">
            <v>2</v>
          </cell>
          <cell r="K19"/>
          <cell r="L19">
            <v>600</v>
          </cell>
          <cell r="M19">
            <v>96</v>
          </cell>
          <cell r="O19">
            <v>96</v>
          </cell>
        </row>
        <row r="20">
          <cell r="B20">
            <v>36071021</v>
          </cell>
          <cell r="C20" t="str">
            <v xml:space="preserve">Základná škola         </v>
          </cell>
          <cell r="D20" t="str">
            <v xml:space="preserve">Bratislava-Dúbravka      </v>
          </cell>
          <cell r="E20" t="str">
            <v xml:space="preserve">Sokolíkova 2             </v>
          </cell>
          <cell r="F20">
            <v>1</v>
          </cell>
          <cell r="G20">
            <v>104</v>
          </cell>
          <cell r="H20">
            <v>211</v>
          </cell>
          <cell r="I20">
            <v>200</v>
          </cell>
          <cell r="J20">
            <v>2</v>
          </cell>
          <cell r="K20"/>
          <cell r="L20">
            <v>537</v>
          </cell>
          <cell r="M20">
            <v>76</v>
          </cell>
          <cell r="O20">
            <v>76</v>
          </cell>
        </row>
        <row r="21">
          <cell r="B21">
            <v>31754945</v>
          </cell>
          <cell r="C21" t="str">
            <v xml:space="preserve">Základná škola s MŠ    </v>
          </cell>
          <cell r="D21" t="str">
            <v xml:space="preserve">Bratislava-Jarovce       </v>
          </cell>
          <cell r="E21" t="str">
            <v xml:space="preserve">Trnková 1                </v>
          </cell>
          <cell r="F21">
            <v>1</v>
          </cell>
          <cell r="G21">
            <v>105</v>
          </cell>
          <cell r="H21">
            <v>211</v>
          </cell>
          <cell r="I21">
            <v>200</v>
          </cell>
          <cell r="J21">
            <v>2</v>
          </cell>
          <cell r="K21"/>
          <cell r="L21">
            <v>162</v>
          </cell>
          <cell r="M21">
            <v>23</v>
          </cell>
          <cell r="O21">
            <v>23</v>
          </cell>
        </row>
        <row r="22">
          <cell r="B22">
            <v>36060968</v>
          </cell>
          <cell r="C22" t="str">
            <v xml:space="preserve">Základná škola         </v>
          </cell>
          <cell r="D22" t="str">
            <v xml:space="preserve">Bratislava-Karlova Ves   </v>
          </cell>
          <cell r="E22" t="str">
            <v xml:space="preserve">Karloveská 61            </v>
          </cell>
          <cell r="F22">
            <v>1</v>
          </cell>
          <cell r="G22">
            <v>104</v>
          </cell>
          <cell r="H22">
            <v>211</v>
          </cell>
          <cell r="I22">
            <v>200</v>
          </cell>
          <cell r="J22">
            <v>2</v>
          </cell>
          <cell r="K22"/>
          <cell r="L22">
            <v>370</v>
          </cell>
          <cell r="M22">
            <v>54</v>
          </cell>
          <cell r="O22">
            <v>54</v>
          </cell>
        </row>
        <row r="23">
          <cell r="B23">
            <v>31780504</v>
          </cell>
          <cell r="C23" t="str">
            <v xml:space="preserve">Základná škola         </v>
          </cell>
          <cell r="D23" t="str">
            <v xml:space="preserve">Bratislava-Karlova Ves   </v>
          </cell>
          <cell r="E23" t="str">
            <v xml:space="preserve">Majerníkova 62           </v>
          </cell>
          <cell r="F23">
            <v>1</v>
          </cell>
          <cell r="G23">
            <v>104</v>
          </cell>
          <cell r="H23">
            <v>211</v>
          </cell>
          <cell r="I23">
            <v>200</v>
          </cell>
          <cell r="J23">
            <v>2</v>
          </cell>
          <cell r="K23"/>
          <cell r="L23">
            <v>462</v>
          </cell>
          <cell r="M23">
            <v>69</v>
          </cell>
          <cell r="O23">
            <v>69</v>
          </cell>
        </row>
        <row r="24">
          <cell r="B24">
            <v>31750214</v>
          </cell>
          <cell r="C24" t="str">
            <v xml:space="preserve">Spojená škola - ZŠ     </v>
          </cell>
          <cell r="D24" t="str">
            <v xml:space="preserve">Bratislava-Karlova Ves   </v>
          </cell>
          <cell r="E24" t="str">
            <v xml:space="preserve">Tilgnerova 14            </v>
          </cell>
          <cell r="F24">
            <v>1</v>
          </cell>
          <cell r="G24">
            <v>104</v>
          </cell>
          <cell r="H24">
            <v>211</v>
          </cell>
          <cell r="I24">
            <v>200</v>
          </cell>
          <cell r="J24">
            <v>2</v>
          </cell>
          <cell r="K24"/>
          <cell r="L24">
            <v>590</v>
          </cell>
          <cell r="M24">
            <v>91</v>
          </cell>
          <cell r="O24">
            <v>91</v>
          </cell>
        </row>
        <row r="25">
          <cell r="B25">
            <v>36060941</v>
          </cell>
          <cell r="C25" t="str">
            <v xml:space="preserve">Základná škola         </v>
          </cell>
          <cell r="D25" t="str">
            <v xml:space="preserve">Bratislava-Karlova Ves   </v>
          </cell>
          <cell r="E25" t="str">
            <v xml:space="preserve">Veternicova 20           </v>
          </cell>
          <cell r="F25">
            <v>1</v>
          </cell>
          <cell r="G25">
            <v>104</v>
          </cell>
          <cell r="H25">
            <v>211</v>
          </cell>
          <cell r="I25">
            <v>200</v>
          </cell>
          <cell r="J25">
            <v>2</v>
          </cell>
          <cell r="K25"/>
          <cell r="L25">
            <v>188</v>
          </cell>
          <cell r="M25">
            <v>23</v>
          </cell>
          <cell r="O25">
            <v>23</v>
          </cell>
        </row>
        <row r="26">
          <cell r="B26">
            <v>42170915</v>
          </cell>
          <cell r="C26" t="str">
            <v xml:space="preserve">Základná škola         </v>
          </cell>
          <cell r="D26" t="str">
            <v xml:space="preserve">Bratislava-Lamač         </v>
          </cell>
          <cell r="E26" t="str">
            <v xml:space="preserve">Malokarpatské nám. 1     </v>
          </cell>
          <cell r="F26">
            <v>1</v>
          </cell>
          <cell r="G26">
            <v>104</v>
          </cell>
          <cell r="H26">
            <v>211</v>
          </cell>
          <cell r="I26">
            <v>200</v>
          </cell>
          <cell r="J26">
            <v>2</v>
          </cell>
          <cell r="K26"/>
          <cell r="L26">
            <v>488</v>
          </cell>
          <cell r="M26">
            <v>60</v>
          </cell>
          <cell r="O26">
            <v>60</v>
          </cell>
        </row>
        <row r="27">
          <cell r="B27">
            <v>31785212</v>
          </cell>
          <cell r="C27" t="str">
            <v xml:space="preserve">Základná škola s MŠ    </v>
          </cell>
          <cell r="D27" t="str">
            <v xml:space="preserve">Bratislava-Nové Mesto    </v>
          </cell>
          <cell r="E27" t="str">
            <v xml:space="preserve">Cádrova 23               </v>
          </cell>
          <cell r="F27">
            <v>1</v>
          </cell>
          <cell r="G27">
            <v>103</v>
          </cell>
          <cell r="H27">
            <v>211</v>
          </cell>
          <cell r="I27">
            <v>200</v>
          </cell>
          <cell r="J27">
            <v>2</v>
          </cell>
          <cell r="K27"/>
          <cell r="L27">
            <v>241</v>
          </cell>
          <cell r="M27">
            <v>50</v>
          </cell>
          <cell r="O27">
            <v>50</v>
          </cell>
        </row>
        <row r="28">
          <cell r="B28">
            <v>31780539</v>
          </cell>
          <cell r="C28" t="str">
            <v xml:space="preserve">Základná škola s MŠ    </v>
          </cell>
          <cell r="D28" t="str">
            <v xml:space="preserve">Bratislava-Nové Mesto    </v>
          </cell>
          <cell r="E28" t="str">
            <v xml:space="preserve">Česká 10                 </v>
          </cell>
          <cell r="F28">
            <v>1</v>
          </cell>
          <cell r="G28">
            <v>103</v>
          </cell>
          <cell r="H28">
            <v>211</v>
          </cell>
          <cell r="I28">
            <v>200</v>
          </cell>
          <cell r="J28">
            <v>2</v>
          </cell>
          <cell r="K28"/>
          <cell r="L28">
            <v>243</v>
          </cell>
          <cell r="M28">
            <v>37</v>
          </cell>
          <cell r="O28">
            <v>37</v>
          </cell>
        </row>
        <row r="29">
          <cell r="B29">
            <v>31810527</v>
          </cell>
          <cell r="C29" t="str">
            <v xml:space="preserve">Základná škola s MŠ    </v>
          </cell>
          <cell r="D29" t="str">
            <v xml:space="preserve">Bratislava-Nové Mesto    </v>
          </cell>
          <cell r="E29" t="str">
            <v xml:space="preserve">Jeséniova 54             </v>
          </cell>
          <cell r="F29">
            <v>1</v>
          </cell>
          <cell r="G29">
            <v>103</v>
          </cell>
          <cell r="H29">
            <v>211</v>
          </cell>
          <cell r="I29">
            <v>200</v>
          </cell>
          <cell r="J29">
            <v>2</v>
          </cell>
          <cell r="K29"/>
          <cell r="L29">
            <v>298</v>
          </cell>
          <cell r="M29">
            <v>48</v>
          </cell>
          <cell r="O29">
            <v>48</v>
          </cell>
        </row>
        <row r="30">
          <cell r="B30">
            <v>31753728</v>
          </cell>
          <cell r="C30" t="str">
            <v xml:space="preserve">Základná škola         </v>
          </cell>
          <cell r="D30" t="str">
            <v xml:space="preserve">Bratislava-Nové Mesto    </v>
          </cell>
          <cell r="E30" t="str">
            <v xml:space="preserve">Kalinčiakova 12          </v>
          </cell>
          <cell r="F30">
            <v>1</v>
          </cell>
          <cell r="G30">
            <v>103</v>
          </cell>
          <cell r="H30">
            <v>211</v>
          </cell>
          <cell r="I30">
            <v>200</v>
          </cell>
          <cell r="J30">
            <v>2</v>
          </cell>
          <cell r="K30"/>
          <cell r="L30">
            <v>271</v>
          </cell>
          <cell r="M30">
            <v>29</v>
          </cell>
          <cell r="O30">
            <v>29</v>
          </cell>
        </row>
        <row r="31">
          <cell r="B31">
            <v>31785204</v>
          </cell>
          <cell r="C31" t="str">
            <v xml:space="preserve">Základná škola s MŠ    </v>
          </cell>
          <cell r="D31" t="str">
            <v xml:space="preserve">Bratislava-Nové Mesto    </v>
          </cell>
          <cell r="E31" t="str">
            <v xml:space="preserve">Odborárska 2             </v>
          </cell>
          <cell r="F31">
            <v>1</v>
          </cell>
          <cell r="G31">
            <v>103</v>
          </cell>
          <cell r="H31">
            <v>211</v>
          </cell>
          <cell r="I31">
            <v>200</v>
          </cell>
          <cell r="J31">
            <v>2</v>
          </cell>
          <cell r="K31"/>
          <cell r="L31">
            <v>242</v>
          </cell>
          <cell r="M31">
            <v>43</v>
          </cell>
          <cell r="O31">
            <v>43</v>
          </cell>
        </row>
        <row r="32">
          <cell r="B32">
            <v>31768873</v>
          </cell>
          <cell r="C32" t="str">
            <v xml:space="preserve">Základná škola s MŠ    </v>
          </cell>
          <cell r="D32" t="str">
            <v xml:space="preserve">Bratislava-Nové Mesto    </v>
          </cell>
          <cell r="E32" t="str">
            <v xml:space="preserve">Riazanská 75             </v>
          </cell>
          <cell r="F32">
            <v>1</v>
          </cell>
          <cell r="G32">
            <v>103</v>
          </cell>
          <cell r="H32">
            <v>211</v>
          </cell>
          <cell r="I32">
            <v>200</v>
          </cell>
          <cell r="J32">
            <v>2</v>
          </cell>
          <cell r="K32"/>
          <cell r="L32">
            <v>222</v>
          </cell>
          <cell r="M32">
            <v>31</v>
          </cell>
          <cell r="O32">
            <v>31</v>
          </cell>
        </row>
        <row r="33">
          <cell r="B33">
            <v>31785221</v>
          </cell>
          <cell r="C33" t="str">
            <v xml:space="preserve">Základná škola s MŠ    </v>
          </cell>
          <cell r="D33" t="str">
            <v xml:space="preserve">Bratislava-Nové Mesto    </v>
          </cell>
          <cell r="E33" t="str">
            <v xml:space="preserve">Sibírska 39              </v>
          </cell>
          <cell r="F33">
            <v>1</v>
          </cell>
          <cell r="G33">
            <v>103</v>
          </cell>
          <cell r="H33">
            <v>211</v>
          </cell>
          <cell r="I33">
            <v>200</v>
          </cell>
          <cell r="J33">
            <v>2</v>
          </cell>
          <cell r="K33"/>
          <cell r="L33">
            <v>274</v>
          </cell>
          <cell r="M33">
            <v>60</v>
          </cell>
          <cell r="O33">
            <v>60</v>
          </cell>
        </row>
        <row r="34">
          <cell r="B34">
            <v>31768989</v>
          </cell>
          <cell r="C34" t="str">
            <v xml:space="preserve">Základná škola s MŠ    </v>
          </cell>
          <cell r="D34" t="str">
            <v xml:space="preserve">Bratislava-Nové Mesto    </v>
          </cell>
          <cell r="E34" t="str">
            <v xml:space="preserve">Za kasárňou 2            </v>
          </cell>
          <cell r="F34">
            <v>1</v>
          </cell>
          <cell r="G34">
            <v>103</v>
          </cell>
          <cell r="H34">
            <v>211</v>
          </cell>
          <cell r="I34">
            <v>200</v>
          </cell>
          <cell r="J34">
            <v>2</v>
          </cell>
          <cell r="K34"/>
          <cell r="L34">
            <v>814</v>
          </cell>
          <cell r="M34">
            <v>96</v>
          </cell>
          <cell r="O34">
            <v>96</v>
          </cell>
        </row>
        <row r="35">
          <cell r="B35">
            <v>31781977</v>
          </cell>
          <cell r="C35" t="str">
            <v xml:space="preserve">Základná škola         </v>
          </cell>
          <cell r="D35" t="str">
            <v xml:space="preserve">Bratislava-Petržalka     </v>
          </cell>
          <cell r="E35" t="str">
            <v xml:space="preserve">Budatínska 61            </v>
          </cell>
          <cell r="F35">
            <v>1</v>
          </cell>
          <cell r="G35">
            <v>105</v>
          </cell>
          <cell r="H35">
            <v>211</v>
          </cell>
          <cell r="I35">
            <v>200</v>
          </cell>
          <cell r="J35">
            <v>2</v>
          </cell>
          <cell r="K35"/>
          <cell r="L35">
            <v>475</v>
          </cell>
          <cell r="M35">
            <v>84</v>
          </cell>
          <cell r="O35">
            <v>84</v>
          </cell>
        </row>
        <row r="36">
          <cell r="B36">
            <v>31754929</v>
          </cell>
          <cell r="C36" t="str">
            <v xml:space="preserve">Základná škola         </v>
          </cell>
          <cell r="D36" t="str">
            <v xml:space="preserve">Bratislava-Petržalka     </v>
          </cell>
          <cell r="E36" t="str">
            <v xml:space="preserve">Černyševského 8          </v>
          </cell>
          <cell r="F36">
            <v>1</v>
          </cell>
          <cell r="G36">
            <v>105</v>
          </cell>
          <cell r="H36">
            <v>211</v>
          </cell>
          <cell r="I36">
            <v>200</v>
          </cell>
          <cell r="J36">
            <v>2</v>
          </cell>
          <cell r="K36"/>
          <cell r="L36">
            <v>239</v>
          </cell>
          <cell r="M36">
            <v>40</v>
          </cell>
          <cell r="O36">
            <v>40</v>
          </cell>
        </row>
        <row r="37">
          <cell r="B37">
            <v>31780547</v>
          </cell>
          <cell r="C37" t="str">
            <v xml:space="preserve">Základná škola         </v>
          </cell>
          <cell r="D37" t="str">
            <v xml:space="preserve">Bratislava-Petržalka     </v>
          </cell>
          <cell r="E37" t="str">
            <v xml:space="preserve">Dudova 2                 </v>
          </cell>
          <cell r="F37">
            <v>1</v>
          </cell>
          <cell r="G37">
            <v>105</v>
          </cell>
          <cell r="H37">
            <v>211</v>
          </cell>
          <cell r="I37">
            <v>200</v>
          </cell>
          <cell r="J37">
            <v>2</v>
          </cell>
          <cell r="K37"/>
          <cell r="L37">
            <v>437</v>
          </cell>
          <cell r="M37">
            <v>77</v>
          </cell>
          <cell r="O37">
            <v>77</v>
          </cell>
        </row>
        <row r="38">
          <cell r="B38">
            <v>31771475</v>
          </cell>
          <cell r="C38" t="str">
            <v xml:space="preserve">Základná škola         </v>
          </cell>
          <cell r="D38" t="str">
            <v xml:space="preserve">Bratislava-Petržalka     </v>
          </cell>
          <cell r="E38" t="str">
            <v xml:space="preserve">Gessayova 2              </v>
          </cell>
          <cell r="F38">
            <v>1</v>
          </cell>
          <cell r="G38">
            <v>105</v>
          </cell>
          <cell r="H38">
            <v>211</v>
          </cell>
          <cell r="I38">
            <v>200</v>
          </cell>
          <cell r="J38">
            <v>2</v>
          </cell>
          <cell r="K38"/>
          <cell r="L38">
            <v>422</v>
          </cell>
          <cell r="M38">
            <v>62</v>
          </cell>
          <cell r="O38">
            <v>62</v>
          </cell>
        </row>
        <row r="39">
          <cell r="B39">
            <v>31780491</v>
          </cell>
          <cell r="C39" t="str">
            <v xml:space="preserve">Základná škola         </v>
          </cell>
          <cell r="D39" t="str">
            <v xml:space="preserve">Bratislava-Petržalka     </v>
          </cell>
          <cell r="E39" t="str">
            <v xml:space="preserve">Holíčska 50              </v>
          </cell>
          <cell r="F39">
            <v>1</v>
          </cell>
          <cell r="G39">
            <v>105</v>
          </cell>
          <cell r="H39">
            <v>211</v>
          </cell>
          <cell r="I39">
            <v>200</v>
          </cell>
          <cell r="J39">
            <v>2</v>
          </cell>
          <cell r="K39"/>
          <cell r="L39">
            <v>327</v>
          </cell>
          <cell r="M39">
            <v>50</v>
          </cell>
          <cell r="O39">
            <v>50</v>
          </cell>
        </row>
        <row r="40">
          <cell r="B40">
            <v>31780474</v>
          </cell>
          <cell r="C40" t="str">
            <v xml:space="preserve">Základná škola         </v>
          </cell>
          <cell r="D40" t="str">
            <v xml:space="preserve">Bratislava-Petržalka     </v>
          </cell>
          <cell r="E40" t="str">
            <v xml:space="preserve">Lachova 1                </v>
          </cell>
          <cell r="F40">
            <v>1</v>
          </cell>
          <cell r="G40">
            <v>105</v>
          </cell>
          <cell r="H40">
            <v>211</v>
          </cell>
          <cell r="I40">
            <v>200</v>
          </cell>
          <cell r="J40">
            <v>2</v>
          </cell>
          <cell r="K40"/>
          <cell r="L40">
            <v>387</v>
          </cell>
          <cell r="M40">
            <v>64</v>
          </cell>
          <cell r="O40">
            <v>64</v>
          </cell>
        </row>
        <row r="41">
          <cell r="B41">
            <v>31754953</v>
          </cell>
          <cell r="C41" t="str">
            <v xml:space="preserve">Základná škola         </v>
          </cell>
          <cell r="D41" t="str">
            <v xml:space="preserve">Bratislava-Petržalka     </v>
          </cell>
          <cell r="E41" t="str">
            <v xml:space="preserve">Nobelovo námestie 6      </v>
          </cell>
          <cell r="F41">
            <v>1</v>
          </cell>
          <cell r="G41">
            <v>105</v>
          </cell>
          <cell r="H41">
            <v>211</v>
          </cell>
          <cell r="I41">
            <v>200</v>
          </cell>
          <cell r="J41">
            <v>2</v>
          </cell>
          <cell r="K41"/>
          <cell r="L41">
            <v>218</v>
          </cell>
          <cell r="M41">
            <v>25</v>
          </cell>
          <cell r="O41">
            <v>25</v>
          </cell>
        </row>
        <row r="42">
          <cell r="B42">
            <v>31781853</v>
          </cell>
          <cell r="C42" t="str">
            <v xml:space="preserve">Základná škola         </v>
          </cell>
          <cell r="D42" t="str">
            <v xml:space="preserve">Bratislava-Petržalka     </v>
          </cell>
          <cell r="E42" t="str">
            <v xml:space="preserve">Pankúchova 4             </v>
          </cell>
          <cell r="F42">
            <v>1</v>
          </cell>
          <cell r="G42">
            <v>105</v>
          </cell>
          <cell r="H42">
            <v>211</v>
          </cell>
          <cell r="I42">
            <v>200</v>
          </cell>
          <cell r="J42">
            <v>2</v>
          </cell>
          <cell r="K42"/>
          <cell r="L42">
            <v>577</v>
          </cell>
          <cell r="M42">
            <v>79</v>
          </cell>
          <cell r="O42">
            <v>79</v>
          </cell>
        </row>
        <row r="43">
          <cell r="B43">
            <v>31754911</v>
          </cell>
          <cell r="C43" t="str">
            <v xml:space="preserve">Základná škola         </v>
          </cell>
          <cell r="D43" t="str">
            <v xml:space="preserve">Bratislava-Petržalka     </v>
          </cell>
          <cell r="E43" t="str">
            <v xml:space="preserve">Prokofievova 5           </v>
          </cell>
          <cell r="F43">
            <v>1</v>
          </cell>
          <cell r="G43">
            <v>105</v>
          </cell>
          <cell r="H43">
            <v>211</v>
          </cell>
          <cell r="I43">
            <v>200</v>
          </cell>
          <cell r="J43">
            <v>2</v>
          </cell>
          <cell r="K43"/>
          <cell r="L43">
            <v>198</v>
          </cell>
          <cell r="M43">
            <v>29</v>
          </cell>
          <cell r="O43">
            <v>29</v>
          </cell>
        </row>
        <row r="44">
          <cell r="B44">
            <v>31754961</v>
          </cell>
          <cell r="C44" t="str">
            <v xml:space="preserve">Základná škola         </v>
          </cell>
          <cell r="D44" t="str">
            <v xml:space="preserve">Bratislava-Petržalka     </v>
          </cell>
          <cell r="E44" t="str">
            <v xml:space="preserve">Tupolevova 20            </v>
          </cell>
          <cell r="F44">
            <v>1</v>
          </cell>
          <cell r="G44">
            <v>105</v>
          </cell>
          <cell r="H44">
            <v>211</v>
          </cell>
          <cell r="I44">
            <v>200</v>
          </cell>
          <cell r="J44">
            <v>2</v>
          </cell>
          <cell r="K44"/>
          <cell r="L44">
            <v>474</v>
          </cell>
          <cell r="M44">
            <v>71</v>
          </cell>
          <cell r="O44">
            <v>71</v>
          </cell>
        </row>
        <row r="45">
          <cell r="B45">
            <v>31771424</v>
          </cell>
          <cell r="C45" t="str">
            <v xml:space="preserve">Základná škola         </v>
          </cell>
          <cell r="D45" t="str">
            <v xml:space="preserve">Bratislava-Petržalka     </v>
          </cell>
          <cell r="E45" t="str">
            <v xml:space="preserve">Turnianska 10            </v>
          </cell>
          <cell r="F45">
            <v>1</v>
          </cell>
          <cell r="G45">
            <v>105</v>
          </cell>
          <cell r="H45">
            <v>211</v>
          </cell>
          <cell r="I45">
            <v>200</v>
          </cell>
          <cell r="J45">
            <v>2</v>
          </cell>
          <cell r="K45"/>
          <cell r="L45">
            <v>446</v>
          </cell>
          <cell r="M45">
            <v>81</v>
          </cell>
          <cell r="O45">
            <v>81</v>
          </cell>
        </row>
        <row r="46">
          <cell r="B46">
            <v>31780741</v>
          </cell>
          <cell r="C46" t="str">
            <v xml:space="preserve">Základná škola         </v>
          </cell>
          <cell r="D46" t="str">
            <v>Bratislava-Podunaj.Biskup</v>
          </cell>
          <cell r="E46" t="str">
            <v xml:space="preserve">Bieloruská 1             </v>
          </cell>
          <cell r="F46">
            <v>1</v>
          </cell>
          <cell r="G46">
            <v>102</v>
          </cell>
          <cell r="H46">
            <v>211</v>
          </cell>
          <cell r="I46">
            <v>200</v>
          </cell>
          <cell r="J46">
            <v>2</v>
          </cell>
          <cell r="K46"/>
          <cell r="L46">
            <v>227</v>
          </cell>
          <cell r="M46">
            <v>33</v>
          </cell>
          <cell r="O46">
            <v>33</v>
          </cell>
        </row>
        <row r="47">
          <cell r="B47">
            <v>31748201</v>
          </cell>
          <cell r="C47" t="str">
            <v xml:space="preserve">Základná škola         </v>
          </cell>
          <cell r="D47" t="str">
            <v>Bratislava-Podunaj.Biskup</v>
          </cell>
          <cell r="E47" t="str">
            <v xml:space="preserve">Biskupická 21            </v>
          </cell>
          <cell r="F47">
            <v>1</v>
          </cell>
          <cell r="G47">
            <v>102</v>
          </cell>
          <cell r="H47">
            <v>211</v>
          </cell>
          <cell r="I47">
            <v>200</v>
          </cell>
          <cell r="J47">
            <v>2</v>
          </cell>
          <cell r="K47"/>
          <cell r="L47">
            <v>168</v>
          </cell>
          <cell r="M47">
            <v>16</v>
          </cell>
          <cell r="O47">
            <v>16</v>
          </cell>
        </row>
        <row r="48">
          <cell r="B48">
            <v>31745041</v>
          </cell>
          <cell r="C48" t="str">
            <v xml:space="preserve">Základná škola         </v>
          </cell>
          <cell r="D48" t="str">
            <v>Bratislava-Podunaj.Biskup</v>
          </cell>
          <cell r="E48" t="str">
            <v xml:space="preserve">Podzáhradná 51           </v>
          </cell>
          <cell r="F48">
            <v>1</v>
          </cell>
          <cell r="G48">
            <v>102</v>
          </cell>
          <cell r="H48">
            <v>211</v>
          </cell>
          <cell r="I48">
            <v>200</v>
          </cell>
          <cell r="J48">
            <v>2</v>
          </cell>
          <cell r="K48"/>
          <cell r="L48">
            <v>594</v>
          </cell>
          <cell r="M48">
            <v>96</v>
          </cell>
          <cell r="O48">
            <v>96</v>
          </cell>
        </row>
        <row r="49">
          <cell r="B49">
            <v>31748198</v>
          </cell>
          <cell r="C49" t="str">
            <v xml:space="preserve">ZŠ s MŠ - VJM          </v>
          </cell>
          <cell r="D49" t="str">
            <v>Bratislava-Podunaj.Biskup</v>
          </cell>
          <cell r="E49" t="str">
            <v xml:space="preserve">Vetvárska 7              </v>
          </cell>
          <cell r="F49">
            <v>1</v>
          </cell>
          <cell r="G49">
            <v>102</v>
          </cell>
          <cell r="H49">
            <v>211</v>
          </cell>
          <cell r="I49">
            <v>300</v>
          </cell>
          <cell r="J49">
            <v>2</v>
          </cell>
          <cell r="K49"/>
          <cell r="L49">
            <v>82</v>
          </cell>
          <cell r="M49">
            <v>16</v>
          </cell>
          <cell r="N49">
            <v>16</v>
          </cell>
          <cell r="O49">
            <v>0</v>
          </cell>
        </row>
        <row r="50">
          <cell r="B50">
            <v>31810497</v>
          </cell>
          <cell r="C50" t="str">
            <v xml:space="preserve">Základná škola s MŠ    </v>
          </cell>
          <cell r="D50" t="str">
            <v xml:space="preserve">Bratislava-Rača          </v>
          </cell>
          <cell r="E50" t="str">
            <v xml:space="preserve">Hubeného 25              </v>
          </cell>
          <cell r="F50">
            <v>1</v>
          </cell>
          <cell r="G50">
            <v>103</v>
          </cell>
          <cell r="H50">
            <v>211</v>
          </cell>
          <cell r="I50">
            <v>200</v>
          </cell>
          <cell r="J50">
            <v>2</v>
          </cell>
          <cell r="K50"/>
          <cell r="L50">
            <v>591</v>
          </cell>
          <cell r="M50">
            <v>100</v>
          </cell>
          <cell r="O50">
            <v>100</v>
          </cell>
        </row>
        <row r="51">
          <cell r="B51">
            <v>31768849</v>
          </cell>
          <cell r="C51" t="str">
            <v xml:space="preserve">Základná škola         </v>
          </cell>
          <cell r="D51" t="str">
            <v xml:space="preserve">Bratislava-Rača          </v>
          </cell>
          <cell r="E51" t="str">
            <v xml:space="preserve">Tbiliská 4               </v>
          </cell>
          <cell r="F51">
            <v>1</v>
          </cell>
          <cell r="G51">
            <v>103</v>
          </cell>
          <cell r="H51">
            <v>211</v>
          </cell>
          <cell r="I51">
            <v>200</v>
          </cell>
          <cell r="J51">
            <v>2</v>
          </cell>
          <cell r="K51"/>
          <cell r="L51">
            <v>427</v>
          </cell>
          <cell r="M51">
            <v>76</v>
          </cell>
          <cell r="O51">
            <v>76</v>
          </cell>
        </row>
        <row r="52">
          <cell r="B52">
            <v>31781845</v>
          </cell>
          <cell r="C52" t="str">
            <v xml:space="preserve">Základná škola s MŠ    </v>
          </cell>
          <cell r="D52" t="str">
            <v xml:space="preserve">Bratislava-Rusovce       </v>
          </cell>
          <cell r="E52" t="str">
            <v xml:space="preserve">Vývojová 228             </v>
          </cell>
          <cell r="F52">
            <v>1</v>
          </cell>
          <cell r="G52">
            <v>105</v>
          </cell>
          <cell r="H52">
            <v>211</v>
          </cell>
          <cell r="I52">
            <v>200</v>
          </cell>
          <cell r="J52">
            <v>2</v>
          </cell>
          <cell r="K52"/>
          <cell r="L52">
            <v>280</v>
          </cell>
          <cell r="M52">
            <v>44</v>
          </cell>
          <cell r="O52">
            <v>44</v>
          </cell>
        </row>
        <row r="53">
          <cell r="B53">
            <v>31780784</v>
          </cell>
          <cell r="C53" t="str">
            <v xml:space="preserve">Základná škola         </v>
          </cell>
          <cell r="D53" t="str">
            <v xml:space="preserve">Bratislava-Ružinov       </v>
          </cell>
          <cell r="E53" t="str">
            <v xml:space="preserve">Borodáčova 2             </v>
          </cell>
          <cell r="F53">
            <v>1</v>
          </cell>
          <cell r="G53">
            <v>102</v>
          </cell>
          <cell r="H53">
            <v>211</v>
          </cell>
          <cell r="I53">
            <v>200</v>
          </cell>
          <cell r="J53">
            <v>2</v>
          </cell>
          <cell r="K53"/>
          <cell r="L53">
            <v>167</v>
          </cell>
          <cell r="M53">
            <v>28</v>
          </cell>
          <cell r="O53">
            <v>28</v>
          </cell>
        </row>
        <row r="54">
          <cell r="B54">
            <v>17337631</v>
          </cell>
          <cell r="C54" t="str">
            <v xml:space="preserve">Základná škola         </v>
          </cell>
          <cell r="D54" t="str">
            <v xml:space="preserve">Bratislava-Ružinov       </v>
          </cell>
          <cell r="E54" t="str">
            <v xml:space="preserve">Drieňová 16              </v>
          </cell>
          <cell r="F54">
            <v>1</v>
          </cell>
          <cell r="G54">
            <v>102</v>
          </cell>
          <cell r="H54">
            <v>211</v>
          </cell>
          <cell r="I54">
            <v>200</v>
          </cell>
          <cell r="J54">
            <v>2</v>
          </cell>
          <cell r="K54"/>
          <cell r="L54">
            <v>747</v>
          </cell>
          <cell r="M54">
            <v>94</v>
          </cell>
          <cell r="O54">
            <v>94</v>
          </cell>
        </row>
        <row r="55">
          <cell r="B55">
            <v>31780792</v>
          </cell>
          <cell r="C55" t="str">
            <v xml:space="preserve">Základná škola         </v>
          </cell>
          <cell r="D55" t="str">
            <v xml:space="preserve">Bratislava-Ružinov       </v>
          </cell>
          <cell r="E55" t="str">
            <v xml:space="preserve">Kulíškova 8              </v>
          </cell>
          <cell r="F55">
            <v>1</v>
          </cell>
          <cell r="G55">
            <v>102</v>
          </cell>
          <cell r="H55">
            <v>211</v>
          </cell>
          <cell r="I55">
            <v>200</v>
          </cell>
          <cell r="J55">
            <v>2</v>
          </cell>
          <cell r="K55"/>
          <cell r="L55">
            <v>259</v>
          </cell>
          <cell r="M55">
            <v>39</v>
          </cell>
          <cell r="O55">
            <v>39</v>
          </cell>
        </row>
        <row r="56">
          <cell r="B56">
            <v>31780776</v>
          </cell>
          <cell r="C56" t="str">
            <v xml:space="preserve">Základná škola         </v>
          </cell>
          <cell r="D56" t="str">
            <v xml:space="preserve">Bratislava-Ružinov       </v>
          </cell>
          <cell r="E56" t="str">
            <v xml:space="preserve">Medzilaborecká 11        </v>
          </cell>
          <cell r="F56">
            <v>1</v>
          </cell>
          <cell r="G56">
            <v>102</v>
          </cell>
          <cell r="H56">
            <v>211</v>
          </cell>
          <cell r="I56">
            <v>200</v>
          </cell>
          <cell r="J56">
            <v>2</v>
          </cell>
          <cell r="K56"/>
          <cell r="L56">
            <v>403</v>
          </cell>
          <cell r="M56">
            <v>72</v>
          </cell>
          <cell r="O56">
            <v>72</v>
          </cell>
        </row>
        <row r="57">
          <cell r="B57">
            <v>31780750</v>
          </cell>
          <cell r="C57" t="str">
            <v xml:space="preserve">Základná škola         </v>
          </cell>
          <cell r="D57" t="str">
            <v xml:space="preserve">Bratislava-Ružinov       </v>
          </cell>
          <cell r="E57" t="str">
            <v xml:space="preserve">Mierová 46               </v>
          </cell>
          <cell r="F57">
            <v>1</v>
          </cell>
          <cell r="G57">
            <v>102</v>
          </cell>
          <cell r="H57">
            <v>211</v>
          </cell>
          <cell r="I57">
            <v>200</v>
          </cell>
          <cell r="J57">
            <v>2</v>
          </cell>
          <cell r="K57"/>
          <cell r="L57">
            <v>510</v>
          </cell>
          <cell r="M57">
            <v>67</v>
          </cell>
          <cell r="O57">
            <v>67</v>
          </cell>
        </row>
        <row r="58">
          <cell r="B58">
            <v>30810647</v>
          </cell>
          <cell r="C58" t="str">
            <v xml:space="preserve">Základná škola         </v>
          </cell>
          <cell r="D58" t="str">
            <v xml:space="preserve">Bratislava-Ružinov       </v>
          </cell>
          <cell r="E58" t="str">
            <v xml:space="preserve">Nevädzová 2              </v>
          </cell>
          <cell r="F58">
            <v>1</v>
          </cell>
          <cell r="G58">
            <v>102</v>
          </cell>
          <cell r="H58">
            <v>211</v>
          </cell>
          <cell r="I58">
            <v>200</v>
          </cell>
          <cell r="J58">
            <v>2</v>
          </cell>
          <cell r="K58"/>
          <cell r="L58">
            <v>656</v>
          </cell>
          <cell r="M58">
            <v>80</v>
          </cell>
          <cell r="O58">
            <v>80</v>
          </cell>
        </row>
        <row r="59">
          <cell r="B59">
            <v>31780822</v>
          </cell>
          <cell r="C59" t="str">
            <v xml:space="preserve">Základná škola         </v>
          </cell>
          <cell r="D59" t="str">
            <v xml:space="preserve">Bratislava-Ružinov       </v>
          </cell>
          <cell r="E59" t="str">
            <v xml:space="preserve">Ostredková 14            </v>
          </cell>
          <cell r="F59">
            <v>1</v>
          </cell>
          <cell r="G59">
            <v>102</v>
          </cell>
          <cell r="H59">
            <v>211</v>
          </cell>
          <cell r="I59">
            <v>200</v>
          </cell>
          <cell r="J59">
            <v>2</v>
          </cell>
          <cell r="K59"/>
          <cell r="L59">
            <v>634</v>
          </cell>
          <cell r="M59">
            <v>99</v>
          </cell>
          <cell r="O59">
            <v>99</v>
          </cell>
        </row>
        <row r="60">
          <cell r="B60">
            <v>31748180</v>
          </cell>
          <cell r="C60" t="str">
            <v xml:space="preserve">Základná škola         </v>
          </cell>
          <cell r="D60" t="str">
            <v xml:space="preserve">Bratislava-Ružinov       </v>
          </cell>
          <cell r="E60" t="str">
            <v xml:space="preserve">Ružová dolina 29         </v>
          </cell>
          <cell r="F60">
            <v>1</v>
          </cell>
          <cell r="G60">
            <v>102</v>
          </cell>
          <cell r="H60">
            <v>211</v>
          </cell>
          <cell r="I60">
            <v>200</v>
          </cell>
          <cell r="J60">
            <v>2</v>
          </cell>
          <cell r="K60"/>
          <cell r="L60">
            <v>224</v>
          </cell>
          <cell r="M60">
            <v>50</v>
          </cell>
          <cell r="O60">
            <v>50</v>
          </cell>
        </row>
        <row r="61">
          <cell r="B61">
            <v>31780831</v>
          </cell>
          <cell r="C61" t="str">
            <v xml:space="preserve">Základná škola         </v>
          </cell>
          <cell r="D61" t="str">
            <v xml:space="preserve">Bratislava-Ružinov       </v>
          </cell>
          <cell r="E61" t="str">
            <v xml:space="preserve">Vrútocká 58              </v>
          </cell>
          <cell r="F61">
            <v>1</v>
          </cell>
          <cell r="G61">
            <v>102</v>
          </cell>
          <cell r="H61">
            <v>211</v>
          </cell>
          <cell r="I61">
            <v>200</v>
          </cell>
          <cell r="J61">
            <v>2</v>
          </cell>
          <cell r="K61"/>
          <cell r="L61">
            <v>336</v>
          </cell>
          <cell r="M61">
            <v>50</v>
          </cell>
          <cell r="O61">
            <v>50</v>
          </cell>
        </row>
        <row r="62">
          <cell r="B62">
            <v>31810926</v>
          </cell>
          <cell r="C62" t="str">
            <v xml:space="preserve">Základná škola         </v>
          </cell>
          <cell r="D62" t="str">
            <v xml:space="preserve">Bratislava-Staré Mesto   </v>
          </cell>
          <cell r="E62" t="str">
            <v xml:space="preserve">Dubová 1                 </v>
          </cell>
          <cell r="F62">
            <v>1</v>
          </cell>
          <cell r="G62">
            <v>101</v>
          </cell>
          <cell r="H62">
            <v>211</v>
          </cell>
          <cell r="I62">
            <v>200</v>
          </cell>
          <cell r="J62">
            <v>2</v>
          </cell>
          <cell r="K62"/>
          <cell r="L62">
            <v>258</v>
          </cell>
          <cell r="M62">
            <v>38</v>
          </cell>
          <cell r="O62">
            <v>38</v>
          </cell>
        </row>
        <row r="63">
          <cell r="B63">
            <v>710041110</v>
          </cell>
          <cell r="C63" t="str">
            <v xml:space="preserve">Základná škola s VJM   </v>
          </cell>
          <cell r="D63" t="str">
            <v xml:space="preserve">Bratislava-Staré Mesto   </v>
          </cell>
          <cell r="E63" t="str">
            <v xml:space="preserve">Dunajská 13              </v>
          </cell>
          <cell r="F63">
            <v>1</v>
          </cell>
          <cell r="G63">
            <v>101</v>
          </cell>
          <cell r="H63">
            <v>211</v>
          </cell>
          <cell r="I63">
            <v>300</v>
          </cell>
          <cell r="J63">
            <v>2</v>
          </cell>
          <cell r="K63"/>
          <cell r="L63">
            <v>191</v>
          </cell>
          <cell r="M63">
            <v>22</v>
          </cell>
          <cell r="N63">
            <v>22</v>
          </cell>
          <cell r="O63">
            <v>0</v>
          </cell>
        </row>
        <row r="64">
          <cell r="B64">
            <v>31810993</v>
          </cell>
          <cell r="C64" t="str">
            <v xml:space="preserve">Základná škola s MŠ    </v>
          </cell>
          <cell r="D64" t="str">
            <v xml:space="preserve">Bratislava-Staré Mesto   </v>
          </cell>
          <cell r="E64" t="str">
            <v xml:space="preserve">Grösslingová 48          </v>
          </cell>
          <cell r="F64">
            <v>1</v>
          </cell>
          <cell r="G64">
            <v>101</v>
          </cell>
          <cell r="H64">
            <v>211</v>
          </cell>
          <cell r="I64">
            <v>200</v>
          </cell>
          <cell r="J64">
            <v>2</v>
          </cell>
          <cell r="K64"/>
          <cell r="L64">
            <v>381</v>
          </cell>
          <cell r="M64">
            <v>48</v>
          </cell>
          <cell r="O64">
            <v>48</v>
          </cell>
        </row>
        <row r="65">
          <cell r="B65">
            <v>31810934</v>
          </cell>
          <cell r="C65" t="str">
            <v xml:space="preserve">Základná škola         </v>
          </cell>
          <cell r="D65" t="str">
            <v xml:space="preserve">Bratislava-Staré Mesto   </v>
          </cell>
          <cell r="E65" t="str">
            <v xml:space="preserve">Hlboká cesta 4           </v>
          </cell>
          <cell r="F65">
            <v>1</v>
          </cell>
          <cell r="G65">
            <v>101</v>
          </cell>
          <cell r="H65">
            <v>211</v>
          </cell>
          <cell r="I65">
            <v>200</v>
          </cell>
          <cell r="J65">
            <v>2</v>
          </cell>
          <cell r="K65"/>
          <cell r="L65">
            <v>369</v>
          </cell>
          <cell r="M65">
            <v>43</v>
          </cell>
          <cell r="O65">
            <v>43</v>
          </cell>
        </row>
        <row r="66">
          <cell r="B66">
            <v>30791847</v>
          </cell>
          <cell r="C66" t="str">
            <v xml:space="preserve">Základná škola         </v>
          </cell>
          <cell r="D66" t="str">
            <v xml:space="preserve">Bratislava-Staré Mesto   </v>
          </cell>
          <cell r="E66" t="str">
            <v xml:space="preserve">Jelenia 16               </v>
          </cell>
          <cell r="F66">
            <v>1</v>
          </cell>
          <cell r="G66">
            <v>101</v>
          </cell>
          <cell r="H66">
            <v>211</v>
          </cell>
          <cell r="I66">
            <v>200</v>
          </cell>
          <cell r="J66">
            <v>2</v>
          </cell>
          <cell r="K66"/>
          <cell r="L66">
            <v>152</v>
          </cell>
          <cell r="M66">
            <v>16</v>
          </cell>
          <cell r="O66">
            <v>16</v>
          </cell>
        </row>
        <row r="67">
          <cell r="B67">
            <v>36064092</v>
          </cell>
          <cell r="C67" t="str">
            <v xml:space="preserve">Základná škola         </v>
          </cell>
          <cell r="D67" t="str">
            <v xml:space="preserve">Bratislava-Staré Mesto   </v>
          </cell>
          <cell r="E67" t="str">
            <v xml:space="preserve">Mudroňova 83             </v>
          </cell>
          <cell r="F67">
            <v>1</v>
          </cell>
          <cell r="G67">
            <v>101</v>
          </cell>
          <cell r="H67">
            <v>211</v>
          </cell>
          <cell r="I67">
            <v>200</v>
          </cell>
          <cell r="J67">
            <v>2</v>
          </cell>
          <cell r="K67"/>
          <cell r="L67">
            <v>453</v>
          </cell>
          <cell r="M67">
            <v>76</v>
          </cell>
          <cell r="O67">
            <v>76</v>
          </cell>
        </row>
        <row r="68">
          <cell r="B68">
            <v>31810969</v>
          </cell>
          <cell r="C68" t="str">
            <v xml:space="preserve">ZŠ s MŠ Milana Hodžu   </v>
          </cell>
          <cell r="D68" t="str">
            <v xml:space="preserve">Bratislava-Staré Mesto   </v>
          </cell>
          <cell r="E68" t="str">
            <v xml:space="preserve">Škarniclova 1            </v>
          </cell>
          <cell r="F68">
            <v>1</v>
          </cell>
          <cell r="G68">
            <v>101</v>
          </cell>
          <cell r="H68">
            <v>211</v>
          </cell>
          <cell r="I68">
            <v>200</v>
          </cell>
          <cell r="J68">
            <v>2</v>
          </cell>
          <cell r="K68"/>
          <cell r="L68">
            <v>406</v>
          </cell>
          <cell r="M68">
            <v>60</v>
          </cell>
          <cell r="O68">
            <v>60</v>
          </cell>
        </row>
        <row r="69">
          <cell r="B69">
            <v>36071277</v>
          </cell>
          <cell r="C69" t="str">
            <v xml:space="preserve">Základná škola         </v>
          </cell>
          <cell r="D69" t="str">
            <v xml:space="preserve">Bratislava-Staré Mesto   </v>
          </cell>
          <cell r="E69" t="str">
            <v xml:space="preserve">Vazovova 4               </v>
          </cell>
          <cell r="F69">
            <v>1</v>
          </cell>
          <cell r="G69">
            <v>101</v>
          </cell>
          <cell r="H69">
            <v>211</v>
          </cell>
          <cell r="I69">
            <v>200</v>
          </cell>
          <cell r="J69">
            <v>2</v>
          </cell>
          <cell r="K69"/>
          <cell r="L69">
            <v>491</v>
          </cell>
          <cell r="M69">
            <v>63</v>
          </cell>
          <cell r="O69">
            <v>63</v>
          </cell>
        </row>
        <row r="70">
          <cell r="B70">
            <v>42447402</v>
          </cell>
          <cell r="C70" t="str">
            <v xml:space="preserve">Základná škola         </v>
          </cell>
          <cell r="D70" t="str">
            <v xml:space="preserve">Bratislava-Vajnory       </v>
          </cell>
          <cell r="E70" t="str">
            <v xml:space="preserve">Osloboditeľská 1         </v>
          </cell>
          <cell r="F70">
            <v>1</v>
          </cell>
          <cell r="G70">
            <v>103</v>
          </cell>
          <cell r="H70">
            <v>211</v>
          </cell>
          <cell r="I70">
            <v>200</v>
          </cell>
          <cell r="J70">
            <v>2</v>
          </cell>
          <cell r="K70"/>
          <cell r="L70">
            <v>285</v>
          </cell>
          <cell r="M70">
            <v>42</v>
          </cell>
          <cell r="O70">
            <v>42</v>
          </cell>
        </row>
        <row r="71">
          <cell r="B71">
            <v>31780717</v>
          </cell>
          <cell r="C71" t="str">
            <v xml:space="preserve">Základná škola         </v>
          </cell>
          <cell r="D71" t="str">
            <v xml:space="preserve">Bratislava-Vrakuňa       </v>
          </cell>
          <cell r="E71" t="str">
            <v xml:space="preserve">Rajčianska 3             </v>
          </cell>
          <cell r="F71">
            <v>1</v>
          </cell>
          <cell r="G71">
            <v>102</v>
          </cell>
          <cell r="H71">
            <v>211</v>
          </cell>
          <cell r="I71">
            <v>200</v>
          </cell>
          <cell r="J71">
            <v>2</v>
          </cell>
          <cell r="K71"/>
          <cell r="L71">
            <v>528</v>
          </cell>
          <cell r="M71">
            <v>74</v>
          </cell>
          <cell r="O71">
            <v>74</v>
          </cell>
        </row>
        <row r="72">
          <cell r="B72">
            <v>30810655</v>
          </cell>
          <cell r="C72" t="str">
            <v xml:space="preserve">Základná škola         </v>
          </cell>
          <cell r="D72" t="str">
            <v xml:space="preserve">Bratislava-Vrakuňa       </v>
          </cell>
          <cell r="E72" t="str">
            <v xml:space="preserve">Železničná 14            </v>
          </cell>
          <cell r="F72">
            <v>1</v>
          </cell>
          <cell r="G72">
            <v>102</v>
          </cell>
          <cell r="H72">
            <v>211</v>
          </cell>
          <cell r="I72">
            <v>200</v>
          </cell>
          <cell r="J72">
            <v>2</v>
          </cell>
          <cell r="K72"/>
          <cell r="L72">
            <v>527</v>
          </cell>
          <cell r="M72">
            <v>96</v>
          </cell>
          <cell r="O72">
            <v>96</v>
          </cell>
        </row>
        <row r="73">
          <cell r="B73">
            <v>31780806</v>
          </cell>
          <cell r="C73" t="str">
            <v xml:space="preserve">Základná škola         </v>
          </cell>
          <cell r="D73" t="str">
            <v xml:space="preserve">Bratislava-Vrakuňa       </v>
          </cell>
          <cell r="E73" t="str">
            <v xml:space="preserve">Žitavská 1               </v>
          </cell>
          <cell r="F73">
            <v>1</v>
          </cell>
          <cell r="G73">
            <v>102</v>
          </cell>
          <cell r="H73">
            <v>211</v>
          </cell>
          <cell r="I73">
            <v>200</v>
          </cell>
          <cell r="J73">
            <v>2</v>
          </cell>
          <cell r="K73"/>
          <cell r="L73">
            <v>392</v>
          </cell>
          <cell r="M73">
            <v>50</v>
          </cell>
          <cell r="O73">
            <v>50</v>
          </cell>
        </row>
        <row r="74">
          <cell r="B74">
            <v>36070998</v>
          </cell>
          <cell r="C74" t="str">
            <v xml:space="preserve">Základná škola s MŠ    </v>
          </cell>
          <cell r="D74" t="str">
            <v>Bratislava-Záhorská Bystr</v>
          </cell>
          <cell r="E74" t="str">
            <v xml:space="preserve">Hargašova 5              </v>
          </cell>
          <cell r="F74">
            <v>1</v>
          </cell>
          <cell r="G74">
            <v>104</v>
          </cell>
          <cell r="H74">
            <v>211</v>
          </cell>
          <cell r="I74">
            <v>200</v>
          </cell>
          <cell r="J74">
            <v>2</v>
          </cell>
          <cell r="K74"/>
          <cell r="L74">
            <v>332</v>
          </cell>
          <cell r="M74">
            <v>61</v>
          </cell>
          <cell r="O74">
            <v>61</v>
          </cell>
        </row>
        <row r="75">
          <cell r="B75">
            <v>31810543</v>
          </cell>
          <cell r="C75" t="str">
            <v xml:space="preserve">Základná škola s MŠ    </v>
          </cell>
          <cell r="D75" t="str">
            <v xml:space="preserve">Budmerice                </v>
          </cell>
          <cell r="E75" t="str">
            <v xml:space="preserve">Ul. J. Rašu 430          </v>
          </cell>
          <cell r="F75">
            <v>1</v>
          </cell>
          <cell r="G75">
            <v>107</v>
          </cell>
          <cell r="H75">
            <v>211</v>
          </cell>
          <cell r="I75">
            <v>200</v>
          </cell>
          <cell r="J75">
            <v>2</v>
          </cell>
          <cell r="K75"/>
          <cell r="L75">
            <v>267</v>
          </cell>
          <cell r="M75">
            <v>31</v>
          </cell>
          <cell r="O75">
            <v>31</v>
          </cell>
        </row>
        <row r="76">
          <cell r="B76">
            <v>36062197</v>
          </cell>
          <cell r="C76" t="str">
            <v xml:space="preserve">Základná škola s MŠ    </v>
          </cell>
          <cell r="D76" t="str">
            <v xml:space="preserve">Častá                    </v>
          </cell>
          <cell r="E76" t="str">
            <v xml:space="preserve">Hlavná 293               </v>
          </cell>
          <cell r="F76">
            <v>1</v>
          </cell>
          <cell r="G76">
            <v>107</v>
          </cell>
          <cell r="H76">
            <v>211</v>
          </cell>
          <cell r="I76">
            <v>200</v>
          </cell>
          <cell r="J76">
            <v>2</v>
          </cell>
          <cell r="K76"/>
          <cell r="L76">
            <v>221</v>
          </cell>
          <cell r="M76">
            <v>35</v>
          </cell>
          <cell r="O76">
            <v>35</v>
          </cell>
        </row>
        <row r="77">
          <cell r="B77">
            <v>31811949</v>
          </cell>
          <cell r="C77" t="str">
            <v xml:space="preserve">Základná škola s MŠ    </v>
          </cell>
          <cell r="D77" t="str">
            <v xml:space="preserve">Čataj                    </v>
          </cell>
          <cell r="E77" t="str">
            <v xml:space="preserve">Hlavná 113               </v>
          </cell>
          <cell r="F77">
            <v>1</v>
          </cell>
          <cell r="G77">
            <v>108</v>
          </cell>
          <cell r="H77">
            <v>221</v>
          </cell>
          <cell r="I77">
            <v>200</v>
          </cell>
          <cell r="J77">
            <v>2</v>
          </cell>
          <cell r="K77"/>
          <cell r="L77">
            <v>44</v>
          </cell>
          <cell r="M77">
            <v>9</v>
          </cell>
          <cell r="O77">
            <v>9</v>
          </cell>
        </row>
        <row r="78">
          <cell r="B78">
            <v>710055323</v>
          </cell>
          <cell r="C78" t="str">
            <v xml:space="preserve">Základná škola         </v>
          </cell>
          <cell r="D78" t="str">
            <v xml:space="preserve">Dubová                   </v>
          </cell>
          <cell r="E78" t="str">
            <v xml:space="preserve">Hlavná 24                </v>
          </cell>
          <cell r="F78">
            <v>1</v>
          </cell>
          <cell r="G78">
            <v>107</v>
          </cell>
          <cell r="H78">
            <v>221</v>
          </cell>
          <cell r="I78">
            <v>200</v>
          </cell>
          <cell r="J78">
            <v>2</v>
          </cell>
          <cell r="K78"/>
          <cell r="L78">
            <v>23</v>
          </cell>
          <cell r="M78">
            <v>6</v>
          </cell>
          <cell r="O78">
            <v>6</v>
          </cell>
        </row>
        <row r="79">
          <cell r="B79">
            <v>36062260</v>
          </cell>
          <cell r="C79" t="str">
            <v xml:space="preserve">Základná škola         </v>
          </cell>
          <cell r="D79" t="str">
            <v xml:space="preserve">Dunajská Lužná           </v>
          </cell>
          <cell r="E79" t="str">
            <v xml:space="preserve">Školská 257              </v>
          </cell>
          <cell r="F79">
            <v>1</v>
          </cell>
          <cell r="G79">
            <v>108</v>
          </cell>
          <cell r="H79">
            <v>211</v>
          </cell>
          <cell r="I79">
            <v>200</v>
          </cell>
          <cell r="J79">
            <v>2</v>
          </cell>
          <cell r="K79"/>
          <cell r="L79">
            <v>644</v>
          </cell>
          <cell r="M79">
            <v>96</v>
          </cell>
          <cell r="O79">
            <v>96</v>
          </cell>
        </row>
        <row r="80">
          <cell r="B80">
            <v>31811540</v>
          </cell>
          <cell r="C80" t="str">
            <v xml:space="preserve">Základná škola         </v>
          </cell>
          <cell r="D80" t="str">
            <v xml:space="preserve">Gajary                   </v>
          </cell>
          <cell r="E80" t="str">
            <v xml:space="preserve">Skuteckého 438           </v>
          </cell>
          <cell r="F80">
            <v>1</v>
          </cell>
          <cell r="G80">
            <v>106</v>
          </cell>
          <cell r="H80">
            <v>211</v>
          </cell>
          <cell r="I80">
            <v>200</v>
          </cell>
          <cell r="J80">
            <v>2</v>
          </cell>
          <cell r="K80"/>
          <cell r="L80">
            <v>205</v>
          </cell>
          <cell r="M80">
            <v>23</v>
          </cell>
          <cell r="O80">
            <v>23</v>
          </cell>
        </row>
        <row r="81">
          <cell r="B81">
            <v>710055331</v>
          </cell>
          <cell r="C81" t="str">
            <v xml:space="preserve">Základná škola         </v>
          </cell>
          <cell r="D81" t="str">
            <v xml:space="preserve">Hamuliakovo              </v>
          </cell>
          <cell r="E81" t="str">
            <v xml:space="preserve">Hamuliakovo 134          </v>
          </cell>
          <cell r="F81">
            <v>1</v>
          </cell>
          <cell r="G81">
            <v>108</v>
          </cell>
          <cell r="H81">
            <v>221</v>
          </cell>
          <cell r="I81">
            <v>200</v>
          </cell>
          <cell r="J81">
            <v>2</v>
          </cell>
          <cell r="K81"/>
          <cell r="L81">
            <v>71</v>
          </cell>
          <cell r="M81">
            <v>23</v>
          </cell>
          <cell r="O81">
            <v>23</v>
          </cell>
        </row>
        <row r="82">
          <cell r="B82">
            <v>710055986</v>
          </cell>
          <cell r="C82" t="str">
            <v xml:space="preserve">Základná škola         </v>
          </cell>
          <cell r="D82" t="str">
            <v xml:space="preserve">Hrubý Šúr                </v>
          </cell>
          <cell r="E82" t="str">
            <v xml:space="preserve">Hlavná 19                </v>
          </cell>
          <cell r="F82">
            <v>1</v>
          </cell>
          <cell r="G82">
            <v>108</v>
          </cell>
          <cell r="H82">
            <v>221</v>
          </cell>
          <cell r="I82">
            <v>200</v>
          </cell>
          <cell r="J82">
            <v>2</v>
          </cell>
          <cell r="K82"/>
          <cell r="L82">
            <v>15</v>
          </cell>
          <cell r="M82">
            <v>4</v>
          </cell>
          <cell r="O82">
            <v>4</v>
          </cell>
        </row>
        <row r="83">
          <cell r="B83">
            <v>710055994</v>
          </cell>
          <cell r="C83" t="str">
            <v xml:space="preserve">Základná škola s VJM   </v>
          </cell>
          <cell r="D83" t="str">
            <v xml:space="preserve">Hrubý Šúr                </v>
          </cell>
          <cell r="E83" t="str">
            <v xml:space="preserve">Hlavná 19                </v>
          </cell>
          <cell r="F83">
            <v>1</v>
          </cell>
          <cell r="G83">
            <v>108</v>
          </cell>
          <cell r="H83">
            <v>221</v>
          </cell>
          <cell r="I83">
            <v>300</v>
          </cell>
          <cell r="J83">
            <v>2</v>
          </cell>
          <cell r="K83"/>
          <cell r="L83">
            <v>11</v>
          </cell>
          <cell r="M83">
            <v>3</v>
          </cell>
          <cell r="N83">
            <v>3</v>
          </cell>
          <cell r="O83">
            <v>0</v>
          </cell>
        </row>
        <row r="84">
          <cell r="B84">
            <v>31816916</v>
          </cell>
          <cell r="C84" t="str">
            <v xml:space="preserve">Základná škola s MŠ    </v>
          </cell>
          <cell r="D84" t="str">
            <v xml:space="preserve">Chorvátsky Grob          </v>
          </cell>
          <cell r="E84" t="str">
            <v xml:space="preserve">Školská 4                </v>
          </cell>
          <cell r="F84">
            <v>1</v>
          </cell>
          <cell r="G84">
            <v>108</v>
          </cell>
          <cell r="H84">
            <v>211</v>
          </cell>
          <cell r="I84">
            <v>200</v>
          </cell>
          <cell r="J84">
            <v>2</v>
          </cell>
          <cell r="K84"/>
          <cell r="L84">
            <v>189</v>
          </cell>
          <cell r="M84">
            <v>64</v>
          </cell>
          <cell r="O84">
            <v>64</v>
          </cell>
        </row>
        <row r="85">
          <cell r="B85">
            <v>710166559</v>
          </cell>
          <cell r="C85" t="str">
            <v xml:space="preserve">Základná škola         </v>
          </cell>
          <cell r="D85" t="str">
            <v xml:space="preserve">Igram                    </v>
          </cell>
          <cell r="E85" t="str">
            <v xml:space="preserve">Igram 30                 </v>
          </cell>
          <cell r="F85">
            <v>1</v>
          </cell>
          <cell r="G85">
            <v>108</v>
          </cell>
          <cell r="H85">
            <v>221</v>
          </cell>
          <cell r="I85">
            <v>200</v>
          </cell>
          <cell r="J85">
            <v>2</v>
          </cell>
          <cell r="K85"/>
          <cell r="L85">
            <v>26</v>
          </cell>
          <cell r="M85">
            <v>5</v>
          </cell>
          <cell r="O85">
            <v>5</v>
          </cell>
        </row>
        <row r="86">
          <cell r="B86">
            <v>36071145</v>
          </cell>
          <cell r="C86" t="str">
            <v xml:space="preserve">Základná škola         </v>
          </cell>
          <cell r="D86" t="str">
            <v xml:space="preserve">Ivanka pri Dunaji        </v>
          </cell>
          <cell r="E86" t="str">
            <v xml:space="preserve">Ul. SNP 3                </v>
          </cell>
          <cell r="F86">
            <v>1</v>
          </cell>
          <cell r="G86">
            <v>108</v>
          </cell>
          <cell r="H86">
            <v>211</v>
          </cell>
          <cell r="I86">
            <v>200</v>
          </cell>
          <cell r="J86">
            <v>2</v>
          </cell>
          <cell r="K86"/>
          <cell r="L86">
            <v>772</v>
          </cell>
          <cell r="M86">
            <v>104</v>
          </cell>
          <cell r="O86">
            <v>104</v>
          </cell>
        </row>
        <row r="87">
          <cell r="B87">
            <v>710055340</v>
          </cell>
          <cell r="C87" t="str">
            <v xml:space="preserve">Základná škola         </v>
          </cell>
          <cell r="D87" t="str">
            <v xml:space="preserve">Jablonec                 </v>
          </cell>
          <cell r="E87" t="str">
            <v xml:space="preserve">Jablonec 59              </v>
          </cell>
          <cell r="F87">
            <v>1</v>
          </cell>
          <cell r="G87">
            <v>107</v>
          </cell>
          <cell r="H87">
            <v>221</v>
          </cell>
          <cell r="I87">
            <v>200</v>
          </cell>
          <cell r="J87">
            <v>2</v>
          </cell>
          <cell r="K87"/>
          <cell r="L87">
            <v>40</v>
          </cell>
          <cell r="M87">
            <v>12</v>
          </cell>
          <cell r="O87">
            <v>12</v>
          </cell>
        </row>
        <row r="88">
          <cell r="B88">
            <v>710055358</v>
          </cell>
          <cell r="C88" t="str">
            <v xml:space="preserve">Základná škola         </v>
          </cell>
          <cell r="D88" t="str">
            <v xml:space="preserve">Jablonové                </v>
          </cell>
          <cell r="E88" t="str">
            <v xml:space="preserve">Jablonové 348            </v>
          </cell>
          <cell r="F88">
            <v>1</v>
          </cell>
          <cell r="G88">
            <v>106</v>
          </cell>
          <cell r="H88">
            <v>221</v>
          </cell>
          <cell r="I88">
            <v>200</v>
          </cell>
          <cell r="J88">
            <v>2</v>
          </cell>
          <cell r="K88"/>
          <cell r="L88">
            <v>46</v>
          </cell>
          <cell r="M88">
            <v>11</v>
          </cell>
          <cell r="O88">
            <v>11</v>
          </cell>
        </row>
        <row r="89">
          <cell r="B89">
            <v>31810250</v>
          </cell>
          <cell r="C89" t="str">
            <v xml:space="preserve">Základná škola         </v>
          </cell>
          <cell r="D89" t="str">
            <v xml:space="preserve">Jakubov                  </v>
          </cell>
          <cell r="E89" t="str">
            <v xml:space="preserve">Jakubov 276              </v>
          </cell>
          <cell r="F89">
            <v>1</v>
          </cell>
          <cell r="G89">
            <v>106</v>
          </cell>
          <cell r="H89">
            <v>211</v>
          </cell>
          <cell r="I89">
            <v>200</v>
          </cell>
          <cell r="J89">
            <v>2</v>
          </cell>
          <cell r="K89"/>
          <cell r="L89">
            <v>134</v>
          </cell>
          <cell r="M89">
            <v>25</v>
          </cell>
          <cell r="O89">
            <v>25</v>
          </cell>
        </row>
        <row r="90">
          <cell r="B90">
            <v>710055366</v>
          </cell>
          <cell r="C90" t="str">
            <v xml:space="preserve">Základná škola         </v>
          </cell>
          <cell r="D90" t="str">
            <v xml:space="preserve">Kalinkovo                </v>
          </cell>
          <cell r="E90" t="str">
            <v xml:space="preserve">Kalinkovo 194            </v>
          </cell>
          <cell r="F90">
            <v>1</v>
          </cell>
          <cell r="G90">
            <v>108</v>
          </cell>
          <cell r="H90">
            <v>221</v>
          </cell>
          <cell r="I90">
            <v>200</v>
          </cell>
          <cell r="J90">
            <v>2</v>
          </cell>
          <cell r="K90"/>
          <cell r="L90">
            <v>54</v>
          </cell>
          <cell r="M90">
            <v>12</v>
          </cell>
          <cell r="O90">
            <v>12</v>
          </cell>
        </row>
        <row r="91">
          <cell r="B91">
            <v>36062243</v>
          </cell>
          <cell r="C91" t="str">
            <v xml:space="preserve">Základná škola         </v>
          </cell>
          <cell r="D91" t="str">
            <v xml:space="preserve">Kráľová pri Senci        </v>
          </cell>
          <cell r="E91" t="str">
            <v xml:space="preserve">Školská 190              </v>
          </cell>
          <cell r="F91">
            <v>1</v>
          </cell>
          <cell r="G91">
            <v>108</v>
          </cell>
          <cell r="H91">
            <v>211</v>
          </cell>
          <cell r="I91">
            <v>200</v>
          </cell>
          <cell r="J91">
            <v>2</v>
          </cell>
          <cell r="K91"/>
          <cell r="L91">
            <v>248</v>
          </cell>
          <cell r="M91">
            <v>43</v>
          </cell>
          <cell r="O91">
            <v>43</v>
          </cell>
        </row>
        <row r="92">
          <cell r="B92">
            <v>31810268</v>
          </cell>
          <cell r="C92" t="str">
            <v xml:space="preserve">ZŠ s MŠ                </v>
          </cell>
          <cell r="D92" t="str">
            <v xml:space="preserve">Kuchyňa                  </v>
          </cell>
          <cell r="E92" t="str">
            <v xml:space="preserve">Kuchyňa 551              </v>
          </cell>
          <cell r="F92">
            <v>1</v>
          </cell>
          <cell r="G92">
            <v>106</v>
          </cell>
          <cell r="H92">
            <v>211</v>
          </cell>
          <cell r="I92">
            <v>200</v>
          </cell>
          <cell r="J92">
            <v>2</v>
          </cell>
          <cell r="K92"/>
          <cell r="L92">
            <v>160</v>
          </cell>
          <cell r="M92">
            <v>22</v>
          </cell>
          <cell r="O92">
            <v>22</v>
          </cell>
        </row>
        <row r="93">
          <cell r="B93">
            <v>31811612</v>
          </cell>
          <cell r="C93" t="str">
            <v xml:space="preserve">Základná škola         </v>
          </cell>
          <cell r="D93" t="str">
            <v xml:space="preserve">Láb                      </v>
          </cell>
          <cell r="E93" t="str">
            <v xml:space="preserve">Láb 489                  </v>
          </cell>
          <cell r="F93">
            <v>1</v>
          </cell>
          <cell r="G93">
            <v>106</v>
          </cell>
          <cell r="H93">
            <v>211</v>
          </cell>
          <cell r="I93">
            <v>200</v>
          </cell>
          <cell r="J93">
            <v>2</v>
          </cell>
          <cell r="K93"/>
          <cell r="L93">
            <v>143</v>
          </cell>
          <cell r="M93">
            <v>17</v>
          </cell>
          <cell r="O93">
            <v>17</v>
          </cell>
        </row>
        <row r="94">
          <cell r="B94">
            <v>710055382</v>
          </cell>
          <cell r="C94" t="str">
            <v xml:space="preserve">Základná škola         </v>
          </cell>
          <cell r="D94" t="str">
            <v xml:space="preserve">Limbach                  </v>
          </cell>
          <cell r="E94" t="str">
            <v xml:space="preserve">Vinohradnícka 70         </v>
          </cell>
          <cell r="F94">
            <v>1</v>
          </cell>
          <cell r="G94">
            <v>107</v>
          </cell>
          <cell r="H94">
            <v>211</v>
          </cell>
          <cell r="I94">
            <v>200</v>
          </cell>
          <cell r="J94">
            <v>2</v>
          </cell>
          <cell r="K94"/>
          <cell r="L94">
            <v>87</v>
          </cell>
          <cell r="M94">
            <v>29</v>
          </cell>
          <cell r="O94">
            <v>29</v>
          </cell>
        </row>
        <row r="95">
          <cell r="B95">
            <v>31773702</v>
          </cell>
          <cell r="C95" t="str">
            <v xml:space="preserve">Základná škola         </v>
          </cell>
          <cell r="D95" t="str">
            <v xml:space="preserve">Lozorno                  </v>
          </cell>
          <cell r="E95" t="str">
            <v xml:space="preserve">Staničná 631             </v>
          </cell>
          <cell r="F95">
            <v>1</v>
          </cell>
          <cell r="G95">
            <v>106</v>
          </cell>
          <cell r="H95">
            <v>211</v>
          </cell>
          <cell r="I95">
            <v>200</v>
          </cell>
          <cell r="J95">
            <v>2</v>
          </cell>
          <cell r="K95"/>
          <cell r="L95">
            <v>267</v>
          </cell>
          <cell r="M95">
            <v>36</v>
          </cell>
          <cell r="O95">
            <v>36</v>
          </cell>
        </row>
        <row r="96">
          <cell r="B96">
            <v>31811493</v>
          </cell>
          <cell r="C96" t="str">
            <v xml:space="preserve">Základná škola         </v>
          </cell>
          <cell r="D96" t="str">
            <v xml:space="preserve">Malacky                  </v>
          </cell>
          <cell r="E96" t="str">
            <v xml:space="preserve">Gen. M. R. Štefánika 7   </v>
          </cell>
          <cell r="F96">
            <v>1</v>
          </cell>
          <cell r="G96">
            <v>106</v>
          </cell>
          <cell r="H96">
            <v>211</v>
          </cell>
          <cell r="I96">
            <v>200</v>
          </cell>
          <cell r="J96">
            <v>2</v>
          </cell>
          <cell r="K96"/>
          <cell r="L96">
            <v>701</v>
          </cell>
          <cell r="M96">
            <v>83</v>
          </cell>
          <cell r="O96">
            <v>83</v>
          </cell>
        </row>
        <row r="97">
          <cell r="B97">
            <v>36064181</v>
          </cell>
          <cell r="C97" t="str">
            <v xml:space="preserve">Základná škola         </v>
          </cell>
          <cell r="D97" t="str">
            <v xml:space="preserve">Malacky                  </v>
          </cell>
          <cell r="E97" t="str">
            <v xml:space="preserve">Štúrova 142/A            </v>
          </cell>
          <cell r="F97">
            <v>1</v>
          </cell>
          <cell r="G97">
            <v>106</v>
          </cell>
          <cell r="H97">
            <v>211</v>
          </cell>
          <cell r="I97">
            <v>200</v>
          </cell>
          <cell r="J97">
            <v>2</v>
          </cell>
          <cell r="K97"/>
          <cell r="L97">
            <v>385</v>
          </cell>
          <cell r="M97">
            <v>58</v>
          </cell>
          <cell r="O97">
            <v>58</v>
          </cell>
        </row>
        <row r="98">
          <cell r="B98">
            <v>31773729</v>
          </cell>
          <cell r="C98" t="str">
            <v xml:space="preserve">Základná škola         </v>
          </cell>
          <cell r="D98" t="str">
            <v xml:space="preserve">Malacky                  </v>
          </cell>
          <cell r="E98" t="str">
            <v xml:space="preserve">Záhorácka 95             </v>
          </cell>
          <cell r="F98">
            <v>1</v>
          </cell>
          <cell r="G98">
            <v>106</v>
          </cell>
          <cell r="H98">
            <v>211</v>
          </cell>
          <cell r="I98">
            <v>200</v>
          </cell>
          <cell r="J98">
            <v>2</v>
          </cell>
          <cell r="K98"/>
          <cell r="L98">
            <v>472</v>
          </cell>
          <cell r="M98">
            <v>61</v>
          </cell>
          <cell r="O98">
            <v>61</v>
          </cell>
        </row>
        <row r="99">
          <cell r="B99">
            <v>710057156</v>
          </cell>
          <cell r="C99" t="str">
            <v xml:space="preserve">Základná škola         </v>
          </cell>
          <cell r="D99" t="str">
            <v xml:space="preserve">Malé Leváre              </v>
          </cell>
          <cell r="E99" t="str">
            <v xml:space="preserve">Malé Leváre 10           </v>
          </cell>
          <cell r="F99">
            <v>1</v>
          </cell>
          <cell r="G99">
            <v>106</v>
          </cell>
          <cell r="H99">
            <v>221</v>
          </cell>
          <cell r="I99">
            <v>200</v>
          </cell>
          <cell r="J99">
            <v>2</v>
          </cell>
          <cell r="K99"/>
          <cell r="L99">
            <v>33</v>
          </cell>
          <cell r="M99">
            <v>5</v>
          </cell>
          <cell r="O99">
            <v>5</v>
          </cell>
        </row>
        <row r="100">
          <cell r="B100">
            <v>42356831</v>
          </cell>
          <cell r="C100" t="str">
            <v xml:space="preserve">Základná škola         </v>
          </cell>
          <cell r="D100" t="str">
            <v xml:space="preserve">Malinovo                 </v>
          </cell>
          <cell r="E100" t="str">
            <v xml:space="preserve">Školská 11               </v>
          </cell>
          <cell r="F100">
            <v>1</v>
          </cell>
          <cell r="G100">
            <v>108</v>
          </cell>
          <cell r="H100">
            <v>221</v>
          </cell>
          <cell r="I100">
            <v>200</v>
          </cell>
          <cell r="J100">
            <v>2</v>
          </cell>
          <cell r="K100"/>
          <cell r="L100">
            <v>107</v>
          </cell>
          <cell r="M100">
            <v>43</v>
          </cell>
          <cell r="O100">
            <v>43</v>
          </cell>
        </row>
        <row r="101">
          <cell r="B101">
            <v>710055412</v>
          </cell>
          <cell r="C101" t="str">
            <v xml:space="preserve">Základná škola         </v>
          </cell>
          <cell r="D101" t="str">
            <v xml:space="preserve">Marianka                 </v>
          </cell>
          <cell r="E101" t="str">
            <v xml:space="preserve">Nám. 4. apríla 16        </v>
          </cell>
          <cell r="F101">
            <v>1</v>
          </cell>
          <cell r="G101">
            <v>106</v>
          </cell>
          <cell r="H101">
            <v>221</v>
          </cell>
          <cell r="I101">
            <v>200</v>
          </cell>
          <cell r="J101">
            <v>2</v>
          </cell>
          <cell r="K101"/>
          <cell r="L101">
            <v>53</v>
          </cell>
          <cell r="M101">
            <v>16</v>
          </cell>
          <cell r="O101">
            <v>16</v>
          </cell>
        </row>
        <row r="102">
          <cell r="B102">
            <v>710055420</v>
          </cell>
          <cell r="C102" t="str">
            <v xml:space="preserve">Základná škola         </v>
          </cell>
          <cell r="D102" t="str">
            <v xml:space="preserve">Miloslavov               </v>
          </cell>
          <cell r="E102" t="str">
            <v xml:space="preserve">Alžbetin dvor 81         </v>
          </cell>
          <cell r="F102">
            <v>1</v>
          </cell>
          <cell r="G102">
            <v>108</v>
          </cell>
          <cell r="H102">
            <v>221</v>
          </cell>
          <cell r="I102">
            <v>200</v>
          </cell>
          <cell r="J102">
            <v>2</v>
          </cell>
          <cell r="K102"/>
          <cell r="L102">
            <v>122</v>
          </cell>
          <cell r="M102">
            <v>30</v>
          </cell>
          <cell r="O102">
            <v>30</v>
          </cell>
        </row>
        <row r="103">
          <cell r="B103">
            <v>31816681</v>
          </cell>
          <cell r="C103" t="str">
            <v xml:space="preserve">Základná škola         </v>
          </cell>
          <cell r="D103" t="str">
            <v xml:space="preserve">Modra                    </v>
          </cell>
          <cell r="E103" t="str">
            <v xml:space="preserve">Komenského 1             </v>
          </cell>
          <cell r="F103">
            <v>1</v>
          </cell>
          <cell r="G103">
            <v>107</v>
          </cell>
          <cell r="H103">
            <v>211</v>
          </cell>
          <cell r="I103">
            <v>200</v>
          </cell>
          <cell r="J103">
            <v>2</v>
          </cell>
          <cell r="K103"/>
          <cell r="L103">
            <v>459</v>
          </cell>
          <cell r="M103">
            <v>67</v>
          </cell>
          <cell r="O103">
            <v>67</v>
          </cell>
        </row>
        <row r="104">
          <cell r="B104">
            <v>36062219</v>
          </cell>
          <cell r="C104" t="str">
            <v xml:space="preserve">Základná škola         </v>
          </cell>
          <cell r="D104" t="str">
            <v xml:space="preserve">Modra                    </v>
          </cell>
          <cell r="E104" t="str">
            <v xml:space="preserve">Vajanského 93            </v>
          </cell>
          <cell r="F104">
            <v>1</v>
          </cell>
          <cell r="G104">
            <v>107</v>
          </cell>
          <cell r="H104">
            <v>211</v>
          </cell>
          <cell r="I104">
            <v>200</v>
          </cell>
          <cell r="J104">
            <v>2</v>
          </cell>
          <cell r="K104"/>
          <cell r="L104">
            <v>365</v>
          </cell>
          <cell r="M104">
            <v>45</v>
          </cell>
          <cell r="O104">
            <v>45</v>
          </cell>
        </row>
        <row r="105">
          <cell r="B105">
            <v>31810462</v>
          </cell>
          <cell r="C105" t="str">
            <v xml:space="preserve">Základná škola         </v>
          </cell>
          <cell r="D105" t="str">
            <v xml:space="preserve">Most pri Bratislave      </v>
          </cell>
          <cell r="E105" t="str">
            <v xml:space="preserve">Športová 470             </v>
          </cell>
          <cell r="F105">
            <v>1</v>
          </cell>
          <cell r="G105">
            <v>108</v>
          </cell>
          <cell r="H105">
            <v>211</v>
          </cell>
          <cell r="I105">
            <v>200</v>
          </cell>
          <cell r="J105">
            <v>2</v>
          </cell>
          <cell r="K105"/>
          <cell r="L105">
            <v>263</v>
          </cell>
          <cell r="M105">
            <v>48</v>
          </cell>
          <cell r="O105">
            <v>48</v>
          </cell>
        </row>
        <row r="106">
          <cell r="B106">
            <v>36071196</v>
          </cell>
          <cell r="C106" t="str">
            <v xml:space="preserve">Základná škola         </v>
          </cell>
          <cell r="D106" t="str">
            <v xml:space="preserve">Nová Dedinka             </v>
          </cell>
          <cell r="E106" t="str">
            <v xml:space="preserve">Hlavná 45                </v>
          </cell>
          <cell r="F106">
            <v>1</v>
          </cell>
          <cell r="G106">
            <v>108</v>
          </cell>
          <cell r="H106">
            <v>211</v>
          </cell>
          <cell r="I106">
            <v>200</v>
          </cell>
          <cell r="J106">
            <v>2</v>
          </cell>
          <cell r="K106"/>
          <cell r="L106">
            <v>195</v>
          </cell>
          <cell r="M106">
            <v>21</v>
          </cell>
          <cell r="O106">
            <v>21</v>
          </cell>
        </row>
        <row r="107">
          <cell r="B107">
            <v>30866065</v>
          </cell>
          <cell r="C107" t="str">
            <v xml:space="preserve">Základná škola s MŠ    </v>
          </cell>
          <cell r="D107" t="str">
            <v xml:space="preserve">Pernek                   </v>
          </cell>
          <cell r="E107" t="str">
            <v xml:space="preserve">Pernek 285               </v>
          </cell>
          <cell r="F107">
            <v>1</v>
          </cell>
          <cell r="G107">
            <v>106</v>
          </cell>
          <cell r="H107">
            <v>221</v>
          </cell>
          <cell r="I107">
            <v>200</v>
          </cell>
          <cell r="J107">
            <v>2</v>
          </cell>
          <cell r="K107"/>
          <cell r="L107">
            <v>26</v>
          </cell>
          <cell r="M107">
            <v>9</v>
          </cell>
          <cell r="O107">
            <v>9</v>
          </cell>
        </row>
        <row r="108">
          <cell r="B108">
            <v>36062201</v>
          </cell>
          <cell r="C108" t="str">
            <v xml:space="preserve">Základná škola         </v>
          </cell>
          <cell r="D108" t="str">
            <v xml:space="preserve">Pezinok                  </v>
          </cell>
          <cell r="E108" t="str">
            <v xml:space="preserve">Fándlyho 11              </v>
          </cell>
          <cell r="F108">
            <v>1</v>
          </cell>
          <cell r="G108">
            <v>107</v>
          </cell>
          <cell r="H108">
            <v>211</v>
          </cell>
          <cell r="I108">
            <v>200</v>
          </cell>
          <cell r="J108">
            <v>2</v>
          </cell>
          <cell r="K108"/>
          <cell r="L108">
            <v>827</v>
          </cell>
          <cell r="M108">
            <v>104</v>
          </cell>
          <cell r="O108">
            <v>104</v>
          </cell>
        </row>
        <row r="109">
          <cell r="B109">
            <v>36062171</v>
          </cell>
          <cell r="C109" t="str">
            <v xml:space="preserve">ZŠ J. Kupeckého        </v>
          </cell>
          <cell r="D109" t="str">
            <v xml:space="preserve">Pezinok                  </v>
          </cell>
          <cell r="E109" t="str">
            <v xml:space="preserve">Kupeckého 74             </v>
          </cell>
          <cell r="F109">
            <v>1</v>
          </cell>
          <cell r="G109">
            <v>107</v>
          </cell>
          <cell r="H109">
            <v>211</v>
          </cell>
          <cell r="I109">
            <v>200</v>
          </cell>
          <cell r="J109">
            <v>2</v>
          </cell>
          <cell r="K109"/>
          <cell r="L109">
            <v>717</v>
          </cell>
          <cell r="M109">
            <v>83</v>
          </cell>
          <cell r="O109">
            <v>83</v>
          </cell>
        </row>
        <row r="110">
          <cell r="B110">
            <v>36062162</v>
          </cell>
          <cell r="C110" t="str">
            <v xml:space="preserve">Základná škola         </v>
          </cell>
          <cell r="D110" t="str">
            <v xml:space="preserve">Pezinok                  </v>
          </cell>
          <cell r="E110" t="str">
            <v xml:space="preserve">Na bielenisku 2          </v>
          </cell>
          <cell r="F110">
            <v>1</v>
          </cell>
          <cell r="G110">
            <v>107</v>
          </cell>
          <cell r="H110">
            <v>211</v>
          </cell>
          <cell r="I110">
            <v>200</v>
          </cell>
          <cell r="J110">
            <v>2</v>
          </cell>
          <cell r="K110"/>
          <cell r="L110">
            <v>434</v>
          </cell>
          <cell r="M110">
            <v>77</v>
          </cell>
          <cell r="O110">
            <v>77</v>
          </cell>
        </row>
        <row r="111">
          <cell r="B111">
            <v>36063924</v>
          </cell>
          <cell r="C111" t="str">
            <v xml:space="preserve">Základná škola s MŠ    </v>
          </cell>
          <cell r="D111" t="str">
            <v xml:space="preserve">Pezinok                  </v>
          </cell>
          <cell r="E111" t="str">
            <v xml:space="preserve">Orešie 3                 </v>
          </cell>
          <cell r="F111">
            <v>1</v>
          </cell>
          <cell r="G111">
            <v>107</v>
          </cell>
          <cell r="H111">
            <v>211</v>
          </cell>
          <cell r="I111">
            <v>200</v>
          </cell>
          <cell r="J111">
            <v>2</v>
          </cell>
          <cell r="K111"/>
          <cell r="L111">
            <v>146</v>
          </cell>
          <cell r="M111">
            <v>26</v>
          </cell>
          <cell r="O111">
            <v>26</v>
          </cell>
        </row>
        <row r="112">
          <cell r="B112">
            <v>710057199</v>
          </cell>
          <cell r="C112" t="str">
            <v xml:space="preserve">Základná škola         </v>
          </cell>
          <cell r="D112" t="str">
            <v xml:space="preserve">Plavecké Podhradie       </v>
          </cell>
          <cell r="E112" t="str">
            <v xml:space="preserve">Plavecké Podhradie 195   </v>
          </cell>
          <cell r="F112">
            <v>1</v>
          </cell>
          <cell r="G112">
            <v>106</v>
          </cell>
          <cell r="H112">
            <v>221</v>
          </cell>
          <cell r="I112">
            <v>200</v>
          </cell>
          <cell r="J112">
            <v>2</v>
          </cell>
          <cell r="K112"/>
          <cell r="L112">
            <v>11</v>
          </cell>
          <cell r="M112">
            <v>3</v>
          </cell>
          <cell r="O112">
            <v>3</v>
          </cell>
        </row>
        <row r="113">
          <cell r="B113">
            <v>710057202</v>
          </cell>
          <cell r="C113" t="str">
            <v xml:space="preserve">Základná škola         </v>
          </cell>
          <cell r="D113" t="str">
            <v xml:space="preserve">Plavecký Mikuláš         </v>
          </cell>
          <cell r="E113" t="str">
            <v xml:space="preserve">Plavecký Mikuláš 297     </v>
          </cell>
          <cell r="F113">
            <v>1</v>
          </cell>
          <cell r="G113">
            <v>106</v>
          </cell>
          <cell r="H113">
            <v>221</v>
          </cell>
          <cell r="I113">
            <v>200</v>
          </cell>
          <cell r="J113">
            <v>2</v>
          </cell>
          <cell r="K113"/>
          <cell r="L113">
            <v>27</v>
          </cell>
          <cell r="M113">
            <v>5</v>
          </cell>
          <cell r="O113">
            <v>5</v>
          </cell>
        </row>
        <row r="114">
          <cell r="B114">
            <v>31810276</v>
          </cell>
          <cell r="C114" t="str">
            <v xml:space="preserve">Základná škola         </v>
          </cell>
          <cell r="D114" t="str">
            <v xml:space="preserve">Plavecký Štvrtok         </v>
          </cell>
          <cell r="E114" t="str">
            <v xml:space="preserve">Plavecký Štvrtok 351     </v>
          </cell>
          <cell r="F114">
            <v>1</v>
          </cell>
          <cell r="G114">
            <v>106</v>
          </cell>
          <cell r="H114">
            <v>211</v>
          </cell>
          <cell r="I114">
            <v>200</v>
          </cell>
          <cell r="J114">
            <v>2</v>
          </cell>
          <cell r="K114"/>
          <cell r="L114">
            <v>109</v>
          </cell>
          <cell r="M114">
            <v>9</v>
          </cell>
          <cell r="O114">
            <v>9</v>
          </cell>
        </row>
        <row r="115">
          <cell r="B115">
            <v>710056117</v>
          </cell>
          <cell r="C115" t="str">
            <v xml:space="preserve">Základná škola s VJM   </v>
          </cell>
          <cell r="D115" t="str">
            <v xml:space="preserve">Reca                     </v>
          </cell>
          <cell r="E115" t="str">
            <v xml:space="preserve">Hlavná 181               </v>
          </cell>
          <cell r="F115">
            <v>1</v>
          </cell>
          <cell r="G115">
            <v>108</v>
          </cell>
          <cell r="H115">
            <v>221</v>
          </cell>
          <cell r="I115">
            <v>300</v>
          </cell>
          <cell r="J115">
            <v>2</v>
          </cell>
          <cell r="K115"/>
          <cell r="L115">
            <v>5</v>
          </cell>
          <cell r="M115">
            <v>2</v>
          </cell>
          <cell r="N115">
            <v>2</v>
          </cell>
          <cell r="O115">
            <v>0</v>
          </cell>
        </row>
        <row r="116">
          <cell r="B116">
            <v>710056109</v>
          </cell>
          <cell r="C116" t="str">
            <v xml:space="preserve">Základná škola         </v>
          </cell>
          <cell r="D116" t="str">
            <v xml:space="preserve">Reca                     </v>
          </cell>
          <cell r="E116" t="str">
            <v xml:space="preserve">Hlavná 229               </v>
          </cell>
          <cell r="F116">
            <v>1</v>
          </cell>
          <cell r="G116">
            <v>108</v>
          </cell>
          <cell r="H116">
            <v>221</v>
          </cell>
          <cell r="I116">
            <v>200</v>
          </cell>
          <cell r="J116">
            <v>2</v>
          </cell>
          <cell r="K116"/>
          <cell r="L116">
            <v>29</v>
          </cell>
          <cell r="M116">
            <v>10</v>
          </cell>
          <cell r="O116">
            <v>10</v>
          </cell>
        </row>
        <row r="117">
          <cell r="B117">
            <v>31810284</v>
          </cell>
          <cell r="C117" t="str">
            <v xml:space="preserve">Základná škola         </v>
          </cell>
          <cell r="D117" t="str">
            <v xml:space="preserve">Rohožník                 </v>
          </cell>
          <cell r="E117" t="str">
            <v xml:space="preserve">Rohožník 399             </v>
          </cell>
          <cell r="F117">
            <v>1</v>
          </cell>
          <cell r="G117">
            <v>106</v>
          </cell>
          <cell r="H117">
            <v>211</v>
          </cell>
          <cell r="I117">
            <v>200</v>
          </cell>
          <cell r="J117">
            <v>2</v>
          </cell>
          <cell r="K117"/>
          <cell r="L117">
            <v>284</v>
          </cell>
          <cell r="M117">
            <v>43</v>
          </cell>
          <cell r="O117">
            <v>43</v>
          </cell>
        </row>
        <row r="118">
          <cell r="B118">
            <v>710055447</v>
          </cell>
          <cell r="C118" t="str">
            <v xml:space="preserve">Základná škola         </v>
          </cell>
          <cell r="D118" t="str">
            <v xml:space="preserve">Rovinka                  </v>
          </cell>
          <cell r="E118" t="str">
            <v xml:space="preserve">Školská 266              </v>
          </cell>
          <cell r="F118">
            <v>1</v>
          </cell>
          <cell r="G118">
            <v>108</v>
          </cell>
          <cell r="H118">
            <v>211</v>
          </cell>
          <cell r="I118">
            <v>200</v>
          </cell>
          <cell r="J118">
            <v>2</v>
          </cell>
          <cell r="K118"/>
          <cell r="L118">
            <v>186</v>
          </cell>
          <cell r="M118">
            <v>44</v>
          </cell>
          <cell r="O118">
            <v>44</v>
          </cell>
        </row>
        <row r="119">
          <cell r="B119">
            <v>36071161</v>
          </cell>
          <cell r="C119" t="str">
            <v xml:space="preserve">Základná škola         </v>
          </cell>
          <cell r="D119" t="str">
            <v xml:space="preserve">Senec                    </v>
          </cell>
          <cell r="E119" t="str">
            <v xml:space="preserve">Mlynská 50               </v>
          </cell>
          <cell r="F119">
            <v>1</v>
          </cell>
          <cell r="G119">
            <v>108</v>
          </cell>
          <cell r="H119">
            <v>211</v>
          </cell>
          <cell r="I119">
            <v>200</v>
          </cell>
          <cell r="J119">
            <v>2</v>
          </cell>
          <cell r="K119"/>
          <cell r="L119">
            <v>725</v>
          </cell>
          <cell r="M119">
            <v>104</v>
          </cell>
          <cell r="O119">
            <v>104</v>
          </cell>
        </row>
        <row r="120">
          <cell r="B120">
            <v>36071170</v>
          </cell>
          <cell r="C120" t="str">
            <v xml:space="preserve">Základná škola s VJM   </v>
          </cell>
          <cell r="D120" t="str">
            <v xml:space="preserve">Senec                    </v>
          </cell>
          <cell r="E120" t="str">
            <v xml:space="preserve">Nám. A. Molnára 2        </v>
          </cell>
          <cell r="F120">
            <v>1</v>
          </cell>
          <cell r="G120">
            <v>108</v>
          </cell>
          <cell r="H120">
            <v>211</v>
          </cell>
          <cell r="I120">
            <v>300</v>
          </cell>
          <cell r="J120">
            <v>2</v>
          </cell>
          <cell r="K120"/>
          <cell r="L120">
            <v>189</v>
          </cell>
          <cell r="M120">
            <v>26</v>
          </cell>
          <cell r="N120">
            <v>26</v>
          </cell>
          <cell r="O120">
            <v>0</v>
          </cell>
        </row>
        <row r="121">
          <cell r="B121">
            <v>36071200</v>
          </cell>
          <cell r="C121" t="str">
            <v xml:space="preserve">Základná škola         </v>
          </cell>
          <cell r="D121" t="str">
            <v xml:space="preserve">Senec                    </v>
          </cell>
          <cell r="E121" t="str">
            <v xml:space="preserve">Tajovského 1             </v>
          </cell>
          <cell r="F121">
            <v>1</v>
          </cell>
          <cell r="G121">
            <v>108</v>
          </cell>
          <cell r="H121">
            <v>211</v>
          </cell>
          <cell r="I121">
            <v>200</v>
          </cell>
          <cell r="J121">
            <v>2</v>
          </cell>
          <cell r="K121"/>
          <cell r="L121">
            <v>1163</v>
          </cell>
          <cell r="M121">
            <v>165</v>
          </cell>
          <cell r="O121">
            <v>165</v>
          </cell>
        </row>
        <row r="122">
          <cell r="B122">
            <v>31816860</v>
          </cell>
          <cell r="C122" t="str">
            <v xml:space="preserve">Základná škola s MŠ    </v>
          </cell>
          <cell r="D122" t="str">
            <v xml:space="preserve">Slovenský Grob           </v>
          </cell>
          <cell r="E122" t="str">
            <v xml:space="preserve">Školská 11               </v>
          </cell>
          <cell r="F122">
            <v>1</v>
          </cell>
          <cell r="G122">
            <v>107</v>
          </cell>
          <cell r="H122">
            <v>211</v>
          </cell>
          <cell r="I122">
            <v>200</v>
          </cell>
          <cell r="J122">
            <v>2</v>
          </cell>
          <cell r="K122"/>
          <cell r="L122">
            <v>246</v>
          </cell>
          <cell r="M122">
            <v>31</v>
          </cell>
          <cell r="O122">
            <v>31</v>
          </cell>
        </row>
        <row r="123">
          <cell r="B123">
            <v>31810292</v>
          </cell>
          <cell r="C123" t="str">
            <v xml:space="preserve">Základná škola         </v>
          </cell>
          <cell r="D123" t="str">
            <v xml:space="preserve">Sološnica                </v>
          </cell>
          <cell r="E123" t="str">
            <v xml:space="preserve">Sološnica 7              </v>
          </cell>
          <cell r="F123">
            <v>1</v>
          </cell>
          <cell r="G123">
            <v>106</v>
          </cell>
          <cell r="H123">
            <v>211</v>
          </cell>
          <cell r="I123">
            <v>200</v>
          </cell>
          <cell r="J123">
            <v>2</v>
          </cell>
          <cell r="K123"/>
          <cell r="L123">
            <v>208</v>
          </cell>
          <cell r="M123">
            <v>23</v>
          </cell>
          <cell r="O123">
            <v>23</v>
          </cell>
        </row>
        <row r="124">
          <cell r="B124">
            <v>31816924</v>
          </cell>
          <cell r="C124" t="str">
            <v xml:space="preserve">Základná škola s MŠ    </v>
          </cell>
          <cell r="D124" t="str">
            <v xml:space="preserve">Studienka                </v>
          </cell>
          <cell r="E124" t="str">
            <v xml:space="preserve">Studienka 222            </v>
          </cell>
          <cell r="F124">
            <v>1</v>
          </cell>
          <cell r="G124">
            <v>106</v>
          </cell>
          <cell r="H124">
            <v>211</v>
          </cell>
          <cell r="I124">
            <v>200</v>
          </cell>
          <cell r="J124">
            <v>2</v>
          </cell>
          <cell r="K124"/>
          <cell r="L124">
            <v>132</v>
          </cell>
          <cell r="M124">
            <v>15</v>
          </cell>
          <cell r="O124">
            <v>15</v>
          </cell>
        </row>
        <row r="125">
          <cell r="B125">
            <v>31773711</v>
          </cell>
          <cell r="C125" t="str">
            <v xml:space="preserve">Základná škola         </v>
          </cell>
          <cell r="D125" t="str">
            <v xml:space="preserve">Stupava                  </v>
          </cell>
          <cell r="E125" t="str">
            <v xml:space="preserve">Školská 2                </v>
          </cell>
          <cell r="F125">
            <v>1</v>
          </cell>
          <cell r="G125">
            <v>106</v>
          </cell>
          <cell r="H125">
            <v>211</v>
          </cell>
          <cell r="I125">
            <v>200</v>
          </cell>
          <cell r="J125">
            <v>2</v>
          </cell>
          <cell r="K125"/>
          <cell r="L125">
            <v>889</v>
          </cell>
          <cell r="M125">
            <v>153</v>
          </cell>
          <cell r="O125">
            <v>153</v>
          </cell>
        </row>
        <row r="126">
          <cell r="B126">
            <v>35602244</v>
          </cell>
          <cell r="C126" t="str">
            <v xml:space="preserve">Základná škola         </v>
          </cell>
          <cell r="D126" t="str">
            <v xml:space="preserve">Svätý Jur                </v>
          </cell>
          <cell r="E126" t="str">
            <v xml:space="preserve">Kollárova 2              </v>
          </cell>
          <cell r="F126">
            <v>1</v>
          </cell>
          <cell r="G126">
            <v>107</v>
          </cell>
          <cell r="H126">
            <v>211</v>
          </cell>
          <cell r="I126">
            <v>200</v>
          </cell>
          <cell r="J126">
            <v>2</v>
          </cell>
          <cell r="K126"/>
          <cell r="L126">
            <v>437</v>
          </cell>
          <cell r="M126">
            <v>56</v>
          </cell>
          <cell r="O126">
            <v>56</v>
          </cell>
        </row>
        <row r="127">
          <cell r="B127">
            <v>31817017</v>
          </cell>
          <cell r="C127" t="str">
            <v xml:space="preserve">Základná škola         </v>
          </cell>
          <cell r="D127" t="str">
            <v xml:space="preserve">Šenkvice                 </v>
          </cell>
          <cell r="E127" t="str">
            <v xml:space="preserve">Vinohradská 62           </v>
          </cell>
          <cell r="F127">
            <v>1</v>
          </cell>
          <cell r="G127">
            <v>107</v>
          </cell>
          <cell r="H127">
            <v>211</v>
          </cell>
          <cell r="I127">
            <v>200</v>
          </cell>
          <cell r="J127">
            <v>2</v>
          </cell>
          <cell r="K127"/>
          <cell r="L127">
            <v>345</v>
          </cell>
          <cell r="M127">
            <v>37</v>
          </cell>
          <cell r="O127">
            <v>37</v>
          </cell>
        </row>
        <row r="128">
          <cell r="B128">
            <v>36062227</v>
          </cell>
          <cell r="C128" t="str">
            <v xml:space="preserve">Základná škola         </v>
          </cell>
          <cell r="D128" t="str">
            <v xml:space="preserve">Tomášov                  </v>
          </cell>
          <cell r="E128" t="str">
            <v xml:space="preserve">Školská 7                </v>
          </cell>
          <cell r="F128">
            <v>1</v>
          </cell>
          <cell r="G128">
            <v>108</v>
          </cell>
          <cell r="H128">
            <v>211</v>
          </cell>
          <cell r="I128">
            <v>200</v>
          </cell>
          <cell r="J128">
            <v>2</v>
          </cell>
          <cell r="K128"/>
          <cell r="L128">
            <v>244</v>
          </cell>
          <cell r="M128">
            <v>22</v>
          </cell>
          <cell r="O128">
            <v>22</v>
          </cell>
        </row>
        <row r="129">
          <cell r="B129">
            <v>36071226</v>
          </cell>
          <cell r="C129" t="str">
            <v xml:space="preserve">Základná škola s VJM   </v>
          </cell>
          <cell r="D129" t="str">
            <v xml:space="preserve">Tomášov - Fél            </v>
          </cell>
          <cell r="E129" t="str">
            <v xml:space="preserve">Školská 7                </v>
          </cell>
          <cell r="F129">
            <v>1</v>
          </cell>
          <cell r="G129">
            <v>108</v>
          </cell>
          <cell r="H129">
            <v>211</v>
          </cell>
          <cell r="I129">
            <v>300</v>
          </cell>
          <cell r="J129">
            <v>2</v>
          </cell>
          <cell r="K129"/>
          <cell r="L129">
            <v>94</v>
          </cell>
          <cell r="M129">
            <v>12</v>
          </cell>
          <cell r="N129">
            <v>12</v>
          </cell>
          <cell r="O129">
            <v>0</v>
          </cell>
        </row>
        <row r="130">
          <cell r="B130">
            <v>710055463</v>
          </cell>
          <cell r="C130" t="str">
            <v xml:space="preserve">Základná škola         </v>
          </cell>
          <cell r="D130" t="str">
            <v xml:space="preserve">Tureň                    </v>
          </cell>
          <cell r="E130" t="str">
            <v xml:space="preserve">Tureň 200                </v>
          </cell>
          <cell r="F130">
            <v>1</v>
          </cell>
          <cell r="G130">
            <v>108</v>
          </cell>
          <cell r="H130">
            <v>221</v>
          </cell>
          <cell r="I130">
            <v>230</v>
          </cell>
          <cell r="J130">
            <v>2</v>
          </cell>
          <cell r="K130"/>
          <cell r="L130">
            <v>43</v>
          </cell>
          <cell r="M130">
            <v>14</v>
          </cell>
          <cell r="N130">
            <v>2</v>
          </cell>
          <cell r="O130">
            <v>12</v>
          </cell>
        </row>
        <row r="131">
          <cell r="B131">
            <v>36063932</v>
          </cell>
          <cell r="C131" t="str">
            <v xml:space="preserve">Základná škola s MŠ    </v>
          </cell>
          <cell r="D131" t="str">
            <v xml:space="preserve">Veľké Leváre             </v>
          </cell>
          <cell r="E131" t="str">
            <v xml:space="preserve">Melíškova 650            </v>
          </cell>
          <cell r="F131">
            <v>1</v>
          </cell>
          <cell r="G131">
            <v>106</v>
          </cell>
          <cell r="H131">
            <v>211</v>
          </cell>
          <cell r="I131">
            <v>200</v>
          </cell>
          <cell r="J131">
            <v>2</v>
          </cell>
          <cell r="K131"/>
          <cell r="L131">
            <v>236</v>
          </cell>
          <cell r="M131">
            <v>36</v>
          </cell>
          <cell r="O131">
            <v>36</v>
          </cell>
        </row>
        <row r="132">
          <cell r="B132">
            <v>36071102</v>
          </cell>
          <cell r="C132" t="str">
            <v xml:space="preserve">Základná škola         </v>
          </cell>
          <cell r="D132" t="str">
            <v xml:space="preserve">Veľký Biel               </v>
          </cell>
          <cell r="E132" t="str">
            <v xml:space="preserve">Školská 4                </v>
          </cell>
          <cell r="F132">
            <v>1</v>
          </cell>
          <cell r="G132">
            <v>108</v>
          </cell>
          <cell r="H132">
            <v>211</v>
          </cell>
          <cell r="I132">
            <v>200</v>
          </cell>
          <cell r="J132">
            <v>2</v>
          </cell>
          <cell r="K132"/>
          <cell r="L132">
            <v>169</v>
          </cell>
          <cell r="M132">
            <v>21</v>
          </cell>
          <cell r="O132">
            <v>21</v>
          </cell>
        </row>
        <row r="133">
          <cell r="B133">
            <v>42414636</v>
          </cell>
          <cell r="C133" t="str">
            <v xml:space="preserve">Základná škola s MŠ    </v>
          </cell>
          <cell r="D133" t="str">
            <v xml:space="preserve">Viničné                  </v>
          </cell>
          <cell r="E133" t="str">
            <v xml:space="preserve">Hlavná 292/82            </v>
          </cell>
          <cell r="F133">
            <v>1</v>
          </cell>
          <cell r="G133">
            <v>107</v>
          </cell>
          <cell r="H133">
            <v>211</v>
          </cell>
          <cell r="I133">
            <v>200</v>
          </cell>
          <cell r="J133">
            <v>2</v>
          </cell>
          <cell r="K133"/>
          <cell r="L133">
            <v>112</v>
          </cell>
          <cell r="M133">
            <v>34</v>
          </cell>
          <cell r="O133">
            <v>34</v>
          </cell>
        </row>
        <row r="134">
          <cell r="B134">
            <v>710055480</v>
          </cell>
          <cell r="C134" t="str">
            <v xml:space="preserve">Základná škola         </v>
          </cell>
          <cell r="D134" t="str">
            <v xml:space="preserve">Vinosady                 </v>
          </cell>
          <cell r="E134" t="str">
            <v xml:space="preserve">Školská 49               </v>
          </cell>
          <cell r="F134">
            <v>1</v>
          </cell>
          <cell r="G134">
            <v>107</v>
          </cell>
          <cell r="H134">
            <v>221</v>
          </cell>
          <cell r="I134">
            <v>200</v>
          </cell>
          <cell r="J134">
            <v>2</v>
          </cell>
          <cell r="K134"/>
          <cell r="L134">
            <v>29</v>
          </cell>
          <cell r="M134">
            <v>10</v>
          </cell>
          <cell r="O134">
            <v>10</v>
          </cell>
        </row>
        <row r="135">
          <cell r="B135">
            <v>31817025</v>
          </cell>
          <cell r="C135" t="str">
            <v xml:space="preserve">Základná škola s MŠ    </v>
          </cell>
          <cell r="D135" t="str">
            <v xml:space="preserve">Vištuk                   </v>
          </cell>
          <cell r="E135" t="str">
            <v xml:space="preserve">Vištuk 44                </v>
          </cell>
          <cell r="F135">
            <v>1</v>
          </cell>
          <cell r="G135">
            <v>107</v>
          </cell>
          <cell r="H135">
            <v>211</v>
          </cell>
          <cell r="I135">
            <v>200</v>
          </cell>
          <cell r="J135">
            <v>2</v>
          </cell>
          <cell r="K135"/>
          <cell r="L135">
            <v>101</v>
          </cell>
          <cell r="M135">
            <v>13</v>
          </cell>
          <cell r="O135">
            <v>13</v>
          </cell>
        </row>
        <row r="136">
          <cell r="B136">
            <v>36071293</v>
          </cell>
          <cell r="C136" t="str">
            <v xml:space="preserve">Základná škola s MŠ    </v>
          </cell>
          <cell r="D136" t="str">
            <v xml:space="preserve">Vysoká pri Morave        </v>
          </cell>
          <cell r="E136" t="str">
            <v xml:space="preserve">Hlavná 37                </v>
          </cell>
          <cell r="F136">
            <v>1</v>
          </cell>
          <cell r="G136">
            <v>106</v>
          </cell>
          <cell r="H136">
            <v>211</v>
          </cell>
          <cell r="I136">
            <v>200</v>
          </cell>
          <cell r="J136">
            <v>2</v>
          </cell>
          <cell r="K136"/>
          <cell r="L136">
            <v>157</v>
          </cell>
          <cell r="M136">
            <v>25</v>
          </cell>
          <cell r="O136">
            <v>25</v>
          </cell>
        </row>
        <row r="137">
          <cell r="B137">
            <v>31817068</v>
          </cell>
          <cell r="C137" t="str">
            <v xml:space="preserve">Základná škola         </v>
          </cell>
          <cell r="D137" t="str">
            <v xml:space="preserve">Záhorská Ves             </v>
          </cell>
          <cell r="E137" t="str">
            <v xml:space="preserve">Hlavná 31                </v>
          </cell>
          <cell r="F137">
            <v>1</v>
          </cell>
          <cell r="G137">
            <v>106</v>
          </cell>
          <cell r="H137">
            <v>211</v>
          </cell>
          <cell r="I137">
            <v>200</v>
          </cell>
          <cell r="J137">
            <v>2</v>
          </cell>
          <cell r="K137"/>
          <cell r="L137">
            <v>150</v>
          </cell>
          <cell r="M137">
            <v>19</v>
          </cell>
          <cell r="O137">
            <v>19</v>
          </cell>
        </row>
        <row r="138">
          <cell r="B138">
            <v>42126606</v>
          </cell>
          <cell r="C138" t="str">
            <v xml:space="preserve">Základná škola s MŠ    </v>
          </cell>
          <cell r="D138" t="str">
            <v xml:space="preserve">Závod                    </v>
          </cell>
          <cell r="E138" t="str">
            <v xml:space="preserve">Sokolská 81              </v>
          </cell>
          <cell r="F138">
            <v>1</v>
          </cell>
          <cell r="G138">
            <v>106</v>
          </cell>
          <cell r="H138">
            <v>211</v>
          </cell>
          <cell r="I138">
            <v>200</v>
          </cell>
          <cell r="J138">
            <v>2</v>
          </cell>
          <cell r="K138"/>
          <cell r="L138">
            <v>207</v>
          </cell>
          <cell r="M138">
            <v>32</v>
          </cell>
          <cell r="O138">
            <v>32</v>
          </cell>
        </row>
        <row r="139">
          <cell r="B139">
            <v>36063959</v>
          </cell>
          <cell r="C139" t="str">
            <v xml:space="preserve">Základná škola         </v>
          </cell>
          <cell r="D139" t="str">
            <v xml:space="preserve">Zohor                    </v>
          </cell>
          <cell r="E139" t="str">
            <v xml:space="preserve">Obchodná 7               </v>
          </cell>
          <cell r="F139">
            <v>1</v>
          </cell>
          <cell r="G139">
            <v>106</v>
          </cell>
          <cell r="H139">
            <v>211</v>
          </cell>
          <cell r="I139">
            <v>200</v>
          </cell>
          <cell r="J139">
            <v>2</v>
          </cell>
          <cell r="K139"/>
          <cell r="L139">
            <v>290</v>
          </cell>
          <cell r="M139">
            <v>37</v>
          </cell>
          <cell r="O139">
            <v>37</v>
          </cell>
        </row>
        <row r="140">
          <cell r="B140">
            <v>30849012</v>
          </cell>
          <cell r="C140" t="str">
            <v>Súkromná základná škola</v>
          </cell>
          <cell r="D140" t="str">
            <v xml:space="preserve">Bratislava-Dúbravka      </v>
          </cell>
          <cell r="E140" t="str">
            <v xml:space="preserve">Batkova 2                </v>
          </cell>
          <cell r="F140">
            <v>1</v>
          </cell>
          <cell r="G140">
            <v>104</v>
          </cell>
          <cell r="H140">
            <v>221</v>
          </cell>
          <cell r="I140">
            <v>200</v>
          </cell>
          <cell r="J140">
            <v>5</v>
          </cell>
          <cell r="K140"/>
          <cell r="L140">
            <v>97</v>
          </cell>
          <cell r="M140">
            <v>23</v>
          </cell>
          <cell r="O140">
            <v>23</v>
          </cell>
        </row>
        <row r="141">
          <cell r="B141">
            <v>710224460</v>
          </cell>
          <cell r="C141" t="str">
            <v xml:space="preserve">Súkromná ZŠ            </v>
          </cell>
          <cell r="D141" t="str">
            <v xml:space="preserve">Bratislava-Dúbravka      </v>
          </cell>
          <cell r="E141" t="str">
            <v xml:space="preserve">Bílikova 34              </v>
          </cell>
          <cell r="F141">
            <v>1</v>
          </cell>
          <cell r="G141">
            <v>104</v>
          </cell>
          <cell r="H141">
            <v>211</v>
          </cell>
          <cell r="I141">
            <v>200</v>
          </cell>
          <cell r="J141">
            <v>5</v>
          </cell>
          <cell r="K141"/>
          <cell r="L141">
            <v>69</v>
          </cell>
          <cell r="M141">
            <v>14</v>
          </cell>
          <cell r="O141">
            <v>14</v>
          </cell>
        </row>
        <row r="142">
          <cell r="B142">
            <v>30804663</v>
          </cell>
          <cell r="C142" t="str">
            <v xml:space="preserve">Súkromná ZŠ s MŠ       </v>
          </cell>
          <cell r="D142" t="str">
            <v xml:space="preserve">Bratislava-Lamač         </v>
          </cell>
          <cell r="E142" t="str">
            <v xml:space="preserve">Borinská 23              </v>
          </cell>
          <cell r="F142">
            <v>1</v>
          </cell>
          <cell r="G142">
            <v>104</v>
          </cell>
          <cell r="H142">
            <v>211</v>
          </cell>
          <cell r="I142">
            <v>200</v>
          </cell>
          <cell r="J142">
            <v>5</v>
          </cell>
          <cell r="K142"/>
          <cell r="L142">
            <v>104</v>
          </cell>
          <cell r="M142">
            <v>20</v>
          </cell>
          <cell r="O142">
            <v>20</v>
          </cell>
        </row>
        <row r="143">
          <cell r="B143">
            <v>42183529</v>
          </cell>
          <cell r="C143" t="str">
            <v xml:space="preserve">Súkromná ZŠ            </v>
          </cell>
          <cell r="D143" t="str">
            <v xml:space="preserve">Bratislava-Nové Mesto    </v>
          </cell>
          <cell r="E143" t="str">
            <v xml:space="preserve">Česká 10                 </v>
          </cell>
          <cell r="F143">
            <v>1</v>
          </cell>
          <cell r="G143">
            <v>103</v>
          </cell>
          <cell r="H143">
            <v>211</v>
          </cell>
          <cell r="I143">
            <v>200</v>
          </cell>
          <cell r="J143">
            <v>5</v>
          </cell>
          <cell r="K143"/>
          <cell r="L143">
            <v>335</v>
          </cell>
          <cell r="M143">
            <v>51</v>
          </cell>
          <cell r="O143">
            <v>51</v>
          </cell>
        </row>
        <row r="144">
          <cell r="B144">
            <v>42364531</v>
          </cell>
          <cell r="C144" t="str">
            <v xml:space="preserve">Súkromná ZŠ EISB       </v>
          </cell>
          <cell r="D144" t="str">
            <v xml:space="preserve">Bratislava-Nové Mesto    </v>
          </cell>
          <cell r="E144" t="str">
            <v xml:space="preserve">Kalinčiakova 12          </v>
          </cell>
          <cell r="F144">
            <v>1</v>
          </cell>
          <cell r="G144">
            <v>103</v>
          </cell>
          <cell r="H144">
            <v>211</v>
          </cell>
          <cell r="I144">
            <v>201</v>
          </cell>
          <cell r="J144">
            <v>5</v>
          </cell>
          <cell r="K144"/>
          <cell r="L144">
            <v>92</v>
          </cell>
          <cell r="M144">
            <v>17</v>
          </cell>
          <cell r="O144">
            <v>17</v>
          </cell>
        </row>
        <row r="145">
          <cell r="B145">
            <v>42448484</v>
          </cell>
          <cell r="C145" t="str">
            <v xml:space="preserve">Súkr. ZŠ               </v>
          </cell>
          <cell r="D145" t="str">
            <v xml:space="preserve">Bratislava-Petržalka     </v>
          </cell>
          <cell r="E145" t="str">
            <v xml:space="preserve">Strečnianska 20          </v>
          </cell>
          <cell r="F145">
            <v>1</v>
          </cell>
          <cell r="G145">
            <v>105</v>
          </cell>
          <cell r="H145">
            <v>221</v>
          </cell>
          <cell r="I145">
            <v>200</v>
          </cell>
          <cell r="J145">
            <v>5</v>
          </cell>
          <cell r="K145"/>
          <cell r="L145">
            <v>76</v>
          </cell>
          <cell r="M145">
            <v>27</v>
          </cell>
          <cell r="O145">
            <v>27</v>
          </cell>
        </row>
        <row r="146">
          <cell r="B146">
            <v>42258031</v>
          </cell>
          <cell r="C146" t="str">
            <v xml:space="preserve">Súkromná ZŠ            </v>
          </cell>
          <cell r="D146" t="str">
            <v xml:space="preserve">Bratislava-Petržalka     </v>
          </cell>
          <cell r="E146" t="str">
            <v xml:space="preserve">Zadunajská 27            </v>
          </cell>
          <cell r="F146">
            <v>1</v>
          </cell>
          <cell r="G146">
            <v>105</v>
          </cell>
          <cell r="H146">
            <v>211</v>
          </cell>
          <cell r="I146">
            <v>200</v>
          </cell>
          <cell r="J146">
            <v>5</v>
          </cell>
          <cell r="K146"/>
          <cell r="L146">
            <v>82</v>
          </cell>
          <cell r="M146">
            <v>17</v>
          </cell>
          <cell r="O146">
            <v>17</v>
          </cell>
        </row>
        <row r="147">
          <cell r="B147">
            <v>710155587</v>
          </cell>
          <cell r="C147" t="str">
            <v xml:space="preserve">Súkromná bulharská ZŠ  </v>
          </cell>
          <cell r="D147" t="str">
            <v xml:space="preserve">Bratislava-Petržalka     </v>
          </cell>
          <cell r="E147" t="str">
            <v xml:space="preserve">Záporožská 8             </v>
          </cell>
          <cell r="F147">
            <v>1</v>
          </cell>
          <cell r="G147">
            <v>105</v>
          </cell>
          <cell r="H147">
            <v>211</v>
          </cell>
          <cell r="I147">
            <v>870</v>
          </cell>
          <cell r="J147">
            <v>5</v>
          </cell>
          <cell r="K147"/>
          <cell r="L147">
            <v>63</v>
          </cell>
          <cell r="M147">
            <v>6</v>
          </cell>
          <cell r="O147">
            <v>6</v>
          </cell>
        </row>
        <row r="148">
          <cell r="B148">
            <v>710213603</v>
          </cell>
          <cell r="C148" t="str">
            <v xml:space="preserve">Súkromná ZŠ GALILEO    </v>
          </cell>
          <cell r="D148" t="str">
            <v>Bratislava-Podunaj.Biskup</v>
          </cell>
          <cell r="E148" t="str">
            <v xml:space="preserve">Dudvážska 6              </v>
          </cell>
          <cell r="F148">
            <v>1</v>
          </cell>
          <cell r="G148">
            <v>102</v>
          </cell>
          <cell r="H148">
            <v>211</v>
          </cell>
          <cell r="I148">
            <v>810</v>
          </cell>
          <cell r="J148">
            <v>5</v>
          </cell>
          <cell r="K148"/>
          <cell r="L148">
            <v>355</v>
          </cell>
          <cell r="M148">
            <v>44</v>
          </cell>
          <cell r="O148">
            <v>44</v>
          </cell>
        </row>
        <row r="149">
          <cell r="B149">
            <v>710178360</v>
          </cell>
          <cell r="C149" t="str">
            <v xml:space="preserve">S-ZŠ Cambridge         </v>
          </cell>
          <cell r="D149" t="str">
            <v xml:space="preserve">Bratislava-Staré Mesto   </v>
          </cell>
          <cell r="E149" t="str">
            <v xml:space="preserve">Úprkova 3                </v>
          </cell>
          <cell r="F149">
            <v>1</v>
          </cell>
          <cell r="G149">
            <v>101</v>
          </cell>
          <cell r="H149">
            <v>211</v>
          </cell>
          <cell r="I149">
            <v>200</v>
          </cell>
          <cell r="J149">
            <v>5</v>
          </cell>
          <cell r="K149"/>
          <cell r="L149">
            <v>234</v>
          </cell>
          <cell r="M149">
            <v>35</v>
          </cell>
          <cell r="O149">
            <v>35</v>
          </cell>
        </row>
        <row r="150">
          <cell r="B150">
            <v>42415829</v>
          </cell>
          <cell r="C150" t="str">
            <v xml:space="preserve">Súkromná ZŠ            </v>
          </cell>
          <cell r="D150" t="str">
            <v xml:space="preserve">Plavecký Štvrtok         </v>
          </cell>
          <cell r="E150">
            <v>351</v>
          </cell>
          <cell r="F150">
            <v>1</v>
          </cell>
          <cell r="G150">
            <v>106</v>
          </cell>
          <cell r="H150">
            <v>221</v>
          </cell>
          <cell r="I150">
            <v>200</v>
          </cell>
          <cell r="J150">
            <v>5</v>
          </cell>
          <cell r="K150"/>
          <cell r="L150">
            <v>6</v>
          </cell>
          <cell r="M150">
            <v>6</v>
          </cell>
          <cell r="O150">
            <v>6</v>
          </cell>
        </row>
        <row r="151">
          <cell r="B151">
            <v>42176182</v>
          </cell>
          <cell r="C151" t="str">
            <v xml:space="preserve">SŠ- ZŠ sv.Františka    </v>
          </cell>
          <cell r="D151" t="str">
            <v xml:space="preserve">Bratislava-Karlova Ves   </v>
          </cell>
          <cell r="E151" t="str">
            <v xml:space="preserve">Karloveská 32            </v>
          </cell>
          <cell r="F151">
            <v>1</v>
          </cell>
          <cell r="G151">
            <v>104</v>
          </cell>
          <cell r="H151">
            <v>211</v>
          </cell>
          <cell r="I151">
            <v>200</v>
          </cell>
          <cell r="J151">
            <v>6</v>
          </cell>
          <cell r="K151"/>
          <cell r="L151">
            <v>507</v>
          </cell>
          <cell r="M151">
            <v>50</v>
          </cell>
          <cell r="O151">
            <v>50</v>
          </cell>
        </row>
        <row r="152">
          <cell r="B152">
            <v>30809193</v>
          </cell>
          <cell r="C152" t="str">
            <v xml:space="preserve">Cirkevná ZŠ Narnia     </v>
          </cell>
          <cell r="D152" t="str">
            <v xml:space="preserve">Bratislava-Petržalka     </v>
          </cell>
          <cell r="E152" t="str">
            <v xml:space="preserve">Beňadická 38             </v>
          </cell>
          <cell r="F152">
            <v>1</v>
          </cell>
          <cell r="G152">
            <v>105</v>
          </cell>
          <cell r="H152">
            <v>211</v>
          </cell>
          <cell r="I152">
            <v>200</v>
          </cell>
          <cell r="J152">
            <v>6</v>
          </cell>
          <cell r="K152"/>
          <cell r="L152">
            <v>652</v>
          </cell>
          <cell r="M152">
            <v>99</v>
          </cell>
          <cell r="O152">
            <v>99</v>
          </cell>
        </row>
        <row r="153">
          <cell r="B153">
            <v>42178941</v>
          </cell>
          <cell r="C153" t="str">
            <v xml:space="preserve">SŠ Svätej Rodiny - ZŠ  </v>
          </cell>
          <cell r="D153" t="str">
            <v xml:space="preserve">Bratislava-Petržalka     </v>
          </cell>
          <cell r="E153" t="str">
            <v xml:space="preserve">Gercenova 10             </v>
          </cell>
          <cell r="F153">
            <v>1</v>
          </cell>
          <cell r="G153">
            <v>105</v>
          </cell>
          <cell r="H153">
            <v>211</v>
          </cell>
          <cell r="I153">
            <v>200</v>
          </cell>
          <cell r="J153">
            <v>6</v>
          </cell>
          <cell r="K153"/>
          <cell r="L153">
            <v>354</v>
          </cell>
          <cell r="M153">
            <v>89</v>
          </cell>
          <cell r="O153">
            <v>89</v>
          </cell>
        </row>
        <row r="154">
          <cell r="B154">
            <v>42258120</v>
          </cell>
          <cell r="C154" t="str">
            <v xml:space="preserve">SŠ-ZŠ de La Salle      </v>
          </cell>
          <cell r="D154" t="str">
            <v xml:space="preserve">Bratislava-Rača          </v>
          </cell>
          <cell r="E154" t="str">
            <v xml:space="preserve">Detvianska 24            </v>
          </cell>
          <cell r="F154">
            <v>1</v>
          </cell>
          <cell r="G154">
            <v>103</v>
          </cell>
          <cell r="H154">
            <v>211</v>
          </cell>
          <cell r="I154">
            <v>200</v>
          </cell>
          <cell r="J154">
            <v>6</v>
          </cell>
          <cell r="K154"/>
          <cell r="L154">
            <v>335</v>
          </cell>
          <cell r="M154">
            <v>54</v>
          </cell>
          <cell r="O154">
            <v>54</v>
          </cell>
        </row>
        <row r="155">
          <cell r="B155">
            <v>710213662</v>
          </cell>
          <cell r="C155" t="str">
            <v xml:space="preserve">Spojená škola - ZŠ     </v>
          </cell>
          <cell r="D155" t="str">
            <v xml:space="preserve">Bratislava-Ružinov       </v>
          </cell>
          <cell r="E155" t="str">
            <v xml:space="preserve">Bachova 4                </v>
          </cell>
          <cell r="F155">
            <v>1</v>
          </cell>
          <cell r="G155">
            <v>102</v>
          </cell>
          <cell r="H155">
            <v>211</v>
          </cell>
          <cell r="I155">
            <v>200</v>
          </cell>
          <cell r="J155">
            <v>6</v>
          </cell>
          <cell r="K155"/>
          <cell r="L155">
            <v>433</v>
          </cell>
          <cell r="M155">
            <v>73</v>
          </cell>
          <cell r="O155">
            <v>73</v>
          </cell>
        </row>
        <row r="156">
          <cell r="B156">
            <v>683213</v>
          </cell>
          <cell r="C156" t="str">
            <v>Základ. škola sv.Uršule</v>
          </cell>
          <cell r="D156" t="str">
            <v xml:space="preserve">Bratislava-Staré Mesto   </v>
          </cell>
          <cell r="E156" t="str">
            <v xml:space="preserve">Nedbalova 4              </v>
          </cell>
          <cell r="F156">
            <v>1</v>
          </cell>
          <cell r="G156">
            <v>101</v>
          </cell>
          <cell r="H156">
            <v>211</v>
          </cell>
          <cell r="I156">
            <v>200</v>
          </cell>
          <cell r="J156">
            <v>6</v>
          </cell>
          <cell r="K156"/>
          <cell r="L156">
            <v>166</v>
          </cell>
          <cell r="M156">
            <v>34</v>
          </cell>
          <cell r="O156">
            <v>34</v>
          </cell>
        </row>
        <row r="157">
          <cell r="B157">
            <v>17318858</v>
          </cell>
          <cell r="C157" t="str">
            <v xml:space="preserve">ZŠ Matky Alexie        </v>
          </cell>
          <cell r="D157" t="str">
            <v xml:space="preserve">Bratislava-Staré Mesto   </v>
          </cell>
          <cell r="E157" t="str">
            <v xml:space="preserve">Palackého 1              </v>
          </cell>
          <cell r="F157">
            <v>1</v>
          </cell>
          <cell r="G157">
            <v>101</v>
          </cell>
          <cell r="H157">
            <v>211</v>
          </cell>
          <cell r="I157">
            <v>200</v>
          </cell>
          <cell r="J157">
            <v>6</v>
          </cell>
          <cell r="K157"/>
          <cell r="L157">
            <v>463</v>
          </cell>
          <cell r="M157">
            <v>52</v>
          </cell>
          <cell r="O157">
            <v>52</v>
          </cell>
        </row>
        <row r="158">
          <cell r="B158">
            <v>17327172</v>
          </cell>
          <cell r="C158" t="str">
            <v xml:space="preserve">Evanjelická ZŠ         </v>
          </cell>
          <cell r="D158" t="str">
            <v xml:space="preserve">Bratislava-Staré Mesto   </v>
          </cell>
          <cell r="E158" t="str">
            <v xml:space="preserve">Palisády 57              </v>
          </cell>
          <cell r="F158">
            <v>1</v>
          </cell>
          <cell r="G158">
            <v>101</v>
          </cell>
          <cell r="H158">
            <v>211</v>
          </cell>
          <cell r="I158">
            <v>200</v>
          </cell>
          <cell r="J158">
            <v>6</v>
          </cell>
          <cell r="K158"/>
          <cell r="L158">
            <v>110</v>
          </cell>
          <cell r="M158">
            <v>19</v>
          </cell>
          <cell r="O158">
            <v>19</v>
          </cell>
        </row>
        <row r="159">
          <cell r="B159">
            <v>42263352</v>
          </cell>
          <cell r="C159" t="str">
            <v xml:space="preserve">ZŠ Jána Pavla II.      </v>
          </cell>
          <cell r="D159" t="str">
            <v xml:space="preserve">Bratislava-Vajnory       </v>
          </cell>
          <cell r="E159" t="str">
            <v xml:space="preserve">Osloboditeľská 27        </v>
          </cell>
          <cell r="F159">
            <v>1</v>
          </cell>
          <cell r="G159">
            <v>103</v>
          </cell>
          <cell r="H159">
            <v>211</v>
          </cell>
          <cell r="I159">
            <v>200</v>
          </cell>
          <cell r="J159">
            <v>6</v>
          </cell>
          <cell r="K159"/>
          <cell r="L159">
            <v>231</v>
          </cell>
          <cell r="M159">
            <v>38</v>
          </cell>
          <cell r="O159">
            <v>38</v>
          </cell>
        </row>
        <row r="160">
          <cell r="B160">
            <v>31826288</v>
          </cell>
          <cell r="C160" t="str">
            <v>Cirkevná základná škola</v>
          </cell>
          <cell r="D160" t="str">
            <v xml:space="preserve">Doľany                   </v>
          </cell>
          <cell r="E160">
            <v>128</v>
          </cell>
          <cell r="F160">
            <v>1</v>
          </cell>
          <cell r="G160">
            <v>107</v>
          </cell>
          <cell r="H160">
            <v>221</v>
          </cell>
          <cell r="I160">
            <v>200</v>
          </cell>
          <cell r="J160">
            <v>6</v>
          </cell>
          <cell r="K160"/>
          <cell r="L160">
            <v>28</v>
          </cell>
          <cell r="M160">
            <v>4</v>
          </cell>
          <cell r="O160">
            <v>4</v>
          </cell>
        </row>
        <row r="161">
          <cell r="B161">
            <v>42256887</v>
          </cell>
          <cell r="C161" t="str">
            <v xml:space="preserve">ZŠ Mansveta Olšovského </v>
          </cell>
          <cell r="D161" t="str">
            <v xml:space="preserve">Malacky                  </v>
          </cell>
          <cell r="E161" t="str">
            <v xml:space="preserve">Kláštorné nám. 1         </v>
          </cell>
          <cell r="F161">
            <v>1</v>
          </cell>
          <cell r="G161">
            <v>106</v>
          </cell>
          <cell r="H161">
            <v>211</v>
          </cell>
          <cell r="I161">
            <v>200</v>
          </cell>
          <cell r="J161">
            <v>6</v>
          </cell>
          <cell r="K161"/>
          <cell r="L161">
            <v>498</v>
          </cell>
          <cell r="M161">
            <v>71</v>
          </cell>
          <cell r="O161">
            <v>71</v>
          </cell>
        </row>
        <row r="162">
          <cell r="B162">
            <v>42169623</v>
          </cell>
          <cell r="C162" t="str">
            <v xml:space="preserve">Súkromná ZŠ-Esprit     </v>
          </cell>
          <cell r="D162" t="str">
            <v xml:space="preserve">Bratislava-Karlova Ves   </v>
          </cell>
          <cell r="E162" t="str">
            <v xml:space="preserve">Majerníkova 62           </v>
          </cell>
          <cell r="F162">
            <v>1</v>
          </cell>
          <cell r="G162">
            <v>104</v>
          </cell>
          <cell r="H162">
            <v>211</v>
          </cell>
          <cell r="I162">
            <v>200</v>
          </cell>
          <cell r="J162">
            <v>7</v>
          </cell>
          <cell r="K162"/>
          <cell r="L162">
            <v>100</v>
          </cell>
          <cell r="M162">
            <v>10</v>
          </cell>
          <cell r="O162">
            <v>10</v>
          </cell>
        </row>
        <row r="163">
          <cell r="B163">
            <v>36069833</v>
          </cell>
          <cell r="C163" t="str">
            <v>Súkromná základná škola</v>
          </cell>
          <cell r="D163" t="str">
            <v xml:space="preserve">Bratislava-Nové Mesto    </v>
          </cell>
          <cell r="E163" t="str">
            <v xml:space="preserve">Vihorlatská 10           </v>
          </cell>
          <cell r="F163">
            <v>1</v>
          </cell>
          <cell r="G163">
            <v>103</v>
          </cell>
          <cell r="H163">
            <v>211</v>
          </cell>
          <cell r="I163">
            <v>200</v>
          </cell>
          <cell r="J163">
            <v>7</v>
          </cell>
          <cell r="K163"/>
          <cell r="L163">
            <v>222</v>
          </cell>
          <cell r="M163">
            <v>26</v>
          </cell>
          <cell r="O163">
            <v>26</v>
          </cell>
        </row>
        <row r="164">
          <cell r="B164">
            <v>42447445</v>
          </cell>
          <cell r="C164" t="str">
            <v xml:space="preserve">S-ZŠ s MŠ franc-slov   </v>
          </cell>
          <cell r="D164" t="str">
            <v xml:space="preserve">Bratislava-Petržalka     </v>
          </cell>
          <cell r="E164" t="str">
            <v xml:space="preserve">M. C. Sklodowskej 1      </v>
          </cell>
          <cell r="F164">
            <v>1</v>
          </cell>
          <cell r="G164">
            <v>105</v>
          </cell>
          <cell r="H164">
            <v>211</v>
          </cell>
          <cell r="I164">
            <v>202</v>
          </cell>
          <cell r="J164">
            <v>7</v>
          </cell>
          <cell r="K164"/>
          <cell r="L164">
            <v>132</v>
          </cell>
          <cell r="M164">
            <v>21</v>
          </cell>
          <cell r="O164">
            <v>21</v>
          </cell>
        </row>
        <row r="165">
          <cell r="B165">
            <v>31789188</v>
          </cell>
          <cell r="C165" t="str">
            <v>Súkromná základná škola</v>
          </cell>
          <cell r="D165" t="str">
            <v xml:space="preserve">Bratislava-Ružinov       </v>
          </cell>
          <cell r="E165" t="str">
            <v xml:space="preserve">Ružová dolina 29         </v>
          </cell>
          <cell r="F165">
            <v>1</v>
          </cell>
          <cell r="G165">
            <v>102</v>
          </cell>
          <cell r="H165">
            <v>221</v>
          </cell>
          <cell r="I165">
            <v>200</v>
          </cell>
          <cell r="J165">
            <v>7</v>
          </cell>
          <cell r="K165"/>
          <cell r="L165">
            <v>61</v>
          </cell>
          <cell r="M165">
            <v>19</v>
          </cell>
          <cell r="O165">
            <v>19</v>
          </cell>
        </row>
        <row r="166">
          <cell r="B166">
            <v>710229640</v>
          </cell>
          <cell r="C166" t="str">
            <v xml:space="preserve">S-ZŠ nem.-slov.        </v>
          </cell>
          <cell r="D166" t="str">
            <v xml:space="preserve">Bratislava-Staré Mesto   </v>
          </cell>
          <cell r="E166" t="str">
            <v xml:space="preserve">Palisády 51              </v>
          </cell>
          <cell r="F166">
            <v>1</v>
          </cell>
          <cell r="G166">
            <v>101</v>
          </cell>
          <cell r="H166">
            <v>221</v>
          </cell>
          <cell r="I166">
            <v>600</v>
          </cell>
          <cell r="J166">
            <v>7</v>
          </cell>
          <cell r="K166"/>
          <cell r="L166">
            <v>115</v>
          </cell>
          <cell r="M166">
            <v>35</v>
          </cell>
          <cell r="O166">
            <v>35</v>
          </cell>
        </row>
        <row r="167">
          <cell r="B167">
            <v>37838385</v>
          </cell>
          <cell r="C167" t="str">
            <v xml:space="preserve">Základná škola         </v>
          </cell>
          <cell r="D167" t="str">
            <v xml:space="preserve">Abrahám                  </v>
          </cell>
          <cell r="E167" t="str">
            <v xml:space="preserve">Školská 4                </v>
          </cell>
          <cell r="F167">
            <v>2</v>
          </cell>
          <cell r="G167">
            <v>202</v>
          </cell>
          <cell r="H167">
            <v>211</v>
          </cell>
          <cell r="I167">
            <v>200</v>
          </cell>
          <cell r="J167">
            <v>2</v>
          </cell>
          <cell r="K167"/>
          <cell r="L167">
            <v>120</v>
          </cell>
          <cell r="M167">
            <v>13</v>
          </cell>
          <cell r="O167">
            <v>13</v>
          </cell>
        </row>
        <row r="168">
          <cell r="B168">
            <v>37836421</v>
          </cell>
          <cell r="C168" t="str">
            <v xml:space="preserve">Základná škola s VJM   </v>
          </cell>
          <cell r="D168" t="str">
            <v xml:space="preserve">Baka                     </v>
          </cell>
          <cell r="E168" t="str">
            <v xml:space="preserve">Baka 351                 </v>
          </cell>
          <cell r="F168">
            <v>2</v>
          </cell>
          <cell r="G168">
            <v>201</v>
          </cell>
          <cell r="H168">
            <v>211</v>
          </cell>
          <cell r="I168">
            <v>300</v>
          </cell>
          <cell r="J168">
            <v>2</v>
          </cell>
          <cell r="K168"/>
          <cell r="L168">
            <v>40</v>
          </cell>
          <cell r="M168">
            <v>5</v>
          </cell>
          <cell r="N168">
            <v>5</v>
          </cell>
          <cell r="O168">
            <v>0</v>
          </cell>
        </row>
        <row r="169">
          <cell r="B169">
            <v>37836773</v>
          </cell>
          <cell r="C169" t="str">
            <v xml:space="preserve">Základná škola s MŠ    </v>
          </cell>
          <cell r="D169" t="str">
            <v xml:space="preserve">Banka                    </v>
          </cell>
          <cell r="E169" t="str">
            <v xml:space="preserve">Bananská 46              </v>
          </cell>
          <cell r="F169">
            <v>2</v>
          </cell>
          <cell r="G169">
            <v>204</v>
          </cell>
          <cell r="H169">
            <v>211</v>
          </cell>
          <cell r="I169">
            <v>200</v>
          </cell>
          <cell r="J169">
            <v>2</v>
          </cell>
          <cell r="K169"/>
          <cell r="L169">
            <v>122</v>
          </cell>
          <cell r="M169">
            <v>14</v>
          </cell>
          <cell r="O169">
            <v>14</v>
          </cell>
        </row>
        <row r="170">
          <cell r="B170">
            <v>710055501</v>
          </cell>
          <cell r="C170" t="str">
            <v xml:space="preserve">Základná škola s VJM   </v>
          </cell>
          <cell r="D170" t="str">
            <v xml:space="preserve">Blatná na Ostrove        </v>
          </cell>
          <cell r="E170" t="str">
            <v xml:space="preserve">Blatná na Ostrove 203    </v>
          </cell>
          <cell r="F170">
            <v>2</v>
          </cell>
          <cell r="G170">
            <v>201</v>
          </cell>
          <cell r="H170">
            <v>221</v>
          </cell>
          <cell r="I170">
            <v>300</v>
          </cell>
          <cell r="J170">
            <v>2</v>
          </cell>
          <cell r="K170"/>
          <cell r="L170">
            <v>17</v>
          </cell>
          <cell r="M170">
            <v>5</v>
          </cell>
          <cell r="N170">
            <v>5</v>
          </cell>
          <cell r="O170">
            <v>0</v>
          </cell>
        </row>
        <row r="171">
          <cell r="B171">
            <v>37842501</v>
          </cell>
          <cell r="C171" t="str">
            <v xml:space="preserve">Základná škola s MŠ    </v>
          </cell>
          <cell r="D171" t="str">
            <v xml:space="preserve">Bohdanovce nad Trnavou   </v>
          </cell>
          <cell r="E171" t="str">
            <v>Bohdanovce nad Trnavou 41</v>
          </cell>
          <cell r="F171">
            <v>2</v>
          </cell>
          <cell r="G171">
            <v>207</v>
          </cell>
          <cell r="H171">
            <v>221</v>
          </cell>
          <cell r="I171">
            <v>200</v>
          </cell>
          <cell r="J171">
            <v>2</v>
          </cell>
          <cell r="K171"/>
          <cell r="L171">
            <v>81</v>
          </cell>
          <cell r="M171">
            <v>18</v>
          </cell>
          <cell r="O171">
            <v>18</v>
          </cell>
        </row>
        <row r="172">
          <cell r="B172">
            <v>36080462</v>
          </cell>
          <cell r="C172" t="str">
            <v xml:space="preserve">Základná škola s MŠ    </v>
          </cell>
          <cell r="D172" t="str">
            <v xml:space="preserve">Bojničky                 </v>
          </cell>
          <cell r="E172" t="str">
            <v xml:space="preserve">Bojničky 150             </v>
          </cell>
          <cell r="F172">
            <v>2</v>
          </cell>
          <cell r="G172">
            <v>203</v>
          </cell>
          <cell r="H172">
            <v>211</v>
          </cell>
          <cell r="I172">
            <v>200</v>
          </cell>
          <cell r="J172">
            <v>2</v>
          </cell>
          <cell r="K172"/>
          <cell r="L172">
            <v>129</v>
          </cell>
          <cell r="M172">
            <v>12</v>
          </cell>
          <cell r="O172">
            <v>12</v>
          </cell>
        </row>
        <row r="173">
          <cell r="B173">
            <v>37836463</v>
          </cell>
          <cell r="C173" t="str">
            <v xml:space="preserve">Základná škola s MŠ    </v>
          </cell>
          <cell r="D173" t="str">
            <v xml:space="preserve">Boleráz                  </v>
          </cell>
          <cell r="E173" t="str">
            <v xml:space="preserve">Boleráz 456              </v>
          </cell>
          <cell r="F173">
            <v>2</v>
          </cell>
          <cell r="G173">
            <v>207</v>
          </cell>
          <cell r="H173">
            <v>211</v>
          </cell>
          <cell r="I173">
            <v>200</v>
          </cell>
          <cell r="J173">
            <v>2</v>
          </cell>
          <cell r="K173"/>
          <cell r="L173">
            <v>197</v>
          </cell>
          <cell r="M173">
            <v>23</v>
          </cell>
          <cell r="O173">
            <v>23</v>
          </cell>
        </row>
        <row r="174">
          <cell r="B174">
            <v>34028277</v>
          </cell>
          <cell r="C174" t="str">
            <v xml:space="preserve">Základná škola         </v>
          </cell>
          <cell r="D174" t="str">
            <v xml:space="preserve">Borský Mikuláš           </v>
          </cell>
          <cell r="E174" t="str">
            <v xml:space="preserve">Záhorácka 919            </v>
          </cell>
          <cell r="F174">
            <v>2</v>
          </cell>
          <cell r="G174">
            <v>205</v>
          </cell>
          <cell r="H174">
            <v>211</v>
          </cell>
          <cell r="I174">
            <v>200</v>
          </cell>
          <cell r="J174">
            <v>2</v>
          </cell>
          <cell r="K174"/>
          <cell r="L174">
            <v>303</v>
          </cell>
          <cell r="M174">
            <v>34</v>
          </cell>
          <cell r="O174">
            <v>34</v>
          </cell>
        </row>
        <row r="175">
          <cell r="B175">
            <v>37837036</v>
          </cell>
          <cell r="C175" t="str">
            <v xml:space="preserve">Základná škola s MŠ    </v>
          </cell>
          <cell r="D175" t="str">
            <v xml:space="preserve">Borský Svätý Jur         </v>
          </cell>
          <cell r="E175" t="str">
            <v xml:space="preserve">Hviezdoslavova 215       </v>
          </cell>
          <cell r="F175">
            <v>2</v>
          </cell>
          <cell r="G175">
            <v>205</v>
          </cell>
          <cell r="H175">
            <v>211</v>
          </cell>
          <cell r="I175">
            <v>200</v>
          </cell>
          <cell r="J175">
            <v>2</v>
          </cell>
          <cell r="K175"/>
          <cell r="L175">
            <v>150</v>
          </cell>
          <cell r="M175">
            <v>13</v>
          </cell>
          <cell r="O175">
            <v>13</v>
          </cell>
        </row>
        <row r="176">
          <cell r="B176">
            <v>36080870</v>
          </cell>
          <cell r="C176" t="str">
            <v xml:space="preserve">Základná škola s MŠ    </v>
          </cell>
          <cell r="D176" t="str">
            <v xml:space="preserve">Brestovany               </v>
          </cell>
          <cell r="E176" t="str">
            <v xml:space="preserve">J. Nižnanského 1         </v>
          </cell>
          <cell r="F176">
            <v>2</v>
          </cell>
          <cell r="G176">
            <v>207</v>
          </cell>
          <cell r="H176">
            <v>211</v>
          </cell>
          <cell r="I176">
            <v>200</v>
          </cell>
          <cell r="J176">
            <v>2</v>
          </cell>
          <cell r="K176"/>
          <cell r="L176">
            <v>182</v>
          </cell>
          <cell r="M176">
            <v>23</v>
          </cell>
          <cell r="O176">
            <v>23</v>
          </cell>
        </row>
        <row r="177">
          <cell r="B177">
            <v>37838512</v>
          </cell>
          <cell r="C177" t="str">
            <v xml:space="preserve">Základná škola         </v>
          </cell>
          <cell r="D177" t="str">
            <v xml:space="preserve">Brodské                  </v>
          </cell>
          <cell r="E177" t="str">
            <v xml:space="preserve">Školská 281              </v>
          </cell>
          <cell r="F177">
            <v>2</v>
          </cell>
          <cell r="G177">
            <v>206</v>
          </cell>
          <cell r="H177">
            <v>211</v>
          </cell>
          <cell r="I177">
            <v>200</v>
          </cell>
          <cell r="J177">
            <v>2</v>
          </cell>
          <cell r="K177"/>
          <cell r="L177">
            <v>195</v>
          </cell>
          <cell r="M177">
            <v>27</v>
          </cell>
          <cell r="O177">
            <v>27</v>
          </cell>
        </row>
        <row r="178">
          <cell r="B178">
            <v>37836552</v>
          </cell>
          <cell r="C178" t="str">
            <v xml:space="preserve">Základná škola s MŠ    </v>
          </cell>
          <cell r="D178" t="str">
            <v xml:space="preserve">Bučany                   </v>
          </cell>
          <cell r="E178" t="str">
            <v xml:space="preserve">Bučany 155               </v>
          </cell>
          <cell r="F178">
            <v>2</v>
          </cell>
          <cell r="G178">
            <v>207</v>
          </cell>
          <cell r="H178">
            <v>211</v>
          </cell>
          <cell r="I178">
            <v>200</v>
          </cell>
          <cell r="J178">
            <v>2</v>
          </cell>
          <cell r="K178"/>
          <cell r="L178">
            <v>182</v>
          </cell>
          <cell r="M178">
            <v>26</v>
          </cell>
          <cell r="O178">
            <v>26</v>
          </cell>
        </row>
        <row r="179">
          <cell r="B179">
            <v>37837095</v>
          </cell>
          <cell r="C179" t="str">
            <v xml:space="preserve">Základná škola s MŠ    </v>
          </cell>
          <cell r="D179" t="str">
            <v xml:space="preserve">Cerová                   </v>
          </cell>
          <cell r="E179" t="str">
            <v xml:space="preserve">Cerová 277               </v>
          </cell>
          <cell r="F179">
            <v>2</v>
          </cell>
          <cell r="G179">
            <v>205</v>
          </cell>
          <cell r="H179">
            <v>211</v>
          </cell>
          <cell r="I179">
            <v>200</v>
          </cell>
          <cell r="J179">
            <v>2</v>
          </cell>
          <cell r="K179"/>
          <cell r="L179">
            <v>123</v>
          </cell>
          <cell r="M179">
            <v>11</v>
          </cell>
          <cell r="O179">
            <v>11</v>
          </cell>
        </row>
        <row r="180">
          <cell r="B180">
            <v>36093939</v>
          </cell>
          <cell r="C180" t="str">
            <v xml:space="preserve">Základná škola         </v>
          </cell>
          <cell r="D180" t="str">
            <v xml:space="preserve">Cífer                    </v>
          </cell>
          <cell r="E180" t="str">
            <v xml:space="preserve">SNP 5                    </v>
          </cell>
          <cell r="F180">
            <v>2</v>
          </cell>
          <cell r="G180">
            <v>207</v>
          </cell>
          <cell r="H180">
            <v>211</v>
          </cell>
          <cell r="I180">
            <v>200</v>
          </cell>
          <cell r="J180">
            <v>2</v>
          </cell>
          <cell r="K180"/>
          <cell r="L180">
            <v>355</v>
          </cell>
          <cell r="M180">
            <v>38</v>
          </cell>
          <cell r="O180">
            <v>38</v>
          </cell>
        </row>
        <row r="181">
          <cell r="B181">
            <v>37837044</v>
          </cell>
          <cell r="C181" t="str">
            <v xml:space="preserve">Základná škola         </v>
          </cell>
          <cell r="D181" t="str">
            <v xml:space="preserve">Čáry                     </v>
          </cell>
          <cell r="E181" t="str">
            <v xml:space="preserve">Školská 285              </v>
          </cell>
          <cell r="F181">
            <v>2</v>
          </cell>
          <cell r="G181">
            <v>205</v>
          </cell>
          <cell r="H181">
            <v>211</v>
          </cell>
          <cell r="I181">
            <v>200</v>
          </cell>
          <cell r="J181">
            <v>2</v>
          </cell>
          <cell r="K181"/>
          <cell r="L181">
            <v>106</v>
          </cell>
          <cell r="M181">
            <v>10</v>
          </cell>
          <cell r="O181">
            <v>10</v>
          </cell>
        </row>
        <row r="182">
          <cell r="B182">
            <v>710057075</v>
          </cell>
          <cell r="C182" t="str">
            <v xml:space="preserve">Základná škola         </v>
          </cell>
          <cell r="D182" t="str">
            <v xml:space="preserve">Častkov                  </v>
          </cell>
          <cell r="E182" t="str">
            <v xml:space="preserve">Častkov 130              </v>
          </cell>
          <cell r="F182">
            <v>2</v>
          </cell>
          <cell r="G182">
            <v>205</v>
          </cell>
          <cell r="H182">
            <v>221</v>
          </cell>
          <cell r="I182">
            <v>200</v>
          </cell>
          <cell r="J182">
            <v>2</v>
          </cell>
          <cell r="K182"/>
          <cell r="L182">
            <v>21</v>
          </cell>
          <cell r="M182">
            <v>5</v>
          </cell>
          <cell r="O182">
            <v>5</v>
          </cell>
        </row>
        <row r="183">
          <cell r="B183">
            <v>37851888</v>
          </cell>
          <cell r="C183" t="str">
            <v xml:space="preserve">Základná škola s MŠ    </v>
          </cell>
          <cell r="D183" t="str">
            <v xml:space="preserve">Čenkovce                 </v>
          </cell>
          <cell r="E183" t="str">
            <v xml:space="preserve">Čenkovce 95              </v>
          </cell>
          <cell r="F183">
            <v>2</v>
          </cell>
          <cell r="G183">
            <v>201</v>
          </cell>
          <cell r="H183">
            <v>221</v>
          </cell>
          <cell r="I183">
            <v>300</v>
          </cell>
          <cell r="J183">
            <v>2</v>
          </cell>
          <cell r="K183"/>
          <cell r="L183">
            <v>33</v>
          </cell>
          <cell r="M183">
            <v>13</v>
          </cell>
          <cell r="N183">
            <v>13</v>
          </cell>
          <cell r="O183">
            <v>0</v>
          </cell>
        </row>
        <row r="184">
          <cell r="B184">
            <v>36090212</v>
          </cell>
          <cell r="C184" t="str">
            <v xml:space="preserve">Základná škola s MŠ    </v>
          </cell>
          <cell r="D184" t="str">
            <v xml:space="preserve">Červeník                 </v>
          </cell>
          <cell r="E184" t="str">
            <v xml:space="preserve">Osloboditeľov 9          </v>
          </cell>
          <cell r="F184">
            <v>2</v>
          </cell>
          <cell r="G184">
            <v>203</v>
          </cell>
          <cell r="H184">
            <v>211</v>
          </cell>
          <cell r="I184">
            <v>200</v>
          </cell>
          <cell r="J184">
            <v>2</v>
          </cell>
          <cell r="K184"/>
          <cell r="L184">
            <v>163</v>
          </cell>
          <cell r="M184">
            <v>24</v>
          </cell>
          <cell r="O184">
            <v>24</v>
          </cell>
        </row>
        <row r="185">
          <cell r="B185">
            <v>710055870</v>
          </cell>
          <cell r="C185" t="str">
            <v xml:space="preserve">Základná škola s VJM   </v>
          </cell>
          <cell r="D185" t="str">
            <v xml:space="preserve">Čierna Voda              </v>
          </cell>
          <cell r="E185" t="str">
            <v xml:space="preserve">Čierna Voda 22           </v>
          </cell>
          <cell r="F185">
            <v>2</v>
          </cell>
          <cell r="G185">
            <v>202</v>
          </cell>
          <cell r="H185">
            <v>221</v>
          </cell>
          <cell r="I185">
            <v>300</v>
          </cell>
          <cell r="J185">
            <v>2</v>
          </cell>
          <cell r="K185"/>
          <cell r="L185">
            <v>23</v>
          </cell>
          <cell r="M185">
            <v>6</v>
          </cell>
          <cell r="N185">
            <v>6</v>
          </cell>
          <cell r="O185">
            <v>0</v>
          </cell>
        </row>
        <row r="186">
          <cell r="B186">
            <v>37836722</v>
          </cell>
          <cell r="C186" t="str">
            <v xml:space="preserve">Základná škola         </v>
          </cell>
          <cell r="D186" t="str">
            <v xml:space="preserve">Čierny Brod              </v>
          </cell>
          <cell r="E186" t="str">
            <v xml:space="preserve">Hlavná 148               </v>
          </cell>
          <cell r="F186">
            <v>2</v>
          </cell>
          <cell r="G186">
            <v>202</v>
          </cell>
          <cell r="H186">
            <v>211</v>
          </cell>
          <cell r="I186">
            <v>200</v>
          </cell>
          <cell r="J186">
            <v>2</v>
          </cell>
          <cell r="K186"/>
          <cell r="L186">
            <v>148</v>
          </cell>
          <cell r="M186">
            <v>11</v>
          </cell>
          <cell r="O186">
            <v>11</v>
          </cell>
        </row>
        <row r="187">
          <cell r="B187">
            <v>710055889</v>
          </cell>
          <cell r="C187" t="str">
            <v xml:space="preserve">Základná škola s VJM   </v>
          </cell>
          <cell r="D187" t="str">
            <v xml:space="preserve">Čierny Brod              </v>
          </cell>
          <cell r="E187" t="str">
            <v xml:space="preserve">Hlavná 148               </v>
          </cell>
          <cell r="F187">
            <v>2</v>
          </cell>
          <cell r="G187">
            <v>202</v>
          </cell>
          <cell r="H187">
            <v>221</v>
          </cell>
          <cell r="I187">
            <v>300</v>
          </cell>
          <cell r="J187">
            <v>2</v>
          </cell>
          <cell r="K187"/>
          <cell r="L187">
            <v>25</v>
          </cell>
          <cell r="M187">
            <v>5</v>
          </cell>
          <cell r="N187">
            <v>5</v>
          </cell>
          <cell r="O187">
            <v>0</v>
          </cell>
        </row>
        <row r="188">
          <cell r="B188">
            <v>37836412</v>
          </cell>
          <cell r="C188" t="str">
            <v xml:space="preserve">ZŠ M.Kóczána s VJM     </v>
          </cell>
          <cell r="D188" t="str">
            <v xml:space="preserve">Čiližská Radvaň          </v>
          </cell>
          <cell r="E188" t="str">
            <v xml:space="preserve">Hlavná 258               </v>
          </cell>
          <cell r="F188">
            <v>2</v>
          </cell>
          <cell r="G188">
            <v>201</v>
          </cell>
          <cell r="H188">
            <v>211</v>
          </cell>
          <cell r="I188">
            <v>300</v>
          </cell>
          <cell r="J188">
            <v>2</v>
          </cell>
          <cell r="K188"/>
          <cell r="L188">
            <v>301</v>
          </cell>
          <cell r="M188">
            <v>33</v>
          </cell>
          <cell r="N188">
            <v>33</v>
          </cell>
          <cell r="O188">
            <v>0</v>
          </cell>
        </row>
        <row r="189">
          <cell r="B189">
            <v>37836471</v>
          </cell>
          <cell r="C189" t="str">
            <v xml:space="preserve">Základná škola s MŠ    </v>
          </cell>
          <cell r="D189" t="str">
            <v xml:space="preserve">Dechtice                 </v>
          </cell>
          <cell r="E189" t="str">
            <v xml:space="preserve">Dechtice 514             </v>
          </cell>
          <cell r="F189">
            <v>2</v>
          </cell>
          <cell r="G189">
            <v>207</v>
          </cell>
          <cell r="H189">
            <v>211</v>
          </cell>
          <cell r="I189">
            <v>200</v>
          </cell>
          <cell r="J189">
            <v>2</v>
          </cell>
          <cell r="K189"/>
          <cell r="L189">
            <v>127</v>
          </cell>
          <cell r="M189">
            <v>12</v>
          </cell>
          <cell r="O189">
            <v>12</v>
          </cell>
        </row>
        <row r="190">
          <cell r="B190">
            <v>36093815</v>
          </cell>
          <cell r="C190" t="str">
            <v xml:space="preserve">Základná škola s MŠ    </v>
          </cell>
          <cell r="D190" t="str">
            <v xml:space="preserve">Dobrá Voda               </v>
          </cell>
          <cell r="E190" t="str">
            <v xml:space="preserve">Dobrá Voda 150           </v>
          </cell>
          <cell r="F190">
            <v>2</v>
          </cell>
          <cell r="G190">
            <v>207</v>
          </cell>
          <cell r="H190">
            <v>211</v>
          </cell>
          <cell r="I190">
            <v>200</v>
          </cell>
          <cell r="J190">
            <v>2</v>
          </cell>
          <cell r="K190"/>
          <cell r="L190">
            <v>67</v>
          </cell>
          <cell r="M190">
            <v>8</v>
          </cell>
          <cell r="O190">
            <v>8</v>
          </cell>
        </row>
        <row r="191">
          <cell r="B191">
            <v>710055528</v>
          </cell>
          <cell r="C191" t="str">
            <v xml:space="preserve">Základná škola s VJM   </v>
          </cell>
          <cell r="D191" t="str">
            <v xml:space="preserve">Dobrohošť                </v>
          </cell>
          <cell r="E191" t="str">
            <v xml:space="preserve">Hlavná 98                </v>
          </cell>
          <cell r="F191">
            <v>2</v>
          </cell>
          <cell r="G191">
            <v>201</v>
          </cell>
          <cell r="H191">
            <v>221</v>
          </cell>
          <cell r="I191">
            <v>300</v>
          </cell>
          <cell r="J191">
            <v>2</v>
          </cell>
          <cell r="K191"/>
          <cell r="L191">
            <v>11</v>
          </cell>
          <cell r="M191">
            <v>0</v>
          </cell>
          <cell r="N191">
            <v>0</v>
          </cell>
          <cell r="O191">
            <v>0</v>
          </cell>
        </row>
        <row r="192">
          <cell r="B192">
            <v>48411931</v>
          </cell>
          <cell r="C192" t="str">
            <v xml:space="preserve">ZŠ s MŠ                </v>
          </cell>
          <cell r="D192" t="str">
            <v xml:space="preserve">Dojč                     </v>
          </cell>
          <cell r="E192" t="str">
            <v xml:space="preserve">Dojč 137                 </v>
          </cell>
          <cell r="F192">
            <v>2</v>
          </cell>
          <cell r="G192">
            <v>205</v>
          </cell>
          <cell r="H192">
            <v>211</v>
          </cell>
          <cell r="I192">
            <v>200</v>
          </cell>
          <cell r="J192">
            <v>2</v>
          </cell>
          <cell r="K192"/>
          <cell r="L192">
            <v>133</v>
          </cell>
          <cell r="M192">
            <v>12</v>
          </cell>
          <cell r="O192">
            <v>12</v>
          </cell>
        </row>
        <row r="193">
          <cell r="B193">
            <v>36080586</v>
          </cell>
          <cell r="C193" t="str">
            <v xml:space="preserve">Základná škola s MŠ    </v>
          </cell>
          <cell r="D193" t="str">
            <v xml:space="preserve">Dolná Krupá              </v>
          </cell>
          <cell r="E193" t="str">
            <v xml:space="preserve">Školská 439/12           </v>
          </cell>
          <cell r="F193">
            <v>2</v>
          </cell>
          <cell r="G193">
            <v>207</v>
          </cell>
          <cell r="H193">
            <v>211</v>
          </cell>
          <cell r="I193">
            <v>200</v>
          </cell>
          <cell r="J193">
            <v>2</v>
          </cell>
          <cell r="K193"/>
          <cell r="L193">
            <v>160</v>
          </cell>
          <cell r="M193">
            <v>14</v>
          </cell>
          <cell r="O193">
            <v>14</v>
          </cell>
        </row>
        <row r="194">
          <cell r="B194">
            <v>710056133</v>
          </cell>
          <cell r="C194" t="str">
            <v xml:space="preserve">Základná škola         </v>
          </cell>
          <cell r="D194" t="str">
            <v xml:space="preserve">Dolná Streda             </v>
          </cell>
          <cell r="E194" t="str">
            <v xml:space="preserve">Jána Majku 695           </v>
          </cell>
          <cell r="F194">
            <v>2</v>
          </cell>
          <cell r="G194">
            <v>202</v>
          </cell>
          <cell r="H194">
            <v>221</v>
          </cell>
          <cell r="I194">
            <v>200</v>
          </cell>
          <cell r="J194">
            <v>2</v>
          </cell>
          <cell r="K194"/>
          <cell r="L194">
            <v>37</v>
          </cell>
          <cell r="M194">
            <v>17</v>
          </cell>
          <cell r="O194">
            <v>17</v>
          </cell>
        </row>
        <row r="195">
          <cell r="B195">
            <v>37850946</v>
          </cell>
          <cell r="C195" t="str">
            <v xml:space="preserve">Základná škola s MŠ    </v>
          </cell>
          <cell r="D195" t="str">
            <v xml:space="preserve">Dolné Dubové             </v>
          </cell>
          <cell r="E195" t="str">
            <v xml:space="preserve">Dolné Dubové 213         </v>
          </cell>
          <cell r="F195">
            <v>2</v>
          </cell>
          <cell r="G195">
            <v>207</v>
          </cell>
          <cell r="H195">
            <v>221</v>
          </cell>
          <cell r="I195">
            <v>200</v>
          </cell>
          <cell r="J195">
            <v>2</v>
          </cell>
          <cell r="K195"/>
          <cell r="L195">
            <v>23</v>
          </cell>
          <cell r="M195">
            <v>4</v>
          </cell>
          <cell r="O195">
            <v>4</v>
          </cell>
        </row>
        <row r="196">
          <cell r="B196">
            <v>37836480</v>
          </cell>
          <cell r="C196" t="str">
            <v xml:space="preserve">Základná škola s MŠ    </v>
          </cell>
          <cell r="D196" t="str">
            <v xml:space="preserve">Dolné Orešany            </v>
          </cell>
          <cell r="E196" t="str">
            <v xml:space="preserve">Dolné Orešany 209        </v>
          </cell>
          <cell r="F196">
            <v>2</v>
          </cell>
          <cell r="G196">
            <v>207</v>
          </cell>
          <cell r="H196">
            <v>211</v>
          </cell>
          <cell r="I196">
            <v>200</v>
          </cell>
          <cell r="J196">
            <v>2</v>
          </cell>
          <cell r="K196"/>
          <cell r="L196">
            <v>97</v>
          </cell>
          <cell r="M196">
            <v>9</v>
          </cell>
          <cell r="O196">
            <v>9</v>
          </cell>
        </row>
        <row r="197">
          <cell r="B197">
            <v>710055927</v>
          </cell>
          <cell r="C197" t="str">
            <v xml:space="preserve">Základná škola s VJM   </v>
          </cell>
          <cell r="D197" t="str">
            <v xml:space="preserve">Dolné Saliby             </v>
          </cell>
          <cell r="E197" t="str">
            <v xml:space="preserve">Dolné Saliby 122         </v>
          </cell>
          <cell r="F197">
            <v>2</v>
          </cell>
          <cell r="G197">
            <v>202</v>
          </cell>
          <cell r="H197">
            <v>221</v>
          </cell>
          <cell r="I197">
            <v>300</v>
          </cell>
          <cell r="J197">
            <v>2</v>
          </cell>
          <cell r="K197"/>
          <cell r="L197">
            <v>33</v>
          </cell>
          <cell r="M197">
            <v>9</v>
          </cell>
          <cell r="N197">
            <v>9</v>
          </cell>
          <cell r="O197">
            <v>0</v>
          </cell>
        </row>
        <row r="198">
          <cell r="B198">
            <v>710055935</v>
          </cell>
          <cell r="C198" t="str">
            <v xml:space="preserve">Základná škola         </v>
          </cell>
          <cell r="D198" t="str">
            <v xml:space="preserve">Dolné Saliby             </v>
          </cell>
          <cell r="E198" t="str">
            <v xml:space="preserve">Dolné Saliby 19          </v>
          </cell>
          <cell r="F198">
            <v>2</v>
          </cell>
          <cell r="G198">
            <v>202</v>
          </cell>
          <cell r="H198">
            <v>221</v>
          </cell>
          <cell r="I198">
            <v>200</v>
          </cell>
          <cell r="J198">
            <v>2</v>
          </cell>
          <cell r="K198"/>
          <cell r="L198">
            <v>24</v>
          </cell>
          <cell r="M198">
            <v>9</v>
          </cell>
          <cell r="O198">
            <v>9</v>
          </cell>
        </row>
        <row r="199">
          <cell r="B199">
            <v>36090239</v>
          </cell>
          <cell r="C199" t="str">
            <v xml:space="preserve">ZŠ s MŠ                </v>
          </cell>
          <cell r="D199" t="str">
            <v xml:space="preserve">Dolné Zelenice 109       </v>
          </cell>
          <cell r="E199" t="str">
            <v xml:space="preserve">Dolné Zelenice           </v>
          </cell>
          <cell r="F199">
            <v>2</v>
          </cell>
          <cell r="G199">
            <v>203</v>
          </cell>
          <cell r="H199">
            <v>211</v>
          </cell>
          <cell r="I199">
            <v>200</v>
          </cell>
          <cell r="J199">
            <v>2</v>
          </cell>
          <cell r="K199"/>
          <cell r="L199">
            <v>88</v>
          </cell>
          <cell r="M199">
            <v>17</v>
          </cell>
          <cell r="O199">
            <v>17</v>
          </cell>
        </row>
        <row r="200">
          <cell r="B200">
            <v>710055544</v>
          </cell>
          <cell r="C200" t="str">
            <v xml:space="preserve">Základná škola s VJM   </v>
          </cell>
          <cell r="D200" t="str">
            <v xml:space="preserve">Dolný Bar                </v>
          </cell>
          <cell r="E200" t="str">
            <v xml:space="preserve">Hlavná 27                </v>
          </cell>
          <cell r="F200">
            <v>2</v>
          </cell>
          <cell r="G200">
            <v>201</v>
          </cell>
          <cell r="H200">
            <v>221</v>
          </cell>
          <cell r="I200">
            <v>300</v>
          </cell>
          <cell r="J200">
            <v>2</v>
          </cell>
          <cell r="K200"/>
          <cell r="L200">
            <v>10</v>
          </cell>
          <cell r="M200">
            <v>3</v>
          </cell>
          <cell r="N200">
            <v>3</v>
          </cell>
          <cell r="O200">
            <v>0</v>
          </cell>
        </row>
        <row r="201">
          <cell r="B201">
            <v>710057962</v>
          </cell>
          <cell r="C201" t="str">
            <v xml:space="preserve">Základná škola         </v>
          </cell>
          <cell r="D201" t="str">
            <v xml:space="preserve">Dolný Lopašov            </v>
          </cell>
          <cell r="E201" t="str">
            <v xml:space="preserve">Dolný Lopašov 249        </v>
          </cell>
          <cell r="F201">
            <v>2</v>
          </cell>
          <cell r="G201">
            <v>204</v>
          </cell>
          <cell r="H201">
            <v>221</v>
          </cell>
          <cell r="I201">
            <v>200</v>
          </cell>
          <cell r="J201">
            <v>2</v>
          </cell>
          <cell r="K201"/>
          <cell r="L201">
            <v>35</v>
          </cell>
          <cell r="M201">
            <v>9</v>
          </cell>
          <cell r="O201">
            <v>9</v>
          </cell>
        </row>
        <row r="202">
          <cell r="B202">
            <v>37836447</v>
          </cell>
          <cell r="C202" t="str">
            <v xml:space="preserve">Základná škola s VJM   </v>
          </cell>
          <cell r="D202" t="str">
            <v xml:space="preserve">Dolný Štál               </v>
          </cell>
          <cell r="E202" t="str">
            <v xml:space="preserve">Hlavná 41/113            </v>
          </cell>
          <cell r="F202">
            <v>2</v>
          </cell>
          <cell r="G202">
            <v>201</v>
          </cell>
          <cell r="H202">
            <v>211</v>
          </cell>
          <cell r="I202">
            <v>300</v>
          </cell>
          <cell r="J202">
            <v>2</v>
          </cell>
          <cell r="K202"/>
          <cell r="L202">
            <v>181</v>
          </cell>
          <cell r="M202">
            <v>14</v>
          </cell>
          <cell r="N202">
            <v>14</v>
          </cell>
          <cell r="O202">
            <v>0</v>
          </cell>
        </row>
        <row r="203">
          <cell r="B203">
            <v>37836790</v>
          </cell>
          <cell r="C203" t="str">
            <v xml:space="preserve">Základná škola s MŠ    </v>
          </cell>
          <cell r="D203" t="str">
            <v xml:space="preserve">Drahovce                 </v>
          </cell>
          <cell r="E203" t="str">
            <v xml:space="preserve">Školská 907/2            </v>
          </cell>
          <cell r="F203">
            <v>2</v>
          </cell>
          <cell r="G203">
            <v>204</v>
          </cell>
          <cell r="H203">
            <v>211</v>
          </cell>
          <cell r="I203">
            <v>200</v>
          </cell>
          <cell r="J203">
            <v>2</v>
          </cell>
          <cell r="K203"/>
          <cell r="L203">
            <v>165</v>
          </cell>
          <cell r="M203">
            <v>24</v>
          </cell>
          <cell r="O203">
            <v>24</v>
          </cell>
        </row>
        <row r="204">
          <cell r="B204">
            <v>37984756</v>
          </cell>
          <cell r="C204" t="str">
            <v xml:space="preserve">Základná škola s MŠ    </v>
          </cell>
          <cell r="D204" t="str">
            <v xml:space="preserve">Dubovany                 </v>
          </cell>
          <cell r="E204" t="str">
            <v xml:space="preserve">Dubovany 177             </v>
          </cell>
          <cell r="F204">
            <v>2</v>
          </cell>
          <cell r="G204">
            <v>204</v>
          </cell>
          <cell r="H204">
            <v>221</v>
          </cell>
          <cell r="I204">
            <v>200</v>
          </cell>
          <cell r="J204">
            <v>2</v>
          </cell>
          <cell r="K204"/>
          <cell r="L204">
            <v>29</v>
          </cell>
          <cell r="M204">
            <v>9</v>
          </cell>
          <cell r="O204">
            <v>9</v>
          </cell>
        </row>
        <row r="205">
          <cell r="B205">
            <v>710057083</v>
          </cell>
          <cell r="C205" t="str">
            <v xml:space="preserve">Základná škola         </v>
          </cell>
          <cell r="D205" t="str">
            <v xml:space="preserve">Dubovce                  </v>
          </cell>
          <cell r="E205" t="str">
            <v xml:space="preserve">Dubovce 3                </v>
          </cell>
          <cell r="F205">
            <v>2</v>
          </cell>
          <cell r="G205">
            <v>206</v>
          </cell>
          <cell r="H205">
            <v>221</v>
          </cell>
          <cell r="I205">
            <v>200</v>
          </cell>
          <cell r="J205">
            <v>2</v>
          </cell>
          <cell r="K205"/>
          <cell r="L205">
            <v>13</v>
          </cell>
          <cell r="M205">
            <v>1</v>
          </cell>
          <cell r="O205">
            <v>1</v>
          </cell>
        </row>
        <row r="206">
          <cell r="B206">
            <v>36086576</v>
          </cell>
          <cell r="C206" t="str">
            <v xml:space="preserve">Základná škola s VJM   </v>
          </cell>
          <cell r="D206" t="str">
            <v xml:space="preserve">Dunajská Streda          </v>
          </cell>
          <cell r="E206" t="str">
            <v>Hviezdoslavova ul. 2094/2</v>
          </cell>
          <cell r="F206">
            <v>2</v>
          </cell>
          <cell r="G206">
            <v>201</v>
          </cell>
          <cell r="H206">
            <v>211</v>
          </cell>
          <cell r="I206">
            <v>300</v>
          </cell>
          <cell r="J206">
            <v>2</v>
          </cell>
          <cell r="K206"/>
          <cell r="L206">
            <v>642</v>
          </cell>
          <cell r="M206">
            <v>69</v>
          </cell>
          <cell r="N206">
            <v>69</v>
          </cell>
          <cell r="O206">
            <v>0</v>
          </cell>
        </row>
        <row r="207">
          <cell r="B207">
            <v>36081078</v>
          </cell>
          <cell r="C207" t="str">
            <v xml:space="preserve">Základná škola         </v>
          </cell>
          <cell r="D207" t="str">
            <v xml:space="preserve">Dunajská Streda          </v>
          </cell>
          <cell r="E207" t="str">
            <v>Jilemnického ulica 204/11</v>
          </cell>
          <cell r="F207">
            <v>2</v>
          </cell>
          <cell r="G207">
            <v>201</v>
          </cell>
          <cell r="H207">
            <v>211</v>
          </cell>
          <cell r="I207">
            <v>200</v>
          </cell>
          <cell r="J207">
            <v>2</v>
          </cell>
          <cell r="K207"/>
          <cell r="L207">
            <v>654</v>
          </cell>
          <cell r="M207">
            <v>75</v>
          </cell>
          <cell r="O207">
            <v>75</v>
          </cell>
        </row>
        <row r="208">
          <cell r="B208">
            <v>36086789</v>
          </cell>
          <cell r="C208" t="str">
            <v xml:space="preserve">Základná škola s VJM   </v>
          </cell>
          <cell r="D208" t="str">
            <v xml:space="preserve">Dunajská Streda          </v>
          </cell>
          <cell r="E208" t="str">
            <v xml:space="preserve">Komenského ulica 1219/1  </v>
          </cell>
          <cell r="F208">
            <v>2</v>
          </cell>
          <cell r="G208">
            <v>201</v>
          </cell>
          <cell r="H208">
            <v>211</v>
          </cell>
          <cell r="I208">
            <v>300</v>
          </cell>
          <cell r="J208">
            <v>2</v>
          </cell>
          <cell r="K208"/>
          <cell r="L208">
            <v>385</v>
          </cell>
          <cell r="M208">
            <v>50</v>
          </cell>
          <cell r="N208">
            <v>50</v>
          </cell>
          <cell r="O208">
            <v>0</v>
          </cell>
        </row>
        <row r="209">
          <cell r="B209">
            <v>36081086</v>
          </cell>
          <cell r="C209" t="str">
            <v xml:space="preserve">Základná škola         </v>
          </cell>
          <cell r="D209" t="str">
            <v xml:space="preserve">Dunajská Streda          </v>
          </cell>
          <cell r="E209" t="str">
            <v xml:space="preserve">Smetanov háj 286/9       </v>
          </cell>
          <cell r="F209">
            <v>2</v>
          </cell>
          <cell r="G209">
            <v>201</v>
          </cell>
          <cell r="H209">
            <v>211</v>
          </cell>
          <cell r="I209">
            <v>200</v>
          </cell>
          <cell r="J209">
            <v>2</v>
          </cell>
          <cell r="K209"/>
          <cell r="L209">
            <v>218</v>
          </cell>
          <cell r="M209">
            <v>47</v>
          </cell>
          <cell r="O209">
            <v>47</v>
          </cell>
        </row>
        <row r="210">
          <cell r="B210">
            <v>36081019</v>
          </cell>
          <cell r="C210" t="str">
            <v xml:space="preserve">Základná škola s VJM   </v>
          </cell>
          <cell r="D210" t="str">
            <v xml:space="preserve">Dunajská Streda          </v>
          </cell>
          <cell r="E210" t="str">
            <v xml:space="preserve">Školská ulica 936/1      </v>
          </cell>
          <cell r="F210">
            <v>2</v>
          </cell>
          <cell r="G210">
            <v>201</v>
          </cell>
          <cell r="H210">
            <v>211</v>
          </cell>
          <cell r="I210">
            <v>300</v>
          </cell>
          <cell r="J210">
            <v>2</v>
          </cell>
          <cell r="K210"/>
          <cell r="L210">
            <v>643</v>
          </cell>
          <cell r="M210">
            <v>73</v>
          </cell>
          <cell r="N210">
            <v>73</v>
          </cell>
          <cell r="O210">
            <v>0</v>
          </cell>
        </row>
        <row r="211">
          <cell r="B211">
            <v>36080454</v>
          </cell>
          <cell r="C211" t="str">
            <v xml:space="preserve">Základná škola s MŠ    </v>
          </cell>
          <cell r="D211" t="str">
            <v xml:space="preserve">Dvorníky                 </v>
          </cell>
          <cell r="E211" t="str">
            <v xml:space="preserve">Dvorníky 149             </v>
          </cell>
          <cell r="F211">
            <v>2</v>
          </cell>
          <cell r="G211">
            <v>203</v>
          </cell>
          <cell r="H211">
            <v>211</v>
          </cell>
          <cell r="I211">
            <v>200</v>
          </cell>
          <cell r="J211">
            <v>2</v>
          </cell>
          <cell r="K211"/>
          <cell r="L211">
            <v>175</v>
          </cell>
          <cell r="M211">
            <v>21</v>
          </cell>
          <cell r="O211">
            <v>21</v>
          </cell>
        </row>
        <row r="212">
          <cell r="B212">
            <v>36086584</v>
          </cell>
          <cell r="C212" t="str">
            <v xml:space="preserve">Základná škola s VJM   </v>
          </cell>
          <cell r="D212" t="str">
            <v xml:space="preserve">Gabčíkovo                </v>
          </cell>
          <cell r="E212" t="str">
            <v xml:space="preserve">Komenského 1081/1        </v>
          </cell>
          <cell r="F212">
            <v>2</v>
          </cell>
          <cell r="G212">
            <v>201</v>
          </cell>
          <cell r="H212">
            <v>211</v>
          </cell>
          <cell r="I212">
            <v>300</v>
          </cell>
          <cell r="J212">
            <v>2</v>
          </cell>
          <cell r="K212"/>
          <cell r="L212">
            <v>279</v>
          </cell>
          <cell r="M212">
            <v>20</v>
          </cell>
          <cell r="N212">
            <v>20</v>
          </cell>
          <cell r="O212">
            <v>0</v>
          </cell>
        </row>
        <row r="213">
          <cell r="B213">
            <v>36086592</v>
          </cell>
          <cell r="C213" t="str">
            <v xml:space="preserve">Základná škola         </v>
          </cell>
          <cell r="D213" t="str">
            <v xml:space="preserve">Gabčíkovo                </v>
          </cell>
          <cell r="E213" t="str">
            <v xml:space="preserve">Komenského 1082/3        </v>
          </cell>
          <cell r="F213">
            <v>2</v>
          </cell>
          <cell r="G213">
            <v>201</v>
          </cell>
          <cell r="H213">
            <v>211</v>
          </cell>
          <cell r="I213">
            <v>200</v>
          </cell>
          <cell r="J213">
            <v>2</v>
          </cell>
          <cell r="K213"/>
          <cell r="L213">
            <v>175</v>
          </cell>
          <cell r="M213">
            <v>24</v>
          </cell>
          <cell r="O213">
            <v>24</v>
          </cell>
        </row>
        <row r="214">
          <cell r="B214">
            <v>37838407</v>
          </cell>
          <cell r="C214" t="str">
            <v xml:space="preserve">Základná škola         </v>
          </cell>
          <cell r="D214" t="str">
            <v xml:space="preserve">Galanta                  </v>
          </cell>
          <cell r="E214" t="str">
            <v xml:space="preserve">Mierová 1454/10          </v>
          </cell>
          <cell r="F214">
            <v>2</v>
          </cell>
          <cell r="G214">
            <v>202</v>
          </cell>
          <cell r="H214">
            <v>211</v>
          </cell>
          <cell r="I214">
            <v>200</v>
          </cell>
          <cell r="J214">
            <v>2</v>
          </cell>
          <cell r="K214"/>
          <cell r="L214">
            <v>357</v>
          </cell>
          <cell r="M214">
            <v>57</v>
          </cell>
          <cell r="O214">
            <v>57</v>
          </cell>
        </row>
        <row r="215">
          <cell r="B215">
            <v>37838440</v>
          </cell>
          <cell r="C215" t="str">
            <v xml:space="preserve">Základná škola         </v>
          </cell>
          <cell r="D215" t="str">
            <v xml:space="preserve">Galanta                  </v>
          </cell>
          <cell r="E215" t="str">
            <v xml:space="preserve">Štefánikova 745/01       </v>
          </cell>
          <cell r="F215">
            <v>2</v>
          </cell>
          <cell r="G215">
            <v>202</v>
          </cell>
          <cell r="H215">
            <v>211</v>
          </cell>
          <cell r="I215">
            <v>200</v>
          </cell>
          <cell r="J215">
            <v>2</v>
          </cell>
          <cell r="K215"/>
          <cell r="L215">
            <v>255</v>
          </cell>
          <cell r="M215">
            <v>38</v>
          </cell>
          <cell r="O215">
            <v>38</v>
          </cell>
        </row>
        <row r="216">
          <cell r="B216">
            <v>37838423</v>
          </cell>
          <cell r="C216" t="str">
            <v xml:space="preserve">Základná škola         </v>
          </cell>
          <cell r="D216" t="str">
            <v xml:space="preserve">Galanta                  </v>
          </cell>
          <cell r="E216" t="str">
            <v xml:space="preserve">Štvrť SNP 1415/49        </v>
          </cell>
          <cell r="F216">
            <v>2</v>
          </cell>
          <cell r="G216">
            <v>202</v>
          </cell>
          <cell r="H216">
            <v>211</v>
          </cell>
          <cell r="I216">
            <v>200</v>
          </cell>
          <cell r="J216">
            <v>2</v>
          </cell>
          <cell r="K216"/>
          <cell r="L216">
            <v>613</v>
          </cell>
          <cell r="M216">
            <v>76</v>
          </cell>
          <cell r="O216">
            <v>76</v>
          </cell>
        </row>
        <row r="217">
          <cell r="B217">
            <v>36080527</v>
          </cell>
          <cell r="C217" t="str">
            <v xml:space="preserve">Základná škola s VJM   </v>
          </cell>
          <cell r="D217" t="str">
            <v xml:space="preserve">Galanta                  </v>
          </cell>
          <cell r="E217" t="str">
            <v xml:space="preserve">Švermova 8               </v>
          </cell>
          <cell r="F217">
            <v>2</v>
          </cell>
          <cell r="G217">
            <v>202</v>
          </cell>
          <cell r="H217">
            <v>211</v>
          </cell>
          <cell r="I217">
            <v>300</v>
          </cell>
          <cell r="J217">
            <v>2</v>
          </cell>
          <cell r="K217"/>
          <cell r="L217">
            <v>330</v>
          </cell>
          <cell r="M217">
            <v>48</v>
          </cell>
          <cell r="N217">
            <v>48</v>
          </cell>
          <cell r="O217">
            <v>0</v>
          </cell>
        </row>
        <row r="218">
          <cell r="B218">
            <v>36080799</v>
          </cell>
          <cell r="C218" t="str">
            <v xml:space="preserve">Základná škola s MŠ    </v>
          </cell>
          <cell r="D218" t="str">
            <v xml:space="preserve">Gbely                    </v>
          </cell>
          <cell r="E218" t="str">
            <v xml:space="preserve">Pionierska 697           </v>
          </cell>
          <cell r="F218">
            <v>2</v>
          </cell>
          <cell r="G218">
            <v>206</v>
          </cell>
          <cell r="H218">
            <v>211</v>
          </cell>
          <cell r="I218">
            <v>200</v>
          </cell>
          <cell r="J218">
            <v>2</v>
          </cell>
          <cell r="K218"/>
          <cell r="L218">
            <v>439</v>
          </cell>
          <cell r="M218">
            <v>60</v>
          </cell>
          <cell r="O218">
            <v>60</v>
          </cell>
        </row>
        <row r="219">
          <cell r="B219">
            <v>710057091</v>
          </cell>
          <cell r="C219" t="str">
            <v xml:space="preserve">Základná škola         </v>
          </cell>
          <cell r="D219" t="str">
            <v xml:space="preserve">Hlboké                   </v>
          </cell>
          <cell r="E219" t="str">
            <v xml:space="preserve">Športová 259             </v>
          </cell>
          <cell r="F219">
            <v>2</v>
          </cell>
          <cell r="G219">
            <v>205</v>
          </cell>
          <cell r="H219">
            <v>221</v>
          </cell>
          <cell r="I219">
            <v>200</v>
          </cell>
          <cell r="J219">
            <v>2</v>
          </cell>
          <cell r="K219"/>
          <cell r="L219">
            <v>13</v>
          </cell>
          <cell r="M219">
            <v>3</v>
          </cell>
          <cell r="O219">
            <v>3</v>
          </cell>
        </row>
        <row r="220">
          <cell r="B220">
            <v>36078506</v>
          </cell>
          <cell r="C220" t="str">
            <v xml:space="preserve">Základná škola         </v>
          </cell>
          <cell r="D220" t="str">
            <v xml:space="preserve">Hlohovec                 </v>
          </cell>
          <cell r="E220" t="str">
            <v xml:space="preserve">A. Felcána 4             </v>
          </cell>
          <cell r="F220">
            <v>2</v>
          </cell>
          <cell r="G220">
            <v>203</v>
          </cell>
          <cell r="H220">
            <v>211</v>
          </cell>
          <cell r="I220">
            <v>200</v>
          </cell>
          <cell r="J220">
            <v>2</v>
          </cell>
          <cell r="K220"/>
          <cell r="L220">
            <v>233</v>
          </cell>
          <cell r="M220">
            <v>32</v>
          </cell>
          <cell r="O220">
            <v>32</v>
          </cell>
        </row>
        <row r="221">
          <cell r="B221">
            <v>36078522</v>
          </cell>
          <cell r="C221" t="str">
            <v xml:space="preserve">Základná škola         </v>
          </cell>
          <cell r="D221" t="str">
            <v xml:space="preserve">Hlohovec                 </v>
          </cell>
          <cell r="E221" t="str">
            <v xml:space="preserve">Koperníkova 24           </v>
          </cell>
          <cell r="F221">
            <v>2</v>
          </cell>
          <cell r="G221">
            <v>203</v>
          </cell>
          <cell r="H221">
            <v>211</v>
          </cell>
          <cell r="I221">
            <v>200</v>
          </cell>
          <cell r="J221">
            <v>2</v>
          </cell>
          <cell r="K221"/>
          <cell r="L221">
            <v>325</v>
          </cell>
          <cell r="M221">
            <v>48</v>
          </cell>
          <cell r="O221">
            <v>48</v>
          </cell>
        </row>
        <row r="222">
          <cell r="B222">
            <v>36080403</v>
          </cell>
          <cell r="C222" t="str">
            <v xml:space="preserve">Základná škola         </v>
          </cell>
          <cell r="D222" t="str">
            <v xml:space="preserve">Hlohovec                 </v>
          </cell>
          <cell r="E222" t="str">
            <v xml:space="preserve">M. R. Štefánika 30       </v>
          </cell>
          <cell r="F222">
            <v>2</v>
          </cell>
          <cell r="G222">
            <v>203</v>
          </cell>
          <cell r="H222">
            <v>211</v>
          </cell>
          <cell r="I222">
            <v>200</v>
          </cell>
          <cell r="J222">
            <v>2</v>
          </cell>
          <cell r="K222"/>
          <cell r="L222">
            <v>361</v>
          </cell>
          <cell r="M222">
            <v>58</v>
          </cell>
          <cell r="O222">
            <v>58</v>
          </cell>
        </row>
        <row r="223">
          <cell r="B223">
            <v>36078514</v>
          </cell>
          <cell r="C223" t="str">
            <v xml:space="preserve">Základná škola         </v>
          </cell>
          <cell r="D223" t="str">
            <v xml:space="preserve">Hlohovec                 </v>
          </cell>
          <cell r="E223" t="str">
            <v xml:space="preserve">Podzámska 35             </v>
          </cell>
          <cell r="F223">
            <v>2</v>
          </cell>
          <cell r="G223">
            <v>203</v>
          </cell>
          <cell r="H223">
            <v>211</v>
          </cell>
          <cell r="I223">
            <v>200</v>
          </cell>
          <cell r="J223">
            <v>2</v>
          </cell>
          <cell r="K223"/>
          <cell r="L223">
            <v>572</v>
          </cell>
          <cell r="M223">
            <v>59</v>
          </cell>
          <cell r="O223">
            <v>59</v>
          </cell>
        </row>
        <row r="224">
          <cell r="B224">
            <v>36080420</v>
          </cell>
          <cell r="C224" t="str">
            <v xml:space="preserve">Základná škola         </v>
          </cell>
          <cell r="D224" t="str">
            <v xml:space="preserve">Hlohovec-Šulekovo        </v>
          </cell>
          <cell r="E224" t="str">
            <v xml:space="preserve">Školská 165              </v>
          </cell>
          <cell r="F224">
            <v>2</v>
          </cell>
          <cell r="G224">
            <v>203</v>
          </cell>
          <cell r="H224">
            <v>211</v>
          </cell>
          <cell r="I224">
            <v>200</v>
          </cell>
          <cell r="J224">
            <v>2</v>
          </cell>
          <cell r="K224"/>
          <cell r="L224">
            <v>101</v>
          </cell>
          <cell r="M224">
            <v>17</v>
          </cell>
          <cell r="O224">
            <v>17</v>
          </cell>
        </row>
        <row r="225">
          <cell r="B225">
            <v>36094137</v>
          </cell>
          <cell r="C225" t="str">
            <v xml:space="preserve">Základná škola s VJM   </v>
          </cell>
          <cell r="D225" t="str">
            <v xml:space="preserve">Holice                   </v>
          </cell>
          <cell r="E225" t="str">
            <v xml:space="preserve">Póšfa 82                 </v>
          </cell>
          <cell r="F225">
            <v>2</v>
          </cell>
          <cell r="G225">
            <v>201</v>
          </cell>
          <cell r="H225">
            <v>211</v>
          </cell>
          <cell r="I225">
            <v>300</v>
          </cell>
          <cell r="J225">
            <v>2</v>
          </cell>
          <cell r="K225"/>
          <cell r="L225">
            <v>191</v>
          </cell>
          <cell r="M225">
            <v>18</v>
          </cell>
          <cell r="N225">
            <v>18</v>
          </cell>
          <cell r="O225">
            <v>0</v>
          </cell>
        </row>
        <row r="226">
          <cell r="B226">
            <v>37838334</v>
          </cell>
          <cell r="C226" t="str">
            <v xml:space="preserve">Základná škola         </v>
          </cell>
          <cell r="D226" t="str">
            <v xml:space="preserve">Holíč                    </v>
          </cell>
          <cell r="E226" t="str">
            <v xml:space="preserve">Bernolákova 5            </v>
          </cell>
          <cell r="F226">
            <v>2</v>
          </cell>
          <cell r="G226">
            <v>206</v>
          </cell>
          <cell r="H226">
            <v>211</v>
          </cell>
          <cell r="I226">
            <v>200</v>
          </cell>
          <cell r="J226">
            <v>2</v>
          </cell>
          <cell r="K226"/>
          <cell r="L226">
            <v>505</v>
          </cell>
          <cell r="M226">
            <v>65</v>
          </cell>
          <cell r="O226">
            <v>65</v>
          </cell>
        </row>
        <row r="227">
          <cell r="B227">
            <v>37838326</v>
          </cell>
          <cell r="C227" t="str">
            <v xml:space="preserve">Základná škola         </v>
          </cell>
          <cell r="D227" t="str">
            <v xml:space="preserve">Holíč                    </v>
          </cell>
          <cell r="E227" t="str">
            <v xml:space="preserve">Školská 2                </v>
          </cell>
          <cell r="F227">
            <v>2</v>
          </cell>
          <cell r="G227">
            <v>206</v>
          </cell>
          <cell r="H227">
            <v>211</v>
          </cell>
          <cell r="I227">
            <v>200</v>
          </cell>
          <cell r="J227">
            <v>2</v>
          </cell>
          <cell r="K227"/>
          <cell r="L227">
            <v>416</v>
          </cell>
          <cell r="M227">
            <v>44</v>
          </cell>
          <cell r="O227">
            <v>44</v>
          </cell>
        </row>
        <row r="228">
          <cell r="B228">
            <v>36081094</v>
          </cell>
          <cell r="C228" t="str">
            <v xml:space="preserve">Základná škola s VJM   </v>
          </cell>
          <cell r="D228" t="str">
            <v xml:space="preserve">Horná Potôň              </v>
          </cell>
          <cell r="E228" t="str">
            <v xml:space="preserve">Hlavná 120               </v>
          </cell>
          <cell r="F228">
            <v>2</v>
          </cell>
          <cell r="G228">
            <v>201</v>
          </cell>
          <cell r="H228">
            <v>211</v>
          </cell>
          <cell r="I228">
            <v>300</v>
          </cell>
          <cell r="J228">
            <v>2</v>
          </cell>
          <cell r="K228"/>
          <cell r="L228">
            <v>80</v>
          </cell>
          <cell r="M228">
            <v>7</v>
          </cell>
          <cell r="N228">
            <v>7</v>
          </cell>
          <cell r="O228">
            <v>0</v>
          </cell>
        </row>
        <row r="229">
          <cell r="B229">
            <v>710055781</v>
          </cell>
          <cell r="C229" t="str">
            <v xml:space="preserve">Základná škola s VJM   </v>
          </cell>
          <cell r="D229" t="str">
            <v xml:space="preserve">Horné Mýto               </v>
          </cell>
          <cell r="E229" t="str">
            <v xml:space="preserve">Školská ulica 5          </v>
          </cell>
          <cell r="F229">
            <v>2</v>
          </cell>
          <cell r="G229">
            <v>201</v>
          </cell>
          <cell r="H229">
            <v>221</v>
          </cell>
          <cell r="I229">
            <v>300</v>
          </cell>
          <cell r="J229">
            <v>2</v>
          </cell>
          <cell r="K229"/>
          <cell r="L229">
            <v>10</v>
          </cell>
          <cell r="M229">
            <v>5</v>
          </cell>
          <cell r="N229">
            <v>5</v>
          </cell>
          <cell r="O229">
            <v>0</v>
          </cell>
        </row>
        <row r="230">
          <cell r="B230">
            <v>36090387</v>
          </cell>
          <cell r="C230" t="str">
            <v xml:space="preserve">Základná škola s MŠ    </v>
          </cell>
          <cell r="D230" t="str">
            <v xml:space="preserve">Horné Orešany            </v>
          </cell>
          <cell r="E230" t="str">
            <v xml:space="preserve">Horné Orešany 31         </v>
          </cell>
          <cell r="F230">
            <v>2</v>
          </cell>
          <cell r="G230">
            <v>207</v>
          </cell>
          <cell r="H230">
            <v>211</v>
          </cell>
          <cell r="I230">
            <v>200</v>
          </cell>
          <cell r="J230">
            <v>2</v>
          </cell>
          <cell r="K230"/>
          <cell r="L230">
            <v>141</v>
          </cell>
          <cell r="M230">
            <v>21</v>
          </cell>
          <cell r="O230">
            <v>21</v>
          </cell>
        </row>
        <row r="231">
          <cell r="B231">
            <v>36080861</v>
          </cell>
          <cell r="C231" t="str">
            <v xml:space="preserve">Základná škola s MŠ    </v>
          </cell>
          <cell r="D231" t="str">
            <v xml:space="preserve">Horné Otrokovce          </v>
          </cell>
          <cell r="E231" t="str">
            <v xml:space="preserve">Horné Otrokovce 137      </v>
          </cell>
          <cell r="F231">
            <v>2</v>
          </cell>
          <cell r="G231">
            <v>203</v>
          </cell>
          <cell r="H231">
            <v>211</v>
          </cell>
          <cell r="I231">
            <v>200</v>
          </cell>
          <cell r="J231">
            <v>2</v>
          </cell>
          <cell r="K231"/>
          <cell r="L231">
            <v>133</v>
          </cell>
          <cell r="M231">
            <v>17</v>
          </cell>
          <cell r="O231">
            <v>17</v>
          </cell>
        </row>
        <row r="232">
          <cell r="B232">
            <v>37836692</v>
          </cell>
          <cell r="C232" t="str">
            <v xml:space="preserve">Základná škola s MŠ    </v>
          </cell>
          <cell r="D232" t="str">
            <v xml:space="preserve">Horné Saliby             </v>
          </cell>
          <cell r="E232" t="str">
            <v xml:space="preserve">Hlavná 299               </v>
          </cell>
          <cell r="F232">
            <v>2</v>
          </cell>
          <cell r="G232">
            <v>202</v>
          </cell>
          <cell r="H232">
            <v>211</v>
          </cell>
          <cell r="I232">
            <v>200</v>
          </cell>
          <cell r="J232">
            <v>2</v>
          </cell>
          <cell r="K232"/>
          <cell r="L232">
            <v>143</v>
          </cell>
          <cell r="M232">
            <v>18</v>
          </cell>
          <cell r="O232">
            <v>18</v>
          </cell>
        </row>
        <row r="233">
          <cell r="B233">
            <v>37836714</v>
          </cell>
          <cell r="C233" t="str">
            <v>Základ.škola s MŠ s VJM</v>
          </cell>
          <cell r="D233" t="str">
            <v xml:space="preserve">Horné Saliby             </v>
          </cell>
          <cell r="E233" t="str">
            <v xml:space="preserve">Hlavná 299               </v>
          </cell>
          <cell r="F233">
            <v>2</v>
          </cell>
          <cell r="G233">
            <v>202</v>
          </cell>
          <cell r="H233">
            <v>211</v>
          </cell>
          <cell r="I233">
            <v>300</v>
          </cell>
          <cell r="J233">
            <v>2</v>
          </cell>
          <cell r="K233"/>
          <cell r="L233">
            <v>181</v>
          </cell>
          <cell r="M233">
            <v>11</v>
          </cell>
          <cell r="N233">
            <v>11</v>
          </cell>
          <cell r="O233">
            <v>0</v>
          </cell>
        </row>
        <row r="234">
          <cell r="B234">
            <v>37836382</v>
          </cell>
          <cell r="C234" t="str">
            <v xml:space="preserve">Základná škola s VJM   </v>
          </cell>
          <cell r="D234" t="str">
            <v xml:space="preserve">Horný Bar                </v>
          </cell>
          <cell r="E234" t="str">
            <v xml:space="preserve">Hlavná 45                </v>
          </cell>
          <cell r="F234">
            <v>2</v>
          </cell>
          <cell r="G234">
            <v>201</v>
          </cell>
          <cell r="H234">
            <v>211</v>
          </cell>
          <cell r="I234">
            <v>300</v>
          </cell>
          <cell r="J234">
            <v>2</v>
          </cell>
          <cell r="K234"/>
          <cell r="L234">
            <v>88</v>
          </cell>
          <cell r="M234">
            <v>5</v>
          </cell>
          <cell r="N234">
            <v>5</v>
          </cell>
          <cell r="O234">
            <v>0</v>
          </cell>
        </row>
        <row r="235">
          <cell r="B235">
            <v>710057105</v>
          </cell>
          <cell r="C235" t="str">
            <v xml:space="preserve">Základná škola s MŠ    </v>
          </cell>
          <cell r="D235" t="str">
            <v xml:space="preserve">Hradište pod Vrátnom     </v>
          </cell>
          <cell r="E235" t="str">
            <v xml:space="preserve">Hradište pod Vrátnom 44  </v>
          </cell>
          <cell r="F235">
            <v>2</v>
          </cell>
          <cell r="G235">
            <v>205</v>
          </cell>
          <cell r="H235">
            <v>221</v>
          </cell>
          <cell r="I235">
            <v>200</v>
          </cell>
          <cell r="J235">
            <v>2</v>
          </cell>
          <cell r="K235"/>
          <cell r="L235">
            <v>11</v>
          </cell>
          <cell r="M235">
            <v>7</v>
          </cell>
          <cell r="O235">
            <v>7</v>
          </cell>
        </row>
        <row r="236">
          <cell r="B236">
            <v>31875408</v>
          </cell>
          <cell r="C236" t="str">
            <v xml:space="preserve">Základná škola s MŠ    </v>
          </cell>
          <cell r="D236" t="str">
            <v xml:space="preserve">Hrnčiarovce nad Parnou   </v>
          </cell>
          <cell r="E236" t="str">
            <v xml:space="preserve">Kostolná 28              </v>
          </cell>
          <cell r="F236">
            <v>2</v>
          </cell>
          <cell r="G236">
            <v>207</v>
          </cell>
          <cell r="H236">
            <v>211</v>
          </cell>
          <cell r="I236">
            <v>200</v>
          </cell>
          <cell r="J236">
            <v>2</v>
          </cell>
          <cell r="K236"/>
          <cell r="L236">
            <v>158</v>
          </cell>
          <cell r="M236">
            <v>12</v>
          </cell>
          <cell r="O236">
            <v>12</v>
          </cell>
        </row>
        <row r="237">
          <cell r="B237">
            <v>36080357</v>
          </cell>
          <cell r="C237" t="str">
            <v xml:space="preserve">Základná škola         </v>
          </cell>
          <cell r="D237" t="str">
            <v xml:space="preserve">Chtelnica                </v>
          </cell>
          <cell r="E237" t="str">
            <v xml:space="preserve">Námestie 1. mája č. 3    </v>
          </cell>
          <cell r="F237">
            <v>2</v>
          </cell>
          <cell r="G237">
            <v>204</v>
          </cell>
          <cell r="H237">
            <v>211</v>
          </cell>
          <cell r="I237">
            <v>200</v>
          </cell>
          <cell r="J237">
            <v>2</v>
          </cell>
          <cell r="K237"/>
          <cell r="L237">
            <v>336</v>
          </cell>
          <cell r="M237">
            <v>33</v>
          </cell>
          <cell r="O237">
            <v>33</v>
          </cell>
        </row>
        <row r="238">
          <cell r="B238">
            <v>37836994</v>
          </cell>
          <cell r="C238" t="str">
            <v xml:space="preserve">Základná škola         </v>
          </cell>
          <cell r="D238" t="str">
            <v xml:space="preserve">Jablonica                </v>
          </cell>
          <cell r="E238" t="str">
            <v xml:space="preserve">Školská 1                </v>
          </cell>
          <cell r="F238">
            <v>2</v>
          </cell>
          <cell r="G238">
            <v>205</v>
          </cell>
          <cell r="H238">
            <v>211</v>
          </cell>
          <cell r="I238">
            <v>200</v>
          </cell>
          <cell r="J238">
            <v>2</v>
          </cell>
          <cell r="K238"/>
          <cell r="L238">
            <v>190</v>
          </cell>
          <cell r="M238">
            <v>22</v>
          </cell>
          <cell r="O238">
            <v>22</v>
          </cell>
        </row>
        <row r="239">
          <cell r="B239">
            <v>37836439</v>
          </cell>
          <cell r="C239" t="str">
            <v xml:space="preserve">ZŠ s MŠ s VJM          </v>
          </cell>
          <cell r="D239" t="str">
            <v xml:space="preserve">Jahodná                  </v>
          </cell>
          <cell r="E239" t="str">
            <v xml:space="preserve">Záhradná 202             </v>
          </cell>
          <cell r="F239">
            <v>2</v>
          </cell>
          <cell r="G239">
            <v>201</v>
          </cell>
          <cell r="H239">
            <v>211</v>
          </cell>
          <cell r="I239">
            <v>300</v>
          </cell>
          <cell r="J239">
            <v>2</v>
          </cell>
          <cell r="K239"/>
          <cell r="L239">
            <v>100</v>
          </cell>
          <cell r="M239">
            <v>18</v>
          </cell>
          <cell r="N239">
            <v>18</v>
          </cell>
          <cell r="O239">
            <v>0</v>
          </cell>
        </row>
        <row r="240">
          <cell r="B240">
            <v>37836579</v>
          </cell>
          <cell r="C240" t="str">
            <v xml:space="preserve">Základná škola s MŠ    </v>
          </cell>
          <cell r="D240" t="str">
            <v xml:space="preserve">Jaslovské Bohunice       </v>
          </cell>
          <cell r="E240" t="str">
            <v xml:space="preserve">Jaslovské Bohunice 341   </v>
          </cell>
          <cell r="F240">
            <v>2</v>
          </cell>
          <cell r="G240">
            <v>207</v>
          </cell>
          <cell r="H240">
            <v>211</v>
          </cell>
          <cell r="I240">
            <v>200</v>
          </cell>
          <cell r="J240">
            <v>2</v>
          </cell>
          <cell r="K240"/>
          <cell r="L240">
            <v>228</v>
          </cell>
          <cell r="M240">
            <v>32</v>
          </cell>
          <cell r="O240">
            <v>32</v>
          </cell>
        </row>
        <row r="241">
          <cell r="B241">
            <v>37836684</v>
          </cell>
          <cell r="C241" t="str">
            <v xml:space="preserve">Základná škola         </v>
          </cell>
          <cell r="D241" t="str">
            <v xml:space="preserve">Jelka                    </v>
          </cell>
          <cell r="E241" t="str">
            <v xml:space="preserve">Školská 399              </v>
          </cell>
          <cell r="F241">
            <v>2</v>
          </cell>
          <cell r="G241">
            <v>202</v>
          </cell>
          <cell r="H241">
            <v>211</v>
          </cell>
          <cell r="I241">
            <v>200</v>
          </cell>
          <cell r="J241">
            <v>2</v>
          </cell>
          <cell r="K241"/>
          <cell r="L241">
            <v>173</v>
          </cell>
          <cell r="M241">
            <v>29</v>
          </cell>
          <cell r="O241">
            <v>29</v>
          </cell>
        </row>
        <row r="242">
          <cell r="B242">
            <v>36094242</v>
          </cell>
          <cell r="C242" t="str">
            <v xml:space="preserve">Základná škola s VJM   </v>
          </cell>
          <cell r="D242" t="str">
            <v xml:space="preserve">Jelka                    </v>
          </cell>
          <cell r="E242" t="str">
            <v xml:space="preserve">Školská 399/1            </v>
          </cell>
          <cell r="F242">
            <v>2</v>
          </cell>
          <cell r="G242">
            <v>202</v>
          </cell>
          <cell r="H242">
            <v>211</v>
          </cell>
          <cell r="I242">
            <v>300</v>
          </cell>
          <cell r="J242">
            <v>2</v>
          </cell>
          <cell r="K242"/>
          <cell r="L242">
            <v>115</v>
          </cell>
          <cell r="M242">
            <v>14</v>
          </cell>
          <cell r="N242">
            <v>14</v>
          </cell>
          <cell r="O242">
            <v>0</v>
          </cell>
        </row>
        <row r="243">
          <cell r="B243">
            <v>710055625</v>
          </cell>
          <cell r="C243" t="str">
            <v xml:space="preserve">Základná škola s VJM   </v>
          </cell>
          <cell r="D243" t="str">
            <v xml:space="preserve">Jurová                   </v>
          </cell>
          <cell r="E243" t="str">
            <v xml:space="preserve">Jurová 134               </v>
          </cell>
          <cell r="F243">
            <v>2</v>
          </cell>
          <cell r="G243">
            <v>201</v>
          </cell>
          <cell r="H243">
            <v>221</v>
          </cell>
          <cell r="I243">
            <v>300</v>
          </cell>
          <cell r="J243">
            <v>2</v>
          </cell>
          <cell r="K243"/>
          <cell r="L243">
            <v>7</v>
          </cell>
          <cell r="M243">
            <v>1</v>
          </cell>
          <cell r="N243">
            <v>1</v>
          </cell>
          <cell r="O243">
            <v>0</v>
          </cell>
        </row>
        <row r="244">
          <cell r="B244">
            <v>710056001</v>
          </cell>
          <cell r="C244" t="str">
            <v xml:space="preserve">Základná škola s VJM   </v>
          </cell>
          <cell r="D244" t="str">
            <v xml:space="preserve">Kajal                    </v>
          </cell>
          <cell r="E244" t="str">
            <v xml:space="preserve">Hlavná 33                </v>
          </cell>
          <cell r="F244">
            <v>2</v>
          </cell>
          <cell r="G244">
            <v>202</v>
          </cell>
          <cell r="H244">
            <v>221</v>
          </cell>
          <cell r="I244">
            <v>300</v>
          </cell>
          <cell r="J244">
            <v>2</v>
          </cell>
          <cell r="K244"/>
          <cell r="L244">
            <v>13</v>
          </cell>
          <cell r="M244">
            <v>2</v>
          </cell>
          <cell r="N244">
            <v>2</v>
          </cell>
          <cell r="O244">
            <v>0</v>
          </cell>
        </row>
        <row r="245">
          <cell r="B245">
            <v>37836544</v>
          </cell>
          <cell r="C245" t="str">
            <v xml:space="preserve">Základná škola s MŠ    </v>
          </cell>
          <cell r="D245" t="str">
            <v xml:space="preserve">Kátlovce                 </v>
          </cell>
          <cell r="E245" t="str">
            <v xml:space="preserve">Kátlovce 195             </v>
          </cell>
          <cell r="F245">
            <v>2</v>
          </cell>
          <cell r="G245">
            <v>207</v>
          </cell>
          <cell r="H245">
            <v>211</v>
          </cell>
          <cell r="I245">
            <v>200</v>
          </cell>
          <cell r="J245">
            <v>2</v>
          </cell>
          <cell r="K245"/>
          <cell r="L245">
            <v>106</v>
          </cell>
          <cell r="M245">
            <v>4</v>
          </cell>
          <cell r="O245">
            <v>4</v>
          </cell>
        </row>
        <row r="246">
          <cell r="B246">
            <v>36080471</v>
          </cell>
          <cell r="C246" t="str">
            <v xml:space="preserve">Základná škola s MŠ    </v>
          </cell>
          <cell r="D246" t="str">
            <v xml:space="preserve">Kľačany                  </v>
          </cell>
          <cell r="E246" t="str">
            <v xml:space="preserve">Kľačany 263              </v>
          </cell>
          <cell r="F246">
            <v>2</v>
          </cell>
          <cell r="G246">
            <v>203</v>
          </cell>
          <cell r="H246">
            <v>211</v>
          </cell>
          <cell r="I246">
            <v>200</v>
          </cell>
          <cell r="J246">
            <v>2</v>
          </cell>
          <cell r="K246"/>
          <cell r="L246">
            <v>109</v>
          </cell>
          <cell r="M246">
            <v>13</v>
          </cell>
          <cell r="O246">
            <v>13</v>
          </cell>
        </row>
        <row r="247">
          <cell r="B247">
            <v>37838521</v>
          </cell>
          <cell r="C247" t="str">
            <v xml:space="preserve">Základná škola         </v>
          </cell>
          <cell r="D247" t="str">
            <v xml:space="preserve">Kopčany                  </v>
          </cell>
          <cell r="E247" t="str">
            <v xml:space="preserve">Sasinkova 530            </v>
          </cell>
          <cell r="F247">
            <v>2</v>
          </cell>
          <cell r="G247">
            <v>206</v>
          </cell>
          <cell r="H247">
            <v>211</v>
          </cell>
          <cell r="I247">
            <v>200</v>
          </cell>
          <cell r="J247">
            <v>2</v>
          </cell>
          <cell r="K247"/>
          <cell r="L247">
            <v>202</v>
          </cell>
          <cell r="M247">
            <v>34</v>
          </cell>
          <cell r="O247">
            <v>34</v>
          </cell>
        </row>
        <row r="248">
          <cell r="B248">
            <v>710055633</v>
          </cell>
          <cell r="C248" t="str">
            <v xml:space="preserve">Základná škola s VJM   </v>
          </cell>
          <cell r="D248" t="str">
            <v xml:space="preserve">Kostolné Kračany         </v>
          </cell>
          <cell r="E248" t="str">
            <v xml:space="preserve">Šipošovské 514           </v>
          </cell>
          <cell r="F248">
            <v>2</v>
          </cell>
          <cell r="G248">
            <v>201</v>
          </cell>
          <cell r="H248">
            <v>211</v>
          </cell>
          <cell r="I248">
            <v>300</v>
          </cell>
          <cell r="J248">
            <v>2</v>
          </cell>
          <cell r="K248"/>
          <cell r="L248">
            <v>31</v>
          </cell>
          <cell r="M248">
            <v>9</v>
          </cell>
          <cell r="N248">
            <v>9</v>
          </cell>
          <cell r="O248">
            <v>0</v>
          </cell>
        </row>
        <row r="249">
          <cell r="B249">
            <v>710056028</v>
          </cell>
          <cell r="C249" t="str">
            <v xml:space="preserve">Základná škola s VJM   </v>
          </cell>
          <cell r="D249" t="str">
            <v xml:space="preserve">Košúty                   </v>
          </cell>
          <cell r="E249" t="str">
            <v xml:space="preserve">Košúty 27                </v>
          </cell>
          <cell r="F249">
            <v>2</v>
          </cell>
          <cell r="G249">
            <v>202</v>
          </cell>
          <cell r="H249">
            <v>221</v>
          </cell>
          <cell r="I249">
            <v>300</v>
          </cell>
          <cell r="J249">
            <v>2</v>
          </cell>
          <cell r="K249"/>
          <cell r="L249">
            <v>8</v>
          </cell>
          <cell r="M249">
            <v>4</v>
          </cell>
          <cell r="N249">
            <v>4</v>
          </cell>
          <cell r="O249">
            <v>0</v>
          </cell>
        </row>
        <row r="250">
          <cell r="B250">
            <v>710056036</v>
          </cell>
          <cell r="C250" t="str">
            <v xml:space="preserve">Základná škola         </v>
          </cell>
          <cell r="D250" t="str">
            <v xml:space="preserve">Košúty                   </v>
          </cell>
          <cell r="E250" t="str">
            <v xml:space="preserve">Košúty 27                </v>
          </cell>
          <cell r="F250">
            <v>2</v>
          </cell>
          <cell r="G250">
            <v>202</v>
          </cell>
          <cell r="H250">
            <v>221</v>
          </cell>
          <cell r="I250">
            <v>200</v>
          </cell>
          <cell r="J250">
            <v>2</v>
          </cell>
          <cell r="K250"/>
          <cell r="L250">
            <v>31</v>
          </cell>
          <cell r="M250">
            <v>8</v>
          </cell>
          <cell r="O250">
            <v>8</v>
          </cell>
        </row>
        <row r="251">
          <cell r="B251">
            <v>710057130</v>
          </cell>
          <cell r="C251" t="str">
            <v xml:space="preserve">Základná škola         </v>
          </cell>
          <cell r="D251" t="str">
            <v xml:space="preserve">Koválov                  </v>
          </cell>
          <cell r="E251" t="str">
            <v xml:space="preserve">Koválov 216              </v>
          </cell>
          <cell r="F251">
            <v>2</v>
          </cell>
          <cell r="G251">
            <v>205</v>
          </cell>
          <cell r="H251">
            <v>221</v>
          </cell>
          <cell r="I251">
            <v>200</v>
          </cell>
          <cell r="J251">
            <v>2</v>
          </cell>
          <cell r="K251"/>
          <cell r="L251">
            <v>15</v>
          </cell>
          <cell r="M251">
            <v>0</v>
          </cell>
          <cell r="O251">
            <v>0</v>
          </cell>
        </row>
        <row r="252">
          <cell r="B252">
            <v>710058039</v>
          </cell>
          <cell r="C252" t="str">
            <v xml:space="preserve">Základná škola         </v>
          </cell>
          <cell r="D252" t="str">
            <v xml:space="preserve">Krakovany                </v>
          </cell>
          <cell r="E252" t="str">
            <v xml:space="preserve">Školská 318/3            </v>
          </cell>
          <cell r="F252">
            <v>2</v>
          </cell>
          <cell r="G252">
            <v>204</v>
          </cell>
          <cell r="H252">
            <v>221</v>
          </cell>
          <cell r="I252">
            <v>200</v>
          </cell>
          <cell r="J252">
            <v>2</v>
          </cell>
          <cell r="K252"/>
          <cell r="L252">
            <v>57</v>
          </cell>
          <cell r="M252">
            <v>16</v>
          </cell>
          <cell r="O252">
            <v>16</v>
          </cell>
        </row>
        <row r="253">
          <cell r="B253">
            <v>42286441</v>
          </cell>
          <cell r="C253" t="str">
            <v xml:space="preserve">Základná škola s MŠ    </v>
          </cell>
          <cell r="D253" t="str">
            <v xml:space="preserve">Kráľov Brod              </v>
          </cell>
          <cell r="E253" t="str">
            <v xml:space="preserve">Salibská 6               </v>
          </cell>
          <cell r="F253">
            <v>2</v>
          </cell>
          <cell r="G253">
            <v>202</v>
          </cell>
          <cell r="H253">
            <v>221</v>
          </cell>
          <cell r="I253">
            <v>300</v>
          </cell>
          <cell r="J253">
            <v>2</v>
          </cell>
          <cell r="K253"/>
          <cell r="L253">
            <v>17</v>
          </cell>
          <cell r="M253">
            <v>4</v>
          </cell>
          <cell r="N253">
            <v>4</v>
          </cell>
          <cell r="O253">
            <v>0</v>
          </cell>
        </row>
        <row r="254">
          <cell r="B254">
            <v>36080691</v>
          </cell>
          <cell r="C254" t="str">
            <v xml:space="preserve">Základná škola s MŠ    </v>
          </cell>
          <cell r="D254" t="str">
            <v xml:space="preserve">Križovany nad Dudváhom   </v>
          </cell>
          <cell r="E254" t="str">
            <v xml:space="preserve">Hlavná 250               </v>
          </cell>
          <cell r="F254">
            <v>2</v>
          </cell>
          <cell r="G254">
            <v>207</v>
          </cell>
          <cell r="H254">
            <v>211</v>
          </cell>
          <cell r="I254">
            <v>200</v>
          </cell>
          <cell r="J254">
            <v>2</v>
          </cell>
          <cell r="K254"/>
          <cell r="L254">
            <v>174</v>
          </cell>
          <cell r="M254">
            <v>23</v>
          </cell>
          <cell r="O254">
            <v>23</v>
          </cell>
        </row>
        <row r="255">
          <cell r="B255">
            <v>710057148</v>
          </cell>
          <cell r="C255" t="str">
            <v xml:space="preserve">Základná škola s MŠ    </v>
          </cell>
          <cell r="D255" t="str">
            <v xml:space="preserve">Kuklov                   </v>
          </cell>
          <cell r="E255" t="str">
            <v xml:space="preserve">Nová 203                 </v>
          </cell>
          <cell r="F255">
            <v>2</v>
          </cell>
          <cell r="G255">
            <v>205</v>
          </cell>
          <cell r="H255">
            <v>221</v>
          </cell>
          <cell r="I255">
            <v>200</v>
          </cell>
          <cell r="J255">
            <v>2</v>
          </cell>
          <cell r="K255"/>
          <cell r="L255">
            <v>20</v>
          </cell>
          <cell r="M255">
            <v>4</v>
          </cell>
          <cell r="O255">
            <v>4</v>
          </cell>
        </row>
        <row r="256">
          <cell r="B256">
            <v>710055650</v>
          </cell>
          <cell r="C256" t="str">
            <v xml:space="preserve">ZŠ s MŠ s VJM          </v>
          </cell>
          <cell r="D256" t="str">
            <v xml:space="preserve">Kútniky                  </v>
          </cell>
          <cell r="E256" t="str">
            <v xml:space="preserve">Kútniky 644              </v>
          </cell>
          <cell r="F256">
            <v>2</v>
          </cell>
          <cell r="G256">
            <v>201</v>
          </cell>
          <cell r="H256">
            <v>221</v>
          </cell>
          <cell r="I256">
            <v>300</v>
          </cell>
          <cell r="J256">
            <v>2</v>
          </cell>
          <cell r="K256"/>
          <cell r="L256">
            <v>12</v>
          </cell>
          <cell r="M256">
            <v>8</v>
          </cell>
          <cell r="N256">
            <v>8</v>
          </cell>
          <cell r="O256">
            <v>0</v>
          </cell>
        </row>
        <row r="257">
          <cell r="B257">
            <v>31827829</v>
          </cell>
          <cell r="C257" t="str">
            <v xml:space="preserve">Základná škola         </v>
          </cell>
          <cell r="D257" t="str">
            <v xml:space="preserve">Kúty                     </v>
          </cell>
          <cell r="E257" t="str">
            <v xml:space="preserve">Školská 694              </v>
          </cell>
          <cell r="F257">
            <v>2</v>
          </cell>
          <cell r="G257">
            <v>205</v>
          </cell>
          <cell r="H257">
            <v>211</v>
          </cell>
          <cell r="I257">
            <v>200</v>
          </cell>
          <cell r="J257">
            <v>2</v>
          </cell>
          <cell r="K257"/>
          <cell r="L257">
            <v>364</v>
          </cell>
          <cell r="M257">
            <v>47</v>
          </cell>
          <cell r="O257">
            <v>47</v>
          </cell>
        </row>
        <row r="258">
          <cell r="B258">
            <v>710055668</v>
          </cell>
          <cell r="C258" t="str">
            <v xml:space="preserve">Základná škola         </v>
          </cell>
          <cell r="D258" t="str">
            <v xml:space="preserve">Kvetoslavov              </v>
          </cell>
          <cell r="E258" t="str">
            <v xml:space="preserve">Kvetoslavov 266          </v>
          </cell>
          <cell r="F258">
            <v>2</v>
          </cell>
          <cell r="G258">
            <v>201</v>
          </cell>
          <cell r="H258">
            <v>221</v>
          </cell>
          <cell r="I258">
            <v>200</v>
          </cell>
          <cell r="J258">
            <v>2</v>
          </cell>
          <cell r="K258"/>
          <cell r="L258">
            <v>52</v>
          </cell>
          <cell r="M258">
            <v>21</v>
          </cell>
          <cell r="O258">
            <v>21</v>
          </cell>
        </row>
        <row r="259">
          <cell r="B259">
            <v>37837117</v>
          </cell>
          <cell r="C259" t="str">
            <v xml:space="preserve">Základná škola s MŠ    </v>
          </cell>
          <cell r="D259" t="str">
            <v xml:space="preserve">Lakšárska Nová Ves       </v>
          </cell>
          <cell r="E259" t="str">
            <v xml:space="preserve">Lakšárska Nová Ves 397   </v>
          </cell>
          <cell r="F259">
            <v>2</v>
          </cell>
          <cell r="G259">
            <v>205</v>
          </cell>
          <cell r="H259">
            <v>211</v>
          </cell>
          <cell r="I259">
            <v>200</v>
          </cell>
          <cell r="J259">
            <v>2</v>
          </cell>
          <cell r="K259"/>
          <cell r="L259">
            <v>104</v>
          </cell>
          <cell r="M259">
            <v>9</v>
          </cell>
          <cell r="O259">
            <v>9</v>
          </cell>
        </row>
        <row r="260">
          <cell r="B260">
            <v>36094099</v>
          </cell>
          <cell r="C260" t="str">
            <v xml:space="preserve">Základná škola s VJM   </v>
          </cell>
          <cell r="D260" t="str">
            <v xml:space="preserve">Lehnice                  </v>
          </cell>
          <cell r="E260" t="str">
            <v xml:space="preserve">Školská 116              </v>
          </cell>
          <cell r="F260">
            <v>2</v>
          </cell>
          <cell r="G260">
            <v>201</v>
          </cell>
          <cell r="H260">
            <v>211</v>
          </cell>
          <cell r="I260">
            <v>300</v>
          </cell>
          <cell r="J260">
            <v>2</v>
          </cell>
          <cell r="K260"/>
          <cell r="L260">
            <v>82</v>
          </cell>
          <cell r="M260">
            <v>13</v>
          </cell>
          <cell r="N260">
            <v>13</v>
          </cell>
          <cell r="O260">
            <v>0</v>
          </cell>
        </row>
        <row r="261">
          <cell r="B261">
            <v>36094102</v>
          </cell>
          <cell r="C261" t="str">
            <v xml:space="preserve">Základná škola         </v>
          </cell>
          <cell r="D261" t="str">
            <v xml:space="preserve">Lehnice                  </v>
          </cell>
          <cell r="E261" t="str">
            <v xml:space="preserve">Školská 840              </v>
          </cell>
          <cell r="F261">
            <v>2</v>
          </cell>
          <cell r="G261">
            <v>201</v>
          </cell>
          <cell r="H261">
            <v>211</v>
          </cell>
          <cell r="I261">
            <v>200</v>
          </cell>
          <cell r="J261">
            <v>2</v>
          </cell>
          <cell r="K261"/>
          <cell r="L261">
            <v>183</v>
          </cell>
          <cell r="M261">
            <v>25</v>
          </cell>
          <cell r="O261">
            <v>25</v>
          </cell>
        </row>
        <row r="262">
          <cell r="B262">
            <v>35602643</v>
          </cell>
          <cell r="C262" t="str">
            <v xml:space="preserve">Základná škola         </v>
          </cell>
          <cell r="D262" t="str">
            <v xml:space="preserve">Leopoldov                </v>
          </cell>
          <cell r="E262" t="str">
            <v xml:space="preserve">Nám. sv. Ignáca 31       </v>
          </cell>
          <cell r="F262">
            <v>2</v>
          </cell>
          <cell r="G262">
            <v>203</v>
          </cell>
          <cell r="H262">
            <v>211</v>
          </cell>
          <cell r="I262">
            <v>200</v>
          </cell>
          <cell r="J262">
            <v>2</v>
          </cell>
          <cell r="K262"/>
          <cell r="L262">
            <v>289</v>
          </cell>
          <cell r="M262">
            <v>33</v>
          </cell>
          <cell r="O262">
            <v>33</v>
          </cell>
        </row>
        <row r="263">
          <cell r="B263">
            <v>710055552</v>
          </cell>
          <cell r="C263" t="str">
            <v xml:space="preserve">Základná škola s VJM   </v>
          </cell>
          <cell r="D263" t="str">
            <v xml:space="preserve">Mad                      </v>
          </cell>
          <cell r="E263" t="str">
            <v xml:space="preserve">Hlavná 23                </v>
          </cell>
          <cell r="F263">
            <v>2</v>
          </cell>
          <cell r="G263">
            <v>201</v>
          </cell>
          <cell r="H263">
            <v>221</v>
          </cell>
          <cell r="I263">
            <v>300</v>
          </cell>
          <cell r="J263">
            <v>2</v>
          </cell>
          <cell r="K263"/>
          <cell r="L263">
            <v>8</v>
          </cell>
          <cell r="M263">
            <v>2</v>
          </cell>
          <cell r="N263">
            <v>2</v>
          </cell>
          <cell r="O263">
            <v>0</v>
          </cell>
        </row>
        <row r="264">
          <cell r="B264">
            <v>36080438</v>
          </cell>
          <cell r="C264" t="str">
            <v xml:space="preserve">Základná škola s MŠ    </v>
          </cell>
          <cell r="D264" t="str">
            <v xml:space="preserve">Madunice                 </v>
          </cell>
          <cell r="E264" t="str">
            <v xml:space="preserve">Železničná 102           </v>
          </cell>
          <cell r="F264">
            <v>2</v>
          </cell>
          <cell r="G264">
            <v>203</v>
          </cell>
          <cell r="H264">
            <v>211</v>
          </cell>
          <cell r="I264">
            <v>200</v>
          </cell>
          <cell r="J264">
            <v>2</v>
          </cell>
          <cell r="K264"/>
          <cell r="L264">
            <v>187</v>
          </cell>
          <cell r="M264">
            <v>19</v>
          </cell>
          <cell r="O264">
            <v>19</v>
          </cell>
        </row>
        <row r="265">
          <cell r="B265">
            <v>36093734</v>
          </cell>
          <cell r="C265" t="str">
            <v xml:space="preserve">Základná škola         </v>
          </cell>
          <cell r="D265" t="str">
            <v xml:space="preserve">Majcichov                </v>
          </cell>
          <cell r="E265" t="str">
            <v xml:space="preserve">Majcichov 536            </v>
          </cell>
          <cell r="F265">
            <v>2</v>
          </cell>
          <cell r="G265">
            <v>207</v>
          </cell>
          <cell r="H265">
            <v>211</v>
          </cell>
          <cell r="I265">
            <v>200</v>
          </cell>
          <cell r="J265">
            <v>2</v>
          </cell>
          <cell r="K265"/>
          <cell r="L265">
            <v>197</v>
          </cell>
          <cell r="M265">
            <v>20</v>
          </cell>
          <cell r="O265">
            <v>20</v>
          </cell>
        </row>
        <row r="266">
          <cell r="B266">
            <v>710055560</v>
          </cell>
          <cell r="C266" t="str">
            <v xml:space="preserve">Základná škola s VJM   </v>
          </cell>
          <cell r="D266" t="str">
            <v xml:space="preserve">Malé Dvorníky            </v>
          </cell>
          <cell r="E266" t="str">
            <v xml:space="preserve">Malé Dvorníky 277        </v>
          </cell>
          <cell r="F266">
            <v>2</v>
          </cell>
          <cell r="G266">
            <v>201</v>
          </cell>
          <cell r="H266">
            <v>221</v>
          </cell>
          <cell r="I266">
            <v>300</v>
          </cell>
          <cell r="J266">
            <v>2</v>
          </cell>
          <cell r="K266"/>
          <cell r="L266">
            <v>47</v>
          </cell>
          <cell r="M266">
            <v>19</v>
          </cell>
          <cell r="N266">
            <v>19</v>
          </cell>
          <cell r="O266">
            <v>0</v>
          </cell>
        </row>
        <row r="267">
          <cell r="B267">
            <v>37842251</v>
          </cell>
          <cell r="C267" t="str">
            <v xml:space="preserve">Základná škola s MŠ    </v>
          </cell>
          <cell r="D267" t="str">
            <v xml:space="preserve">Malženice                </v>
          </cell>
          <cell r="E267" t="str">
            <v xml:space="preserve">Malženice 203            </v>
          </cell>
          <cell r="F267">
            <v>2</v>
          </cell>
          <cell r="G267">
            <v>207</v>
          </cell>
          <cell r="H267">
            <v>221</v>
          </cell>
          <cell r="I267">
            <v>200</v>
          </cell>
          <cell r="J267">
            <v>2</v>
          </cell>
          <cell r="K267"/>
          <cell r="L267">
            <v>63</v>
          </cell>
          <cell r="M267">
            <v>22</v>
          </cell>
          <cell r="O267">
            <v>22</v>
          </cell>
        </row>
        <row r="268">
          <cell r="B268">
            <v>710055960</v>
          </cell>
          <cell r="C268" t="str">
            <v xml:space="preserve">Základná škola         </v>
          </cell>
          <cell r="D268" t="str">
            <v xml:space="preserve">Matúškovo                </v>
          </cell>
          <cell r="E268" t="str">
            <v xml:space="preserve">Hlavná 525               </v>
          </cell>
          <cell r="F268">
            <v>2</v>
          </cell>
          <cell r="G268">
            <v>202</v>
          </cell>
          <cell r="H268">
            <v>221</v>
          </cell>
          <cell r="I268">
            <v>200</v>
          </cell>
          <cell r="J268">
            <v>2</v>
          </cell>
          <cell r="K268"/>
          <cell r="L268">
            <v>30</v>
          </cell>
          <cell r="M268">
            <v>6</v>
          </cell>
          <cell r="O268">
            <v>6</v>
          </cell>
        </row>
        <row r="269">
          <cell r="B269">
            <v>710055706</v>
          </cell>
          <cell r="C269" t="str">
            <v xml:space="preserve">Základná škola s VJM   </v>
          </cell>
          <cell r="D269" t="str">
            <v xml:space="preserve">Mierovo                  </v>
          </cell>
          <cell r="E269" t="str">
            <v xml:space="preserve">Mierovo 22               </v>
          </cell>
          <cell r="F269">
            <v>2</v>
          </cell>
          <cell r="G269">
            <v>201</v>
          </cell>
          <cell r="H269">
            <v>221</v>
          </cell>
          <cell r="I269">
            <v>300</v>
          </cell>
          <cell r="J269">
            <v>2</v>
          </cell>
          <cell r="K269"/>
          <cell r="L269">
            <v>17</v>
          </cell>
          <cell r="M269">
            <v>8</v>
          </cell>
          <cell r="N269">
            <v>8</v>
          </cell>
          <cell r="O269">
            <v>0</v>
          </cell>
        </row>
        <row r="270">
          <cell r="B270">
            <v>710055692</v>
          </cell>
          <cell r="C270" t="str">
            <v xml:space="preserve">Základná škola s VJM   </v>
          </cell>
          <cell r="D270" t="str">
            <v xml:space="preserve">Michal na Ostrove        </v>
          </cell>
          <cell r="E270" t="str">
            <v xml:space="preserve">Železničná 98            </v>
          </cell>
          <cell r="F270">
            <v>2</v>
          </cell>
          <cell r="G270">
            <v>201</v>
          </cell>
          <cell r="H270">
            <v>221</v>
          </cell>
          <cell r="I270">
            <v>300</v>
          </cell>
          <cell r="J270">
            <v>2</v>
          </cell>
          <cell r="K270"/>
          <cell r="L270">
            <v>9</v>
          </cell>
          <cell r="M270">
            <v>4</v>
          </cell>
          <cell r="N270">
            <v>4</v>
          </cell>
          <cell r="O270">
            <v>0</v>
          </cell>
        </row>
        <row r="271">
          <cell r="B271">
            <v>37836781</v>
          </cell>
          <cell r="C271" t="str">
            <v xml:space="preserve">Základná škola s MŠ    </v>
          </cell>
          <cell r="D271" t="str">
            <v xml:space="preserve">Moravany nad Váhom       </v>
          </cell>
          <cell r="E271" t="str">
            <v xml:space="preserve">Na výhone 188            </v>
          </cell>
          <cell r="F271">
            <v>2</v>
          </cell>
          <cell r="G271">
            <v>204</v>
          </cell>
          <cell r="H271">
            <v>211</v>
          </cell>
          <cell r="I271">
            <v>200</v>
          </cell>
          <cell r="J271">
            <v>2</v>
          </cell>
          <cell r="K271"/>
          <cell r="L271">
            <v>220</v>
          </cell>
          <cell r="M271">
            <v>34</v>
          </cell>
          <cell r="O271">
            <v>34</v>
          </cell>
        </row>
        <row r="272">
          <cell r="B272">
            <v>37840576</v>
          </cell>
          <cell r="C272" t="str">
            <v xml:space="preserve">ZŠ s MŠ s VJM          </v>
          </cell>
          <cell r="D272" t="str">
            <v xml:space="preserve">Mostová                  </v>
          </cell>
          <cell r="E272" t="str">
            <v xml:space="preserve">Mostová 210              </v>
          </cell>
          <cell r="F272">
            <v>2</v>
          </cell>
          <cell r="G272">
            <v>202</v>
          </cell>
          <cell r="H272">
            <v>211</v>
          </cell>
          <cell r="I272">
            <v>300</v>
          </cell>
          <cell r="J272">
            <v>2</v>
          </cell>
          <cell r="K272"/>
          <cell r="L272">
            <v>117</v>
          </cell>
          <cell r="M272">
            <v>7</v>
          </cell>
          <cell r="N272">
            <v>7</v>
          </cell>
          <cell r="O272">
            <v>0</v>
          </cell>
        </row>
        <row r="273">
          <cell r="B273">
            <v>710055773</v>
          </cell>
          <cell r="C273" t="str">
            <v xml:space="preserve">Základná škola s VJM   </v>
          </cell>
          <cell r="D273" t="str">
            <v xml:space="preserve">Ňárad                    </v>
          </cell>
          <cell r="E273" t="str">
            <v xml:space="preserve">Hlavná 118               </v>
          </cell>
          <cell r="F273">
            <v>2</v>
          </cell>
          <cell r="G273">
            <v>201</v>
          </cell>
          <cell r="H273">
            <v>221</v>
          </cell>
          <cell r="I273">
            <v>300</v>
          </cell>
          <cell r="J273">
            <v>2</v>
          </cell>
          <cell r="K273"/>
          <cell r="L273">
            <v>13</v>
          </cell>
          <cell r="M273">
            <v>1</v>
          </cell>
          <cell r="N273">
            <v>1</v>
          </cell>
          <cell r="O273">
            <v>0</v>
          </cell>
        </row>
        <row r="274">
          <cell r="B274">
            <v>36094111</v>
          </cell>
          <cell r="C274" t="str">
            <v xml:space="preserve">Základná škola s VJM   </v>
          </cell>
          <cell r="D274" t="str">
            <v xml:space="preserve">Nový Život               </v>
          </cell>
          <cell r="E274" t="str">
            <v xml:space="preserve">Nový Život 1             </v>
          </cell>
          <cell r="F274">
            <v>2</v>
          </cell>
          <cell r="G274">
            <v>201</v>
          </cell>
          <cell r="H274">
            <v>211</v>
          </cell>
          <cell r="I274">
            <v>300</v>
          </cell>
          <cell r="J274">
            <v>2</v>
          </cell>
          <cell r="K274"/>
          <cell r="L274">
            <v>97</v>
          </cell>
          <cell r="M274">
            <v>8</v>
          </cell>
          <cell r="N274">
            <v>8</v>
          </cell>
          <cell r="O274">
            <v>0</v>
          </cell>
        </row>
        <row r="275">
          <cell r="B275">
            <v>710055714</v>
          </cell>
          <cell r="C275" t="str">
            <v xml:space="preserve">Základná škola s VJM   </v>
          </cell>
          <cell r="D275" t="str">
            <v xml:space="preserve">Ohrady                   </v>
          </cell>
          <cell r="E275" t="str">
            <v xml:space="preserve">Ohrady 20                </v>
          </cell>
          <cell r="F275">
            <v>2</v>
          </cell>
          <cell r="G275">
            <v>201</v>
          </cell>
          <cell r="H275">
            <v>221</v>
          </cell>
          <cell r="I275">
            <v>300</v>
          </cell>
          <cell r="J275">
            <v>2</v>
          </cell>
          <cell r="K275"/>
          <cell r="L275">
            <v>24</v>
          </cell>
          <cell r="M275">
            <v>6</v>
          </cell>
          <cell r="N275">
            <v>6</v>
          </cell>
          <cell r="O275">
            <v>0</v>
          </cell>
        </row>
        <row r="276">
          <cell r="B276">
            <v>37836391</v>
          </cell>
          <cell r="C276" t="str">
            <v xml:space="preserve">Základná škola s VJM   </v>
          </cell>
          <cell r="D276" t="str">
            <v xml:space="preserve">Okoč                     </v>
          </cell>
          <cell r="E276" t="str">
            <v xml:space="preserve">Hlavná 509/22            </v>
          </cell>
          <cell r="F276">
            <v>2</v>
          </cell>
          <cell r="G276">
            <v>201</v>
          </cell>
          <cell r="H276">
            <v>211</v>
          </cell>
          <cell r="I276">
            <v>300</v>
          </cell>
          <cell r="J276">
            <v>2</v>
          </cell>
          <cell r="K276"/>
          <cell r="L276">
            <v>253</v>
          </cell>
          <cell r="M276">
            <v>28</v>
          </cell>
          <cell r="N276">
            <v>28</v>
          </cell>
          <cell r="O276">
            <v>0</v>
          </cell>
        </row>
        <row r="277">
          <cell r="B277">
            <v>36086606</v>
          </cell>
          <cell r="C277" t="str">
            <v>Základná škola s MŠ VJM</v>
          </cell>
          <cell r="D277" t="str">
            <v xml:space="preserve">Orechová Potôň           </v>
          </cell>
          <cell r="E277" t="str">
            <v xml:space="preserve">Hlavná 193               </v>
          </cell>
          <cell r="F277">
            <v>2</v>
          </cell>
          <cell r="G277">
            <v>201</v>
          </cell>
          <cell r="H277">
            <v>211</v>
          </cell>
          <cell r="I277">
            <v>300</v>
          </cell>
          <cell r="J277">
            <v>2</v>
          </cell>
          <cell r="K277"/>
          <cell r="L277">
            <v>159</v>
          </cell>
          <cell r="M277">
            <v>14</v>
          </cell>
          <cell r="N277">
            <v>14</v>
          </cell>
          <cell r="O277">
            <v>0</v>
          </cell>
        </row>
        <row r="278">
          <cell r="B278">
            <v>710058063</v>
          </cell>
          <cell r="C278" t="str">
            <v xml:space="preserve">Základná škola         </v>
          </cell>
          <cell r="D278" t="str">
            <v xml:space="preserve">Ostrov                   </v>
          </cell>
          <cell r="E278" t="str">
            <v xml:space="preserve">Ostrov 131               </v>
          </cell>
          <cell r="F278">
            <v>2</v>
          </cell>
          <cell r="G278">
            <v>204</v>
          </cell>
          <cell r="H278">
            <v>221</v>
          </cell>
          <cell r="I278">
            <v>200</v>
          </cell>
          <cell r="J278">
            <v>2</v>
          </cell>
          <cell r="K278"/>
          <cell r="L278">
            <v>27</v>
          </cell>
          <cell r="M278">
            <v>9</v>
          </cell>
          <cell r="O278">
            <v>9</v>
          </cell>
        </row>
        <row r="279">
          <cell r="B279">
            <v>710057172</v>
          </cell>
          <cell r="C279" t="str">
            <v xml:space="preserve">Základná škola s MŠ    </v>
          </cell>
          <cell r="D279" t="str">
            <v xml:space="preserve">Osuské                   </v>
          </cell>
          <cell r="E279" t="str">
            <v xml:space="preserve">Výhony 11                </v>
          </cell>
          <cell r="F279">
            <v>2</v>
          </cell>
          <cell r="G279">
            <v>205</v>
          </cell>
          <cell r="H279">
            <v>221</v>
          </cell>
          <cell r="I279">
            <v>200</v>
          </cell>
          <cell r="J279">
            <v>2</v>
          </cell>
          <cell r="K279"/>
          <cell r="L279">
            <v>31</v>
          </cell>
          <cell r="M279">
            <v>8</v>
          </cell>
          <cell r="O279">
            <v>8</v>
          </cell>
        </row>
        <row r="280">
          <cell r="B280">
            <v>710055730</v>
          </cell>
          <cell r="C280" t="str">
            <v xml:space="preserve">Základná škola s VJM   </v>
          </cell>
          <cell r="D280" t="str">
            <v xml:space="preserve">Padáň                    </v>
          </cell>
          <cell r="E280" t="str">
            <v xml:space="preserve">Padáň 289                </v>
          </cell>
          <cell r="F280">
            <v>2</v>
          </cell>
          <cell r="G280">
            <v>201</v>
          </cell>
          <cell r="H280">
            <v>221</v>
          </cell>
          <cell r="I280">
            <v>300</v>
          </cell>
          <cell r="J280">
            <v>2</v>
          </cell>
          <cell r="K280"/>
          <cell r="L280">
            <v>13</v>
          </cell>
          <cell r="M280">
            <v>4</v>
          </cell>
          <cell r="N280">
            <v>4</v>
          </cell>
          <cell r="O280">
            <v>0</v>
          </cell>
        </row>
        <row r="281">
          <cell r="B281">
            <v>36080489</v>
          </cell>
          <cell r="C281" t="str">
            <v xml:space="preserve">Základná škola s MŠ    </v>
          </cell>
          <cell r="D281" t="str">
            <v xml:space="preserve">Pastuchov                </v>
          </cell>
          <cell r="E281" t="str">
            <v xml:space="preserve">Pastuchov 210            </v>
          </cell>
          <cell r="F281">
            <v>2</v>
          </cell>
          <cell r="G281">
            <v>203</v>
          </cell>
          <cell r="H281">
            <v>211</v>
          </cell>
          <cell r="I281">
            <v>200</v>
          </cell>
          <cell r="J281">
            <v>2</v>
          </cell>
          <cell r="K281"/>
          <cell r="L281">
            <v>94</v>
          </cell>
          <cell r="M281">
            <v>7</v>
          </cell>
          <cell r="O281">
            <v>7</v>
          </cell>
        </row>
        <row r="282">
          <cell r="B282">
            <v>37838393</v>
          </cell>
          <cell r="C282" t="str">
            <v xml:space="preserve">Základná škola         </v>
          </cell>
          <cell r="D282" t="str">
            <v xml:space="preserve">Pata                     </v>
          </cell>
          <cell r="E282" t="str">
            <v xml:space="preserve">Školská 240              </v>
          </cell>
          <cell r="F282">
            <v>2</v>
          </cell>
          <cell r="G282">
            <v>202</v>
          </cell>
          <cell r="H282">
            <v>211</v>
          </cell>
          <cell r="I282">
            <v>200</v>
          </cell>
          <cell r="J282">
            <v>2</v>
          </cell>
          <cell r="K282"/>
          <cell r="L282">
            <v>194</v>
          </cell>
          <cell r="M282">
            <v>23</v>
          </cell>
          <cell r="O282">
            <v>23</v>
          </cell>
        </row>
        <row r="283">
          <cell r="B283">
            <v>37847571</v>
          </cell>
          <cell r="C283" t="str">
            <v>Základná škola s MŠ VJM</v>
          </cell>
          <cell r="D283" t="str">
            <v xml:space="preserve">Pataš                    </v>
          </cell>
          <cell r="E283" t="str">
            <v xml:space="preserve">Pataš 228                </v>
          </cell>
          <cell r="F283">
            <v>2</v>
          </cell>
          <cell r="G283">
            <v>201</v>
          </cell>
          <cell r="H283">
            <v>221</v>
          </cell>
          <cell r="I283">
            <v>300</v>
          </cell>
          <cell r="J283">
            <v>2</v>
          </cell>
          <cell r="K283"/>
          <cell r="L283">
            <v>19</v>
          </cell>
          <cell r="M283">
            <v>2</v>
          </cell>
          <cell r="N283">
            <v>2</v>
          </cell>
          <cell r="O283">
            <v>0</v>
          </cell>
        </row>
        <row r="284">
          <cell r="B284">
            <v>710057180</v>
          </cell>
          <cell r="C284" t="str">
            <v xml:space="preserve">Základná škola         </v>
          </cell>
          <cell r="D284" t="str">
            <v xml:space="preserve">Petrova Ves              </v>
          </cell>
          <cell r="E284" t="str">
            <v xml:space="preserve">Petrova Ves 90           </v>
          </cell>
          <cell r="F284">
            <v>2</v>
          </cell>
          <cell r="G284">
            <v>206</v>
          </cell>
          <cell r="H284">
            <v>221</v>
          </cell>
          <cell r="I284">
            <v>200</v>
          </cell>
          <cell r="J284">
            <v>2</v>
          </cell>
          <cell r="K284"/>
          <cell r="L284">
            <v>58</v>
          </cell>
          <cell r="M284">
            <v>8</v>
          </cell>
          <cell r="O284">
            <v>8</v>
          </cell>
        </row>
        <row r="285">
          <cell r="B285">
            <v>36080331</v>
          </cell>
          <cell r="C285" t="str">
            <v xml:space="preserve">Základná škola         </v>
          </cell>
          <cell r="D285" t="str">
            <v xml:space="preserve">Piešťany                 </v>
          </cell>
          <cell r="E285" t="str">
            <v xml:space="preserve">Brezová 19               </v>
          </cell>
          <cell r="F285">
            <v>2</v>
          </cell>
          <cell r="G285">
            <v>204</v>
          </cell>
          <cell r="H285">
            <v>211</v>
          </cell>
          <cell r="I285">
            <v>200</v>
          </cell>
          <cell r="J285">
            <v>2</v>
          </cell>
          <cell r="K285"/>
          <cell r="L285">
            <v>663</v>
          </cell>
          <cell r="M285">
            <v>91</v>
          </cell>
          <cell r="O285">
            <v>91</v>
          </cell>
        </row>
        <row r="286">
          <cell r="B286">
            <v>35602651</v>
          </cell>
          <cell r="C286" t="str">
            <v xml:space="preserve">Základná škola         </v>
          </cell>
          <cell r="D286" t="str">
            <v xml:space="preserve">Piešťany                 </v>
          </cell>
          <cell r="E286" t="str">
            <v xml:space="preserve">E. F. Scherrera 40       </v>
          </cell>
          <cell r="F286">
            <v>2</v>
          </cell>
          <cell r="G286">
            <v>204</v>
          </cell>
          <cell r="H286">
            <v>211</v>
          </cell>
          <cell r="I286">
            <v>200</v>
          </cell>
          <cell r="J286">
            <v>2</v>
          </cell>
          <cell r="K286"/>
          <cell r="L286">
            <v>187</v>
          </cell>
          <cell r="M286">
            <v>47</v>
          </cell>
          <cell r="O286">
            <v>47</v>
          </cell>
        </row>
        <row r="287">
          <cell r="B287">
            <v>36080349</v>
          </cell>
          <cell r="C287" t="str">
            <v xml:space="preserve">Základná škola         </v>
          </cell>
          <cell r="D287" t="str">
            <v xml:space="preserve">Piešťany                 </v>
          </cell>
          <cell r="E287" t="str">
            <v xml:space="preserve">Holubyho 15              </v>
          </cell>
          <cell r="F287">
            <v>2</v>
          </cell>
          <cell r="G287">
            <v>204</v>
          </cell>
          <cell r="H287">
            <v>211</v>
          </cell>
          <cell r="I287">
            <v>200</v>
          </cell>
          <cell r="J287">
            <v>2</v>
          </cell>
          <cell r="K287"/>
          <cell r="L287">
            <v>294</v>
          </cell>
          <cell r="M287">
            <v>27</v>
          </cell>
          <cell r="O287">
            <v>27</v>
          </cell>
        </row>
        <row r="288">
          <cell r="B288">
            <v>37836617</v>
          </cell>
          <cell r="C288" t="str">
            <v xml:space="preserve">Základná škola         </v>
          </cell>
          <cell r="D288" t="str">
            <v xml:space="preserve">Piešťany                 </v>
          </cell>
          <cell r="E288" t="str">
            <v xml:space="preserve">Mojmírova 98             </v>
          </cell>
          <cell r="F288">
            <v>2</v>
          </cell>
          <cell r="G288">
            <v>204</v>
          </cell>
          <cell r="H288">
            <v>211</v>
          </cell>
          <cell r="I288">
            <v>200</v>
          </cell>
          <cell r="J288">
            <v>2</v>
          </cell>
          <cell r="K288"/>
          <cell r="L288">
            <v>496</v>
          </cell>
          <cell r="M288">
            <v>60</v>
          </cell>
          <cell r="O288">
            <v>60</v>
          </cell>
        </row>
        <row r="289">
          <cell r="B289">
            <v>36094196</v>
          </cell>
          <cell r="C289" t="str">
            <v xml:space="preserve">Základná škola         </v>
          </cell>
          <cell r="D289" t="str">
            <v xml:space="preserve">Piešťany                 </v>
          </cell>
          <cell r="E289" t="str">
            <v xml:space="preserve">Vajanského 35            </v>
          </cell>
          <cell r="F289">
            <v>2</v>
          </cell>
          <cell r="G289">
            <v>204</v>
          </cell>
          <cell r="H289">
            <v>211</v>
          </cell>
          <cell r="I289">
            <v>200</v>
          </cell>
          <cell r="J289">
            <v>2</v>
          </cell>
          <cell r="K289"/>
          <cell r="L289">
            <v>205</v>
          </cell>
          <cell r="M289">
            <v>27</v>
          </cell>
          <cell r="O289">
            <v>27</v>
          </cell>
        </row>
        <row r="290">
          <cell r="B290">
            <v>37850768</v>
          </cell>
          <cell r="C290" t="str">
            <v xml:space="preserve">Základná škola s MŠ    </v>
          </cell>
          <cell r="D290" t="str">
            <v xml:space="preserve">Plavecký Peter           </v>
          </cell>
          <cell r="E290" t="str">
            <v xml:space="preserve">Plavecký Peter 89        </v>
          </cell>
          <cell r="F290">
            <v>2</v>
          </cell>
          <cell r="G290">
            <v>205</v>
          </cell>
          <cell r="H290">
            <v>221</v>
          </cell>
          <cell r="I290">
            <v>200</v>
          </cell>
          <cell r="J290">
            <v>2</v>
          </cell>
          <cell r="K290"/>
          <cell r="L290">
            <v>9</v>
          </cell>
          <cell r="M290">
            <v>0</v>
          </cell>
          <cell r="O290">
            <v>0</v>
          </cell>
        </row>
        <row r="291">
          <cell r="B291">
            <v>710057237</v>
          </cell>
          <cell r="C291" t="str">
            <v xml:space="preserve">Základná škola         </v>
          </cell>
          <cell r="D291" t="str">
            <v xml:space="preserve">Popudinské Močidľany     </v>
          </cell>
          <cell r="E291" t="str">
            <v xml:space="preserve">Popudinské Močidľany 140 </v>
          </cell>
          <cell r="F291">
            <v>2</v>
          </cell>
          <cell r="G291">
            <v>206</v>
          </cell>
          <cell r="H291">
            <v>221</v>
          </cell>
          <cell r="I291">
            <v>200</v>
          </cell>
          <cell r="J291">
            <v>2</v>
          </cell>
          <cell r="K291"/>
          <cell r="L291">
            <v>28</v>
          </cell>
          <cell r="M291">
            <v>7</v>
          </cell>
          <cell r="O291">
            <v>7</v>
          </cell>
        </row>
        <row r="292">
          <cell r="B292">
            <v>710178387</v>
          </cell>
          <cell r="C292" t="str">
            <v xml:space="preserve">Základná škola s MŠ    </v>
          </cell>
          <cell r="D292" t="str">
            <v xml:space="preserve">Prietržka                </v>
          </cell>
          <cell r="E292" t="str">
            <v xml:space="preserve">Prietržka 92             </v>
          </cell>
          <cell r="F292">
            <v>2</v>
          </cell>
          <cell r="G292">
            <v>206</v>
          </cell>
          <cell r="H292">
            <v>221</v>
          </cell>
          <cell r="I292">
            <v>200</v>
          </cell>
          <cell r="J292">
            <v>2</v>
          </cell>
          <cell r="K292"/>
          <cell r="L292">
            <v>21</v>
          </cell>
          <cell r="M292">
            <v>6</v>
          </cell>
          <cell r="O292">
            <v>6</v>
          </cell>
        </row>
        <row r="293">
          <cell r="B293">
            <v>710057270</v>
          </cell>
          <cell r="C293" t="str">
            <v xml:space="preserve">Základná škola         </v>
          </cell>
          <cell r="D293" t="str">
            <v xml:space="preserve">Prievaly                 </v>
          </cell>
          <cell r="E293" t="str">
            <v xml:space="preserve">Prievaly 187             </v>
          </cell>
          <cell r="F293">
            <v>2</v>
          </cell>
          <cell r="G293">
            <v>205</v>
          </cell>
          <cell r="H293">
            <v>221</v>
          </cell>
          <cell r="I293">
            <v>200</v>
          </cell>
          <cell r="J293">
            <v>2</v>
          </cell>
          <cell r="K293"/>
          <cell r="L293">
            <v>25</v>
          </cell>
          <cell r="M293">
            <v>4</v>
          </cell>
          <cell r="O293">
            <v>4</v>
          </cell>
        </row>
        <row r="294">
          <cell r="B294">
            <v>710056095</v>
          </cell>
          <cell r="C294" t="str">
            <v xml:space="preserve">Základná škola         </v>
          </cell>
          <cell r="D294" t="str">
            <v xml:space="preserve">Pusté Sady               </v>
          </cell>
          <cell r="E294" t="str">
            <v xml:space="preserve">Pusté Sady 43            </v>
          </cell>
          <cell r="F294">
            <v>2</v>
          </cell>
          <cell r="G294">
            <v>202</v>
          </cell>
          <cell r="H294">
            <v>221</v>
          </cell>
          <cell r="I294">
            <v>200</v>
          </cell>
          <cell r="J294">
            <v>2</v>
          </cell>
          <cell r="K294"/>
          <cell r="L294">
            <v>16</v>
          </cell>
          <cell r="M294">
            <v>5</v>
          </cell>
          <cell r="O294">
            <v>5</v>
          </cell>
        </row>
        <row r="295">
          <cell r="B295">
            <v>36086681</v>
          </cell>
          <cell r="C295" t="str">
            <v xml:space="preserve">Základná škola         </v>
          </cell>
          <cell r="D295" t="str">
            <v xml:space="preserve">Pusté Úľany              </v>
          </cell>
          <cell r="E295" t="str">
            <v xml:space="preserve">Hlavná 86                </v>
          </cell>
          <cell r="F295">
            <v>2</v>
          </cell>
          <cell r="G295">
            <v>202</v>
          </cell>
          <cell r="H295">
            <v>211</v>
          </cell>
          <cell r="I295">
            <v>200</v>
          </cell>
          <cell r="J295">
            <v>2</v>
          </cell>
          <cell r="K295"/>
          <cell r="L295">
            <v>298</v>
          </cell>
          <cell r="M295">
            <v>33</v>
          </cell>
          <cell r="O295">
            <v>33</v>
          </cell>
        </row>
        <row r="296">
          <cell r="B296">
            <v>37838474</v>
          </cell>
          <cell r="C296" t="str">
            <v xml:space="preserve">Základná škola         </v>
          </cell>
          <cell r="D296" t="str">
            <v xml:space="preserve">Radošovce                </v>
          </cell>
          <cell r="E296" t="str">
            <v xml:space="preserve">Radošovce 338            </v>
          </cell>
          <cell r="F296">
            <v>2</v>
          </cell>
          <cell r="G296">
            <v>206</v>
          </cell>
          <cell r="H296">
            <v>211</v>
          </cell>
          <cell r="I296">
            <v>200</v>
          </cell>
          <cell r="J296">
            <v>2</v>
          </cell>
          <cell r="K296"/>
          <cell r="L296">
            <v>269</v>
          </cell>
          <cell r="M296">
            <v>27</v>
          </cell>
          <cell r="O296">
            <v>27</v>
          </cell>
        </row>
        <row r="297">
          <cell r="B297">
            <v>37838741</v>
          </cell>
          <cell r="C297" t="str">
            <v xml:space="preserve">Základná škola s MŠ    </v>
          </cell>
          <cell r="D297" t="str">
            <v xml:space="preserve">Rakovice                 </v>
          </cell>
          <cell r="E297" t="str">
            <v xml:space="preserve">Rakovice 15              </v>
          </cell>
          <cell r="F297">
            <v>2</v>
          </cell>
          <cell r="G297">
            <v>204</v>
          </cell>
          <cell r="H297">
            <v>211</v>
          </cell>
          <cell r="I297">
            <v>200</v>
          </cell>
          <cell r="J297">
            <v>2</v>
          </cell>
          <cell r="K297"/>
          <cell r="L297">
            <v>167</v>
          </cell>
          <cell r="M297">
            <v>13</v>
          </cell>
          <cell r="O297">
            <v>13</v>
          </cell>
        </row>
        <row r="298">
          <cell r="B298">
            <v>37836374</v>
          </cell>
          <cell r="C298" t="str">
            <v xml:space="preserve">Základná škola s VJM   </v>
          </cell>
          <cell r="D298" t="str">
            <v xml:space="preserve">Rohovce                  </v>
          </cell>
          <cell r="E298" t="str">
            <v xml:space="preserve">Rohovce 106              </v>
          </cell>
          <cell r="F298">
            <v>2</v>
          </cell>
          <cell r="G298">
            <v>201</v>
          </cell>
          <cell r="H298">
            <v>211</v>
          </cell>
          <cell r="I298">
            <v>300</v>
          </cell>
          <cell r="J298">
            <v>2</v>
          </cell>
          <cell r="K298"/>
          <cell r="L298">
            <v>74</v>
          </cell>
          <cell r="M298">
            <v>4</v>
          </cell>
          <cell r="N298">
            <v>4</v>
          </cell>
          <cell r="O298">
            <v>0</v>
          </cell>
        </row>
        <row r="299">
          <cell r="B299">
            <v>36090344</v>
          </cell>
          <cell r="C299" t="str">
            <v xml:space="preserve">Základná škola s MŠ    </v>
          </cell>
          <cell r="D299" t="str">
            <v xml:space="preserve">Ružindol                 </v>
          </cell>
          <cell r="E299" t="str">
            <v xml:space="preserve">Ružindol 3               </v>
          </cell>
          <cell r="F299">
            <v>2</v>
          </cell>
          <cell r="G299">
            <v>207</v>
          </cell>
          <cell r="H299">
            <v>211</v>
          </cell>
          <cell r="I299">
            <v>200</v>
          </cell>
          <cell r="J299">
            <v>2</v>
          </cell>
          <cell r="K299"/>
          <cell r="L299">
            <v>189</v>
          </cell>
          <cell r="M299">
            <v>23</v>
          </cell>
          <cell r="O299">
            <v>23</v>
          </cell>
        </row>
        <row r="300">
          <cell r="B300">
            <v>37837028</v>
          </cell>
          <cell r="C300" t="str">
            <v xml:space="preserve">Základná škola         </v>
          </cell>
          <cell r="D300" t="str">
            <v xml:space="preserve">Sekule                   </v>
          </cell>
          <cell r="E300" t="str">
            <v xml:space="preserve">Sekule 119               </v>
          </cell>
          <cell r="F300">
            <v>2</v>
          </cell>
          <cell r="G300">
            <v>205</v>
          </cell>
          <cell r="H300">
            <v>211</v>
          </cell>
          <cell r="I300">
            <v>200</v>
          </cell>
          <cell r="J300">
            <v>2</v>
          </cell>
          <cell r="K300"/>
          <cell r="L300">
            <v>308</v>
          </cell>
          <cell r="M300">
            <v>47</v>
          </cell>
          <cell r="O300">
            <v>47</v>
          </cell>
        </row>
        <row r="301">
          <cell r="B301">
            <v>42399769</v>
          </cell>
          <cell r="C301" t="str">
            <v xml:space="preserve">Základná škola s MŠ    </v>
          </cell>
          <cell r="D301" t="str">
            <v xml:space="preserve">Senica                   </v>
          </cell>
          <cell r="E301" t="str">
            <v xml:space="preserve">J.Mudrocha 1343/19       </v>
          </cell>
          <cell r="F301">
            <v>2</v>
          </cell>
          <cell r="G301">
            <v>205</v>
          </cell>
          <cell r="H301">
            <v>211</v>
          </cell>
          <cell r="I301">
            <v>200</v>
          </cell>
          <cell r="J301">
            <v>2</v>
          </cell>
          <cell r="K301"/>
          <cell r="L301">
            <v>273</v>
          </cell>
          <cell r="M301">
            <v>35</v>
          </cell>
          <cell r="O301">
            <v>35</v>
          </cell>
        </row>
        <row r="302">
          <cell r="B302">
            <v>34028226</v>
          </cell>
          <cell r="C302" t="str">
            <v xml:space="preserve">Základná škola         </v>
          </cell>
          <cell r="D302" t="str">
            <v xml:space="preserve">Senica                   </v>
          </cell>
          <cell r="E302" t="str">
            <v xml:space="preserve">Komenského 959           </v>
          </cell>
          <cell r="F302">
            <v>2</v>
          </cell>
          <cell r="G302">
            <v>205</v>
          </cell>
          <cell r="H302">
            <v>211</v>
          </cell>
          <cell r="I302">
            <v>200</v>
          </cell>
          <cell r="J302">
            <v>2</v>
          </cell>
          <cell r="K302"/>
          <cell r="L302">
            <v>573</v>
          </cell>
          <cell r="M302">
            <v>87</v>
          </cell>
          <cell r="O302">
            <v>87</v>
          </cell>
        </row>
        <row r="303">
          <cell r="B303">
            <v>31827705</v>
          </cell>
          <cell r="C303" t="str">
            <v xml:space="preserve">Základná škola         </v>
          </cell>
          <cell r="D303" t="str">
            <v xml:space="preserve">Senica                   </v>
          </cell>
          <cell r="E303" t="str">
            <v xml:space="preserve">Sadová 620               </v>
          </cell>
          <cell r="F303">
            <v>2</v>
          </cell>
          <cell r="G303">
            <v>205</v>
          </cell>
          <cell r="H303">
            <v>211</v>
          </cell>
          <cell r="I303">
            <v>200</v>
          </cell>
          <cell r="J303">
            <v>2</v>
          </cell>
          <cell r="K303"/>
          <cell r="L303">
            <v>621</v>
          </cell>
          <cell r="M303">
            <v>65</v>
          </cell>
          <cell r="O303">
            <v>65</v>
          </cell>
        </row>
        <row r="304">
          <cell r="B304">
            <v>34028218</v>
          </cell>
          <cell r="C304" t="str">
            <v xml:space="preserve">Základná škola         </v>
          </cell>
          <cell r="D304" t="str">
            <v xml:space="preserve">Senica                   </v>
          </cell>
          <cell r="E304" t="str">
            <v xml:space="preserve">V. P. Tótha 32           </v>
          </cell>
          <cell r="F304">
            <v>2</v>
          </cell>
          <cell r="G304">
            <v>205</v>
          </cell>
          <cell r="H304">
            <v>211</v>
          </cell>
          <cell r="I304">
            <v>200</v>
          </cell>
          <cell r="J304">
            <v>2</v>
          </cell>
          <cell r="K304"/>
          <cell r="L304">
            <v>406</v>
          </cell>
          <cell r="M304">
            <v>50</v>
          </cell>
          <cell r="O304">
            <v>50</v>
          </cell>
        </row>
        <row r="305">
          <cell r="B305">
            <v>37839918</v>
          </cell>
          <cell r="C305" t="str">
            <v xml:space="preserve">Základná škola         </v>
          </cell>
          <cell r="D305" t="str">
            <v xml:space="preserve">Sereď                    </v>
          </cell>
          <cell r="E305" t="str">
            <v xml:space="preserve">Ulica Fándlyho 763/7A    </v>
          </cell>
          <cell r="F305">
            <v>2</v>
          </cell>
          <cell r="G305">
            <v>202</v>
          </cell>
          <cell r="H305">
            <v>211</v>
          </cell>
          <cell r="I305">
            <v>200</v>
          </cell>
          <cell r="J305">
            <v>2</v>
          </cell>
          <cell r="K305"/>
          <cell r="L305">
            <v>579</v>
          </cell>
          <cell r="M305">
            <v>52</v>
          </cell>
          <cell r="O305">
            <v>52</v>
          </cell>
        </row>
        <row r="306">
          <cell r="B306">
            <v>37836706</v>
          </cell>
          <cell r="C306" t="str">
            <v xml:space="preserve">Základná škola         </v>
          </cell>
          <cell r="D306" t="str">
            <v xml:space="preserve">Sereď                    </v>
          </cell>
          <cell r="E306" t="str">
            <v xml:space="preserve">Ulica Komenského 1227/8  </v>
          </cell>
          <cell r="F306">
            <v>2</v>
          </cell>
          <cell r="G306">
            <v>202</v>
          </cell>
          <cell r="H306">
            <v>211</v>
          </cell>
          <cell r="I306">
            <v>200</v>
          </cell>
          <cell r="J306">
            <v>2</v>
          </cell>
          <cell r="K306"/>
          <cell r="L306">
            <v>560</v>
          </cell>
          <cell r="M306">
            <v>62</v>
          </cell>
          <cell r="O306">
            <v>62</v>
          </cell>
        </row>
        <row r="307">
          <cell r="B307">
            <v>36090221</v>
          </cell>
          <cell r="C307" t="str">
            <v xml:space="preserve">Základná škola s MŠ    </v>
          </cell>
          <cell r="D307" t="str">
            <v xml:space="preserve">Siladice                 </v>
          </cell>
          <cell r="E307" t="str">
            <v xml:space="preserve">Siladice 187             </v>
          </cell>
          <cell r="F307">
            <v>2</v>
          </cell>
          <cell r="G307">
            <v>203</v>
          </cell>
          <cell r="H307">
            <v>221</v>
          </cell>
          <cell r="I307">
            <v>200</v>
          </cell>
          <cell r="J307">
            <v>2</v>
          </cell>
          <cell r="K307"/>
          <cell r="L307">
            <v>23</v>
          </cell>
          <cell r="M307">
            <v>0</v>
          </cell>
          <cell r="O307">
            <v>0</v>
          </cell>
        </row>
        <row r="308">
          <cell r="B308">
            <v>37838504</v>
          </cell>
          <cell r="C308" t="str">
            <v xml:space="preserve">Základná škola         </v>
          </cell>
          <cell r="D308" t="str">
            <v xml:space="preserve">Skalica                  </v>
          </cell>
          <cell r="E308" t="str">
            <v xml:space="preserve">Mallého 2                </v>
          </cell>
          <cell r="F308">
            <v>2</v>
          </cell>
          <cell r="G308">
            <v>206</v>
          </cell>
          <cell r="H308">
            <v>231</v>
          </cell>
          <cell r="I308">
            <v>200</v>
          </cell>
          <cell r="J308">
            <v>2</v>
          </cell>
          <cell r="K308"/>
          <cell r="L308">
            <v>132</v>
          </cell>
          <cell r="M308">
            <v>0</v>
          </cell>
          <cell r="O308">
            <v>0</v>
          </cell>
        </row>
        <row r="309">
          <cell r="B309">
            <v>37838491</v>
          </cell>
          <cell r="C309" t="str">
            <v xml:space="preserve">Základná škola         </v>
          </cell>
          <cell r="D309" t="str">
            <v xml:space="preserve">Skalica                  </v>
          </cell>
          <cell r="E309" t="str">
            <v xml:space="preserve">Strážnická 1             </v>
          </cell>
          <cell r="F309">
            <v>2</v>
          </cell>
          <cell r="G309">
            <v>206</v>
          </cell>
          <cell r="H309">
            <v>211</v>
          </cell>
          <cell r="I309">
            <v>200</v>
          </cell>
          <cell r="J309">
            <v>2</v>
          </cell>
          <cell r="K309"/>
          <cell r="L309">
            <v>442</v>
          </cell>
          <cell r="M309">
            <v>63</v>
          </cell>
          <cell r="O309">
            <v>63</v>
          </cell>
        </row>
        <row r="310">
          <cell r="B310">
            <v>37838181</v>
          </cell>
          <cell r="C310" t="str">
            <v xml:space="preserve">Základná škola         </v>
          </cell>
          <cell r="D310" t="str">
            <v xml:space="preserve">Skalica                  </v>
          </cell>
          <cell r="E310" t="str">
            <v xml:space="preserve">Vajanského 2             </v>
          </cell>
          <cell r="F310">
            <v>2</v>
          </cell>
          <cell r="G310">
            <v>206</v>
          </cell>
          <cell r="H310">
            <v>211</v>
          </cell>
          <cell r="I310">
            <v>200</v>
          </cell>
          <cell r="J310">
            <v>2</v>
          </cell>
          <cell r="K310"/>
          <cell r="L310">
            <v>734</v>
          </cell>
          <cell r="M310">
            <v>95</v>
          </cell>
          <cell r="O310">
            <v>95</v>
          </cell>
        </row>
        <row r="311">
          <cell r="B311">
            <v>36094218</v>
          </cell>
          <cell r="C311" t="str">
            <v>ZŠ s MŠ S.Petöfiho sVJM</v>
          </cell>
          <cell r="D311" t="str">
            <v xml:space="preserve">Sládkovičovo             </v>
          </cell>
          <cell r="E311" t="str">
            <v xml:space="preserve">Fučíkova 425             </v>
          </cell>
          <cell r="F311">
            <v>2</v>
          </cell>
          <cell r="G311">
            <v>202</v>
          </cell>
          <cell r="H311">
            <v>211</v>
          </cell>
          <cell r="I311">
            <v>300</v>
          </cell>
          <cell r="J311">
            <v>2</v>
          </cell>
          <cell r="K311"/>
          <cell r="L311">
            <v>88</v>
          </cell>
          <cell r="M311">
            <v>12</v>
          </cell>
          <cell r="N311">
            <v>12</v>
          </cell>
          <cell r="O311">
            <v>0</v>
          </cell>
        </row>
        <row r="312">
          <cell r="B312">
            <v>36094234</v>
          </cell>
          <cell r="C312" t="str">
            <v xml:space="preserve">Spoj.škola-ZŠsMŠ, ZUŠ  </v>
          </cell>
          <cell r="D312" t="str">
            <v xml:space="preserve">Sládkovičovo             </v>
          </cell>
          <cell r="E312" t="str">
            <v xml:space="preserve">Školská 1087             </v>
          </cell>
          <cell r="F312">
            <v>2</v>
          </cell>
          <cell r="G312">
            <v>202</v>
          </cell>
          <cell r="H312">
            <v>211</v>
          </cell>
          <cell r="I312">
            <v>200</v>
          </cell>
          <cell r="J312">
            <v>2</v>
          </cell>
          <cell r="K312"/>
          <cell r="L312">
            <v>312</v>
          </cell>
          <cell r="M312">
            <v>49</v>
          </cell>
          <cell r="O312">
            <v>49</v>
          </cell>
        </row>
        <row r="313">
          <cell r="B313">
            <v>37836498</v>
          </cell>
          <cell r="C313" t="str">
            <v xml:space="preserve">Základná škola s MŠ    </v>
          </cell>
          <cell r="D313" t="str">
            <v xml:space="preserve">Smolenice                </v>
          </cell>
          <cell r="E313" t="str">
            <v xml:space="preserve">Komenského 3             </v>
          </cell>
          <cell r="F313">
            <v>2</v>
          </cell>
          <cell r="G313">
            <v>207</v>
          </cell>
          <cell r="H313">
            <v>211</v>
          </cell>
          <cell r="I313">
            <v>200</v>
          </cell>
          <cell r="J313">
            <v>2</v>
          </cell>
          <cell r="K313"/>
          <cell r="L313">
            <v>234</v>
          </cell>
          <cell r="M313">
            <v>26</v>
          </cell>
          <cell r="O313">
            <v>26</v>
          </cell>
        </row>
        <row r="314">
          <cell r="B314">
            <v>37840657</v>
          </cell>
          <cell r="C314" t="str">
            <v xml:space="preserve">Základná škola s MŠ    </v>
          </cell>
          <cell r="D314" t="str">
            <v xml:space="preserve">Smolinské                </v>
          </cell>
          <cell r="E314" t="str">
            <v xml:space="preserve">Smolinské 407            </v>
          </cell>
          <cell r="F314">
            <v>2</v>
          </cell>
          <cell r="G314">
            <v>205</v>
          </cell>
          <cell r="H314">
            <v>221</v>
          </cell>
          <cell r="I314">
            <v>200</v>
          </cell>
          <cell r="J314">
            <v>2</v>
          </cell>
          <cell r="K314"/>
          <cell r="L314">
            <v>35</v>
          </cell>
          <cell r="M314">
            <v>6</v>
          </cell>
          <cell r="O314">
            <v>6</v>
          </cell>
        </row>
        <row r="315">
          <cell r="B315">
            <v>710057342</v>
          </cell>
          <cell r="C315" t="str">
            <v xml:space="preserve">Základná škola         </v>
          </cell>
          <cell r="D315" t="str">
            <v xml:space="preserve">Smrdáky                  </v>
          </cell>
          <cell r="E315" t="str">
            <v xml:space="preserve">Školská 33               </v>
          </cell>
          <cell r="F315">
            <v>2</v>
          </cell>
          <cell r="G315">
            <v>205</v>
          </cell>
          <cell r="H315">
            <v>221</v>
          </cell>
          <cell r="I315">
            <v>200</v>
          </cell>
          <cell r="J315">
            <v>2</v>
          </cell>
          <cell r="K315"/>
          <cell r="L315">
            <v>23</v>
          </cell>
          <cell r="M315">
            <v>6</v>
          </cell>
          <cell r="O315">
            <v>6</v>
          </cell>
        </row>
        <row r="316">
          <cell r="B316">
            <v>37837079</v>
          </cell>
          <cell r="C316" t="str">
            <v xml:space="preserve">Základná škola         </v>
          </cell>
          <cell r="D316" t="str">
            <v xml:space="preserve">Sobotište                </v>
          </cell>
          <cell r="E316" t="str">
            <v xml:space="preserve">Sobotište 317            </v>
          </cell>
          <cell r="F316">
            <v>2</v>
          </cell>
          <cell r="G316">
            <v>205</v>
          </cell>
          <cell r="H316">
            <v>211</v>
          </cell>
          <cell r="I316">
            <v>200</v>
          </cell>
          <cell r="J316">
            <v>2</v>
          </cell>
          <cell r="K316"/>
          <cell r="L316">
            <v>125</v>
          </cell>
          <cell r="M316">
            <v>12</v>
          </cell>
          <cell r="O316">
            <v>12</v>
          </cell>
        </row>
        <row r="317">
          <cell r="B317">
            <v>37836803</v>
          </cell>
          <cell r="C317" t="str">
            <v xml:space="preserve">Základná škola s MŠ    </v>
          </cell>
          <cell r="D317" t="str">
            <v xml:space="preserve">Sokolovce                </v>
          </cell>
          <cell r="E317" t="str">
            <v xml:space="preserve">Školská 19               </v>
          </cell>
          <cell r="F317">
            <v>2</v>
          </cell>
          <cell r="G317">
            <v>204</v>
          </cell>
          <cell r="H317">
            <v>211</v>
          </cell>
          <cell r="I317">
            <v>200</v>
          </cell>
          <cell r="J317">
            <v>2</v>
          </cell>
          <cell r="K317"/>
          <cell r="L317">
            <v>81</v>
          </cell>
          <cell r="M317">
            <v>7</v>
          </cell>
          <cell r="O317">
            <v>7</v>
          </cell>
        </row>
        <row r="318">
          <cell r="B318">
            <v>37836510</v>
          </cell>
          <cell r="C318" t="str">
            <v xml:space="preserve">Základná škola s MŠ    </v>
          </cell>
          <cell r="D318" t="str">
            <v xml:space="preserve">Suchá nad Parnou         </v>
          </cell>
          <cell r="E318" t="str">
            <v xml:space="preserve">Suchá nad Parnou 55      </v>
          </cell>
          <cell r="F318">
            <v>2</v>
          </cell>
          <cell r="G318">
            <v>207</v>
          </cell>
          <cell r="H318">
            <v>211</v>
          </cell>
          <cell r="I318">
            <v>200</v>
          </cell>
          <cell r="J318">
            <v>2</v>
          </cell>
          <cell r="K318"/>
          <cell r="L318">
            <v>282</v>
          </cell>
          <cell r="M318">
            <v>36</v>
          </cell>
          <cell r="O318">
            <v>36</v>
          </cell>
        </row>
        <row r="319">
          <cell r="B319">
            <v>710057318</v>
          </cell>
          <cell r="C319" t="str">
            <v xml:space="preserve">Základná škola         </v>
          </cell>
          <cell r="D319" t="str">
            <v xml:space="preserve">Šajdíkove Humence        </v>
          </cell>
          <cell r="E319" t="str">
            <v xml:space="preserve">Šajdíkove Humence 102    </v>
          </cell>
          <cell r="F319">
            <v>2</v>
          </cell>
          <cell r="G319">
            <v>205</v>
          </cell>
          <cell r="H319">
            <v>221</v>
          </cell>
          <cell r="I319">
            <v>200</v>
          </cell>
          <cell r="J319">
            <v>2</v>
          </cell>
          <cell r="K319"/>
          <cell r="L319">
            <v>35</v>
          </cell>
          <cell r="M319">
            <v>7</v>
          </cell>
          <cell r="O319">
            <v>7</v>
          </cell>
        </row>
        <row r="320">
          <cell r="B320">
            <v>36086568</v>
          </cell>
          <cell r="C320" t="str">
            <v xml:space="preserve">Základná škola M.Bela  </v>
          </cell>
          <cell r="D320" t="str">
            <v xml:space="preserve">Šamorín                  </v>
          </cell>
          <cell r="E320" t="str">
            <v xml:space="preserve">Kláštorná 4              </v>
          </cell>
          <cell r="F320">
            <v>2</v>
          </cell>
          <cell r="G320">
            <v>201</v>
          </cell>
          <cell r="H320">
            <v>211</v>
          </cell>
          <cell r="I320">
            <v>200</v>
          </cell>
          <cell r="J320">
            <v>2</v>
          </cell>
          <cell r="K320"/>
          <cell r="L320">
            <v>1128</v>
          </cell>
          <cell r="M320">
            <v>138</v>
          </cell>
          <cell r="O320">
            <v>138</v>
          </cell>
        </row>
        <row r="321">
          <cell r="B321">
            <v>710160860</v>
          </cell>
          <cell r="C321" t="str">
            <v xml:space="preserve">Základná škola s VJM   </v>
          </cell>
          <cell r="D321" t="str">
            <v xml:space="preserve">Šamorín                  </v>
          </cell>
          <cell r="E321" t="str">
            <v xml:space="preserve">Mliečno 124              </v>
          </cell>
          <cell r="F321">
            <v>2</v>
          </cell>
          <cell r="G321">
            <v>201</v>
          </cell>
          <cell r="H321">
            <v>211</v>
          </cell>
          <cell r="I321">
            <v>300</v>
          </cell>
          <cell r="J321">
            <v>2</v>
          </cell>
          <cell r="K321"/>
          <cell r="L321">
            <v>67</v>
          </cell>
          <cell r="M321">
            <v>20</v>
          </cell>
          <cell r="N321">
            <v>20</v>
          </cell>
          <cell r="O321">
            <v>0</v>
          </cell>
        </row>
        <row r="322">
          <cell r="B322">
            <v>36081001</v>
          </cell>
          <cell r="C322" t="str">
            <v xml:space="preserve">Základná škola s VJM   </v>
          </cell>
          <cell r="D322" t="str">
            <v xml:space="preserve">Šamorín                  </v>
          </cell>
          <cell r="E322" t="str">
            <v xml:space="preserve">Rybárska 1093/2          </v>
          </cell>
          <cell r="F322">
            <v>2</v>
          </cell>
          <cell r="G322">
            <v>201</v>
          </cell>
          <cell r="H322">
            <v>211</v>
          </cell>
          <cell r="I322">
            <v>300</v>
          </cell>
          <cell r="J322">
            <v>2</v>
          </cell>
          <cell r="K322"/>
          <cell r="L322">
            <v>429</v>
          </cell>
          <cell r="M322">
            <v>40</v>
          </cell>
          <cell r="N322">
            <v>40</v>
          </cell>
          <cell r="O322">
            <v>0</v>
          </cell>
        </row>
        <row r="323">
          <cell r="B323">
            <v>37837052</v>
          </cell>
          <cell r="C323" t="str">
            <v xml:space="preserve">Základná škola         </v>
          </cell>
          <cell r="D323" t="str">
            <v xml:space="preserve">Šaštín - Stráže          </v>
          </cell>
          <cell r="E323" t="str">
            <v xml:space="preserve">Štúrova 1115             </v>
          </cell>
          <cell r="F323">
            <v>2</v>
          </cell>
          <cell r="G323">
            <v>205</v>
          </cell>
          <cell r="H323">
            <v>211</v>
          </cell>
          <cell r="I323">
            <v>200</v>
          </cell>
          <cell r="J323">
            <v>2</v>
          </cell>
          <cell r="K323"/>
          <cell r="L323">
            <v>454</v>
          </cell>
          <cell r="M323">
            <v>57</v>
          </cell>
          <cell r="O323">
            <v>57</v>
          </cell>
        </row>
        <row r="324">
          <cell r="B324">
            <v>37840517</v>
          </cell>
          <cell r="C324" t="str">
            <v xml:space="preserve">Základná škola s MŠ    </v>
          </cell>
          <cell r="D324" t="str">
            <v xml:space="preserve">Šintava                  </v>
          </cell>
          <cell r="E324" t="str">
            <v xml:space="preserve">Mierové nám. 10          </v>
          </cell>
          <cell r="F324">
            <v>2</v>
          </cell>
          <cell r="G324">
            <v>202</v>
          </cell>
          <cell r="H324">
            <v>211</v>
          </cell>
          <cell r="I324">
            <v>200</v>
          </cell>
          <cell r="J324">
            <v>2</v>
          </cell>
          <cell r="K324"/>
          <cell r="L324">
            <v>129</v>
          </cell>
          <cell r="M324">
            <v>20</v>
          </cell>
          <cell r="O324">
            <v>20</v>
          </cell>
        </row>
        <row r="325">
          <cell r="B325">
            <v>36080519</v>
          </cell>
          <cell r="C325" t="str">
            <v xml:space="preserve">Základná škola s MŠ    </v>
          </cell>
          <cell r="D325" t="str">
            <v xml:space="preserve">Šoporňa                  </v>
          </cell>
          <cell r="E325" t="str">
            <v xml:space="preserve">Komenského 133           </v>
          </cell>
          <cell r="F325">
            <v>2</v>
          </cell>
          <cell r="G325">
            <v>202</v>
          </cell>
          <cell r="H325">
            <v>211</v>
          </cell>
          <cell r="I325">
            <v>200</v>
          </cell>
          <cell r="J325">
            <v>2</v>
          </cell>
          <cell r="K325"/>
          <cell r="L325">
            <v>324</v>
          </cell>
          <cell r="M325">
            <v>41</v>
          </cell>
          <cell r="O325">
            <v>41</v>
          </cell>
        </row>
        <row r="326">
          <cell r="B326">
            <v>36093751</v>
          </cell>
          <cell r="C326" t="str">
            <v xml:space="preserve">Základná škola s MŠ    </v>
          </cell>
          <cell r="D326" t="str">
            <v xml:space="preserve">Špačince                 </v>
          </cell>
          <cell r="E326" t="str">
            <v xml:space="preserve">Hlavná 626/2             </v>
          </cell>
          <cell r="F326">
            <v>2</v>
          </cell>
          <cell r="G326">
            <v>207</v>
          </cell>
          <cell r="H326">
            <v>211</v>
          </cell>
          <cell r="I326">
            <v>200</v>
          </cell>
          <cell r="J326">
            <v>2</v>
          </cell>
          <cell r="K326"/>
          <cell r="L326">
            <v>204</v>
          </cell>
          <cell r="M326">
            <v>25</v>
          </cell>
          <cell r="O326">
            <v>25</v>
          </cell>
        </row>
        <row r="327">
          <cell r="B327">
            <v>37837001</v>
          </cell>
          <cell r="C327" t="str">
            <v xml:space="preserve">Základná škola s MŠ    </v>
          </cell>
          <cell r="D327" t="str">
            <v xml:space="preserve">Štefanov                 </v>
          </cell>
          <cell r="E327" t="str">
            <v xml:space="preserve">Štefanov 329             </v>
          </cell>
          <cell r="F327">
            <v>2</v>
          </cell>
          <cell r="G327">
            <v>205</v>
          </cell>
          <cell r="H327">
            <v>211</v>
          </cell>
          <cell r="I327">
            <v>200</v>
          </cell>
          <cell r="J327">
            <v>2</v>
          </cell>
          <cell r="K327"/>
          <cell r="L327">
            <v>171</v>
          </cell>
          <cell r="M327">
            <v>21</v>
          </cell>
          <cell r="O327">
            <v>21</v>
          </cell>
        </row>
        <row r="328">
          <cell r="B328">
            <v>42404771</v>
          </cell>
          <cell r="C328" t="str">
            <v xml:space="preserve">Základná škola         </v>
          </cell>
          <cell r="D328" t="str">
            <v xml:space="preserve">Štvrtok na Ostrove       </v>
          </cell>
          <cell r="E328" t="str">
            <v xml:space="preserve">Školský rad 416/27       </v>
          </cell>
          <cell r="F328">
            <v>2</v>
          </cell>
          <cell r="G328">
            <v>201</v>
          </cell>
          <cell r="H328">
            <v>211</v>
          </cell>
          <cell r="I328">
            <v>230</v>
          </cell>
          <cell r="J328">
            <v>2</v>
          </cell>
          <cell r="K328"/>
          <cell r="L328">
            <v>61</v>
          </cell>
          <cell r="M328">
            <v>12</v>
          </cell>
          <cell r="N328">
            <v>6</v>
          </cell>
          <cell r="O328">
            <v>6</v>
          </cell>
        </row>
        <row r="329">
          <cell r="B329">
            <v>36080608</v>
          </cell>
          <cell r="C329" t="str">
            <v xml:space="preserve">Základná škola s MŠ    </v>
          </cell>
          <cell r="D329" t="str">
            <v xml:space="preserve">Šúrovce                  </v>
          </cell>
          <cell r="E329" t="str">
            <v xml:space="preserve">Školská 3                </v>
          </cell>
          <cell r="F329">
            <v>2</v>
          </cell>
          <cell r="G329">
            <v>207</v>
          </cell>
          <cell r="H329">
            <v>211</v>
          </cell>
          <cell r="I329">
            <v>200</v>
          </cell>
          <cell r="J329">
            <v>2</v>
          </cell>
          <cell r="K329"/>
          <cell r="L329">
            <v>172</v>
          </cell>
          <cell r="M329">
            <v>29</v>
          </cell>
          <cell r="O329">
            <v>29</v>
          </cell>
        </row>
        <row r="330">
          <cell r="B330">
            <v>36090361</v>
          </cell>
          <cell r="C330" t="str">
            <v>Základná škola s MŠ VJM</v>
          </cell>
          <cell r="D330" t="str">
            <v xml:space="preserve">Tomášikovo               </v>
          </cell>
          <cell r="E330" t="str">
            <v xml:space="preserve">Hlavná 4                 </v>
          </cell>
          <cell r="F330">
            <v>2</v>
          </cell>
          <cell r="G330">
            <v>202</v>
          </cell>
          <cell r="H330">
            <v>211</v>
          </cell>
          <cell r="I330">
            <v>300</v>
          </cell>
          <cell r="J330">
            <v>2</v>
          </cell>
          <cell r="K330"/>
          <cell r="L330">
            <v>178</v>
          </cell>
          <cell r="M330">
            <v>23</v>
          </cell>
          <cell r="N330">
            <v>23</v>
          </cell>
          <cell r="O330">
            <v>0</v>
          </cell>
        </row>
        <row r="331">
          <cell r="B331">
            <v>710056141</v>
          </cell>
          <cell r="C331" t="str">
            <v xml:space="preserve">Základná škola         </v>
          </cell>
          <cell r="D331" t="str">
            <v xml:space="preserve">Topoľnica                </v>
          </cell>
          <cell r="E331" t="str">
            <v xml:space="preserve">Hlavná 2                 </v>
          </cell>
          <cell r="F331">
            <v>2</v>
          </cell>
          <cell r="G331">
            <v>202</v>
          </cell>
          <cell r="H331">
            <v>221</v>
          </cell>
          <cell r="I331">
            <v>200</v>
          </cell>
          <cell r="J331">
            <v>2</v>
          </cell>
          <cell r="K331"/>
          <cell r="L331">
            <v>6</v>
          </cell>
          <cell r="M331">
            <v>1</v>
          </cell>
          <cell r="O331">
            <v>1</v>
          </cell>
        </row>
        <row r="332">
          <cell r="B332">
            <v>36081051</v>
          </cell>
          <cell r="C332" t="str">
            <v xml:space="preserve">Základná škola s VJM   </v>
          </cell>
          <cell r="D332" t="str">
            <v xml:space="preserve">Topoľníky                </v>
          </cell>
          <cell r="E332" t="str">
            <v xml:space="preserve">Hlavná 115               </v>
          </cell>
          <cell r="F332">
            <v>2</v>
          </cell>
          <cell r="G332">
            <v>201</v>
          </cell>
          <cell r="H332">
            <v>211</v>
          </cell>
          <cell r="I332">
            <v>300</v>
          </cell>
          <cell r="J332">
            <v>2</v>
          </cell>
          <cell r="K332"/>
          <cell r="L332">
            <v>192</v>
          </cell>
          <cell r="M332">
            <v>23</v>
          </cell>
          <cell r="N332">
            <v>23</v>
          </cell>
          <cell r="O332">
            <v>0</v>
          </cell>
        </row>
        <row r="333">
          <cell r="B333">
            <v>36080446</v>
          </cell>
          <cell r="C333" t="str">
            <v xml:space="preserve">Základná škola s MŠ    </v>
          </cell>
          <cell r="D333" t="str">
            <v xml:space="preserve">Trakovice                </v>
          </cell>
          <cell r="E333" t="str">
            <v xml:space="preserve">Trakovice 10             </v>
          </cell>
          <cell r="F333">
            <v>2</v>
          </cell>
          <cell r="G333">
            <v>203</v>
          </cell>
          <cell r="H333">
            <v>211</v>
          </cell>
          <cell r="I333">
            <v>200</v>
          </cell>
          <cell r="J333">
            <v>2</v>
          </cell>
          <cell r="K333"/>
          <cell r="L333">
            <v>244</v>
          </cell>
          <cell r="M333">
            <v>20</v>
          </cell>
          <cell r="O333">
            <v>20</v>
          </cell>
        </row>
        <row r="334">
          <cell r="B334">
            <v>710058136</v>
          </cell>
          <cell r="C334" t="str">
            <v xml:space="preserve">Základná škola         </v>
          </cell>
          <cell r="D334" t="str">
            <v xml:space="preserve">Trebatice                </v>
          </cell>
          <cell r="E334" t="str">
            <v xml:space="preserve">Hlavná ulica 239/87      </v>
          </cell>
          <cell r="F334">
            <v>2</v>
          </cell>
          <cell r="G334">
            <v>204</v>
          </cell>
          <cell r="H334">
            <v>221</v>
          </cell>
          <cell r="I334">
            <v>200</v>
          </cell>
          <cell r="J334">
            <v>2</v>
          </cell>
          <cell r="K334"/>
          <cell r="L334">
            <v>39</v>
          </cell>
          <cell r="M334">
            <v>13</v>
          </cell>
          <cell r="O334">
            <v>13</v>
          </cell>
        </row>
        <row r="335">
          <cell r="B335">
            <v>36081043</v>
          </cell>
          <cell r="C335" t="str">
            <v xml:space="preserve">Zákl.škola s MŠ s VJM  </v>
          </cell>
          <cell r="D335" t="str">
            <v xml:space="preserve">Trhová Hradská           </v>
          </cell>
          <cell r="E335" t="str">
            <v xml:space="preserve">Školská 492              </v>
          </cell>
          <cell r="F335">
            <v>2</v>
          </cell>
          <cell r="G335">
            <v>201</v>
          </cell>
          <cell r="H335">
            <v>211</v>
          </cell>
          <cell r="I335">
            <v>300</v>
          </cell>
          <cell r="J335">
            <v>2</v>
          </cell>
          <cell r="K335"/>
          <cell r="L335">
            <v>180</v>
          </cell>
          <cell r="M335">
            <v>21</v>
          </cell>
          <cell r="N335">
            <v>21</v>
          </cell>
          <cell r="O335">
            <v>0</v>
          </cell>
        </row>
        <row r="336">
          <cell r="B336">
            <v>36080543</v>
          </cell>
          <cell r="C336" t="str">
            <v xml:space="preserve">Základná škola s MŠ    </v>
          </cell>
          <cell r="D336" t="str">
            <v xml:space="preserve">Trnava                   </v>
          </cell>
          <cell r="E336" t="str">
            <v xml:space="preserve">Andreja Kubinu 34        </v>
          </cell>
          <cell r="F336">
            <v>2</v>
          </cell>
          <cell r="G336">
            <v>207</v>
          </cell>
          <cell r="H336">
            <v>211</v>
          </cell>
          <cell r="I336">
            <v>200</v>
          </cell>
          <cell r="J336">
            <v>2</v>
          </cell>
          <cell r="K336"/>
          <cell r="L336">
            <v>316</v>
          </cell>
          <cell r="M336">
            <v>44</v>
          </cell>
          <cell r="O336">
            <v>44</v>
          </cell>
        </row>
        <row r="337">
          <cell r="B337">
            <v>36080756</v>
          </cell>
          <cell r="C337" t="str">
            <v xml:space="preserve">Základná škola s MŠ    </v>
          </cell>
          <cell r="D337" t="str">
            <v xml:space="preserve">Trnava                   </v>
          </cell>
          <cell r="E337" t="str">
            <v xml:space="preserve">Atómová 1                </v>
          </cell>
          <cell r="F337">
            <v>2</v>
          </cell>
          <cell r="G337">
            <v>207</v>
          </cell>
          <cell r="H337">
            <v>211</v>
          </cell>
          <cell r="I337">
            <v>200</v>
          </cell>
          <cell r="J337">
            <v>2</v>
          </cell>
          <cell r="K337"/>
          <cell r="L337">
            <v>407</v>
          </cell>
          <cell r="M337">
            <v>45</v>
          </cell>
          <cell r="O337">
            <v>45</v>
          </cell>
        </row>
        <row r="338">
          <cell r="B338">
            <v>36080594</v>
          </cell>
          <cell r="C338" t="str">
            <v xml:space="preserve">Základná škola         </v>
          </cell>
          <cell r="D338" t="str">
            <v xml:space="preserve">Trnava                   </v>
          </cell>
          <cell r="E338" t="str">
            <v xml:space="preserve">Jána Bottu 27            </v>
          </cell>
          <cell r="F338">
            <v>2</v>
          </cell>
          <cell r="G338">
            <v>207</v>
          </cell>
          <cell r="H338">
            <v>211</v>
          </cell>
          <cell r="I338">
            <v>200</v>
          </cell>
          <cell r="J338">
            <v>2</v>
          </cell>
          <cell r="K338"/>
          <cell r="L338">
            <v>744</v>
          </cell>
          <cell r="M338">
            <v>93</v>
          </cell>
          <cell r="O338">
            <v>93</v>
          </cell>
        </row>
        <row r="339">
          <cell r="B339">
            <v>37990357</v>
          </cell>
          <cell r="C339" t="str">
            <v xml:space="preserve">Základná škola s MŠ    </v>
          </cell>
          <cell r="D339" t="str">
            <v xml:space="preserve">Trnava                   </v>
          </cell>
          <cell r="E339" t="str">
            <v xml:space="preserve">Kornela Mahra 11         </v>
          </cell>
          <cell r="F339">
            <v>2</v>
          </cell>
          <cell r="G339">
            <v>207</v>
          </cell>
          <cell r="H339">
            <v>211</v>
          </cell>
          <cell r="I339">
            <v>200</v>
          </cell>
          <cell r="J339">
            <v>2</v>
          </cell>
          <cell r="K339"/>
          <cell r="L339">
            <v>554</v>
          </cell>
          <cell r="M339">
            <v>58</v>
          </cell>
          <cell r="O339">
            <v>58</v>
          </cell>
        </row>
        <row r="340">
          <cell r="B340">
            <v>37990365</v>
          </cell>
          <cell r="C340" t="str">
            <v xml:space="preserve">Základná škola         </v>
          </cell>
          <cell r="D340" t="str">
            <v xml:space="preserve">Trnava                   </v>
          </cell>
          <cell r="E340" t="str">
            <v xml:space="preserve">Maxima Gorkého 21        </v>
          </cell>
          <cell r="F340">
            <v>2</v>
          </cell>
          <cell r="G340">
            <v>207</v>
          </cell>
          <cell r="H340">
            <v>211</v>
          </cell>
          <cell r="I340">
            <v>200</v>
          </cell>
          <cell r="J340">
            <v>2</v>
          </cell>
          <cell r="K340"/>
          <cell r="L340">
            <v>389</v>
          </cell>
          <cell r="M340">
            <v>51</v>
          </cell>
          <cell r="O340">
            <v>51</v>
          </cell>
        </row>
        <row r="341">
          <cell r="B341">
            <v>36080772</v>
          </cell>
          <cell r="C341" t="str">
            <v xml:space="preserve">Základná škola s MŠ    </v>
          </cell>
          <cell r="D341" t="str">
            <v xml:space="preserve">Trnava                   </v>
          </cell>
          <cell r="E341" t="str">
            <v>Nám.Slov.uč.tovarišstva15</v>
          </cell>
          <cell r="F341">
            <v>2</v>
          </cell>
          <cell r="G341">
            <v>207</v>
          </cell>
          <cell r="H341">
            <v>211</v>
          </cell>
          <cell r="I341">
            <v>200</v>
          </cell>
          <cell r="J341">
            <v>2</v>
          </cell>
          <cell r="K341"/>
          <cell r="L341">
            <v>672</v>
          </cell>
          <cell r="M341">
            <v>96</v>
          </cell>
          <cell r="O341">
            <v>96</v>
          </cell>
        </row>
        <row r="342">
          <cell r="B342">
            <v>37990373</v>
          </cell>
          <cell r="C342" t="str">
            <v xml:space="preserve">Základná škola s MŠ    </v>
          </cell>
          <cell r="D342" t="str">
            <v xml:space="preserve">Trnava                   </v>
          </cell>
          <cell r="E342" t="str">
            <v xml:space="preserve">Spartakovská 5           </v>
          </cell>
          <cell r="F342">
            <v>2</v>
          </cell>
          <cell r="G342">
            <v>207</v>
          </cell>
          <cell r="H342">
            <v>211</v>
          </cell>
          <cell r="I342">
            <v>200</v>
          </cell>
          <cell r="J342">
            <v>2</v>
          </cell>
          <cell r="K342"/>
          <cell r="L342">
            <v>648</v>
          </cell>
          <cell r="M342">
            <v>88</v>
          </cell>
          <cell r="O342">
            <v>88</v>
          </cell>
        </row>
        <row r="343">
          <cell r="B343">
            <v>31875394</v>
          </cell>
          <cell r="C343" t="str">
            <v xml:space="preserve">Základná škola s MŠ    </v>
          </cell>
          <cell r="D343" t="str">
            <v xml:space="preserve">Trnava                   </v>
          </cell>
          <cell r="E343" t="str">
            <v xml:space="preserve">Vančurova 38             </v>
          </cell>
          <cell r="F343">
            <v>2</v>
          </cell>
          <cell r="G343">
            <v>207</v>
          </cell>
          <cell r="H343">
            <v>211</v>
          </cell>
          <cell r="I343">
            <v>200</v>
          </cell>
          <cell r="J343">
            <v>2</v>
          </cell>
          <cell r="K343"/>
          <cell r="L343">
            <v>533</v>
          </cell>
          <cell r="M343">
            <v>64</v>
          </cell>
          <cell r="O343">
            <v>64</v>
          </cell>
        </row>
        <row r="344">
          <cell r="B344">
            <v>36080829</v>
          </cell>
          <cell r="C344" t="str">
            <v xml:space="preserve">Základná škola s MŠ    </v>
          </cell>
          <cell r="D344" t="str">
            <v xml:space="preserve">Trnava-Modranka          </v>
          </cell>
          <cell r="E344" t="str">
            <v xml:space="preserve">Ivana Krasku 29          </v>
          </cell>
          <cell r="F344">
            <v>2</v>
          </cell>
          <cell r="G344">
            <v>207</v>
          </cell>
          <cell r="H344">
            <v>211</v>
          </cell>
          <cell r="I344">
            <v>200</v>
          </cell>
          <cell r="J344">
            <v>2</v>
          </cell>
          <cell r="K344"/>
          <cell r="L344">
            <v>179</v>
          </cell>
          <cell r="M344">
            <v>22</v>
          </cell>
          <cell r="O344">
            <v>22</v>
          </cell>
        </row>
        <row r="345">
          <cell r="B345">
            <v>710055790</v>
          </cell>
          <cell r="C345" t="str">
            <v xml:space="preserve">Základná škola s VJM   </v>
          </cell>
          <cell r="D345" t="str">
            <v xml:space="preserve">Trstená na Ostrove       </v>
          </cell>
          <cell r="E345" t="str">
            <v xml:space="preserve">Trstená na Ostrove 128   </v>
          </cell>
          <cell r="F345">
            <v>2</v>
          </cell>
          <cell r="G345">
            <v>201</v>
          </cell>
          <cell r="H345">
            <v>221</v>
          </cell>
          <cell r="I345">
            <v>300</v>
          </cell>
          <cell r="J345">
            <v>2</v>
          </cell>
          <cell r="K345"/>
          <cell r="L345">
            <v>7</v>
          </cell>
          <cell r="M345">
            <v>0</v>
          </cell>
          <cell r="N345">
            <v>0</v>
          </cell>
          <cell r="O345">
            <v>0</v>
          </cell>
        </row>
        <row r="346">
          <cell r="B346">
            <v>37838377</v>
          </cell>
          <cell r="C346" t="str">
            <v xml:space="preserve">Základná škola s MŠ    </v>
          </cell>
          <cell r="D346" t="str">
            <v xml:space="preserve">Trstice                  </v>
          </cell>
          <cell r="E346" t="str">
            <v xml:space="preserve">Školská 647              </v>
          </cell>
          <cell r="F346">
            <v>2</v>
          </cell>
          <cell r="G346">
            <v>202</v>
          </cell>
          <cell r="H346">
            <v>211</v>
          </cell>
          <cell r="I346">
            <v>200</v>
          </cell>
          <cell r="J346">
            <v>2</v>
          </cell>
          <cell r="K346"/>
          <cell r="L346">
            <v>113</v>
          </cell>
          <cell r="M346">
            <v>10</v>
          </cell>
          <cell r="O346">
            <v>10</v>
          </cell>
        </row>
        <row r="347">
          <cell r="B347">
            <v>37838431</v>
          </cell>
          <cell r="C347" t="str">
            <v>Základ.škola s MŠ s VJM</v>
          </cell>
          <cell r="D347" t="str">
            <v xml:space="preserve">Trstice                  </v>
          </cell>
          <cell r="E347" t="str">
            <v xml:space="preserve">Školská 647              </v>
          </cell>
          <cell r="F347">
            <v>2</v>
          </cell>
          <cell r="G347">
            <v>202</v>
          </cell>
          <cell r="H347">
            <v>211</v>
          </cell>
          <cell r="I347">
            <v>300</v>
          </cell>
          <cell r="J347">
            <v>2</v>
          </cell>
          <cell r="K347"/>
          <cell r="L347">
            <v>246</v>
          </cell>
          <cell r="M347">
            <v>24</v>
          </cell>
          <cell r="N347">
            <v>24</v>
          </cell>
          <cell r="O347">
            <v>0</v>
          </cell>
        </row>
        <row r="348">
          <cell r="B348">
            <v>36080683</v>
          </cell>
          <cell r="C348" t="str">
            <v xml:space="preserve">Základná škola s MŠ    </v>
          </cell>
          <cell r="D348" t="str">
            <v xml:space="preserve">Trstín                   </v>
          </cell>
          <cell r="E348" t="str">
            <v xml:space="preserve">Trstín 457               </v>
          </cell>
          <cell r="F348">
            <v>2</v>
          </cell>
          <cell r="G348">
            <v>207</v>
          </cell>
          <cell r="H348">
            <v>211</v>
          </cell>
          <cell r="I348">
            <v>200</v>
          </cell>
          <cell r="J348">
            <v>2</v>
          </cell>
          <cell r="K348"/>
          <cell r="L348">
            <v>231</v>
          </cell>
          <cell r="M348">
            <v>22</v>
          </cell>
          <cell r="O348">
            <v>22</v>
          </cell>
        </row>
        <row r="349">
          <cell r="B349">
            <v>37838580</v>
          </cell>
          <cell r="C349" t="str">
            <v xml:space="preserve">Základná škola s MŠ    </v>
          </cell>
          <cell r="D349" t="str">
            <v xml:space="preserve">Unín                     </v>
          </cell>
          <cell r="E349" t="str">
            <v xml:space="preserve">Unín 420                 </v>
          </cell>
          <cell r="F349">
            <v>2</v>
          </cell>
          <cell r="G349">
            <v>206</v>
          </cell>
          <cell r="H349">
            <v>211</v>
          </cell>
          <cell r="I349">
            <v>200</v>
          </cell>
          <cell r="J349">
            <v>2</v>
          </cell>
          <cell r="K349"/>
          <cell r="L349">
            <v>125</v>
          </cell>
          <cell r="M349">
            <v>17</v>
          </cell>
          <cell r="O349">
            <v>17</v>
          </cell>
        </row>
        <row r="350">
          <cell r="B350">
            <v>36090352</v>
          </cell>
          <cell r="C350" t="str">
            <v xml:space="preserve">Základná škola s VJM   </v>
          </cell>
          <cell r="D350" t="str">
            <v xml:space="preserve">Váhovce                  </v>
          </cell>
          <cell r="E350" t="str">
            <v xml:space="preserve">Hlavná 428               </v>
          </cell>
          <cell r="F350">
            <v>2</v>
          </cell>
          <cell r="G350">
            <v>202</v>
          </cell>
          <cell r="H350">
            <v>211</v>
          </cell>
          <cell r="I350">
            <v>300</v>
          </cell>
          <cell r="J350">
            <v>2</v>
          </cell>
          <cell r="K350"/>
          <cell r="L350">
            <v>77</v>
          </cell>
          <cell r="M350">
            <v>7</v>
          </cell>
          <cell r="N350">
            <v>7</v>
          </cell>
          <cell r="O350">
            <v>0</v>
          </cell>
        </row>
        <row r="351">
          <cell r="B351">
            <v>710056150</v>
          </cell>
          <cell r="C351" t="str">
            <v xml:space="preserve">Základná škola         </v>
          </cell>
          <cell r="D351" t="str">
            <v xml:space="preserve">Váhovce                  </v>
          </cell>
          <cell r="E351" t="str">
            <v xml:space="preserve">Hlavná 428               </v>
          </cell>
          <cell r="F351">
            <v>2</v>
          </cell>
          <cell r="G351">
            <v>202</v>
          </cell>
          <cell r="H351">
            <v>221</v>
          </cell>
          <cell r="I351">
            <v>200</v>
          </cell>
          <cell r="J351">
            <v>2</v>
          </cell>
          <cell r="K351"/>
          <cell r="L351">
            <v>33</v>
          </cell>
          <cell r="M351">
            <v>8</v>
          </cell>
          <cell r="O351">
            <v>8</v>
          </cell>
        </row>
        <row r="352">
          <cell r="B352">
            <v>710056168</v>
          </cell>
          <cell r="C352" t="str">
            <v xml:space="preserve">Základná škola         </v>
          </cell>
          <cell r="D352" t="str">
            <v xml:space="preserve">Veľká Mača               </v>
          </cell>
          <cell r="E352" t="str">
            <v xml:space="preserve">Hlavná 888               </v>
          </cell>
          <cell r="F352">
            <v>2</v>
          </cell>
          <cell r="G352">
            <v>202</v>
          </cell>
          <cell r="H352">
            <v>221</v>
          </cell>
          <cell r="I352">
            <v>200</v>
          </cell>
          <cell r="J352">
            <v>2</v>
          </cell>
          <cell r="K352"/>
          <cell r="L352">
            <v>26</v>
          </cell>
          <cell r="M352">
            <v>9</v>
          </cell>
          <cell r="O352">
            <v>9</v>
          </cell>
        </row>
        <row r="353">
          <cell r="B353">
            <v>36080501</v>
          </cell>
          <cell r="C353" t="str">
            <v xml:space="preserve">ZŠ s MŠ s VJM          </v>
          </cell>
          <cell r="D353" t="str">
            <v xml:space="preserve">Veľká Mača               </v>
          </cell>
          <cell r="E353" t="str">
            <v xml:space="preserve">Školský objekt č.888     </v>
          </cell>
          <cell r="F353">
            <v>2</v>
          </cell>
          <cell r="G353">
            <v>202</v>
          </cell>
          <cell r="H353">
            <v>211</v>
          </cell>
          <cell r="I353">
            <v>300</v>
          </cell>
          <cell r="J353">
            <v>2</v>
          </cell>
          <cell r="K353"/>
          <cell r="L353">
            <v>133</v>
          </cell>
          <cell r="M353">
            <v>18</v>
          </cell>
          <cell r="N353">
            <v>18</v>
          </cell>
          <cell r="O353">
            <v>0</v>
          </cell>
        </row>
        <row r="354">
          <cell r="B354">
            <v>710055811</v>
          </cell>
          <cell r="C354" t="str">
            <v xml:space="preserve">Základná škola         </v>
          </cell>
          <cell r="D354" t="str">
            <v xml:space="preserve">Veľká Paka               </v>
          </cell>
          <cell r="E354" t="str">
            <v xml:space="preserve">Veľká Paka 253           </v>
          </cell>
          <cell r="F354">
            <v>2</v>
          </cell>
          <cell r="G354">
            <v>201</v>
          </cell>
          <cell r="H354">
            <v>221</v>
          </cell>
          <cell r="I354">
            <v>200</v>
          </cell>
          <cell r="J354">
            <v>2</v>
          </cell>
          <cell r="K354"/>
          <cell r="L354">
            <v>29</v>
          </cell>
          <cell r="M354">
            <v>10</v>
          </cell>
          <cell r="O354">
            <v>10</v>
          </cell>
        </row>
        <row r="355">
          <cell r="B355">
            <v>710055820</v>
          </cell>
          <cell r="C355" t="str">
            <v xml:space="preserve">Základná škola s VJM   </v>
          </cell>
          <cell r="D355" t="str">
            <v xml:space="preserve">Veľké Blahovo            </v>
          </cell>
          <cell r="E355" t="str">
            <v xml:space="preserve">Veľké Blahovo 149        </v>
          </cell>
          <cell r="F355">
            <v>2</v>
          </cell>
          <cell r="G355">
            <v>201</v>
          </cell>
          <cell r="H355">
            <v>221</v>
          </cell>
          <cell r="I355">
            <v>300</v>
          </cell>
          <cell r="J355">
            <v>2</v>
          </cell>
          <cell r="K355"/>
          <cell r="L355">
            <v>16</v>
          </cell>
          <cell r="M355">
            <v>3</v>
          </cell>
          <cell r="N355">
            <v>3</v>
          </cell>
          <cell r="O355">
            <v>0</v>
          </cell>
        </row>
        <row r="356">
          <cell r="B356">
            <v>36080322</v>
          </cell>
          <cell r="C356" t="str">
            <v xml:space="preserve">Základná škola         </v>
          </cell>
          <cell r="D356" t="str">
            <v xml:space="preserve">Veľké Kostoľany          </v>
          </cell>
          <cell r="E356" t="str">
            <v xml:space="preserve">Školská 5                </v>
          </cell>
          <cell r="F356">
            <v>2</v>
          </cell>
          <cell r="G356">
            <v>204</v>
          </cell>
          <cell r="H356">
            <v>211</v>
          </cell>
          <cell r="I356">
            <v>200</v>
          </cell>
          <cell r="J356">
            <v>2</v>
          </cell>
          <cell r="K356"/>
          <cell r="L356">
            <v>352</v>
          </cell>
          <cell r="M356">
            <v>33</v>
          </cell>
          <cell r="O356">
            <v>33</v>
          </cell>
        </row>
        <row r="357">
          <cell r="B357">
            <v>710058071</v>
          </cell>
          <cell r="C357" t="str">
            <v xml:space="preserve">Základná škola         </v>
          </cell>
          <cell r="D357" t="str">
            <v xml:space="preserve">Veľké Orvište            </v>
          </cell>
          <cell r="E357" t="str">
            <v xml:space="preserve">Školská 44               </v>
          </cell>
          <cell r="F357">
            <v>2</v>
          </cell>
          <cell r="G357">
            <v>204</v>
          </cell>
          <cell r="H357">
            <v>221</v>
          </cell>
          <cell r="I357">
            <v>200</v>
          </cell>
          <cell r="J357">
            <v>2</v>
          </cell>
          <cell r="K357"/>
          <cell r="L357">
            <v>26</v>
          </cell>
          <cell r="M357">
            <v>10</v>
          </cell>
          <cell r="O357">
            <v>10</v>
          </cell>
        </row>
        <row r="358">
          <cell r="B358">
            <v>36094226</v>
          </cell>
          <cell r="C358" t="str">
            <v xml:space="preserve">Základná škola         </v>
          </cell>
          <cell r="D358" t="str">
            <v xml:space="preserve">Veľké Úľany              </v>
          </cell>
          <cell r="E358" t="str">
            <v xml:space="preserve">Š. Majora 560            </v>
          </cell>
          <cell r="F358">
            <v>2</v>
          </cell>
          <cell r="G358">
            <v>202</v>
          </cell>
          <cell r="H358">
            <v>211</v>
          </cell>
          <cell r="I358">
            <v>200</v>
          </cell>
          <cell r="J358">
            <v>2</v>
          </cell>
          <cell r="K358"/>
          <cell r="L358">
            <v>275</v>
          </cell>
          <cell r="M358">
            <v>29</v>
          </cell>
          <cell r="O358">
            <v>29</v>
          </cell>
        </row>
        <row r="359">
          <cell r="B359">
            <v>36090379</v>
          </cell>
          <cell r="C359" t="str">
            <v xml:space="preserve">Základ.škola s VJM     </v>
          </cell>
          <cell r="D359" t="str">
            <v xml:space="preserve">Veľké Úľany              </v>
          </cell>
          <cell r="E359" t="str">
            <v xml:space="preserve">Štefana Majora 8         </v>
          </cell>
          <cell r="F359">
            <v>2</v>
          </cell>
          <cell r="G359">
            <v>202</v>
          </cell>
          <cell r="H359">
            <v>211</v>
          </cell>
          <cell r="I359">
            <v>300</v>
          </cell>
          <cell r="J359">
            <v>2</v>
          </cell>
          <cell r="K359"/>
          <cell r="L359">
            <v>108</v>
          </cell>
          <cell r="M359">
            <v>12</v>
          </cell>
          <cell r="N359">
            <v>12</v>
          </cell>
          <cell r="O359">
            <v>0</v>
          </cell>
        </row>
        <row r="360">
          <cell r="B360">
            <v>37840631</v>
          </cell>
          <cell r="C360" t="str">
            <v xml:space="preserve">Základná škola s MŠ    </v>
          </cell>
          <cell r="D360" t="str">
            <v xml:space="preserve">Veľký Grob               </v>
          </cell>
          <cell r="E360" t="str">
            <v xml:space="preserve">Hlavná 382               </v>
          </cell>
          <cell r="F360">
            <v>2</v>
          </cell>
          <cell r="G360">
            <v>202</v>
          </cell>
          <cell r="H360">
            <v>221</v>
          </cell>
          <cell r="I360">
            <v>200</v>
          </cell>
          <cell r="J360">
            <v>2</v>
          </cell>
          <cell r="K360"/>
          <cell r="L360">
            <v>43</v>
          </cell>
          <cell r="M360">
            <v>14</v>
          </cell>
          <cell r="O360">
            <v>14</v>
          </cell>
        </row>
        <row r="361">
          <cell r="B361">
            <v>36081035</v>
          </cell>
          <cell r="C361" t="str">
            <v xml:space="preserve">Základná škola s VJM   </v>
          </cell>
          <cell r="D361" t="str">
            <v xml:space="preserve">Veľký Meder              </v>
          </cell>
          <cell r="E361" t="str">
            <v xml:space="preserve">Bratislavská 622/38      </v>
          </cell>
          <cell r="F361">
            <v>2</v>
          </cell>
          <cell r="G361">
            <v>201</v>
          </cell>
          <cell r="H361">
            <v>211</v>
          </cell>
          <cell r="I361">
            <v>300</v>
          </cell>
          <cell r="J361">
            <v>2</v>
          </cell>
          <cell r="K361"/>
          <cell r="L361">
            <v>498</v>
          </cell>
          <cell r="M361">
            <v>68</v>
          </cell>
          <cell r="N361">
            <v>68</v>
          </cell>
          <cell r="O361">
            <v>0</v>
          </cell>
        </row>
        <row r="362">
          <cell r="B362">
            <v>36081060</v>
          </cell>
          <cell r="C362" t="str">
            <v xml:space="preserve">Základná škola         </v>
          </cell>
          <cell r="D362" t="str">
            <v xml:space="preserve">Veľký Meder              </v>
          </cell>
          <cell r="E362" t="str">
            <v xml:space="preserve">Nám. Bélu Bartóka 497/20 </v>
          </cell>
          <cell r="F362">
            <v>2</v>
          </cell>
          <cell r="G362">
            <v>201</v>
          </cell>
          <cell r="H362">
            <v>211</v>
          </cell>
          <cell r="I362">
            <v>200</v>
          </cell>
          <cell r="J362">
            <v>2</v>
          </cell>
          <cell r="K362"/>
          <cell r="L362">
            <v>219</v>
          </cell>
          <cell r="M362">
            <v>31</v>
          </cell>
          <cell r="O362">
            <v>31</v>
          </cell>
        </row>
        <row r="363">
          <cell r="B363">
            <v>710058152</v>
          </cell>
          <cell r="C363" t="str">
            <v xml:space="preserve">Základná škola         </v>
          </cell>
          <cell r="D363" t="str">
            <v xml:space="preserve">Veselé                   </v>
          </cell>
          <cell r="E363" t="str">
            <v xml:space="preserve">Veselé 92                </v>
          </cell>
          <cell r="F363">
            <v>2</v>
          </cell>
          <cell r="G363">
            <v>204</v>
          </cell>
          <cell r="H363">
            <v>221</v>
          </cell>
          <cell r="I363">
            <v>200</v>
          </cell>
          <cell r="J363">
            <v>2</v>
          </cell>
          <cell r="K363"/>
          <cell r="L363">
            <v>31</v>
          </cell>
          <cell r="M363">
            <v>5</v>
          </cell>
          <cell r="O363">
            <v>5</v>
          </cell>
        </row>
        <row r="364">
          <cell r="B364">
            <v>37840592</v>
          </cell>
          <cell r="C364" t="str">
            <v xml:space="preserve">Základná škola         </v>
          </cell>
          <cell r="D364" t="str">
            <v xml:space="preserve">Vinohrady nad Váhom      </v>
          </cell>
          <cell r="E364" t="str">
            <v xml:space="preserve">Vinohrady nad Váhom 347  </v>
          </cell>
          <cell r="F364">
            <v>2</v>
          </cell>
          <cell r="G364">
            <v>202</v>
          </cell>
          <cell r="H364">
            <v>211</v>
          </cell>
          <cell r="I364">
            <v>200</v>
          </cell>
          <cell r="J364">
            <v>2</v>
          </cell>
          <cell r="K364"/>
          <cell r="L364">
            <v>104</v>
          </cell>
          <cell r="M364">
            <v>10</v>
          </cell>
          <cell r="O364">
            <v>10</v>
          </cell>
        </row>
        <row r="365">
          <cell r="B365">
            <v>37842498</v>
          </cell>
          <cell r="C365" t="str">
            <v xml:space="preserve">Základná škola s MŠ    </v>
          </cell>
          <cell r="D365" t="str">
            <v xml:space="preserve">Vlčkovce                 </v>
          </cell>
          <cell r="E365" t="str">
            <v xml:space="preserve">Vlčkovce 1               </v>
          </cell>
          <cell r="F365">
            <v>2</v>
          </cell>
          <cell r="G365">
            <v>207</v>
          </cell>
          <cell r="H365">
            <v>221</v>
          </cell>
          <cell r="I365">
            <v>200</v>
          </cell>
          <cell r="J365">
            <v>2</v>
          </cell>
          <cell r="K365"/>
          <cell r="L365">
            <v>22</v>
          </cell>
          <cell r="M365">
            <v>7</v>
          </cell>
          <cell r="O365">
            <v>7</v>
          </cell>
        </row>
        <row r="366">
          <cell r="B366">
            <v>37836536</v>
          </cell>
          <cell r="C366" t="str">
            <v xml:space="preserve">Základná škola s MŠ    </v>
          </cell>
          <cell r="D366" t="str">
            <v xml:space="preserve">Voderady                 </v>
          </cell>
          <cell r="E366" t="str">
            <v xml:space="preserve">Voderady 160             </v>
          </cell>
          <cell r="F366">
            <v>2</v>
          </cell>
          <cell r="G366">
            <v>207</v>
          </cell>
          <cell r="H366">
            <v>211</v>
          </cell>
          <cell r="I366">
            <v>200</v>
          </cell>
          <cell r="J366">
            <v>2</v>
          </cell>
          <cell r="K366"/>
          <cell r="L366">
            <v>223</v>
          </cell>
          <cell r="M366">
            <v>25</v>
          </cell>
          <cell r="O366">
            <v>25</v>
          </cell>
        </row>
        <row r="367">
          <cell r="B367">
            <v>710056184</v>
          </cell>
          <cell r="C367" t="str">
            <v xml:space="preserve">Základná škola s VJM   </v>
          </cell>
          <cell r="D367" t="str">
            <v xml:space="preserve">Vozokany                 </v>
          </cell>
          <cell r="E367" t="str">
            <v xml:space="preserve">Hlavná 35                </v>
          </cell>
          <cell r="F367">
            <v>2</v>
          </cell>
          <cell r="G367">
            <v>202</v>
          </cell>
          <cell r="H367">
            <v>221</v>
          </cell>
          <cell r="I367">
            <v>300</v>
          </cell>
          <cell r="J367">
            <v>2</v>
          </cell>
          <cell r="K367"/>
          <cell r="L367">
            <v>15</v>
          </cell>
          <cell r="M367">
            <v>4</v>
          </cell>
          <cell r="N367">
            <v>4</v>
          </cell>
          <cell r="O367">
            <v>0</v>
          </cell>
        </row>
        <row r="368">
          <cell r="B368">
            <v>710057369</v>
          </cell>
          <cell r="C368" t="str">
            <v xml:space="preserve">Základná škola s MŠ    </v>
          </cell>
          <cell r="D368" t="str">
            <v xml:space="preserve">Vrádište                 </v>
          </cell>
          <cell r="E368" t="str">
            <v xml:space="preserve">Vrádište 226             </v>
          </cell>
          <cell r="F368">
            <v>2</v>
          </cell>
          <cell r="G368">
            <v>206</v>
          </cell>
          <cell r="H368">
            <v>221</v>
          </cell>
          <cell r="I368">
            <v>200</v>
          </cell>
          <cell r="J368">
            <v>2</v>
          </cell>
          <cell r="K368"/>
          <cell r="L368">
            <v>20</v>
          </cell>
          <cell r="M368">
            <v>6</v>
          </cell>
          <cell r="O368">
            <v>6</v>
          </cell>
        </row>
        <row r="369">
          <cell r="B369">
            <v>36094129</v>
          </cell>
          <cell r="C369" t="str">
            <v xml:space="preserve">Základná škola s VJM   </v>
          </cell>
          <cell r="D369" t="str">
            <v xml:space="preserve">Vrakúň                   </v>
          </cell>
          <cell r="E369" t="str">
            <v xml:space="preserve">Školská 204              </v>
          </cell>
          <cell r="F369">
            <v>2</v>
          </cell>
          <cell r="G369">
            <v>201</v>
          </cell>
          <cell r="H369">
            <v>211</v>
          </cell>
          <cell r="I369">
            <v>300</v>
          </cell>
          <cell r="J369">
            <v>2</v>
          </cell>
          <cell r="K369"/>
          <cell r="L369">
            <v>181</v>
          </cell>
          <cell r="M369">
            <v>18</v>
          </cell>
          <cell r="N369">
            <v>18</v>
          </cell>
          <cell r="O369">
            <v>0</v>
          </cell>
        </row>
        <row r="370">
          <cell r="B370">
            <v>36094188</v>
          </cell>
          <cell r="C370" t="str">
            <v xml:space="preserve">Základná škola         </v>
          </cell>
          <cell r="D370" t="str">
            <v xml:space="preserve">Vrbové                   </v>
          </cell>
          <cell r="E370" t="str">
            <v xml:space="preserve">Komenského 2             </v>
          </cell>
          <cell r="F370">
            <v>2</v>
          </cell>
          <cell r="G370">
            <v>204</v>
          </cell>
          <cell r="H370">
            <v>211</v>
          </cell>
          <cell r="I370">
            <v>200</v>
          </cell>
          <cell r="J370">
            <v>2</v>
          </cell>
          <cell r="K370"/>
          <cell r="L370">
            <v>392</v>
          </cell>
          <cell r="M370">
            <v>32</v>
          </cell>
          <cell r="O370">
            <v>32</v>
          </cell>
        </row>
        <row r="371">
          <cell r="B371">
            <v>37836625</v>
          </cell>
          <cell r="C371" t="str">
            <v xml:space="preserve">Základná škola         </v>
          </cell>
          <cell r="D371" t="str">
            <v xml:space="preserve">Vrbové                   </v>
          </cell>
          <cell r="E371" t="str">
            <v xml:space="preserve">Školská 4                </v>
          </cell>
          <cell r="F371">
            <v>2</v>
          </cell>
          <cell r="G371">
            <v>204</v>
          </cell>
          <cell r="H371">
            <v>211</v>
          </cell>
          <cell r="I371">
            <v>200</v>
          </cell>
          <cell r="J371">
            <v>2</v>
          </cell>
          <cell r="K371"/>
          <cell r="L371">
            <v>287</v>
          </cell>
          <cell r="M371">
            <v>32</v>
          </cell>
          <cell r="O371">
            <v>32</v>
          </cell>
        </row>
        <row r="372">
          <cell r="B372">
            <v>710055846</v>
          </cell>
          <cell r="C372" t="str">
            <v xml:space="preserve">Základná škola s VJM   </v>
          </cell>
          <cell r="D372" t="str">
            <v xml:space="preserve">Vydrany                  </v>
          </cell>
          <cell r="E372" t="str">
            <v xml:space="preserve">Malá 231                 </v>
          </cell>
          <cell r="F372">
            <v>2</v>
          </cell>
          <cell r="G372">
            <v>201</v>
          </cell>
          <cell r="H372">
            <v>221</v>
          </cell>
          <cell r="I372">
            <v>300</v>
          </cell>
          <cell r="J372">
            <v>2</v>
          </cell>
          <cell r="K372"/>
          <cell r="L372">
            <v>20</v>
          </cell>
          <cell r="M372">
            <v>8</v>
          </cell>
          <cell r="N372">
            <v>8</v>
          </cell>
          <cell r="O372">
            <v>0</v>
          </cell>
        </row>
        <row r="373">
          <cell r="B373">
            <v>710055854</v>
          </cell>
          <cell r="C373" t="str">
            <v xml:space="preserve">Základná škola         </v>
          </cell>
          <cell r="D373" t="str">
            <v xml:space="preserve">Vydrany                  </v>
          </cell>
          <cell r="E373" t="str">
            <v xml:space="preserve">Malá 231                 </v>
          </cell>
          <cell r="F373">
            <v>2</v>
          </cell>
          <cell r="G373">
            <v>201</v>
          </cell>
          <cell r="H373">
            <v>221</v>
          </cell>
          <cell r="I373">
            <v>200</v>
          </cell>
          <cell r="J373">
            <v>2</v>
          </cell>
          <cell r="K373"/>
          <cell r="L373">
            <v>19</v>
          </cell>
          <cell r="M373">
            <v>3</v>
          </cell>
          <cell r="O373">
            <v>3</v>
          </cell>
        </row>
        <row r="374">
          <cell r="B374">
            <v>34017381</v>
          </cell>
          <cell r="C374" t="str">
            <v xml:space="preserve">Základná škola s MŠ    </v>
          </cell>
          <cell r="D374" t="str">
            <v xml:space="preserve">Zavar                    </v>
          </cell>
          <cell r="E374" t="str">
            <v xml:space="preserve">Športová 33              </v>
          </cell>
          <cell r="F374">
            <v>2</v>
          </cell>
          <cell r="G374">
            <v>207</v>
          </cell>
          <cell r="H374">
            <v>211</v>
          </cell>
          <cell r="I374">
            <v>200</v>
          </cell>
          <cell r="J374">
            <v>2</v>
          </cell>
          <cell r="K374"/>
          <cell r="L374">
            <v>227</v>
          </cell>
          <cell r="M374">
            <v>24</v>
          </cell>
          <cell r="O374">
            <v>24</v>
          </cell>
        </row>
        <row r="375">
          <cell r="B375">
            <v>37836561</v>
          </cell>
          <cell r="C375" t="str">
            <v xml:space="preserve">Základná škola s MŠ    </v>
          </cell>
          <cell r="D375" t="str">
            <v xml:space="preserve">Zeleneč                  </v>
          </cell>
          <cell r="E375" t="str">
            <v xml:space="preserve">Školská 4                </v>
          </cell>
          <cell r="F375">
            <v>2</v>
          </cell>
          <cell r="G375">
            <v>207</v>
          </cell>
          <cell r="H375">
            <v>211</v>
          </cell>
          <cell r="I375">
            <v>200</v>
          </cell>
          <cell r="J375">
            <v>2</v>
          </cell>
          <cell r="K375"/>
          <cell r="L375">
            <v>171</v>
          </cell>
          <cell r="M375">
            <v>24</v>
          </cell>
          <cell r="O375">
            <v>24</v>
          </cell>
        </row>
        <row r="376">
          <cell r="B376">
            <v>37838415</v>
          </cell>
          <cell r="C376" t="str">
            <v xml:space="preserve">Základná škola s MŠ    </v>
          </cell>
          <cell r="D376" t="str">
            <v xml:space="preserve">Zemianske Sady           </v>
          </cell>
          <cell r="E376" t="str">
            <v xml:space="preserve">Zemianske Sady 162       </v>
          </cell>
          <cell r="F376">
            <v>2</v>
          </cell>
          <cell r="G376">
            <v>202</v>
          </cell>
          <cell r="H376">
            <v>211</v>
          </cell>
          <cell r="I376">
            <v>200</v>
          </cell>
          <cell r="J376">
            <v>2</v>
          </cell>
          <cell r="K376"/>
          <cell r="L376">
            <v>90</v>
          </cell>
          <cell r="M376">
            <v>15</v>
          </cell>
          <cell r="O376">
            <v>15</v>
          </cell>
        </row>
        <row r="377">
          <cell r="B377">
            <v>36094081</v>
          </cell>
          <cell r="C377" t="str">
            <v xml:space="preserve">Základná škola         </v>
          </cell>
          <cell r="D377" t="str">
            <v xml:space="preserve">Zlaté Klasy              </v>
          </cell>
          <cell r="E377" t="str">
            <v xml:space="preserve">Hlavná 25                </v>
          </cell>
          <cell r="F377">
            <v>2</v>
          </cell>
          <cell r="G377">
            <v>201</v>
          </cell>
          <cell r="H377">
            <v>211</v>
          </cell>
          <cell r="I377">
            <v>200</v>
          </cell>
          <cell r="J377">
            <v>2</v>
          </cell>
          <cell r="K377"/>
          <cell r="L377">
            <v>370</v>
          </cell>
          <cell r="M377">
            <v>46</v>
          </cell>
          <cell r="O377">
            <v>46</v>
          </cell>
        </row>
        <row r="378">
          <cell r="B378">
            <v>36081027</v>
          </cell>
          <cell r="C378" t="str">
            <v xml:space="preserve">Základná škola s VJM   </v>
          </cell>
          <cell r="D378" t="str">
            <v xml:space="preserve">Zlaté Klasy              </v>
          </cell>
          <cell r="E378" t="str">
            <v xml:space="preserve">Školská 784/8            </v>
          </cell>
          <cell r="F378">
            <v>2</v>
          </cell>
          <cell r="G378">
            <v>201</v>
          </cell>
          <cell r="H378">
            <v>211</v>
          </cell>
          <cell r="I378">
            <v>300</v>
          </cell>
          <cell r="J378">
            <v>2</v>
          </cell>
          <cell r="K378"/>
          <cell r="L378">
            <v>153</v>
          </cell>
          <cell r="M378">
            <v>12</v>
          </cell>
          <cell r="N378">
            <v>12</v>
          </cell>
          <cell r="O378">
            <v>0</v>
          </cell>
        </row>
        <row r="379">
          <cell r="B379">
            <v>710058179</v>
          </cell>
          <cell r="C379" t="str">
            <v xml:space="preserve">Základná škola         </v>
          </cell>
          <cell r="D379" t="str">
            <v xml:space="preserve">Žlkovce                  </v>
          </cell>
          <cell r="E379" t="str">
            <v xml:space="preserve">Žlkovce 250              </v>
          </cell>
          <cell r="F379">
            <v>2</v>
          </cell>
          <cell r="G379">
            <v>203</v>
          </cell>
          <cell r="H379">
            <v>221</v>
          </cell>
          <cell r="I379">
            <v>200</v>
          </cell>
          <cell r="J379">
            <v>2</v>
          </cell>
          <cell r="K379"/>
          <cell r="L379">
            <v>21</v>
          </cell>
          <cell r="M379">
            <v>5</v>
          </cell>
          <cell r="O379">
            <v>5</v>
          </cell>
        </row>
        <row r="380">
          <cell r="B380">
            <v>37990845</v>
          </cell>
          <cell r="C380" t="str">
            <v>Súkromná základná škola</v>
          </cell>
          <cell r="D380" t="str">
            <v xml:space="preserve">Skalica                  </v>
          </cell>
          <cell r="E380" t="str">
            <v xml:space="preserve">Gorkého 4                </v>
          </cell>
          <cell r="F380">
            <v>2</v>
          </cell>
          <cell r="G380">
            <v>206</v>
          </cell>
          <cell r="H380">
            <v>211</v>
          </cell>
          <cell r="I380">
            <v>200</v>
          </cell>
          <cell r="J380">
            <v>5</v>
          </cell>
          <cell r="K380"/>
          <cell r="L380">
            <v>132</v>
          </cell>
          <cell r="M380">
            <v>17</v>
          </cell>
          <cell r="O380">
            <v>17</v>
          </cell>
        </row>
        <row r="381">
          <cell r="B381">
            <v>42165393</v>
          </cell>
          <cell r="C381" t="str">
            <v xml:space="preserve">Súkromná ZŠ BESST      </v>
          </cell>
          <cell r="D381" t="str">
            <v xml:space="preserve">Trnava                   </v>
          </cell>
          <cell r="E381" t="str">
            <v xml:space="preserve">Limbová 3                </v>
          </cell>
          <cell r="F381">
            <v>2</v>
          </cell>
          <cell r="G381">
            <v>207</v>
          </cell>
          <cell r="H381">
            <v>211</v>
          </cell>
          <cell r="I381">
            <v>201</v>
          </cell>
          <cell r="J381">
            <v>5</v>
          </cell>
          <cell r="K381"/>
          <cell r="L381">
            <v>208</v>
          </cell>
          <cell r="M381">
            <v>29</v>
          </cell>
          <cell r="O381">
            <v>29</v>
          </cell>
        </row>
        <row r="382">
          <cell r="B382">
            <v>31825389</v>
          </cell>
          <cell r="C382" t="str">
            <v xml:space="preserve">Reformovaná ZŠ s VJM   </v>
          </cell>
          <cell r="D382" t="str">
            <v xml:space="preserve">Dolný Štál               </v>
          </cell>
          <cell r="E382" t="str">
            <v xml:space="preserve">Hlavná 85                </v>
          </cell>
          <cell r="F382">
            <v>2</v>
          </cell>
          <cell r="G382">
            <v>201</v>
          </cell>
          <cell r="H382">
            <v>211</v>
          </cell>
          <cell r="I382">
            <v>300</v>
          </cell>
          <cell r="J382">
            <v>6</v>
          </cell>
          <cell r="K382"/>
          <cell r="L382">
            <v>84</v>
          </cell>
          <cell r="M382">
            <v>6</v>
          </cell>
          <cell r="N382">
            <v>6</v>
          </cell>
          <cell r="O382">
            <v>0</v>
          </cell>
        </row>
        <row r="383">
          <cell r="B383">
            <v>31825001</v>
          </cell>
          <cell r="C383" t="str">
            <v xml:space="preserve">Cirkevná ZŠ s VJM      </v>
          </cell>
          <cell r="D383" t="str">
            <v xml:space="preserve">Dunajská Streda          </v>
          </cell>
          <cell r="E383" t="str">
            <v xml:space="preserve">Trhovisko 1              </v>
          </cell>
          <cell r="F383">
            <v>2</v>
          </cell>
          <cell r="G383">
            <v>201</v>
          </cell>
          <cell r="H383">
            <v>211</v>
          </cell>
          <cell r="I383">
            <v>300</v>
          </cell>
          <cell r="J383">
            <v>6</v>
          </cell>
          <cell r="K383"/>
          <cell r="L383">
            <v>129</v>
          </cell>
          <cell r="M383">
            <v>8</v>
          </cell>
          <cell r="N383">
            <v>8</v>
          </cell>
          <cell r="O383">
            <v>0</v>
          </cell>
        </row>
        <row r="384">
          <cell r="B384">
            <v>31825010</v>
          </cell>
          <cell r="C384" t="str">
            <v>Základ. škola sv.Jozefa</v>
          </cell>
          <cell r="D384" t="str">
            <v xml:space="preserve">Hlohovec                 </v>
          </cell>
          <cell r="E384" t="str">
            <v xml:space="preserve">Pribinova 35             </v>
          </cell>
          <cell r="F384">
            <v>2</v>
          </cell>
          <cell r="G384">
            <v>203</v>
          </cell>
          <cell r="H384">
            <v>211</v>
          </cell>
          <cell r="I384">
            <v>200</v>
          </cell>
          <cell r="J384">
            <v>6</v>
          </cell>
          <cell r="K384"/>
          <cell r="L384">
            <v>187</v>
          </cell>
          <cell r="M384">
            <v>14</v>
          </cell>
          <cell r="O384">
            <v>14</v>
          </cell>
        </row>
        <row r="385">
          <cell r="B385">
            <v>42401526</v>
          </cell>
          <cell r="C385" t="str">
            <v xml:space="preserve">Cirkevná spojená škola </v>
          </cell>
          <cell r="D385" t="str">
            <v xml:space="preserve">Piešťany                 </v>
          </cell>
          <cell r="E385" t="str">
            <v xml:space="preserve">Štefánikova 119          </v>
          </cell>
          <cell r="F385">
            <v>2</v>
          </cell>
          <cell r="G385">
            <v>204</v>
          </cell>
          <cell r="H385">
            <v>211</v>
          </cell>
          <cell r="I385">
            <v>200</v>
          </cell>
          <cell r="J385">
            <v>6</v>
          </cell>
          <cell r="K385"/>
          <cell r="L385">
            <v>234</v>
          </cell>
          <cell r="M385">
            <v>22</v>
          </cell>
          <cell r="O385">
            <v>22</v>
          </cell>
        </row>
        <row r="386">
          <cell r="B386">
            <v>34003304</v>
          </cell>
          <cell r="C386" t="str">
            <v>CZŠ sv. Cyrila a Metoda</v>
          </cell>
          <cell r="D386" t="str">
            <v xml:space="preserve">Sereď                    </v>
          </cell>
          <cell r="E386" t="str">
            <v xml:space="preserve">Komenského 3064/41       </v>
          </cell>
          <cell r="F386">
            <v>2</v>
          </cell>
          <cell r="G386">
            <v>202</v>
          </cell>
          <cell r="H386">
            <v>211</v>
          </cell>
          <cell r="I386">
            <v>200</v>
          </cell>
          <cell r="J386">
            <v>6</v>
          </cell>
          <cell r="K386"/>
          <cell r="L386">
            <v>161</v>
          </cell>
          <cell r="M386">
            <v>24</v>
          </cell>
          <cell r="O386">
            <v>24</v>
          </cell>
        </row>
        <row r="387">
          <cell r="B387">
            <v>17643902</v>
          </cell>
          <cell r="C387" t="str">
            <v xml:space="preserve">ZŠ s MŠ Angely Merici  </v>
          </cell>
          <cell r="D387" t="str">
            <v xml:space="preserve">Trnava                   </v>
          </cell>
          <cell r="E387" t="str">
            <v xml:space="preserve">Halenárska 45            </v>
          </cell>
          <cell r="F387">
            <v>2</v>
          </cell>
          <cell r="G387">
            <v>207</v>
          </cell>
          <cell r="H387">
            <v>211</v>
          </cell>
          <cell r="I387">
            <v>200</v>
          </cell>
          <cell r="J387">
            <v>6</v>
          </cell>
          <cell r="K387"/>
          <cell r="L387">
            <v>465</v>
          </cell>
          <cell r="M387">
            <v>53</v>
          </cell>
          <cell r="O387">
            <v>53</v>
          </cell>
        </row>
        <row r="388">
          <cell r="B388">
            <v>36128414</v>
          </cell>
          <cell r="C388" t="str">
            <v xml:space="preserve">Základná škola         </v>
          </cell>
          <cell r="D388" t="str">
            <v xml:space="preserve">Bánovce nad Bebravou     </v>
          </cell>
          <cell r="E388" t="str">
            <v xml:space="preserve">Duklianska 1             </v>
          </cell>
          <cell r="F388">
            <v>3</v>
          </cell>
          <cell r="G388">
            <v>301</v>
          </cell>
          <cell r="H388">
            <v>211</v>
          </cell>
          <cell r="I388">
            <v>200</v>
          </cell>
          <cell r="J388">
            <v>2</v>
          </cell>
          <cell r="K388"/>
          <cell r="L388">
            <v>522</v>
          </cell>
          <cell r="M388">
            <v>71</v>
          </cell>
          <cell r="O388">
            <v>71</v>
          </cell>
        </row>
        <row r="389">
          <cell r="B389">
            <v>36128406</v>
          </cell>
          <cell r="C389" t="str">
            <v xml:space="preserve">Základná škola         </v>
          </cell>
          <cell r="D389" t="str">
            <v xml:space="preserve">Bánovce nad Bebravou     </v>
          </cell>
          <cell r="E389" t="str">
            <v xml:space="preserve">Gorazdova 1319/6         </v>
          </cell>
          <cell r="F389">
            <v>3</v>
          </cell>
          <cell r="G389">
            <v>301</v>
          </cell>
          <cell r="H389">
            <v>211</v>
          </cell>
          <cell r="I389">
            <v>200</v>
          </cell>
          <cell r="J389">
            <v>2</v>
          </cell>
          <cell r="K389"/>
          <cell r="L389">
            <v>343</v>
          </cell>
          <cell r="M389">
            <v>52</v>
          </cell>
          <cell r="O389">
            <v>52</v>
          </cell>
        </row>
        <row r="390">
          <cell r="B390">
            <v>36128473</v>
          </cell>
          <cell r="C390" t="str">
            <v xml:space="preserve">Základná škola         </v>
          </cell>
          <cell r="D390" t="str">
            <v xml:space="preserve">Bánovce nad Bebravou     </v>
          </cell>
          <cell r="E390" t="str">
            <v xml:space="preserve">J. A. Komenského 1290/1  </v>
          </cell>
          <cell r="F390">
            <v>3</v>
          </cell>
          <cell r="G390">
            <v>301</v>
          </cell>
          <cell r="H390">
            <v>211</v>
          </cell>
          <cell r="I390">
            <v>200</v>
          </cell>
          <cell r="J390">
            <v>2</v>
          </cell>
          <cell r="K390"/>
          <cell r="L390">
            <v>294</v>
          </cell>
          <cell r="M390">
            <v>31</v>
          </cell>
          <cell r="O390">
            <v>31</v>
          </cell>
        </row>
        <row r="391">
          <cell r="B391">
            <v>36128481</v>
          </cell>
          <cell r="C391" t="str">
            <v xml:space="preserve">Základná škola         </v>
          </cell>
          <cell r="D391" t="str">
            <v xml:space="preserve">Bánovce nad Bebravou     </v>
          </cell>
          <cell r="E391" t="str">
            <v xml:space="preserve">Partizánska 6            </v>
          </cell>
          <cell r="F391">
            <v>3</v>
          </cell>
          <cell r="G391">
            <v>301</v>
          </cell>
          <cell r="H391">
            <v>211</v>
          </cell>
          <cell r="I391">
            <v>200</v>
          </cell>
          <cell r="J391">
            <v>2</v>
          </cell>
          <cell r="K391"/>
          <cell r="L391">
            <v>460</v>
          </cell>
          <cell r="M391">
            <v>41</v>
          </cell>
          <cell r="O391">
            <v>41</v>
          </cell>
        </row>
        <row r="392">
          <cell r="B392">
            <v>31202659</v>
          </cell>
          <cell r="C392" t="str">
            <v xml:space="preserve">Základná škola         </v>
          </cell>
          <cell r="D392" t="str">
            <v xml:space="preserve">Bánovce nad Bebravou     </v>
          </cell>
          <cell r="E392" t="str">
            <v xml:space="preserve">Školská 1123/29          </v>
          </cell>
          <cell r="F392">
            <v>3</v>
          </cell>
          <cell r="G392">
            <v>301</v>
          </cell>
          <cell r="H392">
            <v>211</v>
          </cell>
          <cell r="I392">
            <v>200</v>
          </cell>
          <cell r="J392">
            <v>2</v>
          </cell>
          <cell r="K392"/>
          <cell r="L392">
            <v>376</v>
          </cell>
          <cell r="M392">
            <v>36</v>
          </cell>
          <cell r="O392">
            <v>36</v>
          </cell>
        </row>
        <row r="393">
          <cell r="B393">
            <v>36125296</v>
          </cell>
          <cell r="C393" t="str">
            <v xml:space="preserve">ZŠ s MŠ J.M.Hurbana    </v>
          </cell>
          <cell r="D393" t="str">
            <v xml:space="preserve">Beckov                   </v>
          </cell>
          <cell r="E393" t="str">
            <v xml:space="preserve">Beckov 410               </v>
          </cell>
          <cell r="F393">
            <v>3</v>
          </cell>
          <cell r="G393">
            <v>304</v>
          </cell>
          <cell r="H393">
            <v>211</v>
          </cell>
          <cell r="I393">
            <v>200</v>
          </cell>
          <cell r="J393">
            <v>2</v>
          </cell>
          <cell r="K393"/>
          <cell r="L393">
            <v>149</v>
          </cell>
          <cell r="M393">
            <v>15</v>
          </cell>
          <cell r="O393">
            <v>15</v>
          </cell>
        </row>
        <row r="394">
          <cell r="B394">
            <v>36125717</v>
          </cell>
          <cell r="C394" t="str">
            <v xml:space="preserve">Základná škola         </v>
          </cell>
          <cell r="D394" t="str">
            <v xml:space="preserve">Beluša                   </v>
          </cell>
          <cell r="E394" t="str">
            <v xml:space="preserve">Slatinská 3              </v>
          </cell>
          <cell r="F394">
            <v>3</v>
          </cell>
          <cell r="G394">
            <v>308</v>
          </cell>
          <cell r="H394">
            <v>211</v>
          </cell>
          <cell r="I394">
            <v>200</v>
          </cell>
          <cell r="J394">
            <v>2</v>
          </cell>
          <cell r="K394"/>
          <cell r="L394">
            <v>505</v>
          </cell>
          <cell r="M394">
            <v>63</v>
          </cell>
          <cell r="O394">
            <v>63</v>
          </cell>
        </row>
        <row r="395">
          <cell r="B395">
            <v>710057679</v>
          </cell>
          <cell r="C395" t="str">
            <v xml:space="preserve">Základná škola         </v>
          </cell>
          <cell r="D395" t="str">
            <v xml:space="preserve">Bobot                    </v>
          </cell>
          <cell r="E395" t="str">
            <v xml:space="preserve">Bobot 63                 </v>
          </cell>
          <cell r="F395">
            <v>3</v>
          </cell>
          <cell r="G395">
            <v>309</v>
          </cell>
          <cell r="H395">
            <v>221</v>
          </cell>
          <cell r="I395">
            <v>200</v>
          </cell>
          <cell r="J395">
            <v>2</v>
          </cell>
          <cell r="K395"/>
          <cell r="L395">
            <v>19</v>
          </cell>
          <cell r="M395">
            <v>4</v>
          </cell>
          <cell r="O395">
            <v>4</v>
          </cell>
        </row>
        <row r="396">
          <cell r="B396">
            <v>31201628</v>
          </cell>
          <cell r="C396" t="str">
            <v xml:space="preserve">Základná škola s MŠ    </v>
          </cell>
          <cell r="D396" t="str">
            <v xml:space="preserve">Bojnice                  </v>
          </cell>
          <cell r="E396" t="str">
            <v xml:space="preserve">Školská 292/7            </v>
          </cell>
          <cell r="F396">
            <v>3</v>
          </cell>
          <cell r="G396">
            <v>307</v>
          </cell>
          <cell r="H396">
            <v>211</v>
          </cell>
          <cell r="I396">
            <v>200</v>
          </cell>
          <cell r="J396">
            <v>2</v>
          </cell>
          <cell r="K396"/>
          <cell r="L396">
            <v>330</v>
          </cell>
          <cell r="M396">
            <v>37</v>
          </cell>
          <cell r="O396">
            <v>37</v>
          </cell>
        </row>
        <row r="397">
          <cell r="B397">
            <v>36124672</v>
          </cell>
          <cell r="C397" t="str">
            <v xml:space="preserve">Základná škola s MŠ    </v>
          </cell>
          <cell r="D397" t="str">
            <v xml:space="preserve">Bolešov                  </v>
          </cell>
          <cell r="E397" t="str">
            <v xml:space="preserve">Štúrova 276              </v>
          </cell>
          <cell r="F397">
            <v>3</v>
          </cell>
          <cell r="G397">
            <v>302</v>
          </cell>
          <cell r="H397">
            <v>211</v>
          </cell>
          <cell r="I397">
            <v>200</v>
          </cell>
          <cell r="J397">
            <v>2</v>
          </cell>
          <cell r="K397"/>
          <cell r="L397">
            <v>242</v>
          </cell>
          <cell r="M397">
            <v>28</v>
          </cell>
          <cell r="O397">
            <v>28</v>
          </cell>
        </row>
        <row r="398">
          <cell r="B398">
            <v>36125083</v>
          </cell>
          <cell r="C398" t="str">
            <v xml:space="preserve">ZŠ s MŠ Ľ.V.Riznera    </v>
          </cell>
          <cell r="D398" t="str">
            <v xml:space="preserve">Bošáca                   </v>
          </cell>
          <cell r="E398" t="str">
            <v xml:space="preserve">Bošáca 396               </v>
          </cell>
          <cell r="F398">
            <v>3</v>
          </cell>
          <cell r="G398">
            <v>304</v>
          </cell>
          <cell r="H398">
            <v>211</v>
          </cell>
          <cell r="I398">
            <v>200</v>
          </cell>
          <cell r="J398">
            <v>2</v>
          </cell>
          <cell r="K398"/>
          <cell r="L398">
            <v>173</v>
          </cell>
          <cell r="M398">
            <v>25</v>
          </cell>
          <cell r="O398">
            <v>25</v>
          </cell>
        </row>
        <row r="399">
          <cell r="B399">
            <v>36115207</v>
          </cell>
          <cell r="C399" t="str">
            <v xml:space="preserve">Základná škola         </v>
          </cell>
          <cell r="D399" t="str">
            <v xml:space="preserve">Bošany                   </v>
          </cell>
          <cell r="E399" t="str">
            <v xml:space="preserve">Školská 14               </v>
          </cell>
          <cell r="F399">
            <v>3</v>
          </cell>
          <cell r="G399">
            <v>305</v>
          </cell>
          <cell r="H399">
            <v>211</v>
          </cell>
          <cell r="I399">
            <v>200</v>
          </cell>
          <cell r="J399">
            <v>2</v>
          </cell>
          <cell r="K399"/>
          <cell r="L399">
            <v>383</v>
          </cell>
          <cell r="M399">
            <v>54</v>
          </cell>
          <cell r="O399">
            <v>54</v>
          </cell>
        </row>
        <row r="400">
          <cell r="B400">
            <v>710057067</v>
          </cell>
          <cell r="C400" t="str">
            <v xml:space="preserve">Základná škola         </v>
          </cell>
          <cell r="D400" t="str">
            <v xml:space="preserve">Brestovec                </v>
          </cell>
          <cell r="E400" t="str">
            <v xml:space="preserve">Brestovec 147            </v>
          </cell>
          <cell r="F400">
            <v>3</v>
          </cell>
          <cell r="G400">
            <v>303</v>
          </cell>
          <cell r="H400">
            <v>221</v>
          </cell>
          <cell r="I400">
            <v>200</v>
          </cell>
          <cell r="J400">
            <v>2</v>
          </cell>
          <cell r="K400"/>
          <cell r="L400">
            <v>31</v>
          </cell>
          <cell r="M400">
            <v>7</v>
          </cell>
          <cell r="O400">
            <v>7</v>
          </cell>
        </row>
        <row r="401">
          <cell r="B401">
            <v>36127931</v>
          </cell>
          <cell r="C401" t="str">
            <v xml:space="preserve">Základná škola         </v>
          </cell>
          <cell r="D401" t="str">
            <v xml:space="preserve">Brezová pod Bradlom      </v>
          </cell>
          <cell r="E401" t="str">
            <v xml:space="preserve">Sídl. Dolné Lúky 357     </v>
          </cell>
          <cell r="F401">
            <v>3</v>
          </cell>
          <cell r="G401">
            <v>303</v>
          </cell>
          <cell r="H401">
            <v>211</v>
          </cell>
          <cell r="I401">
            <v>200</v>
          </cell>
          <cell r="J401">
            <v>2</v>
          </cell>
          <cell r="K401"/>
          <cell r="L401">
            <v>352</v>
          </cell>
          <cell r="M401">
            <v>42</v>
          </cell>
          <cell r="O401">
            <v>42</v>
          </cell>
        </row>
        <row r="402">
          <cell r="B402">
            <v>710057520</v>
          </cell>
          <cell r="C402" t="str">
            <v xml:space="preserve">Základná škola         </v>
          </cell>
          <cell r="D402" t="str">
            <v xml:space="preserve">Brodzany                 </v>
          </cell>
          <cell r="E402" t="str">
            <v xml:space="preserve">Brodzany 25              </v>
          </cell>
          <cell r="F402">
            <v>3</v>
          </cell>
          <cell r="G402">
            <v>305</v>
          </cell>
          <cell r="H402">
            <v>221</v>
          </cell>
          <cell r="I402">
            <v>200</v>
          </cell>
          <cell r="J402">
            <v>2</v>
          </cell>
          <cell r="K402"/>
          <cell r="L402">
            <v>18</v>
          </cell>
          <cell r="M402">
            <v>6</v>
          </cell>
          <cell r="O402">
            <v>6</v>
          </cell>
        </row>
        <row r="403">
          <cell r="B403">
            <v>42285755</v>
          </cell>
          <cell r="C403" t="str">
            <v xml:space="preserve">ZŠ s MŠ                </v>
          </cell>
          <cell r="D403" t="str">
            <v xml:space="preserve">Brvnište                 </v>
          </cell>
          <cell r="E403" t="str">
            <v xml:space="preserve">Brvnište 388             </v>
          </cell>
          <cell r="F403">
            <v>3</v>
          </cell>
          <cell r="G403">
            <v>306</v>
          </cell>
          <cell r="H403">
            <v>211</v>
          </cell>
          <cell r="I403">
            <v>200</v>
          </cell>
          <cell r="J403">
            <v>2</v>
          </cell>
          <cell r="K403"/>
          <cell r="L403">
            <v>167</v>
          </cell>
          <cell r="M403">
            <v>14</v>
          </cell>
          <cell r="O403">
            <v>14</v>
          </cell>
        </row>
        <row r="404">
          <cell r="B404">
            <v>36126659</v>
          </cell>
          <cell r="C404" t="str">
            <v xml:space="preserve">Základná škola s MŠ    </v>
          </cell>
          <cell r="D404" t="str">
            <v xml:space="preserve">Bystričany               </v>
          </cell>
          <cell r="E404" t="str">
            <v xml:space="preserve">M. Nešporu 12/1          </v>
          </cell>
          <cell r="F404">
            <v>3</v>
          </cell>
          <cell r="G404">
            <v>307</v>
          </cell>
          <cell r="H404">
            <v>211</v>
          </cell>
          <cell r="I404">
            <v>200</v>
          </cell>
          <cell r="J404">
            <v>2</v>
          </cell>
          <cell r="K404"/>
          <cell r="L404">
            <v>123</v>
          </cell>
          <cell r="M404">
            <v>16</v>
          </cell>
          <cell r="O404">
            <v>16</v>
          </cell>
        </row>
        <row r="405">
          <cell r="B405">
            <v>36125075</v>
          </cell>
          <cell r="C405" t="str">
            <v>ZŠsMŠ Ľ. Podjavorinskej</v>
          </cell>
          <cell r="D405" t="str">
            <v xml:space="preserve">Bzince pod Javorinou     </v>
          </cell>
          <cell r="E405" t="str">
            <v xml:space="preserve">Bzince pod Javorinou 346 </v>
          </cell>
          <cell r="F405">
            <v>3</v>
          </cell>
          <cell r="G405">
            <v>304</v>
          </cell>
          <cell r="H405">
            <v>211</v>
          </cell>
          <cell r="I405">
            <v>200</v>
          </cell>
          <cell r="J405">
            <v>2</v>
          </cell>
          <cell r="K405"/>
          <cell r="L405">
            <v>129</v>
          </cell>
          <cell r="M405">
            <v>15</v>
          </cell>
          <cell r="O405">
            <v>15</v>
          </cell>
        </row>
        <row r="406">
          <cell r="B406">
            <v>37913743</v>
          </cell>
          <cell r="C406" t="str">
            <v xml:space="preserve">Základná škola s MŠ    </v>
          </cell>
          <cell r="D406" t="str">
            <v xml:space="preserve">Cigeľ                    </v>
          </cell>
          <cell r="E406" t="str">
            <v xml:space="preserve">Cigeľ 276                </v>
          </cell>
          <cell r="F406">
            <v>3</v>
          </cell>
          <cell r="G406">
            <v>307</v>
          </cell>
          <cell r="H406">
            <v>221</v>
          </cell>
          <cell r="I406">
            <v>200</v>
          </cell>
          <cell r="J406">
            <v>2</v>
          </cell>
          <cell r="K406"/>
          <cell r="L406">
            <v>35</v>
          </cell>
          <cell r="M406">
            <v>9</v>
          </cell>
          <cell r="O406">
            <v>9</v>
          </cell>
        </row>
        <row r="407">
          <cell r="B407">
            <v>36125458</v>
          </cell>
          <cell r="C407" t="str">
            <v xml:space="preserve">ZŠ 4. sednice Tatrína  </v>
          </cell>
          <cell r="D407" t="str">
            <v xml:space="preserve">Čachtice                 </v>
          </cell>
          <cell r="E407" t="str">
            <v xml:space="preserve">Pionierska 351           </v>
          </cell>
          <cell r="F407">
            <v>3</v>
          </cell>
          <cell r="G407">
            <v>304</v>
          </cell>
          <cell r="H407">
            <v>211</v>
          </cell>
          <cell r="I407">
            <v>200</v>
          </cell>
          <cell r="J407">
            <v>2</v>
          </cell>
          <cell r="K407"/>
          <cell r="L407">
            <v>332</v>
          </cell>
          <cell r="M407">
            <v>43</v>
          </cell>
          <cell r="O407">
            <v>43</v>
          </cell>
        </row>
        <row r="408">
          <cell r="B408">
            <v>37914821</v>
          </cell>
          <cell r="C408" t="str">
            <v xml:space="preserve">Základná škola s MŠ    </v>
          </cell>
          <cell r="D408" t="str">
            <v xml:space="preserve">Častkovce                </v>
          </cell>
          <cell r="E408" t="str">
            <v xml:space="preserve">Častkovce 157            </v>
          </cell>
          <cell r="F408">
            <v>3</v>
          </cell>
          <cell r="G408">
            <v>304</v>
          </cell>
          <cell r="H408">
            <v>221</v>
          </cell>
          <cell r="I408">
            <v>200</v>
          </cell>
          <cell r="J408">
            <v>2</v>
          </cell>
          <cell r="K408"/>
          <cell r="L408">
            <v>35</v>
          </cell>
          <cell r="M408">
            <v>9</v>
          </cell>
          <cell r="O408">
            <v>9</v>
          </cell>
        </row>
        <row r="409">
          <cell r="B409">
            <v>36126667</v>
          </cell>
          <cell r="C409" t="str">
            <v xml:space="preserve">Základná škola s MŠ    </v>
          </cell>
          <cell r="D409" t="str">
            <v xml:space="preserve">Čavoj                    </v>
          </cell>
          <cell r="E409" t="str">
            <v xml:space="preserve">Čavoj 35                 </v>
          </cell>
          <cell r="F409">
            <v>3</v>
          </cell>
          <cell r="G409">
            <v>307</v>
          </cell>
          <cell r="H409">
            <v>211</v>
          </cell>
          <cell r="I409">
            <v>200</v>
          </cell>
          <cell r="J409">
            <v>2</v>
          </cell>
          <cell r="K409"/>
          <cell r="L409">
            <v>39</v>
          </cell>
          <cell r="M409">
            <v>1</v>
          </cell>
          <cell r="O409">
            <v>1</v>
          </cell>
        </row>
        <row r="410">
          <cell r="B410">
            <v>42019877</v>
          </cell>
          <cell r="C410" t="str">
            <v xml:space="preserve">Základná škola s MŠ    </v>
          </cell>
          <cell r="D410" t="str">
            <v xml:space="preserve">Čereňany                 </v>
          </cell>
          <cell r="E410" t="str">
            <v xml:space="preserve">Školská 375/23           </v>
          </cell>
          <cell r="F410">
            <v>3</v>
          </cell>
          <cell r="G410">
            <v>307</v>
          </cell>
          <cell r="H410">
            <v>221</v>
          </cell>
          <cell r="I410">
            <v>200</v>
          </cell>
          <cell r="J410">
            <v>2</v>
          </cell>
          <cell r="K410"/>
          <cell r="L410">
            <v>48</v>
          </cell>
          <cell r="M410">
            <v>12</v>
          </cell>
          <cell r="O410">
            <v>12</v>
          </cell>
        </row>
        <row r="411">
          <cell r="B411">
            <v>710059256</v>
          </cell>
          <cell r="C411" t="str">
            <v xml:space="preserve">Základná škola         </v>
          </cell>
          <cell r="D411" t="str">
            <v xml:space="preserve">Červený Kameň            </v>
          </cell>
          <cell r="E411" t="str">
            <v xml:space="preserve">Červený Kameň 228        </v>
          </cell>
          <cell r="F411">
            <v>3</v>
          </cell>
          <cell r="G411">
            <v>302</v>
          </cell>
          <cell r="H411">
            <v>221</v>
          </cell>
          <cell r="I411">
            <v>200</v>
          </cell>
          <cell r="J411">
            <v>2</v>
          </cell>
          <cell r="K411"/>
          <cell r="L411">
            <v>14</v>
          </cell>
          <cell r="M411">
            <v>4</v>
          </cell>
          <cell r="O411">
            <v>4</v>
          </cell>
        </row>
        <row r="412">
          <cell r="B412">
            <v>37915380</v>
          </cell>
          <cell r="C412" t="str">
            <v xml:space="preserve">Základná škola s MŠ    </v>
          </cell>
          <cell r="D412" t="str">
            <v xml:space="preserve">Diviacka Nová Ves        </v>
          </cell>
          <cell r="E412" t="str">
            <v xml:space="preserve">Diviacka Nová Ves 260    </v>
          </cell>
          <cell r="F412">
            <v>3</v>
          </cell>
          <cell r="G412">
            <v>307</v>
          </cell>
          <cell r="H412">
            <v>221</v>
          </cell>
          <cell r="I412">
            <v>200</v>
          </cell>
          <cell r="J412">
            <v>2</v>
          </cell>
          <cell r="K412"/>
          <cell r="L412">
            <v>55</v>
          </cell>
          <cell r="M412">
            <v>11</v>
          </cell>
          <cell r="O412">
            <v>11</v>
          </cell>
        </row>
        <row r="413">
          <cell r="B413">
            <v>36126683</v>
          </cell>
          <cell r="C413" t="str">
            <v xml:space="preserve">Základná škola s MŠ    </v>
          </cell>
          <cell r="D413" t="str">
            <v xml:space="preserve">Diviaky nad Nitricou     </v>
          </cell>
          <cell r="E413" t="str">
            <v xml:space="preserve">Diviaky nad Nitricou 121 </v>
          </cell>
          <cell r="F413">
            <v>3</v>
          </cell>
          <cell r="G413">
            <v>307</v>
          </cell>
          <cell r="H413">
            <v>211</v>
          </cell>
          <cell r="I413">
            <v>200</v>
          </cell>
          <cell r="J413">
            <v>2</v>
          </cell>
          <cell r="K413"/>
          <cell r="L413">
            <v>187</v>
          </cell>
          <cell r="M413">
            <v>21</v>
          </cell>
          <cell r="O413">
            <v>21</v>
          </cell>
        </row>
        <row r="414">
          <cell r="B414">
            <v>37922386</v>
          </cell>
          <cell r="C414" t="str">
            <v xml:space="preserve">Základná škola s MŠ    </v>
          </cell>
          <cell r="D414" t="str">
            <v xml:space="preserve">Dohňany                  </v>
          </cell>
          <cell r="E414" t="str">
            <v xml:space="preserve">Dohňany 468              </v>
          </cell>
          <cell r="F414">
            <v>3</v>
          </cell>
          <cell r="G414">
            <v>308</v>
          </cell>
          <cell r="H414">
            <v>221</v>
          </cell>
          <cell r="I414">
            <v>200</v>
          </cell>
          <cell r="J414">
            <v>2</v>
          </cell>
          <cell r="K414"/>
          <cell r="L414">
            <v>57</v>
          </cell>
          <cell r="M414">
            <v>17</v>
          </cell>
          <cell r="O414">
            <v>17</v>
          </cell>
        </row>
        <row r="415">
          <cell r="B415">
            <v>36125822</v>
          </cell>
          <cell r="C415" t="str">
            <v xml:space="preserve">Základná škola         </v>
          </cell>
          <cell r="D415" t="str">
            <v xml:space="preserve">Dolná Mariková           </v>
          </cell>
          <cell r="E415" t="str">
            <v xml:space="preserve">Dolná Mariková 470       </v>
          </cell>
          <cell r="F415">
            <v>3</v>
          </cell>
          <cell r="G415">
            <v>306</v>
          </cell>
          <cell r="H415">
            <v>211</v>
          </cell>
          <cell r="I415">
            <v>200</v>
          </cell>
          <cell r="J415">
            <v>2</v>
          </cell>
          <cell r="K415"/>
          <cell r="L415">
            <v>166</v>
          </cell>
          <cell r="M415">
            <v>17</v>
          </cell>
          <cell r="O415">
            <v>17</v>
          </cell>
        </row>
        <row r="416">
          <cell r="B416">
            <v>36129836</v>
          </cell>
          <cell r="C416" t="str">
            <v xml:space="preserve">Základná škola s MŠ    </v>
          </cell>
          <cell r="D416" t="str">
            <v xml:space="preserve">Dolná Poruba             </v>
          </cell>
          <cell r="E416" t="str">
            <v xml:space="preserve">Dolná Poruba 88          </v>
          </cell>
          <cell r="F416">
            <v>3</v>
          </cell>
          <cell r="G416">
            <v>309</v>
          </cell>
          <cell r="H416">
            <v>211</v>
          </cell>
          <cell r="I416">
            <v>200</v>
          </cell>
          <cell r="J416">
            <v>2</v>
          </cell>
          <cell r="K416"/>
          <cell r="L416">
            <v>58</v>
          </cell>
          <cell r="M416">
            <v>6</v>
          </cell>
          <cell r="O416">
            <v>6</v>
          </cell>
        </row>
        <row r="417">
          <cell r="B417">
            <v>36125873</v>
          </cell>
          <cell r="C417" t="str">
            <v xml:space="preserve">ZŠ s MŠ Rudolfa Hečku  </v>
          </cell>
          <cell r="D417" t="str">
            <v xml:space="preserve">Dolná Súča               </v>
          </cell>
          <cell r="E417" t="str">
            <v xml:space="preserve">Dolná Súča 252           </v>
          </cell>
          <cell r="F417">
            <v>3</v>
          </cell>
          <cell r="G417">
            <v>309</v>
          </cell>
          <cell r="H417">
            <v>211</v>
          </cell>
          <cell r="I417">
            <v>200</v>
          </cell>
          <cell r="J417">
            <v>2</v>
          </cell>
          <cell r="K417"/>
          <cell r="L417">
            <v>262</v>
          </cell>
          <cell r="M417">
            <v>31</v>
          </cell>
          <cell r="O417">
            <v>31</v>
          </cell>
        </row>
        <row r="418">
          <cell r="B418">
            <v>710059400</v>
          </cell>
          <cell r="C418" t="str">
            <v xml:space="preserve">Základná škola         </v>
          </cell>
          <cell r="D418" t="str">
            <v xml:space="preserve">Dolné Kočkovce           </v>
          </cell>
          <cell r="E418" t="str">
            <v xml:space="preserve">Školská 125              </v>
          </cell>
          <cell r="F418">
            <v>3</v>
          </cell>
          <cell r="G418">
            <v>308</v>
          </cell>
          <cell r="H418">
            <v>221</v>
          </cell>
          <cell r="I418">
            <v>200</v>
          </cell>
          <cell r="J418">
            <v>2</v>
          </cell>
          <cell r="K418"/>
          <cell r="L418">
            <v>32</v>
          </cell>
          <cell r="M418">
            <v>6</v>
          </cell>
          <cell r="O418">
            <v>6</v>
          </cell>
        </row>
        <row r="419">
          <cell r="B419">
            <v>36126691</v>
          </cell>
          <cell r="C419" t="str">
            <v xml:space="preserve">Základná škola s MŠ    </v>
          </cell>
          <cell r="D419" t="str">
            <v xml:space="preserve">Dolné Vestenice          </v>
          </cell>
          <cell r="E419" t="str">
            <v xml:space="preserve">Ľ. Štúra 71/1            </v>
          </cell>
          <cell r="F419">
            <v>3</v>
          </cell>
          <cell r="G419">
            <v>307</v>
          </cell>
          <cell r="H419">
            <v>211</v>
          </cell>
          <cell r="I419">
            <v>200</v>
          </cell>
          <cell r="J419">
            <v>2</v>
          </cell>
          <cell r="K419"/>
          <cell r="L419">
            <v>200</v>
          </cell>
          <cell r="M419">
            <v>16</v>
          </cell>
          <cell r="O419">
            <v>16</v>
          </cell>
        </row>
        <row r="420">
          <cell r="B420">
            <v>36125814</v>
          </cell>
          <cell r="C420" t="str">
            <v xml:space="preserve">Základná škola         </v>
          </cell>
          <cell r="D420" t="str">
            <v xml:space="preserve">Domaniža                 </v>
          </cell>
          <cell r="E420" t="str">
            <v xml:space="preserve">Domaniža 103             </v>
          </cell>
          <cell r="F420">
            <v>3</v>
          </cell>
          <cell r="G420">
            <v>306</v>
          </cell>
          <cell r="H420">
            <v>211</v>
          </cell>
          <cell r="I420">
            <v>200</v>
          </cell>
          <cell r="J420">
            <v>2</v>
          </cell>
          <cell r="K420"/>
          <cell r="L420">
            <v>153</v>
          </cell>
          <cell r="M420">
            <v>18</v>
          </cell>
          <cell r="O420">
            <v>18</v>
          </cell>
        </row>
        <row r="421">
          <cell r="B421">
            <v>36125911</v>
          </cell>
          <cell r="C421" t="str">
            <v xml:space="preserve">Základná škola s MŠ    </v>
          </cell>
          <cell r="D421" t="str">
            <v xml:space="preserve">Drietoma                 </v>
          </cell>
          <cell r="E421" t="str">
            <v xml:space="preserve">Drietoma 453             </v>
          </cell>
          <cell r="F421">
            <v>3</v>
          </cell>
          <cell r="G421">
            <v>309</v>
          </cell>
          <cell r="H421">
            <v>211</v>
          </cell>
          <cell r="I421">
            <v>200</v>
          </cell>
          <cell r="J421">
            <v>2</v>
          </cell>
          <cell r="K421"/>
          <cell r="L421">
            <v>177</v>
          </cell>
          <cell r="M421">
            <v>24</v>
          </cell>
          <cell r="O421">
            <v>24</v>
          </cell>
        </row>
        <row r="422">
          <cell r="B422">
            <v>35678127</v>
          </cell>
          <cell r="C422" t="str">
            <v xml:space="preserve">Základná škola s MŠ    </v>
          </cell>
          <cell r="D422" t="str">
            <v xml:space="preserve">Dubnica nad Váhom        </v>
          </cell>
          <cell r="E422" t="str">
            <v xml:space="preserve">Centrum I 32             </v>
          </cell>
          <cell r="F422">
            <v>3</v>
          </cell>
          <cell r="G422">
            <v>302</v>
          </cell>
          <cell r="H422">
            <v>211</v>
          </cell>
          <cell r="I422">
            <v>200</v>
          </cell>
          <cell r="J422">
            <v>2</v>
          </cell>
          <cell r="K422"/>
          <cell r="L422">
            <v>644</v>
          </cell>
          <cell r="M422">
            <v>81</v>
          </cell>
          <cell r="O422">
            <v>81</v>
          </cell>
        </row>
        <row r="423">
          <cell r="B423">
            <v>31202284</v>
          </cell>
          <cell r="C423" t="str">
            <v xml:space="preserve">Základná škola s MŠ    </v>
          </cell>
          <cell r="D423" t="str">
            <v xml:space="preserve">Dubnica nad Váhom        </v>
          </cell>
          <cell r="E423" t="str">
            <v xml:space="preserve">Centrum II 87            </v>
          </cell>
          <cell r="F423">
            <v>3</v>
          </cell>
          <cell r="G423">
            <v>302</v>
          </cell>
          <cell r="H423">
            <v>211</v>
          </cell>
          <cell r="I423">
            <v>200</v>
          </cell>
          <cell r="J423">
            <v>2</v>
          </cell>
          <cell r="K423"/>
          <cell r="L423">
            <v>320</v>
          </cell>
          <cell r="M423">
            <v>51</v>
          </cell>
          <cell r="O423">
            <v>51</v>
          </cell>
        </row>
        <row r="424">
          <cell r="B424">
            <v>35678119</v>
          </cell>
          <cell r="C424" t="str">
            <v xml:space="preserve">Základná škola s MŠ    </v>
          </cell>
          <cell r="D424" t="str">
            <v xml:space="preserve">Dubnica nad Váhom        </v>
          </cell>
          <cell r="E424" t="str">
            <v xml:space="preserve">Pod hájom 967            </v>
          </cell>
          <cell r="F424">
            <v>3</v>
          </cell>
          <cell r="G424">
            <v>302</v>
          </cell>
          <cell r="H424">
            <v>211</v>
          </cell>
          <cell r="I424">
            <v>200</v>
          </cell>
          <cell r="J424">
            <v>2</v>
          </cell>
          <cell r="K424"/>
          <cell r="L424">
            <v>571</v>
          </cell>
          <cell r="M424">
            <v>75</v>
          </cell>
          <cell r="O424">
            <v>75</v>
          </cell>
        </row>
        <row r="425">
          <cell r="B425">
            <v>36129763</v>
          </cell>
          <cell r="C425" t="str">
            <v xml:space="preserve">Základná škola s MŠ    </v>
          </cell>
          <cell r="D425" t="str">
            <v xml:space="preserve">Dubodiel                 </v>
          </cell>
          <cell r="E425" t="str">
            <v xml:space="preserve">Dubodiel 335             </v>
          </cell>
          <cell r="F425">
            <v>3</v>
          </cell>
          <cell r="G425">
            <v>309</v>
          </cell>
          <cell r="H425">
            <v>221</v>
          </cell>
          <cell r="I425">
            <v>200</v>
          </cell>
          <cell r="J425">
            <v>2</v>
          </cell>
          <cell r="K425"/>
          <cell r="L425">
            <v>30</v>
          </cell>
          <cell r="M425">
            <v>9</v>
          </cell>
          <cell r="O425">
            <v>9</v>
          </cell>
        </row>
        <row r="426">
          <cell r="B426">
            <v>710220367</v>
          </cell>
          <cell r="C426" t="str">
            <v xml:space="preserve">Základná škola         </v>
          </cell>
          <cell r="D426" t="str">
            <v xml:space="preserve">Dulov                    </v>
          </cell>
          <cell r="E426" t="str">
            <v xml:space="preserve">Dulov 71                 </v>
          </cell>
          <cell r="F426">
            <v>3</v>
          </cell>
          <cell r="G426">
            <v>302</v>
          </cell>
          <cell r="H426">
            <v>221</v>
          </cell>
          <cell r="I426">
            <v>200</v>
          </cell>
          <cell r="J426">
            <v>2</v>
          </cell>
          <cell r="K426"/>
          <cell r="L426">
            <v>30</v>
          </cell>
          <cell r="M426">
            <v>5</v>
          </cell>
          <cell r="O426">
            <v>5</v>
          </cell>
        </row>
        <row r="427">
          <cell r="B427">
            <v>36129674</v>
          </cell>
          <cell r="C427" t="str">
            <v xml:space="preserve">Základná škola s MŠ    </v>
          </cell>
          <cell r="D427" t="str">
            <v xml:space="preserve">Dvorec                   </v>
          </cell>
          <cell r="E427" t="str">
            <v xml:space="preserve">Dvorec 63                </v>
          </cell>
          <cell r="F427">
            <v>3</v>
          </cell>
          <cell r="G427">
            <v>301</v>
          </cell>
          <cell r="H427">
            <v>221</v>
          </cell>
          <cell r="I427">
            <v>200</v>
          </cell>
          <cell r="J427">
            <v>2</v>
          </cell>
          <cell r="K427"/>
          <cell r="L427">
            <v>67</v>
          </cell>
          <cell r="M427">
            <v>19</v>
          </cell>
          <cell r="O427">
            <v>19</v>
          </cell>
        </row>
        <row r="428">
          <cell r="B428">
            <v>36126926</v>
          </cell>
          <cell r="C428" t="str">
            <v xml:space="preserve">Základná škola         </v>
          </cell>
          <cell r="D428" t="str">
            <v xml:space="preserve">Handlová                 </v>
          </cell>
          <cell r="E428" t="str">
            <v xml:space="preserve">Mierové námestie 255/27  </v>
          </cell>
          <cell r="F428">
            <v>3</v>
          </cell>
          <cell r="G428">
            <v>307</v>
          </cell>
          <cell r="H428">
            <v>211</v>
          </cell>
          <cell r="I428">
            <v>200</v>
          </cell>
          <cell r="J428">
            <v>2</v>
          </cell>
          <cell r="K428"/>
          <cell r="L428">
            <v>503</v>
          </cell>
          <cell r="M428">
            <v>78</v>
          </cell>
          <cell r="O428">
            <v>78</v>
          </cell>
        </row>
        <row r="429">
          <cell r="B429">
            <v>31201784</v>
          </cell>
          <cell r="C429" t="str">
            <v xml:space="preserve">Základná škola         </v>
          </cell>
          <cell r="D429" t="str">
            <v xml:space="preserve">Handlová                 </v>
          </cell>
          <cell r="E429" t="str">
            <v xml:space="preserve">Morovnianska 1866/55     </v>
          </cell>
          <cell r="F429">
            <v>3</v>
          </cell>
          <cell r="G429">
            <v>307</v>
          </cell>
          <cell r="H429">
            <v>211</v>
          </cell>
          <cell r="I429">
            <v>200</v>
          </cell>
          <cell r="J429">
            <v>2</v>
          </cell>
          <cell r="K429"/>
          <cell r="L429">
            <v>312</v>
          </cell>
          <cell r="M429">
            <v>37</v>
          </cell>
          <cell r="O429">
            <v>37</v>
          </cell>
        </row>
        <row r="430">
          <cell r="B430">
            <v>31201768</v>
          </cell>
          <cell r="C430" t="str">
            <v xml:space="preserve">Základná škola         </v>
          </cell>
          <cell r="D430" t="str">
            <v xml:space="preserve">Handlová                 </v>
          </cell>
          <cell r="E430" t="str">
            <v xml:space="preserve">Školská 526/53           </v>
          </cell>
          <cell r="F430">
            <v>3</v>
          </cell>
          <cell r="G430">
            <v>307</v>
          </cell>
          <cell r="H430">
            <v>211</v>
          </cell>
          <cell r="I430">
            <v>200</v>
          </cell>
          <cell r="J430">
            <v>2</v>
          </cell>
          <cell r="K430"/>
          <cell r="L430">
            <v>328</v>
          </cell>
          <cell r="M430">
            <v>45</v>
          </cell>
          <cell r="O430">
            <v>45</v>
          </cell>
        </row>
        <row r="431">
          <cell r="B431">
            <v>37914707</v>
          </cell>
          <cell r="C431" t="str">
            <v xml:space="preserve">Základná škola s MŠ    </v>
          </cell>
          <cell r="D431" t="str">
            <v xml:space="preserve">Horná Poruba             </v>
          </cell>
          <cell r="E431" t="str">
            <v xml:space="preserve">Horná Poruba 84          </v>
          </cell>
          <cell r="F431">
            <v>3</v>
          </cell>
          <cell r="G431">
            <v>302</v>
          </cell>
          <cell r="H431">
            <v>221</v>
          </cell>
          <cell r="I431">
            <v>200</v>
          </cell>
          <cell r="J431">
            <v>2</v>
          </cell>
          <cell r="K431"/>
          <cell r="L431">
            <v>33</v>
          </cell>
          <cell r="M431">
            <v>8</v>
          </cell>
          <cell r="O431">
            <v>8</v>
          </cell>
        </row>
        <row r="432">
          <cell r="B432">
            <v>36125440</v>
          </cell>
          <cell r="C432" t="str">
            <v xml:space="preserve">Základná škola s MŠ    </v>
          </cell>
          <cell r="D432" t="str">
            <v xml:space="preserve">Horná Streda             </v>
          </cell>
          <cell r="E432" t="str">
            <v xml:space="preserve">Horná Streda 391         </v>
          </cell>
          <cell r="F432">
            <v>3</v>
          </cell>
          <cell r="G432">
            <v>304</v>
          </cell>
          <cell r="H432">
            <v>211</v>
          </cell>
          <cell r="I432">
            <v>200</v>
          </cell>
          <cell r="J432">
            <v>2</v>
          </cell>
          <cell r="K432"/>
          <cell r="L432">
            <v>111</v>
          </cell>
          <cell r="M432">
            <v>18</v>
          </cell>
          <cell r="O432">
            <v>18</v>
          </cell>
        </row>
        <row r="433">
          <cell r="B433">
            <v>36125881</v>
          </cell>
          <cell r="C433" t="str">
            <v>ZŠ s MŠ Michala Rešetku</v>
          </cell>
          <cell r="D433" t="str">
            <v xml:space="preserve">Horná Súča               </v>
          </cell>
          <cell r="E433" t="str">
            <v xml:space="preserve">Horná Súča 242           </v>
          </cell>
          <cell r="F433">
            <v>3</v>
          </cell>
          <cell r="G433">
            <v>309</v>
          </cell>
          <cell r="H433">
            <v>211</v>
          </cell>
          <cell r="I433">
            <v>200</v>
          </cell>
          <cell r="J433">
            <v>2</v>
          </cell>
          <cell r="K433"/>
          <cell r="L433">
            <v>277</v>
          </cell>
          <cell r="M433">
            <v>26</v>
          </cell>
          <cell r="O433">
            <v>26</v>
          </cell>
        </row>
        <row r="434">
          <cell r="B434">
            <v>36126713</v>
          </cell>
          <cell r="C434" t="str">
            <v xml:space="preserve">Základná škola s MŠ    </v>
          </cell>
          <cell r="D434" t="str">
            <v xml:space="preserve">Horná Ves                </v>
          </cell>
          <cell r="E434" t="str">
            <v xml:space="preserve">Horná Ves 360            </v>
          </cell>
          <cell r="F434">
            <v>3</v>
          </cell>
          <cell r="G434">
            <v>307</v>
          </cell>
          <cell r="H434">
            <v>211</v>
          </cell>
          <cell r="I434">
            <v>200</v>
          </cell>
          <cell r="J434">
            <v>2</v>
          </cell>
          <cell r="K434"/>
          <cell r="L434">
            <v>121</v>
          </cell>
          <cell r="M434">
            <v>16</v>
          </cell>
          <cell r="O434">
            <v>16</v>
          </cell>
        </row>
        <row r="435">
          <cell r="B435">
            <v>36125938</v>
          </cell>
          <cell r="C435" t="str">
            <v>ZŠ s MŠ Václava Mitúcha</v>
          </cell>
          <cell r="D435" t="str">
            <v xml:space="preserve">Horné Srnie              </v>
          </cell>
          <cell r="E435" t="str">
            <v xml:space="preserve">Školská 368/2            </v>
          </cell>
          <cell r="F435">
            <v>3</v>
          </cell>
          <cell r="G435">
            <v>309</v>
          </cell>
          <cell r="H435">
            <v>211</v>
          </cell>
          <cell r="I435">
            <v>200</v>
          </cell>
          <cell r="J435">
            <v>2</v>
          </cell>
          <cell r="K435"/>
          <cell r="L435">
            <v>213</v>
          </cell>
          <cell r="M435">
            <v>21</v>
          </cell>
          <cell r="O435">
            <v>21</v>
          </cell>
        </row>
        <row r="436">
          <cell r="B436">
            <v>710059299</v>
          </cell>
          <cell r="C436" t="str">
            <v xml:space="preserve">Základná škola         </v>
          </cell>
          <cell r="D436" t="str">
            <v xml:space="preserve">Horovce                  </v>
          </cell>
          <cell r="E436" t="str">
            <v xml:space="preserve">Horovce 79               </v>
          </cell>
          <cell r="F436">
            <v>3</v>
          </cell>
          <cell r="G436">
            <v>308</v>
          </cell>
          <cell r="H436">
            <v>221</v>
          </cell>
          <cell r="I436">
            <v>200</v>
          </cell>
          <cell r="J436">
            <v>2</v>
          </cell>
          <cell r="K436"/>
          <cell r="L436">
            <v>19</v>
          </cell>
          <cell r="M436">
            <v>5</v>
          </cell>
          <cell r="O436">
            <v>5</v>
          </cell>
        </row>
        <row r="437">
          <cell r="B437">
            <v>710057407</v>
          </cell>
          <cell r="C437" t="str">
            <v xml:space="preserve">Základná škola         </v>
          </cell>
          <cell r="D437" t="str">
            <v xml:space="preserve">Hradište                 </v>
          </cell>
          <cell r="E437" t="str">
            <v xml:space="preserve">Hradište 277             </v>
          </cell>
          <cell r="F437">
            <v>3</v>
          </cell>
          <cell r="G437">
            <v>305</v>
          </cell>
          <cell r="H437">
            <v>221</v>
          </cell>
          <cell r="I437">
            <v>200</v>
          </cell>
          <cell r="J437">
            <v>2</v>
          </cell>
          <cell r="K437"/>
          <cell r="L437">
            <v>17</v>
          </cell>
          <cell r="M437">
            <v>8</v>
          </cell>
          <cell r="O437">
            <v>8</v>
          </cell>
        </row>
        <row r="438">
          <cell r="B438">
            <v>36129780</v>
          </cell>
          <cell r="C438" t="str">
            <v xml:space="preserve">Základná škola s MŠ    </v>
          </cell>
          <cell r="D438" t="str">
            <v xml:space="preserve">Chocholná - Velčice      </v>
          </cell>
          <cell r="E438" t="str">
            <v xml:space="preserve">Chocholná - Velčice 313  </v>
          </cell>
          <cell r="F438">
            <v>3</v>
          </cell>
          <cell r="G438">
            <v>309</v>
          </cell>
          <cell r="H438">
            <v>221</v>
          </cell>
          <cell r="I438">
            <v>200</v>
          </cell>
          <cell r="J438">
            <v>2</v>
          </cell>
          <cell r="K438"/>
          <cell r="L438">
            <v>39</v>
          </cell>
          <cell r="M438">
            <v>5</v>
          </cell>
          <cell r="O438">
            <v>5</v>
          </cell>
        </row>
        <row r="439">
          <cell r="B439">
            <v>36126675</v>
          </cell>
          <cell r="C439" t="str">
            <v xml:space="preserve">ZŠ G.Drozda s MŠ       </v>
          </cell>
          <cell r="D439" t="str">
            <v xml:space="preserve">Chrenovec - Brusno       </v>
          </cell>
          <cell r="E439" t="str">
            <v xml:space="preserve">Chrenovec - Brusno 395   </v>
          </cell>
          <cell r="F439">
            <v>3</v>
          </cell>
          <cell r="G439">
            <v>307</v>
          </cell>
          <cell r="H439">
            <v>211</v>
          </cell>
          <cell r="I439">
            <v>200</v>
          </cell>
          <cell r="J439">
            <v>2</v>
          </cell>
          <cell r="K439"/>
          <cell r="L439">
            <v>207</v>
          </cell>
          <cell r="M439">
            <v>30</v>
          </cell>
          <cell r="O439">
            <v>30</v>
          </cell>
        </row>
        <row r="440">
          <cell r="B440">
            <v>36125687</v>
          </cell>
          <cell r="C440" t="str">
            <v xml:space="preserve">ZŠ V. Beniaka s MŠ     </v>
          </cell>
          <cell r="D440" t="str">
            <v xml:space="preserve">Chynorany                </v>
          </cell>
          <cell r="E440" t="str">
            <v xml:space="preserve">Školská 186/13           </v>
          </cell>
          <cell r="F440">
            <v>3</v>
          </cell>
          <cell r="G440">
            <v>305</v>
          </cell>
          <cell r="H440">
            <v>211</v>
          </cell>
          <cell r="I440">
            <v>200</v>
          </cell>
          <cell r="J440">
            <v>2</v>
          </cell>
          <cell r="K440"/>
          <cell r="L440">
            <v>315</v>
          </cell>
          <cell r="M440">
            <v>44</v>
          </cell>
          <cell r="O440">
            <v>44</v>
          </cell>
        </row>
        <row r="441">
          <cell r="B441">
            <v>36124664</v>
          </cell>
          <cell r="C441" t="str">
            <v xml:space="preserve">Základná škola         </v>
          </cell>
          <cell r="D441" t="str">
            <v xml:space="preserve">Ilava                    </v>
          </cell>
          <cell r="E441" t="str">
            <v xml:space="preserve">Medňanská 514/5          </v>
          </cell>
          <cell r="F441">
            <v>3</v>
          </cell>
          <cell r="G441">
            <v>302</v>
          </cell>
          <cell r="H441">
            <v>211</v>
          </cell>
          <cell r="I441">
            <v>200</v>
          </cell>
          <cell r="J441">
            <v>2</v>
          </cell>
          <cell r="K441"/>
          <cell r="L441">
            <v>434</v>
          </cell>
          <cell r="M441">
            <v>58</v>
          </cell>
          <cell r="O441">
            <v>58</v>
          </cell>
        </row>
        <row r="442">
          <cell r="B442">
            <v>36129861</v>
          </cell>
          <cell r="C442" t="str">
            <v xml:space="preserve">Základná škola s MŠ    </v>
          </cell>
          <cell r="D442" t="str">
            <v xml:space="preserve">Ivanovce                 </v>
          </cell>
          <cell r="E442" t="str">
            <v xml:space="preserve">Ivanovce 18              </v>
          </cell>
          <cell r="F442">
            <v>3</v>
          </cell>
          <cell r="G442">
            <v>309</v>
          </cell>
          <cell r="H442">
            <v>221</v>
          </cell>
          <cell r="I442">
            <v>200</v>
          </cell>
          <cell r="J442">
            <v>2</v>
          </cell>
          <cell r="K442"/>
          <cell r="L442">
            <v>23</v>
          </cell>
          <cell r="M442">
            <v>5</v>
          </cell>
          <cell r="O442">
            <v>5</v>
          </cell>
        </row>
        <row r="443">
          <cell r="B443">
            <v>710057113</v>
          </cell>
          <cell r="C443" t="str">
            <v xml:space="preserve">Základná škola         </v>
          </cell>
          <cell r="D443" t="str">
            <v xml:space="preserve">Jablonka                 </v>
          </cell>
          <cell r="E443" t="str">
            <v xml:space="preserve">Jablonka 1               </v>
          </cell>
          <cell r="F443">
            <v>3</v>
          </cell>
          <cell r="G443">
            <v>303</v>
          </cell>
          <cell r="H443">
            <v>221</v>
          </cell>
          <cell r="I443">
            <v>200</v>
          </cell>
          <cell r="J443">
            <v>2</v>
          </cell>
          <cell r="K443"/>
          <cell r="L443">
            <v>21</v>
          </cell>
          <cell r="M443">
            <v>6</v>
          </cell>
          <cell r="O443">
            <v>6</v>
          </cell>
        </row>
        <row r="444">
          <cell r="B444">
            <v>710059302</v>
          </cell>
          <cell r="C444" t="str">
            <v xml:space="preserve">Základná škola         </v>
          </cell>
          <cell r="D444" t="str">
            <v xml:space="preserve">Jasenica                 </v>
          </cell>
          <cell r="E444" t="str">
            <v xml:space="preserve">Jasenica 214             </v>
          </cell>
          <cell r="F444">
            <v>3</v>
          </cell>
          <cell r="G444">
            <v>306</v>
          </cell>
          <cell r="H444">
            <v>221</v>
          </cell>
          <cell r="I444">
            <v>200</v>
          </cell>
          <cell r="J444">
            <v>2</v>
          </cell>
          <cell r="K444"/>
          <cell r="L444">
            <v>34</v>
          </cell>
          <cell r="M444">
            <v>10</v>
          </cell>
          <cell r="O444">
            <v>10</v>
          </cell>
        </row>
        <row r="445">
          <cell r="B445">
            <v>42025737</v>
          </cell>
          <cell r="C445" t="str">
            <v xml:space="preserve">Základná škola s MŠ    </v>
          </cell>
          <cell r="D445" t="str">
            <v xml:space="preserve">Kálnica                  </v>
          </cell>
          <cell r="E445" t="str">
            <v xml:space="preserve">Kálnica 385              </v>
          </cell>
          <cell r="F445">
            <v>3</v>
          </cell>
          <cell r="G445">
            <v>304</v>
          </cell>
          <cell r="H445">
            <v>221</v>
          </cell>
          <cell r="I445">
            <v>200</v>
          </cell>
          <cell r="J445">
            <v>2</v>
          </cell>
          <cell r="K445"/>
          <cell r="L445">
            <v>15</v>
          </cell>
          <cell r="M445">
            <v>6</v>
          </cell>
          <cell r="O445">
            <v>6</v>
          </cell>
        </row>
        <row r="446">
          <cell r="B446">
            <v>36126721</v>
          </cell>
          <cell r="C446" t="str">
            <v xml:space="preserve">Základná škola         </v>
          </cell>
          <cell r="D446" t="str">
            <v xml:space="preserve">Kamenec pod Vtáčnikom    </v>
          </cell>
          <cell r="E446" t="str">
            <v xml:space="preserve">Školská 192/8            </v>
          </cell>
          <cell r="F446">
            <v>3</v>
          </cell>
          <cell r="G446">
            <v>307</v>
          </cell>
          <cell r="H446">
            <v>211</v>
          </cell>
          <cell r="I446">
            <v>200</v>
          </cell>
          <cell r="J446">
            <v>2</v>
          </cell>
          <cell r="K446"/>
          <cell r="L446">
            <v>110</v>
          </cell>
          <cell r="M446">
            <v>11</v>
          </cell>
          <cell r="O446">
            <v>11</v>
          </cell>
        </row>
        <row r="447">
          <cell r="B447">
            <v>31201636</v>
          </cell>
          <cell r="C447" t="str">
            <v xml:space="preserve">Základná škola         </v>
          </cell>
          <cell r="D447" t="str">
            <v xml:space="preserve">Kanianka                 </v>
          </cell>
          <cell r="E447" t="str">
            <v xml:space="preserve">SNP 587/4                </v>
          </cell>
          <cell r="F447">
            <v>3</v>
          </cell>
          <cell r="G447">
            <v>307</v>
          </cell>
          <cell r="H447">
            <v>211</v>
          </cell>
          <cell r="I447">
            <v>200</v>
          </cell>
          <cell r="J447">
            <v>2</v>
          </cell>
          <cell r="K447"/>
          <cell r="L447">
            <v>296</v>
          </cell>
          <cell r="M447">
            <v>37</v>
          </cell>
          <cell r="O447">
            <v>37</v>
          </cell>
        </row>
        <row r="448">
          <cell r="B448">
            <v>36125636</v>
          </cell>
          <cell r="C448" t="str">
            <v xml:space="preserve">Základná škola         </v>
          </cell>
          <cell r="D448" t="str">
            <v xml:space="preserve">Klátova Nová Ves         </v>
          </cell>
          <cell r="E448" t="str">
            <v xml:space="preserve">Klátova Nová Ves 351     </v>
          </cell>
          <cell r="F448">
            <v>3</v>
          </cell>
          <cell r="G448">
            <v>305</v>
          </cell>
          <cell r="H448">
            <v>211</v>
          </cell>
          <cell r="I448">
            <v>200</v>
          </cell>
          <cell r="J448">
            <v>2</v>
          </cell>
          <cell r="K448"/>
          <cell r="L448">
            <v>171</v>
          </cell>
          <cell r="M448">
            <v>23</v>
          </cell>
          <cell r="O448">
            <v>23</v>
          </cell>
        </row>
        <row r="449">
          <cell r="B449">
            <v>36125288</v>
          </cell>
          <cell r="C449" t="str">
            <v xml:space="preserve">Základná škola s MŠ    </v>
          </cell>
          <cell r="D449" t="str">
            <v xml:space="preserve">Kočovce                  </v>
          </cell>
          <cell r="E449" t="str">
            <v xml:space="preserve">Kočovce 380              </v>
          </cell>
          <cell r="F449">
            <v>3</v>
          </cell>
          <cell r="G449">
            <v>304</v>
          </cell>
          <cell r="H449">
            <v>211</v>
          </cell>
          <cell r="I449">
            <v>200</v>
          </cell>
          <cell r="J449">
            <v>2</v>
          </cell>
          <cell r="K449"/>
          <cell r="L449">
            <v>188</v>
          </cell>
          <cell r="M449">
            <v>23</v>
          </cell>
          <cell r="O449">
            <v>23</v>
          </cell>
        </row>
        <row r="450">
          <cell r="B450">
            <v>36129879</v>
          </cell>
          <cell r="C450" t="str">
            <v xml:space="preserve">Základná škola         </v>
          </cell>
          <cell r="D450" t="str">
            <v xml:space="preserve">Kostolné                 </v>
          </cell>
          <cell r="E450" t="str">
            <v xml:space="preserve">Kostolné 263             </v>
          </cell>
          <cell r="F450">
            <v>3</v>
          </cell>
          <cell r="G450">
            <v>303</v>
          </cell>
          <cell r="H450">
            <v>221</v>
          </cell>
          <cell r="I450">
            <v>200</v>
          </cell>
          <cell r="J450">
            <v>2</v>
          </cell>
          <cell r="K450"/>
          <cell r="L450">
            <v>20</v>
          </cell>
          <cell r="M450">
            <v>5</v>
          </cell>
          <cell r="O450">
            <v>5</v>
          </cell>
        </row>
        <row r="451">
          <cell r="B451">
            <v>36126730</v>
          </cell>
          <cell r="C451" t="str">
            <v xml:space="preserve">Základná škola s MŠ    </v>
          </cell>
          <cell r="D451" t="str">
            <v xml:space="preserve">Koš                      </v>
          </cell>
          <cell r="E451" t="str">
            <v xml:space="preserve">Nová 525                 </v>
          </cell>
          <cell r="F451">
            <v>3</v>
          </cell>
          <cell r="G451">
            <v>307</v>
          </cell>
          <cell r="H451">
            <v>211</v>
          </cell>
          <cell r="I451">
            <v>200</v>
          </cell>
          <cell r="J451">
            <v>2</v>
          </cell>
          <cell r="K451"/>
          <cell r="L451">
            <v>212</v>
          </cell>
          <cell r="M451">
            <v>16</v>
          </cell>
          <cell r="O451">
            <v>16</v>
          </cell>
        </row>
        <row r="452">
          <cell r="B452">
            <v>710057121</v>
          </cell>
          <cell r="C452" t="str">
            <v xml:space="preserve">ZŠ M.R.Štefánika       </v>
          </cell>
          <cell r="D452" t="str">
            <v xml:space="preserve">Košariská                </v>
          </cell>
          <cell r="E452" t="str">
            <v xml:space="preserve">Košariská 81             </v>
          </cell>
          <cell r="F452">
            <v>3</v>
          </cell>
          <cell r="G452">
            <v>303</v>
          </cell>
          <cell r="H452">
            <v>221</v>
          </cell>
          <cell r="I452">
            <v>200</v>
          </cell>
          <cell r="J452">
            <v>2</v>
          </cell>
          <cell r="K452"/>
          <cell r="L452">
            <v>30</v>
          </cell>
          <cell r="M452">
            <v>9</v>
          </cell>
          <cell r="O452">
            <v>9</v>
          </cell>
        </row>
        <row r="453">
          <cell r="B453">
            <v>36124656</v>
          </cell>
          <cell r="C453" t="str">
            <v xml:space="preserve">Základná škola s MŠ    </v>
          </cell>
          <cell r="D453" t="str">
            <v xml:space="preserve">Košeca                   </v>
          </cell>
          <cell r="E453" t="str">
            <v xml:space="preserve">Školská ulica 243/1      </v>
          </cell>
          <cell r="F453">
            <v>3</v>
          </cell>
          <cell r="G453">
            <v>302</v>
          </cell>
          <cell r="H453">
            <v>211</v>
          </cell>
          <cell r="I453">
            <v>200</v>
          </cell>
          <cell r="J453">
            <v>2</v>
          </cell>
          <cell r="K453"/>
          <cell r="L453">
            <v>259</v>
          </cell>
          <cell r="M453">
            <v>33</v>
          </cell>
          <cell r="O453">
            <v>33</v>
          </cell>
        </row>
        <row r="454">
          <cell r="B454">
            <v>37914782</v>
          </cell>
          <cell r="C454" t="str">
            <v xml:space="preserve">Základná škola s MŠ    </v>
          </cell>
          <cell r="D454" t="str">
            <v xml:space="preserve">Košecké Podhradie        </v>
          </cell>
          <cell r="E454" t="str">
            <v xml:space="preserve">Košecké Podhradie 301    </v>
          </cell>
          <cell r="F454">
            <v>3</v>
          </cell>
          <cell r="G454">
            <v>302</v>
          </cell>
          <cell r="H454">
            <v>221</v>
          </cell>
          <cell r="I454">
            <v>200</v>
          </cell>
          <cell r="J454">
            <v>2</v>
          </cell>
          <cell r="K454"/>
          <cell r="L454">
            <v>23</v>
          </cell>
          <cell r="M454">
            <v>6</v>
          </cell>
          <cell r="O454">
            <v>6</v>
          </cell>
        </row>
        <row r="455">
          <cell r="B455">
            <v>36128449</v>
          </cell>
          <cell r="C455" t="str">
            <v xml:space="preserve">Základná škola s MŠ    </v>
          </cell>
          <cell r="D455" t="str">
            <v xml:space="preserve">Krajné                   </v>
          </cell>
          <cell r="E455" t="str">
            <v xml:space="preserve">Krajné 173               </v>
          </cell>
          <cell r="F455">
            <v>3</v>
          </cell>
          <cell r="G455">
            <v>303</v>
          </cell>
          <cell r="H455">
            <v>211</v>
          </cell>
          <cell r="I455">
            <v>200</v>
          </cell>
          <cell r="J455">
            <v>2</v>
          </cell>
          <cell r="K455"/>
          <cell r="L455">
            <v>165</v>
          </cell>
          <cell r="M455">
            <v>20</v>
          </cell>
          <cell r="O455">
            <v>20</v>
          </cell>
        </row>
        <row r="456">
          <cell r="B456">
            <v>36124711</v>
          </cell>
          <cell r="C456" t="str">
            <v xml:space="preserve">Základná škola         </v>
          </cell>
          <cell r="D456" t="str">
            <v xml:space="preserve">Ladce                    </v>
          </cell>
          <cell r="E456" t="str">
            <v xml:space="preserve">Vážska 399               </v>
          </cell>
          <cell r="F456">
            <v>3</v>
          </cell>
          <cell r="G456">
            <v>302</v>
          </cell>
          <cell r="H456">
            <v>211</v>
          </cell>
          <cell r="I456">
            <v>200</v>
          </cell>
          <cell r="J456">
            <v>2</v>
          </cell>
          <cell r="K456"/>
          <cell r="L456">
            <v>195</v>
          </cell>
          <cell r="M456">
            <v>19</v>
          </cell>
          <cell r="O456">
            <v>19</v>
          </cell>
        </row>
        <row r="457">
          <cell r="B457">
            <v>36126748</v>
          </cell>
          <cell r="C457" t="str">
            <v xml:space="preserve">Základná škola s MŠ    </v>
          </cell>
          <cell r="D457" t="str">
            <v xml:space="preserve">Lazany                   </v>
          </cell>
          <cell r="E457" t="str">
            <v xml:space="preserve">Lazany 423/5             </v>
          </cell>
          <cell r="F457">
            <v>3</v>
          </cell>
          <cell r="G457">
            <v>307</v>
          </cell>
          <cell r="H457">
            <v>211</v>
          </cell>
          <cell r="I457">
            <v>200</v>
          </cell>
          <cell r="J457">
            <v>2</v>
          </cell>
          <cell r="K457"/>
          <cell r="L457">
            <v>202</v>
          </cell>
          <cell r="M457">
            <v>31</v>
          </cell>
          <cell r="O457">
            <v>31</v>
          </cell>
        </row>
        <row r="458">
          <cell r="B458">
            <v>36129771</v>
          </cell>
          <cell r="C458" t="str">
            <v xml:space="preserve">Základná škola s MŠ    </v>
          </cell>
          <cell r="D458" t="str">
            <v xml:space="preserve">Lazy pod Makytou         </v>
          </cell>
          <cell r="E458" t="str">
            <v xml:space="preserve">Lazy pod Makytou 148     </v>
          </cell>
          <cell r="F458">
            <v>3</v>
          </cell>
          <cell r="G458">
            <v>308</v>
          </cell>
          <cell r="H458">
            <v>211</v>
          </cell>
          <cell r="I458">
            <v>200</v>
          </cell>
          <cell r="J458">
            <v>2</v>
          </cell>
          <cell r="K458"/>
          <cell r="L458">
            <v>96</v>
          </cell>
          <cell r="M458">
            <v>12</v>
          </cell>
          <cell r="O458">
            <v>12</v>
          </cell>
        </row>
        <row r="459">
          <cell r="B459">
            <v>36125571</v>
          </cell>
          <cell r="C459" t="str">
            <v xml:space="preserve">ZŠ s MŠ J.A.Komenského </v>
          </cell>
          <cell r="D459" t="str">
            <v xml:space="preserve">Lednica                  </v>
          </cell>
          <cell r="E459" t="str">
            <v xml:space="preserve">Lednica 350              </v>
          </cell>
          <cell r="F459">
            <v>3</v>
          </cell>
          <cell r="G459">
            <v>308</v>
          </cell>
          <cell r="H459">
            <v>211</v>
          </cell>
          <cell r="I459">
            <v>200</v>
          </cell>
          <cell r="J459">
            <v>2</v>
          </cell>
          <cell r="K459"/>
          <cell r="L459">
            <v>100</v>
          </cell>
          <cell r="M459">
            <v>11</v>
          </cell>
          <cell r="O459">
            <v>11</v>
          </cell>
        </row>
        <row r="460">
          <cell r="B460">
            <v>31202462</v>
          </cell>
          <cell r="C460" t="str">
            <v xml:space="preserve">ZŠ Eduarda Schreibera  </v>
          </cell>
          <cell r="D460" t="str">
            <v xml:space="preserve">Lednické Rovne           </v>
          </cell>
          <cell r="E460" t="str">
            <v xml:space="preserve">Schreiberova 372         </v>
          </cell>
          <cell r="F460">
            <v>3</v>
          </cell>
          <cell r="G460">
            <v>308</v>
          </cell>
          <cell r="H460">
            <v>211</v>
          </cell>
          <cell r="I460">
            <v>200</v>
          </cell>
          <cell r="J460">
            <v>2</v>
          </cell>
          <cell r="K460"/>
          <cell r="L460">
            <v>397</v>
          </cell>
          <cell r="M460">
            <v>39</v>
          </cell>
          <cell r="O460">
            <v>39</v>
          </cell>
        </row>
        <row r="461">
          <cell r="B461">
            <v>36126756</v>
          </cell>
          <cell r="C461" t="str">
            <v xml:space="preserve">Základná škola         </v>
          </cell>
          <cell r="D461" t="str">
            <v xml:space="preserve">Lehota pod Vtáčnikom     </v>
          </cell>
          <cell r="E461" t="str">
            <v xml:space="preserve">Školská 766/2            </v>
          </cell>
          <cell r="F461">
            <v>3</v>
          </cell>
          <cell r="G461">
            <v>307</v>
          </cell>
          <cell r="H461">
            <v>211</v>
          </cell>
          <cell r="I461">
            <v>200</v>
          </cell>
          <cell r="J461">
            <v>2</v>
          </cell>
          <cell r="K461"/>
          <cell r="L461">
            <v>304</v>
          </cell>
          <cell r="M461">
            <v>41</v>
          </cell>
          <cell r="O461">
            <v>41</v>
          </cell>
        </row>
        <row r="462">
          <cell r="B462">
            <v>36131415</v>
          </cell>
          <cell r="C462" t="str">
            <v xml:space="preserve">Základná škola s MŠ    </v>
          </cell>
          <cell r="D462" t="str">
            <v xml:space="preserve">Liešťany                 </v>
          </cell>
          <cell r="E462" t="str">
            <v xml:space="preserve">Liešťany 192             </v>
          </cell>
          <cell r="F462">
            <v>3</v>
          </cell>
          <cell r="G462">
            <v>307</v>
          </cell>
          <cell r="H462">
            <v>221</v>
          </cell>
          <cell r="I462">
            <v>200</v>
          </cell>
          <cell r="J462">
            <v>2</v>
          </cell>
          <cell r="K462"/>
          <cell r="L462">
            <v>30</v>
          </cell>
          <cell r="M462">
            <v>14</v>
          </cell>
          <cell r="O462">
            <v>14</v>
          </cell>
        </row>
        <row r="463">
          <cell r="B463">
            <v>36125105</v>
          </cell>
          <cell r="C463" t="str">
            <v xml:space="preserve">ZŠ s MŠ Samuela Štúra  </v>
          </cell>
          <cell r="D463" t="str">
            <v xml:space="preserve">Lubina                   </v>
          </cell>
          <cell r="E463" t="str">
            <v xml:space="preserve">Lubina 1                 </v>
          </cell>
          <cell r="F463">
            <v>3</v>
          </cell>
          <cell r="G463">
            <v>304</v>
          </cell>
          <cell r="H463">
            <v>211</v>
          </cell>
          <cell r="I463">
            <v>200</v>
          </cell>
          <cell r="J463">
            <v>2</v>
          </cell>
          <cell r="K463"/>
          <cell r="L463">
            <v>70</v>
          </cell>
          <cell r="M463">
            <v>8</v>
          </cell>
          <cell r="O463">
            <v>8</v>
          </cell>
        </row>
        <row r="464">
          <cell r="B464">
            <v>36125563</v>
          </cell>
          <cell r="C464" t="str">
            <v xml:space="preserve">ZŠ s MŠ                </v>
          </cell>
          <cell r="D464" t="str">
            <v xml:space="preserve">Lúka                     </v>
          </cell>
          <cell r="E464" t="str">
            <v xml:space="preserve">Lúka 135                 </v>
          </cell>
          <cell r="F464">
            <v>3</v>
          </cell>
          <cell r="G464">
            <v>304</v>
          </cell>
          <cell r="H464">
            <v>211</v>
          </cell>
          <cell r="I464">
            <v>200</v>
          </cell>
          <cell r="J464">
            <v>2</v>
          </cell>
          <cell r="K464"/>
          <cell r="L464">
            <v>179</v>
          </cell>
          <cell r="M464">
            <v>21</v>
          </cell>
          <cell r="O464">
            <v>21</v>
          </cell>
        </row>
        <row r="465">
          <cell r="B465">
            <v>31202471</v>
          </cell>
          <cell r="C465" t="str">
            <v xml:space="preserve">Základná škola s MŠ    </v>
          </cell>
          <cell r="D465" t="str">
            <v xml:space="preserve">Lysá pod Makytou         </v>
          </cell>
          <cell r="E465" t="str">
            <v xml:space="preserve">Lysá pod Makytou 44      </v>
          </cell>
          <cell r="F465">
            <v>3</v>
          </cell>
          <cell r="G465">
            <v>308</v>
          </cell>
          <cell r="H465">
            <v>211</v>
          </cell>
          <cell r="I465">
            <v>200</v>
          </cell>
          <cell r="J465">
            <v>2</v>
          </cell>
          <cell r="K465"/>
          <cell r="L465">
            <v>183</v>
          </cell>
          <cell r="M465">
            <v>27</v>
          </cell>
          <cell r="O465">
            <v>27</v>
          </cell>
        </row>
        <row r="466">
          <cell r="B466">
            <v>36126594</v>
          </cell>
          <cell r="C466" t="str">
            <v xml:space="preserve">ZŠ s MŠ Jána Smreka    </v>
          </cell>
          <cell r="D466" t="str">
            <v xml:space="preserve">Melčice - Lieskové       </v>
          </cell>
          <cell r="E466" t="str">
            <v xml:space="preserve">Melčice - Lieskové 377   </v>
          </cell>
          <cell r="F466">
            <v>3</v>
          </cell>
          <cell r="G466">
            <v>309</v>
          </cell>
          <cell r="H466">
            <v>211</v>
          </cell>
          <cell r="I466">
            <v>200</v>
          </cell>
          <cell r="J466">
            <v>2</v>
          </cell>
          <cell r="K466"/>
          <cell r="L466">
            <v>314</v>
          </cell>
          <cell r="M466">
            <v>33</v>
          </cell>
          <cell r="O466">
            <v>33</v>
          </cell>
        </row>
        <row r="467">
          <cell r="B467">
            <v>36124613</v>
          </cell>
          <cell r="C467" t="str">
            <v xml:space="preserve">Základná škola s MŠ    </v>
          </cell>
          <cell r="D467" t="str">
            <v xml:space="preserve">Mikušovce                </v>
          </cell>
          <cell r="E467" t="str">
            <v xml:space="preserve">Mikušovce 16             </v>
          </cell>
          <cell r="F467">
            <v>3</v>
          </cell>
          <cell r="G467">
            <v>302</v>
          </cell>
          <cell r="H467">
            <v>211</v>
          </cell>
          <cell r="I467">
            <v>200</v>
          </cell>
          <cell r="J467">
            <v>2</v>
          </cell>
          <cell r="K467"/>
          <cell r="L467">
            <v>164</v>
          </cell>
          <cell r="M467">
            <v>11</v>
          </cell>
          <cell r="O467">
            <v>11</v>
          </cell>
        </row>
        <row r="468">
          <cell r="B468">
            <v>710057776</v>
          </cell>
          <cell r="C468" t="str">
            <v xml:space="preserve">Základná škola         </v>
          </cell>
          <cell r="D468" t="str">
            <v xml:space="preserve">Mníchova Lehota          </v>
          </cell>
          <cell r="E468" t="str">
            <v xml:space="preserve">Mníchova Lehota 85       </v>
          </cell>
          <cell r="F468">
            <v>3</v>
          </cell>
          <cell r="G468">
            <v>309</v>
          </cell>
          <cell r="H468">
            <v>221</v>
          </cell>
          <cell r="I468">
            <v>200</v>
          </cell>
          <cell r="J468">
            <v>2</v>
          </cell>
          <cell r="K468"/>
          <cell r="L468">
            <v>43</v>
          </cell>
          <cell r="M468">
            <v>15</v>
          </cell>
          <cell r="O468">
            <v>15</v>
          </cell>
        </row>
        <row r="469">
          <cell r="B469">
            <v>36125130</v>
          </cell>
          <cell r="C469" t="str">
            <v>Spojená škola - ZŠ s MŠ</v>
          </cell>
          <cell r="D469" t="str">
            <v xml:space="preserve">Moravské Lieskové        </v>
          </cell>
          <cell r="E469" t="str">
            <v xml:space="preserve">Moravské Lieskové 252    </v>
          </cell>
          <cell r="F469">
            <v>3</v>
          </cell>
          <cell r="G469">
            <v>304</v>
          </cell>
          <cell r="H469">
            <v>211</v>
          </cell>
          <cell r="I469">
            <v>200</v>
          </cell>
          <cell r="J469">
            <v>2</v>
          </cell>
          <cell r="K469"/>
          <cell r="L469">
            <v>189</v>
          </cell>
          <cell r="M469">
            <v>17</v>
          </cell>
          <cell r="O469">
            <v>17</v>
          </cell>
        </row>
        <row r="470">
          <cell r="B470">
            <v>36125920</v>
          </cell>
          <cell r="C470" t="str">
            <v xml:space="preserve">Základná škola s MŠ    </v>
          </cell>
          <cell r="D470" t="str">
            <v xml:space="preserve">Motešice                 </v>
          </cell>
          <cell r="E470" t="str">
            <v xml:space="preserve">Motešice 77              </v>
          </cell>
          <cell r="F470">
            <v>3</v>
          </cell>
          <cell r="G470">
            <v>309</v>
          </cell>
          <cell r="H470">
            <v>211</v>
          </cell>
          <cell r="I470">
            <v>200</v>
          </cell>
          <cell r="J470">
            <v>2</v>
          </cell>
          <cell r="K470"/>
          <cell r="L470">
            <v>125</v>
          </cell>
          <cell r="M470">
            <v>11</v>
          </cell>
          <cell r="O470">
            <v>11</v>
          </cell>
        </row>
        <row r="471">
          <cell r="B471">
            <v>31202802</v>
          </cell>
          <cell r="C471" t="str">
            <v xml:space="preserve">Základná škola         </v>
          </cell>
          <cell r="D471" t="str">
            <v xml:space="preserve">Myjava                   </v>
          </cell>
          <cell r="E471" t="str">
            <v xml:space="preserve">Štúrova 18               </v>
          </cell>
          <cell r="F471">
            <v>3</v>
          </cell>
          <cell r="G471">
            <v>303</v>
          </cell>
          <cell r="H471">
            <v>211</v>
          </cell>
          <cell r="I471">
            <v>200</v>
          </cell>
          <cell r="J471">
            <v>2</v>
          </cell>
          <cell r="K471"/>
          <cell r="L471">
            <v>462</v>
          </cell>
          <cell r="M471">
            <v>42</v>
          </cell>
          <cell r="O471">
            <v>42</v>
          </cell>
        </row>
        <row r="472">
          <cell r="B472">
            <v>710057164</v>
          </cell>
          <cell r="C472" t="str">
            <v xml:space="preserve">Základná škola s MŠ    </v>
          </cell>
          <cell r="D472" t="str">
            <v xml:space="preserve">Myjava                   </v>
          </cell>
          <cell r="E472" t="str">
            <v xml:space="preserve">Turá Lúka 131            </v>
          </cell>
          <cell r="F472">
            <v>3</v>
          </cell>
          <cell r="G472">
            <v>303</v>
          </cell>
          <cell r="H472">
            <v>221</v>
          </cell>
          <cell r="I472">
            <v>200</v>
          </cell>
          <cell r="J472">
            <v>2</v>
          </cell>
          <cell r="K472"/>
          <cell r="L472">
            <v>33</v>
          </cell>
          <cell r="M472">
            <v>7</v>
          </cell>
          <cell r="O472">
            <v>7</v>
          </cell>
        </row>
        <row r="473">
          <cell r="B473">
            <v>31827691</v>
          </cell>
          <cell r="C473" t="str">
            <v xml:space="preserve">Základná škola         </v>
          </cell>
          <cell r="D473" t="str">
            <v xml:space="preserve">Myjava                   </v>
          </cell>
          <cell r="E473" t="str">
            <v xml:space="preserve">Viestova 1               </v>
          </cell>
          <cell r="F473">
            <v>3</v>
          </cell>
          <cell r="G473">
            <v>303</v>
          </cell>
          <cell r="H473">
            <v>211</v>
          </cell>
          <cell r="I473">
            <v>200</v>
          </cell>
          <cell r="J473">
            <v>2</v>
          </cell>
          <cell r="K473"/>
          <cell r="L473">
            <v>469</v>
          </cell>
          <cell r="M473">
            <v>52</v>
          </cell>
          <cell r="O473">
            <v>52</v>
          </cell>
        </row>
        <row r="474">
          <cell r="B474">
            <v>36126764</v>
          </cell>
          <cell r="C474" t="str">
            <v xml:space="preserve">ZŠ s MŠ V. Benedikta   </v>
          </cell>
          <cell r="D474" t="str">
            <v xml:space="preserve">Nedožery - Brezany       </v>
          </cell>
          <cell r="E474" t="str">
            <v xml:space="preserve">Ul. Družby 339/2         </v>
          </cell>
          <cell r="F474">
            <v>3</v>
          </cell>
          <cell r="G474">
            <v>307</v>
          </cell>
          <cell r="H474">
            <v>211</v>
          </cell>
          <cell r="I474">
            <v>200</v>
          </cell>
          <cell r="J474">
            <v>2</v>
          </cell>
          <cell r="K474"/>
          <cell r="L474">
            <v>245</v>
          </cell>
          <cell r="M474">
            <v>32</v>
          </cell>
          <cell r="O474">
            <v>32</v>
          </cell>
        </row>
        <row r="475">
          <cell r="B475">
            <v>36125946</v>
          </cell>
          <cell r="C475" t="str">
            <v xml:space="preserve">Základná škola         </v>
          </cell>
          <cell r="D475" t="str">
            <v xml:space="preserve">Nemšová                  </v>
          </cell>
          <cell r="E475" t="str">
            <v xml:space="preserve">Janka Palu 2             </v>
          </cell>
          <cell r="F475">
            <v>3</v>
          </cell>
          <cell r="G475">
            <v>309</v>
          </cell>
          <cell r="H475">
            <v>211</v>
          </cell>
          <cell r="I475">
            <v>200</v>
          </cell>
          <cell r="J475">
            <v>2</v>
          </cell>
          <cell r="K475"/>
          <cell r="L475">
            <v>289</v>
          </cell>
          <cell r="M475">
            <v>36</v>
          </cell>
          <cell r="O475">
            <v>36</v>
          </cell>
        </row>
        <row r="476">
          <cell r="B476">
            <v>710057784</v>
          </cell>
          <cell r="C476" t="str">
            <v xml:space="preserve">Základná škola         </v>
          </cell>
          <cell r="D476" t="str">
            <v xml:space="preserve">Neporadza                </v>
          </cell>
          <cell r="E476" t="str">
            <v xml:space="preserve">Neporadza 132            </v>
          </cell>
          <cell r="F476">
            <v>3</v>
          </cell>
          <cell r="G476">
            <v>309</v>
          </cell>
          <cell r="H476">
            <v>221</v>
          </cell>
          <cell r="I476">
            <v>200</v>
          </cell>
          <cell r="J476">
            <v>2</v>
          </cell>
          <cell r="K476"/>
          <cell r="L476">
            <v>11</v>
          </cell>
          <cell r="M476">
            <v>2</v>
          </cell>
          <cell r="O476">
            <v>2</v>
          </cell>
        </row>
        <row r="477">
          <cell r="B477">
            <v>36126934</v>
          </cell>
          <cell r="C477" t="str">
            <v>Spojená škola ZŠsMŠ,ZUŚ</v>
          </cell>
          <cell r="D477" t="str">
            <v xml:space="preserve">Nitrianske Pravno        </v>
          </cell>
          <cell r="E477" t="str">
            <v xml:space="preserve">Školská 370/19           </v>
          </cell>
          <cell r="F477">
            <v>3</v>
          </cell>
          <cell r="G477">
            <v>307</v>
          </cell>
          <cell r="H477">
            <v>211</v>
          </cell>
          <cell r="I477">
            <v>200</v>
          </cell>
          <cell r="J477">
            <v>2</v>
          </cell>
          <cell r="K477"/>
          <cell r="L477">
            <v>489</v>
          </cell>
          <cell r="M477">
            <v>65</v>
          </cell>
          <cell r="O477">
            <v>65</v>
          </cell>
        </row>
        <row r="478">
          <cell r="B478">
            <v>36126772</v>
          </cell>
          <cell r="C478" t="str">
            <v xml:space="preserve">Základná škola         </v>
          </cell>
          <cell r="D478" t="str">
            <v xml:space="preserve">Nitrianske Rudno         </v>
          </cell>
          <cell r="E478" t="str">
            <v xml:space="preserve">Školská 492/15           </v>
          </cell>
          <cell r="F478">
            <v>3</v>
          </cell>
          <cell r="G478">
            <v>307</v>
          </cell>
          <cell r="H478">
            <v>211</v>
          </cell>
          <cell r="I478">
            <v>200</v>
          </cell>
          <cell r="J478">
            <v>2</v>
          </cell>
          <cell r="K478"/>
          <cell r="L478">
            <v>352</v>
          </cell>
          <cell r="M478">
            <v>38</v>
          </cell>
          <cell r="O478">
            <v>38</v>
          </cell>
        </row>
        <row r="479">
          <cell r="B479">
            <v>42020131</v>
          </cell>
          <cell r="C479" t="str">
            <v xml:space="preserve">ZŠ s MŠ Fraňa Madvu    </v>
          </cell>
          <cell r="D479" t="str">
            <v xml:space="preserve">Nitrianske Sučany        </v>
          </cell>
          <cell r="E479" t="str">
            <v xml:space="preserve">Nitrianske Sučany 352    </v>
          </cell>
          <cell r="F479">
            <v>3</v>
          </cell>
          <cell r="G479">
            <v>307</v>
          </cell>
          <cell r="H479">
            <v>221</v>
          </cell>
          <cell r="I479">
            <v>200</v>
          </cell>
          <cell r="J479">
            <v>2</v>
          </cell>
          <cell r="K479"/>
          <cell r="L479">
            <v>31</v>
          </cell>
          <cell r="M479">
            <v>7</v>
          </cell>
          <cell r="O479">
            <v>7</v>
          </cell>
        </row>
        <row r="480">
          <cell r="B480">
            <v>36126781</v>
          </cell>
          <cell r="C480" t="str">
            <v xml:space="preserve">Základná škola s MŠ    </v>
          </cell>
          <cell r="D480" t="str">
            <v xml:space="preserve">Nitrica                  </v>
          </cell>
          <cell r="E480" t="str">
            <v xml:space="preserve">Nitrica 41               </v>
          </cell>
          <cell r="F480">
            <v>3</v>
          </cell>
          <cell r="G480">
            <v>307</v>
          </cell>
          <cell r="H480">
            <v>211</v>
          </cell>
          <cell r="I480">
            <v>200</v>
          </cell>
          <cell r="J480">
            <v>2</v>
          </cell>
          <cell r="K480"/>
          <cell r="L480">
            <v>98</v>
          </cell>
          <cell r="M480">
            <v>11</v>
          </cell>
          <cell r="O480">
            <v>11</v>
          </cell>
        </row>
        <row r="481">
          <cell r="B481">
            <v>36125377</v>
          </cell>
          <cell r="C481" t="str">
            <v xml:space="preserve">Základná škola s MŠ    </v>
          </cell>
          <cell r="D481" t="str">
            <v xml:space="preserve">Nová Bošáca              </v>
          </cell>
          <cell r="E481" t="str">
            <v xml:space="preserve">Nová Bošáca 76           </v>
          </cell>
          <cell r="F481">
            <v>3</v>
          </cell>
          <cell r="G481">
            <v>304</v>
          </cell>
          <cell r="H481">
            <v>211</v>
          </cell>
          <cell r="I481">
            <v>200</v>
          </cell>
          <cell r="J481">
            <v>2</v>
          </cell>
          <cell r="K481"/>
          <cell r="L481">
            <v>72</v>
          </cell>
          <cell r="M481">
            <v>11</v>
          </cell>
          <cell r="O481">
            <v>11</v>
          </cell>
        </row>
        <row r="482">
          <cell r="B482">
            <v>34057579</v>
          </cell>
          <cell r="C482" t="str">
            <v xml:space="preserve">Základná škola         </v>
          </cell>
          <cell r="D482" t="str">
            <v xml:space="preserve">Nová Dubnica             </v>
          </cell>
          <cell r="E482" t="str">
            <v xml:space="preserve">Janka Kráľa 1            </v>
          </cell>
          <cell r="F482">
            <v>3</v>
          </cell>
          <cell r="G482">
            <v>302</v>
          </cell>
          <cell r="H482">
            <v>211</v>
          </cell>
          <cell r="I482">
            <v>200</v>
          </cell>
          <cell r="J482">
            <v>2</v>
          </cell>
          <cell r="K482"/>
          <cell r="L482">
            <v>364</v>
          </cell>
          <cell r="M482">
            <v>55</v>
          </cell>
          <cell r="O482">
            <v>55</v>
          </cell>
        </row>
        <row r="483">
          <cell r="B483">
            <v>36126799</v>
          </cell>
          <cell r="C483" t="str">
            <v xml:space="preserve">Základná škola         </v>
          </cell>
          <cell r="D483" t="str">
            <v xml:space="preserve">Nováky                   </v>
          </cell>
          <cell r="E483" t="str">
            <v xml:space="preserve">Pribinova 123/9          </v>
          </cell>
          <cell r="F483">
            <v>3</v>
          </cell>
          <cell r="G483">
            <v>307</v>
          </cell>
          <cell r="H483">
            <v>211</v>
          </cell>
          <cell r="I483">
            <v>200</v>
          </cell>
          <cell r="J483">
            <v>2</v>
          </cell>
          <cell r="K483"/>
          <cell r="L483">
            <v>381</v>
          </cell>
          <cell r="M483">
            <v>38</v>
          </cell>
          <cell r="O483">
            <v>38</v>
          </cell>
        </row>
        <row r="484">
          <cell r="B484">
            <v>31202667</v>
          </cell>
          <cell r="C484" t="str">
            <v xml:space="preserve">Základná škola         </v>
          </cell>
          <cell r="D484" t="str">
            <v xml:space="preserve">Nové Mesto nad Váhom     </v>
          </cell>
          <cell r="E484" t="str">
            <v xml:space="preserve">Kpt. Nálepku 855         </v>
          </cell>
          <cell r="F484">
            <v>3</v>
          </cell>
          <cell r="G484">
            <v>304</v>
          </cell>
          <cell r="H484">
            <v>211</v>
          </cell>
          <cell r="I484">
            <v>200</v>
          </cell>
          <cell r="J484">
            <v>2</v>
          </cell>
          <cell r="K484"/>
          <cell r="L484">
            <v>570</v>
          </cell>
          <cell r="M484">
            <v>65</v>
          </cell>
          <cell r="O484">
            <v>65</v>
          </cell>
        </row>
        <row r="485">
          <cell r="B485">
            <v>36125148</v>
          </cell>
          <cell r="C485" t="str">
            <v xml:space="preserve">Základná škola         </v>
          </cell>
          <cell r="D485" t="str">
            <v xml:space="preserve">Nové Mesto nad Váhom     </v>
          </cell>
          <cell r="E485" t="str">
            <v xml:space="preserve">Odborárska 1374          </v>
          </cell>
          <cell r="F485">
            <v>3</v>
          </cell>
          <cell r="G485">
            <v>304</v>
          </cell>
          <cell r="H485">
            <v>211</v>
          </cell>
          <cell r="I485">
            <v>200</v>
          </cell>
          <cell r="J485">
            <v>2</v>
          </cell>
          <cell r="K485"/>
          <cell r="L485">
            <v>335</v>
          </cell>
          <cell r="M485">
            <v>39</v>
          </cell>
          <cell r="O485">
            <v>39</v>
          </cell>
        </row>
        <row r="486">
          <cell r="B486">
            <v>31202675</v>
          </cell>
          <cell r="C486" t="str">
            <v xml:space="preserve">Základná škola         </v>
          </cell>
          <cell r="D486" t="str">
            <v xml:space="preserve">Nové Mesto nad Váhom     </v>
          </cell>
          <cell r="E486" t="str">
            <v xml:space="preserve">Tematínska 2092          </v>
          </cell>
          <cell r="F486">
            <v>3</v>
          </cell>
          <cell r="G486">
            <v>304</v>
          </cell>
          <cell r="H486">
            <v>211</v>
          </cell>
          <cell r="I486">
            <v>200</v>
          </cell>
          <cell r="J486">
            <v>2</v>
          </cell>
          <cell r="K486"/>
          <cell r="L486">
            <v>461</v>
          </cell>
          <cell r="M486">
            <v>63</v>
          </cell>
          <cell r="O486">
            <v>63</v>
          </cell>
        </row>
        <row r="487">
          <cell r="B487">
            <v>36125954</v>
          </cell>
          <cell r="C487" t="str">
            <v xml:space="preserve">Základná škola s MŠ    </v>
          </cell>
          <cell r="D487" t="str">
            <v xml:space="preserve">Omšenie                  </v>
          </cell>
          <cell r="E487" t="str">
            <v xml:space="preserve">Omšenie 629              </v>
          </cell>
          <cell r="F487">
            <v>3</v>
          </cell>
          <cell r="G487">
            <v>309</v>
          </cell>
          <cell r="H487">
            <v>211</v>
          </cell>
          <cell r="I487">
            <v>200</v>
          </cell>
          <cell r="J487">
            <v>2</v>
          </cell>
          <cell r="K487"/>
          <cell r="L487">
            <v>140</v>
          </cell>
          <cell r="M487">
            <v>20</v>
          </cell>
          <cell r="O487">
            <v>20</v>
          </cell>
        </row>
        <row r="488">
          <cell r="B488">
            <v>710059523</v>
          </cell>
          <cell r="C488" t="str">
            <v xml:space="preserve">Základná škola         </v>
          </cell>
          <cell r="D488" t="str">
            <v xml:space="preserve">Opatovce nad Nitrou      </v>
          </cell>
          <cell r="E488" t="str">
            <v xml:space="preserve">Opatovce nad Nitrou 509  </v>
          </cell>
          <cell r="F488">
            <v>3</v>
          </cell>
          <cell r="G488">
            <v>307</v>
          </cell>
          <cell r="H488">
            <v>221</v>
          </cell>
          <cell r="I488">
            <v>200</v>
          </cell>
          <cell r="J488">
            <v>2</v>
          </cell>
          <cell r="K488"/>
          <cell r="L488">
            <v>45</v>
          </cell>
          <cell r="M488">
            <v>15</v>
          </cell>
          <cell r="O488">
            <v>15</v>
          </cell>
        </row>
        <row r="489">
          <cell r="B489">
            <v>31201741</v>
          </cell>
          <cell r="C489" t="str">
            <v xml:space="preserve">Základná škola         </v>
          </cell>
          <cell r="D489" t="str">
            <v xml:space="preserve">Oslany                   </v>
          </cell>
          <cell r="E489" t="str">
            <v xml:space="preserve">Školská 56/9             </v>
          </cell>
          <cell r="F489">
            <v>3</v>
          </cell>
          <cell r="G489">
            <v>307</v>
          </cell>
          <cell r="H489">
            <v>211</v>
          </cell>
          <cell r="I489">
            <v>200</v>
          </cell>
          <cell r="J489">
            <v>2</v>
          </cell>
          <cell r="K489"/>
          <cell r="L489">
            <v>259</v>
          </cell>
          <cell r="M489">
            <v>27</v>
          </cell>
          <cell r="O489">
            <v>27</v>
          </cell>
        </row>
        <row r="490">
          <cell r="B490">
            <v>710057512</v>
          </cell>
          <cell r="C490" t="str">
            <v xml:space="preserve">Základná škola         </v>
          </cell>
          <cell r="D490" t="str">
            <v xml:space="preserve">Ostratice                </v>
          </cell>
          <cell r="E490" t="str">
            <v xml:space="preserve">Ostratice 188            </v>
          </cell>
          <cell r="F490">
            <v>3</v>
          </cell>
          <cell r="G490">
            <v>305</v>
          </cell>
          <cell r="H490">
            <v>221</v>
          </cell>
          <cell r="I490">
            <v>200</v>
          </cell>
          <cell r="J490">
            <v>2</v>
          </cell>
          <cell r="K490"/>
          <cell r="L490">
            <v>28</v>
          </cell>
          <cell r="M490">
            <v>9</v>
          </cell>
          <cell r="O490">
            <v>9</v>
          </cell>
        </row>
        <row r="491">
          <cell r="B491">
            <v>35995971</v>
          </cell>
          <cell r="C491" t="str">
            <v xml:space="preserve">Základná škola         </v>
          </cell>
          <cell r="D491" t="str">
            <v xml:space="preserve">Papradno                 </v>
          </cell>
          <cell r="E491" t="str">
            <v xml:space="preserve">Papradno 312             </v>
          </cell>
          <cell r="F491">
            <v>3</v>
          </cell>
          <cell r="G491">
            <v>306</v>
          </cell>
          <cell r="H491">
            <v>211</v>
          </cell>
          <cell r="I491">
            <v>200</v>
          </cell>
          <cell r="J491">
            <v>2</v>
          </cell>
          <cell r="K491"/>
          <cell r="L491">
            <v>166</v>
          </cell>
          <cell r="M491">
            <v>23</v>
          </cell>
          <cell r="O491">
            <v>23</v>
          </cell>
        </row>
        <row r="492">
          <cell r="B492">
            <v>36125610</v>
          </cell>
          <cell r="C492" t="str">
            <v xml:space="preserve">Základná škola         </v>
          </cell>
          <cell r="D492" t="str">
            <v xml:space="preserve">Partizánske              </v>
          </cell>
          <cell r="E492" t="str">
            <v xml:space="preserve">Malinovského 1160/31     </v>
          </cell>
          <cell r="F492">
            <v>3</v>
          </cell>
          <cell r="G492">
            <v>305</v>
          </cell>
          <cell r="H492">
            <v>211</v>
          </cell>
          <cell r="I492">
            <v>200</v>
          </cell>
          <cell r="J492">
            <v>2</v>
          </cell>
          <cell r="K492"/>
          <cell r="L492">
            <v>260</v>
          </cell>
          <cell r="M492">
            <v>36</v>
          </cell>
          <cell r="O492">
            <v>36</v>
          </cell>
        </row>
        <row r="493">
          <cell r="B493">
            <v>36125661</v>
          </cell>
          <cell r="C493" t="str">
            <v xml:space="preserve">Základná škola R.K.    </v>
          </cell>
          <cell r="D493" t="str">
            <v xml:space="preserve">Partizánske              </v>
          </cell>
          <cell r="E493" t="str">
            <v xml:space="preserve">Nádražná 955             </v>
          </cell>
          <cell r="F493">
            <v>3</v>
          </cell>
          <cell r="G493">
            <v>305</v>
          </cell>
          <cell r="H493">
            <v>211</v>
          </cell>
          <cell r="I493">
            <v>200</v>
          </cell>
          <cell r="J493">
            <v>2</v>
          </cell>
          <cell r="K493"/>
          <cell r="L493">
            <v>400</v>
          </cell>
          <cell r="M493">
            <v>47</v>
          </cell>
          <cell r="O493">
            <v>47</v>
          </cell>
        </row>
        <row r="494">
          <cell r="B494">
            <v>36125601</v>
          </cell>
          <cell r="C494" t="str">
            <v>Základná škola R.Jašíka</v>
          </cell>
          <cell r="D494" t="str">
            <v xml:space="preserve">Partizánske              </v>
          </cell>
          <cell r="E494" t="str">
            <v xml:space="preserve">Obuvnícka 432/23         </v>
          </cell>
          <cell r="F494">
            <v>3</v>
          </cell>
          <cell r="G494">
            <v>305</v>
          </cell>
          <cell r="H494">
            <v>211</v>
          </cell>
          <cell r="I494">
            <v>200</v>
          </cell>
          <cell r="J494">
            <v>2</v>
          </cell>
          <cell r="K494"/>
          <cell r="L494">
            <v>433</v>
          </cell>
          <cell r="M494">
            <v>51</v>
          </cell>
          <cell r="O494">
            <v>51</v>
          </cell>
        </row>
        <row r="495">
          <cell r="B495">
            <v>36125679</v>
          </cell>
          <cell r="C495" t="str">
            <v xml:space="preserve">Základná škola         </v>
          </cell>
          <cell r="D495" t="str">
            <v xml:space="preserve">Partizánske              </v>
          </cell>
          <cell r="E495" t="str">
            <v xml:space="preserve">Športovcov 372/21        </v>
          </cell>
          <cell r="F495">
            <v>3</v>
          </cell>
          <cell r="G495">
            <v>305</v>
          </cell>
          <cell r="H495">
            <v>211</v>
          </cell>
          <cell r="I495">
            <v>200</v>
          </cell>
          <cell r="J495">
            <v>2</v>
          </cell>
          <cell r="K495"/>
          <cell r="L495">
            <v>195</v>
          </cell>
          <cell r="M495">
            <v>27</v>
          </cell>
          <cell r="O495">
            <v>27</v>
          </cell>
        </row>
        <row r="496">
          <cell r="B496">
            <v>34017011</v>
          </cell>
          <cell r="C496" t="str">
            <v xml:space="preserve">Základná škola s MŠ    </v>
          </cell>
          <cell r="D496" t="str">
            <v xml:space="preserve">Partizánske              </v>
          </cell>
          <cell r="E496" t="str">
            <v xml:space="preserve">Veľká Okružná 1089/19    </v>
          </cell>
          <cell r="F496">
            <v>3</v>
          </cell>
          <cell r="G496">
            <v>305</v>
          </cell>
          <cell r="H496">
            <v>211</v>
          </cell>
          <cell r="I496">
            <v>200</v>
          </cell>
          <cell r="J496">
            <v>2</v>
          </cell>
          <cell r="K496"/>
          <cell r="L496">
            <v>356</v>
          </cell>
          <cell r="M496">
            <v>40</v>
          </cell>
          <cell r="O496">
            <v>40</v>
          </cell>
        </row>
        <row r="497">
          <cell r="B497">
            <v>31202365</v>
          </cell>
          <cell r="C497" t="str">
            <v>Základná škola DTatarku</v>
          </cell>
          <cell r="D497" t="str">
            <v xml:space="preserve">Plevník - Drienové       </v>
          </cell>
          <cell r="E497" t="str">
            <v xml:space="preserve">Plevník - Drienové 284   </v>
          </cell>
          <cell r="F497">
            <v>3</v>
          </cell>
          <cell r="G497">
            <v>306</v>
          </cell>
          <cell r="H497">
            <v>211</v>
          </cell>
          <cell r="I497">
            <v>200</v>
          </cell>
          <cell r="J497">
            <v>2</v>
          </cell>
          <cell r="K497"/>
          <cell r="L497">
            <v>115</v>
          </cell>
          <cell r="M497">
            <v>13</v>
          </cell>
          <cell r="O497">
            <v>13</v>
          </cell>
        </row>
        <row r="498">
          <cell r="B498">
            <v>36125300</v>
          </cell>
          <cell r="C498" t="str">
            <v xml:space="preserve">ZŠ s MŠ Jána Hollého   </v>
          </cell>
          <cell r="D498" t="str">
            <v xml:space="preserve">Pobedim                  </v>
          </cell>
          <cell r="E498" t="str">
            <v xml:space="preserve">Pobedim 433              </v>
          </cell>
          <cell r="F498">
            <v>3</v>
          </cell>
          <cell r="G498">
            <v>304</v>
          </cell>
          <cell r="H498">
            <v>211</v>
          </cell>
          <cell r="I498">
            <v>200</v>
          </cell>
          <cell r="J498">
            <v>2</v>
          </cell>
          <cell r="K498"/>
          <cell r="L498">
            <v>106</v>
          </cell>
          <cell r="M498">
            <v>10</v>
          </cell>
          <cell r="N498"/>
          <cell r="O498">
            <v>10</v>
          </cell>
        </row>
        <row r="499">
          <cell r="B499">
            <v>36125431</v>
          </cell>
          <cell r="C499" t="str">
            <v xml:space="preserve">Základná škola s MŠ    </v>
          </cell>
          <cell r="D499" t="str">
            <v xml:space="preserve">Podolie                  </v>
          </cell>
          <cell r="E499" t="str">
            <v xml:space="preserve">Podolie 804              </v>
          </cell>
          <cell r="F499">
            <v>3</v>
          </cell>
          <cell r="G499">
            <v>304</v>
          </cell>
          <cell r="H499">
            <v>211</v>
          </cell>
          <cell r="I499">
            <v>200</v>
          </cell>
          <cell r="J499">
            <v>2</v>
          </cell>
          <cell r="K499"/>
          <cell r="L499">
            <v>213</v>
          </cell>
          <cell r="M499">
            <v>16</v>
          </cell>
          <cell r="O499">
            <v>16</v>
          </cell>
        </row>
        <row r="500">
          <cell r="B500">
            <v>36125385</v>
          </cell>
          <cell r="C500" t="str">
            <v>Základ. škola A.Rudnaya</v>
          </cell>
          <cell r="D500" t="str">
            <v xml:space="preserve">Považany                 </v>
          </cell>
          <cell r="E500" t="str">
            <v xml:space="preserve">Považany 216             </v>
          </cell>
          <cell r="F500">
            <v>3</v>
          </cell>
          <cell r="G500">
            <v>304</v>
          </cell>
          <cell r="H500">
            <v>211</v>
          </cell>
          <cell r="I500">
            <v>200</v>
          </cell>
          <cell r="J500">
            <v>2</v>
          </cell>
          <cell r="K500"/>
          <cell r="L500">
            <v>130</v>
          </cell>
          <cell r="M500">
            <v>14</v>
          </cell>
          <cell r="O500">
            <v>14</v>
          </cell>
        </row>
        <row r="501">
          <cell r="B501">
            <v>42276632</v>
          </cell>
          <cell r="C501" t="str">
            <v xml:space="preserve">Základná škola s MŠ    </v>
          </cell>
          <cell r="D501" t="str">
            <v xml:space="preserve">Považská Bystrica        </v>
          </cell>
          <cell r="E501" t="str">
            <v xml:space="preserve">m. č. Považská Teplá 181 </v>
          </cell>
          <cell r="F501">
            <v>3</v>
          </cell>
          <cell r="G501">
            <v>306</v>
          </cell>
          <cell r="H501">
            <v>211</v>
          </cell>
          <cell r="I501">
            <v>200</v>
          </cell>
          <cell r="J501">
            <v>2</v>
          </cell>
          <cell r="K501"/>
          <cell r="L501">
            <v>112</v>
          </cell>
          <cell r="M501">
            <v>15</v>
          </cell>
          <cell r="O501">
            <v>15</v>
          </cell>
        </row>
        <row r="502">
          <cell r="B502">
            <v>35995998</v>
          </cell>
          <cell r="C502" t="str">
            <v xml:space="preserve">Základná škola         </v>
          </cell>
          <cell r="D502" t="str">
            <v xml:space="preserve">Považská Bystrica        </v>
          </cell>
          <cell r="E502" t="str">
            <v xml:space="preserve">Nemocničná 987/2         </v>
          </cell>
          <cell r="F502">
            <v>3</v>
          </cell>
          <cell r="G502">
            <v>306</v>
          </cell>
          <cell r="H502">
            <v>211</v>
          </cell>
          <cell r="I502">
            <v>200</v>
          </cell>
          <cell r="J502">
            <v>2</v>
          </cell>
          <cell r="K502"/>
          <cell r="L502">
            <v>425</v>
          </cell>
          <cell r="M502">
            <v>58</v>
          </cell>
          <cell r="O502">
            <v>58</v>
          </cell>
        </row>
        <row r="503">
          <cell r="B503">
            <v>42276641</v>
          </cell>
          <cell r="C503" t="str">
            <v xml:space="preserve">Základná škola s MŠ    </v>
          </cell>
          <cell r="D503" t="str">
            <v xml:space="preserve">Považská Bystrica        </v>
          </cell>
          <cell r="E503" t="str">
            <v xml:space="preserve">Považské Podhradie 169   </v>
          </cell>
          <cell r="F503">
            <v>3</v>
          </cell>
          <cell r="G503">
            <v>306</v>
          </cell>
          <cell r="H503">
            <v>221</v>
          </cell>
          <cell r="I503">
            <v>200</v>
          </cell>
          <cell r="J503">
            <v>2</v>
          </cell>
          <cell r="K503"/>
          <cell r="L503">
            <v>72</v>
          </cell>
          <cell r="M503">
            <v>21</v>
          </cell>
          <cell r="O503">
            <v>21</v>
          </cell>
        </row>
        <row r="504">
          <cell r="B504">
            <v>36129852</v>
          </cell>
          <cell r="C504" t="str">
            <v xml:space="preserve">Základná škola         </v>
          </cell>
          <cell r="D504" t="str">
            <v xml:space="preserve">Považská Bystrica        </v>
          </cell>
          <cell r="E504" t="str">
            <v xml:space="preserve">Sídl. Rozkvet 2047       </v>
          </cell>
          <cell r="F504">
            <v>3</v>
          </cell>
          <cell r="G504">
            <v>306</v>
          </cell>
          <cell r="H504">
            <v>211</v>
          </cell>
          <cell r="I504">
            <v>200</v>
          </cell>
          <cell r="J504">
            <v>2</v>
          </cell>
          <cell r="K504"/>
          <cell r="L504">
            <v>274</v>
          </cell>
          <cell r="M504">
            <v>27</v>
          </cell>
          <cell r="O504">
            <v>27</v>
          </cell>
        </row>
        <row r="505">
          <cell r="B505">
            <v>35995963</v>
          </cell>
          <cell r="C505" t="str">
            <v xml:space="preserve">Základná škola         </v>
          </cell>
          <cell r="D505" t="str">
            <v xml:space="preserve">Považská Bystrica        </v>
          </cell>
          <cell r="E505" t="str">
            <v xml:space="preserve">Sídl. SNP 1484           </v>
          </cell>
          <cell r="F505">
            <v>3</v>
          </cell>
          <cell r="G505">
            <v>306</v>
          </cell>
          <cell r="H505">
            <v>211</v>
          </cell>
          <cell r="I505">
            <v>200</v>
          </cell>
          <cell r="J505">
            <v>2</v>
          </cell>
          <cell r="K505"/>
          <cell r="L505">
            <v>307</v>
          </cell>
          <cell r="M505">
            <v>34</v>
          </cell>
          <cell r="O505">
            <v>34</v>
          </cell>
        </row>
        <row r="506">
          <cell r="B506">
            <v>35995947</v>
          </cell>
          <cell r="C506" t="str">
            <v xml:space="preserve">Základná škola         </v>
          </cell>
          <cell r="D506" t="str">
            <v xml:space="preserve">Považská Bystrica        </v>
          </cell>
          <cell r="E506" t="str">
            <v xml:space="preserve">Sídl. Stred 44/1         </v>
          </cell>
          <cell r="F506">
            <v>3</v>
          </cell>
          <cell r="G506">
            <v>306</v>
          </cell>
          <cell r="H506">
            <v>211</v>
          </cell>
          <cell r="I506">
            <v>200</v>
          </cell>
          <cell r="J506">
            <v>2</v>
          </cell>
          <cell r="K506"/>
          <cell r="L506">
            <v>356</v>
          </cell>
          <cell r="M506">
            <v>37</v>
          </cell>
          <cell r="O506">
            <v>37</v>
          </cell>
        </row>
        <row r="507">
          <cell r="B507">
            <v>31202349</v>
          </cell>
          <cell r="C507" t="str">
            <v xml:space="preserve">Základná škola         </v>
          </cell>
          <cell r="D507" t="str">
            <v xml:space="preserve">Považská Bystrica        </v>
          </cell>
          <cell r="E507" t="str">
            <v xml:space="preserve">Slov. partizánov 1133/53 </v>
          </cell>
          <cell r="F507">
            <v>3</v>
          </cell>
          <cell r="G507">
            <v>306</v>
          </cell>
          <cell r="H507">
            <v>211</v>
          </cell>
          <cell r="I507">
            <v>200</v>
          </cell>
          <cell r="J507">
            <v>2</v>
          </cell>
          <cell r="K507"/>
          <cell r="L507">
            <v>516</v>
          </cell>
          <cell r="M507">
            <v>48</v>
          </cell>
          <cell r="O507">
            <v>48</v>
          </cell>
        </row>
        <row r="508">
          <cell r="B508">
            <v>35995955</v>
          </cell>
          <cell r="C508" t="str">
            <v xml:space="preserve">Základná škola         </v>
          </cell>
          <cell r="D508" t="str">
            <v xml:space="preserve">Považská Bystrica        </v>
          </cell>
          <cell r="E508" t="str">
            <v xml:space="preserve">Slovanská 1415/7         </v>
          </cell>
          <cell r="F508">
            <v>3</v>
          </cell>
          <cell r="G508">
            <v>306</v>
          </cell>
          <cell r="H508">
            <v>211</v>
          </cell>
          <cell r="I508">
            <v>200</v>
          </cell>
          <cell r="J508">
            <v>2</v>
          </cell>
          <cell r="K508"/>
          <cell r="L508">
            <v>403</v>
          </cell>
          <cell r="M508">
            <v>38</v>
          </cell>
          <cell r="O508">
            <v>38</v>
          </cell>
        </row>
        <row r="509">
          <cell r="B509">
            <v>31202331</v>
          </cell>
          <cell r="C509" t="str">
            <v xml:space="preserve">Základná škola         </v>
          </cell>
          <cell r="D509" t="str">
            <v xml:space="preserve">Považská Bystrica        </v>
          </cell>
          <cell r="E509" t="str">
            <v xml:space="preserve">Školská 235/10           </v>
          </cell>
          <cell r="F509">
            <v>3</v>
          </cell>
          <cell r="G509">
            <v>306</v>
          </cell>
          <cell r="H509">
            <v>211</v>
          </cell>
          <cell r="I509">
            <v>200</v>
          </cell>
          <cell r="J509">
            <v>2</v>
          </cell>
          <cell r="K509"/>
          <cell r="L509">
            <v>534</v>
          </cell>
          <cell r="M509">
            <v>60</v>
          </cell>
          <cell r="O509">
            <v>60</v>
          </cell>
        </row>
        <row r="510">
          <cell r="B510">
            <v>710059396</v>
          </cell>
          <cell r="C510" t="str">
            <v xml:space="preserve">Základná škola         </v>
          </cell>
          <cell r="D510" t="str">
            <v xml:space="preserve">Prečín                   </v>
          </cell>
          <cell r="E510" t="str">
            <v xml:space="preserve">Prečín 106               </v>
          </cell>
          <cell r="F510">
            <v>3</v>
          </cell>
          <cell r="G510">
            <v>306</v>
          </cell>
          <cell r="H510">
            <v>221</v>
          </cell>
          <cell r="I510">
            <v>200</v>
          </cell>
          <cell r="J510">
            <v>2</v>
          </cell>
          <cell r="K510"/>
          <cell r="L510">
            <v>48</v>
          </cell>
          <cell r="M510">
            <v>10</v>
          </cell>
          <cell r="O510">
            <v>10</v>
          </cell>
        </row>
        <row r="511">
          <cell r="B511">
            <v>36126942</v>
          </cell>
          <cell r="C511" t="str">
            <v xml:space="preserve">Základná škola         </v>
          </cell>
          <cell r="D511" t="str">
            <v xml:space="preserve">Prievidza                </v>
          </cell>
          <cell r="E511" t="str">
            <v xml:space="preserve">Energetikov 242/39       </v>
          </cell>
          <cell r="F511">
            <v>3</v>
          </cell>
          <cell r="G511">
            <v>307</v>
          </cell>
          <cell r="H511">
            <v>211</v>
          </cell>
          <cell r="I511">
            <v>200</v>
          </cell>
          <cell r="J511">
            <v>2</v>
          </cell>
          <cell r="K511"/>
          <cell r="L511">
            <v>459</v>
          </cell>
          <cell r="M511">
            <v>67</v>
          </cell>
          <cell r="O511">
            <v>67</v>
          </cell>
        </row>
        <row r="512">
          <cell r="B512">
            <v>36126977</v>
          </cell>
          <cell r="C512" t="str">
            <v xml:space="preserve">Základná škola         </v>
          </cell>
          <cell r="D512" t="str">
            <v xml:space="preserve">Prievidza                </v>
          </cell>
          <cell r="E512" t="str">
            <v xml:space="preserve">Malonecpalská 206/37     </v>
          </cell>
          <cell r="F512">
            <v>3</v>
          </cell>
          <cell r="G512">
            <v>307</v>
          </cell>
          <cell r="H512">
            <v>211</v>
          </cell>
          <cell r="I512">
            <v>200</v>
          </cell>
          <cell r="J512">
            <v>2</v>
          </cell>
          <cell r="K512"/>
          <cell r="L512">
            <v>247</v>
          </cell>
          <cell r="M512">
            <v>26</v>
          </cell>
          <cell r="O512">
            <v>26</v>
          </cell>
        </row>
        <row r="513">
          <cell r="B513">
            <v>36126802</v>
          </cell>
          <cell r="C513" t="str">
            <v xml:space="preserve">Základná škola         </v>
          </cell>
          <cell r="D513" t="str">
            <v xml:space="preserve">Prievidza                </v>
          </cell>
          <cell r="E513" t="str">
            <v xml:space="preserve">Mariánska 554/19         </v>
          </cell>
          <cell r="F513">
            <v>3</v>
          </cell>
          <cell r="G513">
            <v>307</v>
          </cell>
          <cell r="H513">
            <v>211</v>
          </cell>
          <cell r="I513">
            <v>200</v>
          </cell>
          <cell r="J513">
            <v>2</v>
          </cell>
          <cell r="K513"/>
          <cell r="L513">
            <v>286</v>
          </cell>
          <cell r="M513">
            <v>35</v>
          </cell>
          <cell r="O513">
            <v>35</v>
          </cell>
        </row>
        <row r="514">
          <cell r="B514">
            <v>31201695</v>
          </cell>
          <cell r="C514" t="str">
            <v xml:space="preserve">Základná škola         </v>
          </cell>
          <cell r="D514" t="str">
            <v xml:space="preserve">Prievidza                </v>
          </cell>
          <cell r="E514" t="str">
            <v xml:space="preserve">P. Dobšinského 746/5     </v>
          </cell>
          <cell r="F514">
            <v>3</v>
          </cell>
          <cell r="G514">
            <v>307</v>
          </cell>
          <cell r="H514">
            <v>211</v>
          </cell>
          <cell r="I514">
            <v>200</v>
          </cell>
          <cell r="J514">
            <v>2</v>
          </cell>
          <cell r="K514"/>
          <cell r="L514">
            <v>347</v>
          </cell>
          <cell r="M514">
            <v>54</v>
          </cell>
          <cell r="O514">
            <v>54</v>
          </cell>
        </row>
        <row r="515">
          <cell r="B515">
            <v>31201725</v>
          </cell>
          <cell r="C515" t="str">
            <v xml:space="preserve">Základná škola         </v>
          </cell>
          <cell r="D515" t="str">
            <v xml:space="preserve">Prievidza                </v>
          </cell>
          <cell r="E515" t="str">
            <v xml:space="preserve">P. J. Šafárika 3         </v>
          </cell>
          <cell r="F515">
            <v>3</v>
          </cell>
          <cell r="G515">
            <v>307</v>
          </cell>
          <cell r="H515">
            <v>211</v>
          </cell>
          <cell r="I515">
            <v>200</v>
          </cell>
          <cell r="J515">
            <v>2</v>
          </cell>
          <cell r="K515"/>
          <cell r="L515">
            <v>329</v>
          </cell>
          <cell r="M515">
            <v>28</v>
          </cell>
          <cell r="O515">
            <v>28</v>
          </cell>
        </row>
        <row r="516">
          <cell r="B516">
            <v>36126985</v>
          </cell>
          <cell r="C516" t="str">
            <v xml:space="preserve">Základná škola         </v>
          </cell>
          <cell r="D516" t="str">
            <v xml:space="preserve">Prievidza                </v>
          </cell>
          <cell r="E516" t="str">
            <v xml:space="preserve">Rastislavova 416/4       </v>
          </cell>
          <cell r="F516">
            <v>3</v>
          </cell>
          <cell r="G516">
            <v>307</v>
          </cell>
          <cell r="H516">
            <v>211</v>
          </cell>
          <cell r="I516">
            <v>200</v>
          </cell>
          <cell r="J516">
            <v>2</v>
          </cell>
          <cell r="K516"/>
          <cell r="L516">
            <v>552</v>
          </cell>
          <cell r="M516">
            <v>64</v>
          </cell>
          <cell r="O516">
            <v>64</v>
          </cell>
        </row>
        <row r="517">
          <cell r="B517">
            <v>31201661</v>
          </cell>
          <cell r="C517" t="str">
            <v xml:space="preserve">Základná škola         </v>
          </cell>
          <cell r="D517" t="str">
            <v xml:space="preserve">Prievidza                </v>
          </cell>
          <cell r="E517" t="str">
            <v xml:space="preserve">S. Chalupku 313/14       </v>
          </cell>
          <cell r="F517">
            <v>3</v>
          </cell>
          <cell r="G517">
            <v>307</v>
          </cell>
          <cell r="H517">
            <v>211</v>
          </cell>
          <cell r="I517">
            <v>200</v>
          </cell>
          <cell r="J517">
            <v>2</v>
          </cell>
          <cell r="K517"/>
          <cell r="L517">
            <v>614</v>
          </cell>
          <cell r="M517">
            <v>96</v>
          </cell>
          <cell r="O517">
            <v>96</v>
          </cell>
        </row>
        <row r="518">
          <cell r="B518">
            <v>36124681</v>
          </cell>
          <cell r="C518" t="str">
            <v xml:space="preserve">ZŠ s MŠ H.Gavloviča    </v>
          </cell>
          <cell r="D518" t="str">
            <v xml:space="preserve">Pruské                   </v>
          </cell>
          <cell r="E518" t="str">
            <v xml:space="preserve">Školská 369              </v>
          </cell>
          <cell r="F518">
            <v>3</v>
          </cell>
          <cell r="G518">
            <v>302</v>
          </cell>
          <cell r="H518">
            <v>211</v>
          </cell>
          <cell r="I518">
            <v>200</v>
          </cell>
          <cell r="J518">
            <v>2</v>
          </cell>
          <cell r="K518"/>
          <cell r="L518">
            <v>348</v>
          </cell>
          <cell r="M518">
            <v>31</v>
          </cell>
          <cell r="O518">
            <v>31</v>
          </cell>
        </row>
        <row r="519">
          <cell r="B519">
            <v>31202357</v>
          </cell>
          <cell r="C519" t="str">
            <v xml:space="preserve">ZŠ Štefana Závodníka   </v>
          </cell>
          <cell r="D519" t="str">
            <v xml:space="preserve">Pružina                  </v>
          </cell>
          <cell r="E519" t="str">
            <v xml:space="preserve">Pružina 408              </v>
          </cell>
          <cell r="F519">
            <v>3</v>
          </cell>
          <cell r="G519">
            <v>306</v>
          </cell>
          <cell r="H519">
            <v>211</v>
          </cell>
          <cell r="I519">
            <v>200</v>
          </cell>
          <cell r="J519">
            <v>2</v>
          </cell>
          <cell r="K519"/>
          <cell r="L519">
            <v>250</v>
          </cell>
          <cell r="M519">
            <v>27</v>
          </cell>
          <cell r="O519">
            <v>27</v>
          </cell>
        </row>
        <row r="520">
          <cell r="B520">
            <v>35995912</v>
          </cell>
          <cell r="C520" t="str">
            <v xml:space="preserve">Základná škola         </v>
          </cell>
          <cell r="D520" t="str">
            <v xml:space="preserve">Púchov                   </v>
          </cell>
          <cell r="E520" t="str">
            <v xml:space="preserve">Gorazdova 1174/2         </v>
          </cell>
          <cell r="F520">
            <v>3</v>
          </cell>
          <cell r="G520">
            <v>308</v>
          </cell>
          <cell r="H520">
            <v>211</v>
          </cell>
          <cell r="I520">
            <v>200</v>
          </cell>
          <cell r="J520">
            <v>2</v>
          </cell>
          <cell r="K520"/>
          <cell r="L520">
            <v>429</v>
          </cell>
          <cell r="M520">
            <v>23</v>
          </cell>
          <cell r="O520">
            <v>23</v>
          </cell>
        </row>
        <row r="521">
          <cell r="B521">
            <v>35995904</v>
          </cell>
          <cell r="C521" t="str">
            <v xml:space="preserve">ZŠ J.A.Komenského      </v>
          </cell>
          <cell r="D521" t="str">
            <v xml:space="preserve">Púchov                   </v>
          </cell>
          <cell r="E521" t="str">
            <v xml:space="preserve">Komenského 50            </v>
          </cell>
          <cell r="F521">
            <v>3</v>
          </cell>
          <cell r="G521">
            <v>308</v>
          </cell>
          <cell r="H521">
            <v>211</v>
          </cell>
          <cell r="I521">
            <v>200</v>
          </cell>
          <cell r="J521">
            <v>2</v>
          </cell>
          <cell r="K521"/>
          <cell r="L521">
            <v>392</v>
          </cell>
          <cell r="M521">
            <v>42</v>
          </cell>
          <cell r="O521">
            <v>42</v>
          </cell>
        </row>
        <row r="522">
          <cell r="B522">
            <v>31202420</v>
          </cell>
          <cell r="C522" t="str">
            <v xml:space="preserve">Základná škola         </v>
          </cell>
          <cell r="D522" t="str">
            <v xml:space="preserve">Púchov                   </v>
          </cell>
          <cell r="E522" t="str">
            <v xml:space="preserve">Mládežnícka 1434/16      </v>
          </cell>
          <cell r="F522">
            <v>3</v>
          </cell>
          <cell r="G522">
            <v>308</v>
          </cell>
          <cell r="H522">
            <v>211</v>
          </cell>
          <cell r="I522">
            <v>200</v>
          </cell>
          <cell r="J522">
            <v>2</v>
          </cell>
          <cell r="K522"/>
          <cell r="L522">
            <v>538</v>
          </cell>
          <cell r="M522">
            <v>78</v>
          </cell>
          <cell r="O522">
            <v>78</v>
          </cell>
        </row>
        <row r="523">
          <cell r="B523">
            <v>36125784</v>
          </cell>
          <cell r="C523" t="str">
            <v xml:space="preserve">Základná škola s MŠ    </v>
          </cell>
          <cell r="D523" t="str">
            <v xml:space="preserve">Púchov                   </v>
          </cell>
          <cell r="E523" t="str">
            <v xml:space="preserve">Slovanská 23             </v>
          </cell>
          <cell r="F523">
            <v>3</v>
          </cell>
          <cell r="G523">
            <v>308</v>
          </cell>
          <cell r="H523">
            <v>211</v>
          </cell>
          <cell r="I523">
            <v>200</v>
          </cell>
          <cell r="J523">
            <v>2</v>
          </cell>
          <cell r="K523"/>
          <cell r="L523">
            <v>190</v>
          </cell>
          <cell r="M523">
            <v>23</v>
          </cell>
          <cell r="O523">
            <v>23</v>
          </cell>
        </row>
        <row r="524">
          <cell r="B524">
            <v>36126811</v>
          </cell>
          <cell r="C524" t="str">
            <v xml:space="preserve">Základná škola s MŠ    </v>
          </cell>
          <cell r="D524" t="str">
            <v xml:space="preserve">Ráztočno                 </v>
          </cell>
          <cell r="E524" t="str">
            <v xml:space="preserve">Komenského 428/43        </v>
          </cell>
          <cell r="F524">
            <v>3</v>
          </cell>
          <cell r="G524">
            <v>307</v>
          </cell>
          <cell r="H524">
            <v>211</v>
          </cell>
          <cell r="I524">
            <v>200</v>
          </cell>
          <cell r="J524">
            <v>2</v>
          </cell>
          <cell r="K524"/>
          <cell r="L524">
            <v>78</v>
          </cell>
          <cell r="M524">
            <v>11</v>
          </cell>
          <cell r="O524">
            <v>11</v>
          </cell>
        </row>
        <row r="525">
          <cell r="B525">
            <v>710057300</v>
          </cell>
          <cell r="C525" t="str">
            <v xml:space="preserve">Základná škola         </v>
          </cell>
          <cell r="D525" t="str">
            <v xml:space="preserve">Rudník                   </v>
          </cell>
          <cell r="E525" t="str">
            <v xml:space="preserve">Rudník 2                 </v>
          </cell>
          <cell r="F525">
            <v>3</v>
          </cell>
          <cell r="G525">
            <v>303</v>
          </cell>
          <cell r="H525">
            <v>221</v>
          </cell>
          <cell r="I525">
            <v>200</v>
          </cell>
          <cell r="J525">
            <v>2</v>
          </cell>
          <cell r="K525"/>
          <cell r="L525">
            <v>24</v>
          </cell>
          <cell r="M525">
            <v>9</v>
          </cell>
          <cell r="O525">
            <v>9</v>
          </cell>
        </row>
        <row r="526">
          <cell r="B526">
            <v>36128392</v>
          </cell>
          <cell r="C526" t="str">
            <v xml:space="preserve">Základná škola         </v>
          </cell>
          <cell r="D526" t="str">
            <v xml:space="preserve">Rybany                   </v>
          </cell>
          <cell r="E526" t="str">
            <v xml:space="preserve">Rybany 355               </v>
          </cell>
          <cell r="F526">
            <v>3</v>
          </cell>
          <cell r="G526">
            <v>301</v>
          </cell>
          <cell r="H526">
            <v>211</v>
          </cell>
          <cell r="I526">
            <v>200</v>
          </cell>
          <cell r="J526">
            <v>2</v>
          </cell>
          <cell r="K526"/>
          <cell r="L526">
            <v>142</v>
          </cell>
          <cell r="M526">
            <v>21</v>
          </cell>
          <cell r="O526">
            <v>21</v>
          </cell>
        </row>
        <row r="527">
          <cell r="B527">
            <v>710059558</v>
          </cell>
          <cell r="C527" t="str">
            <v xml:space="preserve">Základná škola         </v>
          </cell>
          <cell r="D527" t="str">
            <v xml:space="preserve">Sebedražie               </v>
          </cell>
          <cell r="E527" t="str">
            <v xml:space="preserve">Hlavná 375               </v>
          </cell>
          <cell r="F527">
            <v>3</v>
          </cell>
          <cell r="G527">
            <v>307</v>
          </cell>
          <cell r="H527">
            <v>221</v>
          </cell>
          <cell r="I527">
            <v>200</v>
          </cell>
          <cell r="J527">
            <v>2</v>
          </cell>
          <cell r="K527"/>
          <cell r="L527">
            <v>52</v>
          </cell>
          <cell r="M527">
            <v>14</v>
          </cell>
          <cell r="O527">
            <v>14</v>
          </cell>
        </row>
        <row r="528">
          <cell r="B528">
            <v>37914162</v>
          </cell>
          <cell r="C528" t="str">
            <v xml:space="preserve">Základná škola s MŠ    </v>
          </cell>
          <cell r="D528" t="str">
            <v xml:space="preserve">Selec                    </v>
          </cell>
          <cell r="E528" t="str">
            <v xml:space="preserve">Selec 183                </v>
          </cell>
          <cell r="F528">
            <v>3</v>
          </cell>
          <cell r="G528">
            <v>309</v>
          </cell>
          <cell r="H528">
            <v>221</v>
          </cell>
          <cell r="I528">
            <v>200</v>
          </cell>
          <cell r="J528">
            <v>2</v>
          </cell>
          <cell r="K528"/>
          <cell r="L528">
            <v>38</v>
          </cell>
          <cell r="M528">
            <v>9</v>
          </cell>
          <cell r="O528">
            <v>9</v>
          </cell>
        </row>
        <row r="529">
          <cell r="B529">
            <v>36125644</v>
          </cell>
          <cell r="C529" t="str">
            <v xml:space="preserve">Základná škola s MŠ    </v>
          </cell>
          <cell r="D529" t="str">
            <v xml:space="preserve">Skačany                  </v>
          </cell>
          <cell r="E529" t="str">
            <v xml:space="preserve">Skačany 539              </v>
          </cell>
          <cell r="F529">
            <v>3</v>
          </cell>
          <cell r="G529">
            <v>305</v>
          </cell>
          <cell r="H529">
            <v>211</v>
          </cell>
          <cell r="I529">
            <v>200</v>
          </cell>
          <cell r="J529">
            <v>2</v>
          </cell>
          <cell r="K529"/>
          <cell r="L529">
            <v>126</v>
          </cell>
          <cell r="M529">
            <v>13</v>
          </cell>
          <cell r="O529">
            <v>13</v>
          </cell>
        </row>
        <row r="530">
          <cell r="B530">
            <v>37914359</v>
          </cell>
          <cell r="C530" t="str">
            <v xml:space="preserve">Základná škola s MŠ    </v>
          </cell>
          <cell r="D530" t="str">
            <v xml:space="preserve">Skalka nad Váhom         </v>
          </cell>
          <cell r="E530" t="str">
            <v xml:space="preserve">Skalka nad Váhom 103     </v>
          </cell>
          <cell r="F530">
            <v>3</v>
          </cell>
          <cell r="G530">
            <v>309</v>
          </cell>
          <cell r="H530">
            <v>221</v>
          </cell>
          <cell r="I530">
            <v>200</v>
          </cell>
          <cell r="J530">
            <v>2</v>
          </cell>
          <cell r="K530"/>
          <cell r="L530">
            <v>28</v>
          </cell>
          <cell r="M530">
            <v>8</v>
          </cell>
          <cell r="O530">
            <v>8</v>
          </cell>
        </row>
        <row r="531">
          <cell r="B531">
            <v>31202641</v>
          </cell>
          <cell r="C531" t="str">
            <v xml:space="preserve">Základná škola s MŠ    </v>
          </cell>
          <cell r="D531" t="str">
            <v xml:space="preserve">Slatina nad Bebravou     </v>
          </cell>
          <cell r="E531" t="str">
            <v xml:space="preserve">Slatina nad Bebravou 154 </v>
          </cell>
          <cell r="F531">
            <v>3</v>
          </cell>
          <cell r="G531">
            <v>301</v>
          </cell>
          <cell r="H531">
            <v>211</v>
          </cell>
          <cell r="I531">
            <v>200</v>
          </cell>
          <cell r="J531">
            <v>2</v>
          </cell>
          <cell r="K531"/>
          <cell r="L531">
            <v>128</v>
          </cell>
          <cell r="M531">
            <v>17</v>
          </cell>
          <cell r="O531">
            <v>17</v>
          </cell>
        </row>
        <row r="532">
          <cell r="B532">
            <v>710059337</v>
          </cell>
          <cell r="C532" t="str">
            <v xml:space="preserve">Základná škola         </v>
          </cell>
          <cell r="D532" t="str">
            <v xml:space="preserve">Slopná                   </v>
          </cell>
          <cell r="E532" t="str">
            <v xml:space="preserve">Slopná 96                </v>
          </cell>
          <cell r="F532">
            <v>3</v>
          </cell>
          <cell r="G532">
            <v>306</v>
          </cell>
          <cell r="H532">
            <v>221</v>
          </cell>
          <cell r="I532">
            <v>200</v>
          </cell>
          <cell r="J532">
            <v>2</v>
          </cell>
          <cell r="K532"/>
          <cell r="L532">
            <v>33</v>
          </cell>
          <cell r="M532">
            <v>8</v>
          </cell>
          <cell r="O532">
            <v>8</v>
          </cell>
        </row>
        <row r="533">
          <cell r="B533">
            <v>36125997</v>
          </cell>
          <cell r="C533" t="str">
            <v xml:space="preserve">Základná škola s MŠ    </v>
          </cell>
          <cell r="D533" t="str">
            <v xml:space="preserve">Soblahov                 </v>
          </cell>
          <cell r="E533" t="str">
            <v xml:space="preserve">Soblahov 404             </v>
          </cell>
          <cell r="F533">
            <v>3</v>
          </cell>
          <cell r="G533">
            <v>309</v>
          </cell>
          <cell r="H533">
            <v>211</v>
          </cell>
          <cell r="I533">
            <v>200</v>
          </cell>
          <cell r="J533">
            <v>2</v>
          </cell>
          <cell r="K533"/>
          <cell r="L533">
            <v>157</v>
          </cell>
          <cell r="M533">
            <v>24</v>
          </cell>
          <cell r="O533">
            <v>24</v>
          </cell>
        </row>
        <row r="534">
          <cell r="B534">
            <v>42285488</v>
          </cell>
          <cell r="C534" t="str">
            <v xml:space="preserve">Základná škola s MŠ    </v>
          </cell>
          <cell r="D534" t="str">
            <v xml:space="preserve">Stará Myjava             </v>
          </cell>
          <cell r="E534" t="str">
            <v xml:space="preserve">Stará Myjava 141         </v>
          </cell>
          <cell r="F534">
            <v>3</v>
          </cell>
          <cell r="G534">
            <v>303</v>
          </cell>
          <cell r="H534">
            <v>221</v>
          </cell>
          <cell r="I534">
            <v>200</v>
          </cell>
          <cell r="J534">
            <v>2</v>
          </cell>
          <cell r="K534"/>
          <cell r="L534">
            <v>10</v>
          </cell>
          <cell r="M534">
            <v>4</v>
          </cell>
          <cell r="O534">
            <v>4</v>
          </cell>
        </row>
        <row r="535">
          <cell r="B535">
            <v>36125121</v>
          </cell>
          <cell r="C535" t="str">
            <v xml:space="preserve">Základná škola         </v>
          </cell>
          <cell r="D535" t="str">
            <v xml:space="preserve">Stará Turá               </v>
          </cell>
          <cell r="E535" t="str">
            <v xml:space="preserve">Hurbanova 128/25         </v>
          </cell>
          <cell r="F535">
            <v>3</v>
          </cell>
          <cell r="G535">
            <v>304</v>
          </cell>
          <cell r="H535">
            <v>211</v>
          </cell>
          <cell r="I535">
            <v>200</v>
          </cell>
          <cell r="J535">
            <v>2</v>
          </cell>
          <cell r="K535"/>
          <cell r="L535">
            <v>689</v>
          </cell>
          <cell r="M535">
            <v>105</v>
          </cell>
          <cell r="O535">
            <v>105</v>
          </cell>
        </row>
        <row r="536">
          <cell r="B536">
            <v>710155040</v>
          </cell>
          <cell r="C536" t="str">
            <v xml:space="preserve">Základná škola         </v>
          </cell>
          <cell r="D536" t="str">
            <v xml:space="preserve">Streženice               </v>
          </cell>
          <cell r="E536" t="str">
            <v xml:space="preserve">Hlavná 83                </v>
          </cell>
          <cell r="F536">
            <v>3</v>
          </cell>
          <cell r="G536">
            <v>308</v>
          </cell>
          <cell r="H536">
            <v>221</v>
          </cell>
          <cell r="I536">
            <v>200</v>
          </cell>
          <cell r="J536">
            <v>2</v>
          </cell>
          <cell r="K536"/>
          <cell r="L536">
            <v>21</v>
          </cell>
          <cell r="M536">
            <v>4</v>
          </cell>
          <cell r="O536">
            <v>4</v>
          </cell>
        </row>
        <row r="537">
          <cell r="B537">
            <v>36131644</v>
          </cell>
          <cell r="C537" t="str">
            <v xml:space="preserve">Základná škola s MŠ    </v>
          </cell>
          <cell r="D537" t="str">
            <v xml:space="preserve">Sverepec                 </v>
          </cell>
          <cell r="E537" t="str">
            <v xml:space="preserve">Sverepec 240             </v>
          </cell>
          <cell r="F537">
            <v>3</v>
          </cell>
          <cell r="G537">
            <v>306</v>
          </cell>
          <cell r="H537">
            <v>221</v>
          </cell>
          <cell r="I537">
            <v>200</v>
          </cell>
          <cell r="J537">
            <v>2</v>
          </cell>
          <cell r="K537"/>
          <cell r="L537">
            <v>44</v>
          </cell>
          <cell r="M537">
            <v>13</v>
          </cell>
          <cell r="O537">
            <v>13</v>
          </cell>
        </row>
        <row r="538">
          <cell r="B538">
            <v>36126560</v>
          </cell>
          <cell r="C538" t="str">
            <v xml:space="preserve">Základná škola s MŠ    </v>
          </cell>
          <cell r="D538" t="str">
            <v xml:space="preserve">Svinná                   </v>
          </cell>
          <cell r="E538" t="str">
            <v xml:space="preserve">Svinná 131               </v>
          </cell>
          <cell r="F538">
            <v>3</v>
          </cell>
          <cell r="G538">
            <v>309</v>
          </cell>
          <cell r="H538">
            <v>211</v>
          </cell>
          <cell r="I538">
            <v>200</v>
          </cell>
          <cell r="J538">
            <v>2</v>
          </cell>
          <cell r="K538"/>
          <cell r="L538">
            <v>222</v>
          </cell>
          <cell r="M538">
            <v>26</v>
          </cell>
          <cell r="O538">
            <v>26</v>
          </cell>
        </row>
        <row r="539">
          <cell r="B539">
            <v>36128503</v>
          </cell>
          <cell r="C539" t="str">
            <v xml:space="preserve">Základná škola         </v>
          </cell>
          <cell r="D539" t="str">
            <v xml:space="preserve">Šišov                    </v>
          </cell>
          <cell r="E539" t="str">
            <v xml:space="preserve">Šišov 74                 </v>
          </cell>
          <cell r="F539">
            <v>3</v>
          </cell>
          <cell r="G539">
            <v>301</v>
          </cell>
          <cell r="H539">
            <v>211</v>
          </cell>
          <cell r="I539">
            <v>200</v>
          </cell>
          <cell r="J539">
            <v>2</v>
          </cell>
          <cell r="K539"/>
          <cell r="L539">
            <v>105</v>
          </cell>
          <cell r="M539">
            <v>10</v>
          </cell>
          <cell r="O539">
            <v>10</v>
          </cell>
        </row>
        <row r="540">
          <cell r="B540">
            <v>34008900</v>
          </cell>
          <cell r="C540" t="str">
            <v xml:space="preserve">Základná škola         </v>
          </cell>
          <cell r="D540" t="str">
            <v xml:space="preserve">Trenčianska Teplá        </v>
          </cell>
          <cell r="E540" t="str">
            <v xml:space="preserve">J. Braneckého 130/15     </v>
          </cell>
          <cell r="F540">
            <v>3</v>
          </cell>
          <cell r="G540">
            <v>309</v>
          </cell>
          <cell r="H540">
            <v>211</v>
          </cell>
          <cell r="I540">
            <v>200</v>
          </cell>
          <cell r="J540">
            <v>2</v>
          </cell>
          <cell r="K540"/>
          <cell r="L540">
            <v>277</v>
          </cell>
          <cell r="M540">
            <v>32</v>
          </cell>
          <cell r="O540">
            <v>32</v>
          </cell>
        </row>
        <row r="541">
          <cell r="B541">
            <v>31201458</v>
          </cell>
          <cell r="C541" t="str">
            <v>Základná škola s MŠ S T</v>
          </cell>
          <cell r="D541" t="str">
            <v xml:space="preserve">Trenčianska Turná        </v>
          </cell>
          <cell r="E541" t="str">
            <v xml:space="preserve">Trenčianska Turná 30     </v>
          </cell>
          <cell r="F541">
            <v>3</v>
          </cell>
          <cell r="G541">
            <v>309</v>
          </cell>
          <cell r="H541">
            <v>211</v>
          </cell>
          <cell r="I541">
            <v>200</v>
          </cell>
          <cell r="J541">
            <v>2</v>
          </cell>
          <cell r="K541"/>
          <cell r="L541">
            <v>395</v>
          </cell>
          <cell r="M541">
            <v>47</v>
          </cell>
          <cell r="O541">
            <v>47</v>
          </cell>
        </row>
        <row r="542">
          <cell r="B542">
            <v>36126586</v>
          </cell>
          <cell r="C542" t="str">
            <v xml:space="preserve">Základná škola         </v>
          </cell>
          <cell r="D542" t="str">
            <v xml:space="preserve">Trenčianske Jastrabie    </v>
          </cell>
          <cell r="E542" t="str">
            <v>Trenčianske Jastrabie 115</v>
          </cell>
          <cell r="F542">
            <v>3</v>
          </cell>
          <cell r="G542">
            <v>309</v>
          </cell>
          <cell r="H542">
            <v>211</v>
          </cell>
          <cell r="I542">
            <v>200</v>
          </cell>
          <cell r="J542">
            <v>2</v>
          </cell>
          <cell r="K542"/>
          <cell r="L542">
            <v>194</v>
          </cell>
          <cell r="M542">
            <v>21</v>
          </cell>
          <cell r="O542">
            <v>21</v>
          </cell>
        </row>
        <row r="543">
          <cell r="B543">
            <v>31201440</v>
          </cell>
          <cell r="C543" t="str">
            <v xml:space="preserve">ZŠ Jána Lipského s MŠ  </v>
          </cell>
          <cell r="D543" t="str">
            <v xml:space="preserve">Trenčianske Stankovce    </v>
          </cell>
          <cell r="E543" t="str">
            <v>Trenčianske Stankovce 405</v>
          </cell>
          <cell r="F543">
            <v>3</v>
          </cell>
          <cell r="G543">
            <v>309</v>
          </cell>
          <cell r="H543">
            <v>211</v>
          </cell>
          <cell r="I543">
            <v>200</v>
          </cell>
          <cell r="J543">
            <v>2</v>
          </cell>
          <cell r="K543"/>
          <cell r="L543">
            <v>358</v>
          </cell>
          <cell r="M543">
            <v>39</v>
          </cell>
          <cell r="O543">
            <v>39</v>
          </cell>
        </row>
        <row r="544">
          <cell r="B544">
            <v>34000976</v>
          </cell>
          <cell r="C544" t="str">
            <v xml:space="preserve">Základná škola A.B     </v>
          </cell>
          <cell r="D544" t="str">
            <v xml:space="preserve">Trenčianske Teplice      </v>
          </cell>
          <cell r="E544" t="str">
            <v xml:space="preserve">SNP 6                    </v>
          </cell>
          <cell r="F544">
            <v>3</v>
          </cell>
          <cell r="G544">
            <v>309</v>
          </cell>
          <cell r="H544">
            <v>211</v>
          </cell>
          <cell r="I544">
            <v>200</v>
          </cell>
          <cell r="J544">
            <v>2</v>
          </cell>
          <cell r="K544"/>
          <cell r="L544">
            <v>217</v>
          </cell>
          <cell r="M544">
            <v>34</v>
          </cell>
          <cell r="O544">
            <v>34</v>
          </cell>
        </row>
        <row r="545">
          <cell r="B545">
            <v>31870431</v>
          </cell>
          <cell r="C545" t="str">
            <v xml:space="preserve">Základná škola         </v>
          </cell>
          <cell r="D545" t="str">
            <v xml:space="preserve">Trenčín                  </v>
          </cell>
          <cell r="E545" t="str">
            <v xml:space="preserve">Bezručova 66             </v>
          </cell>
          <cell r="F545">
            <v>3</v>
          </cell>
          <cell r="G545">
            <v>309</v>
          </cell>
          <cell r="H545">
            <v>211</v>
          </cell>
          <cell r="I545">
            <v>200</v>
          </cell>
          <cell r="J545">
            <v>2</v>
          </cell>
          <cell r="K545"/>
          <cell r="L545">
            <v>457</v>
          </cell>
          <cell r="M545">
            <v>62</v>
          </cell>
          <cell r="O545">
            <v>62</v>
          </cell>
        </row>
        <row r="546">
          <cell r="B546">
            <v>36126543</v>
          </cell>
          <cell r="C546" t="str">
            <v xml:space="preserve">Základná škola         </v>
          </cell>
          <cell r="D546" t="str">
            <v xml:space="preserve">Trenčín                  </v>
          </cell>
          <cell r="E546" t="str">
            <v xml:space="preserve">Dlhé Hony 1              </v>
          </cell>
          <cell r="F546">
            <v>3</v>
          </cell>
          <cell r="G546">
            <v>309</v>
          </cell>
          <cell r="H546">
            <v>211</v>
          </cell>
          <cell r="I546">
            <v>200</v>
          </cell>
          <cell r="J546">
            <v>2</v>
          </cell>
          <cell r="K546"/>
          <cell r="L546">
            <v>634</v>
          </cell>
          <cell r="M546">
            <v>74</v>
          </cell>
          <cell r="O546">
            <v>74</v>
          </cell>
        </row>
        <row r="547">
          <cell r="B547">
            <v>36126918</v>
          </cell>
          <cell r="C547" t="str">
            <v xml:space="preserve">Základná škola         </v>
          </cell>
          <cell r="D547" t="str">
            <v xml:space="preserve">Trenčín                  </v>
          </cell>
          <cell r="E547" t="str">
            <v xml:space="preserve">Hodžova 37               </v>
          </cell>
          <cell r="F547">
            <v>3</v>
          </cell>
          <cell r="G547">
            <v>309</v>
          </cell>
          <cell r="H547">
            <v>211</v>
          </cell>
          <cell r="I547">
            <v>200</v>
          </cell>
          <cell r="J547">
            <v>2</v>
          </cell>
          <cell r="K547"/>
          <cell r="L547">
            <v>883</v>
          </cell>
          <cell r="M547">
            <v>107</v>
          </cell>
          <cell r="O547">
            <v>107</v>
          </cell>
        </row>
        <row r="548">
          <cell r="B548">
            <v>31201431</v>
          </cell>
          <cell r="C548" t="str">
            <v xml:space="preserve">Základná škola         </v>
          </cell>
          <cell r="D548" t="str">
            <v xml:space="preserve">Trenčín                  </v>
          </cell>
          <cell r="E548" t="str">
            <v xml:space="preserve">Kubranská 80             </v>
          </cell>
          <cell r="F548">
            <v>3</v>
          </cell>
          <cell r="G548">
            <v>309</v>
          </cell>
          <cell r="H548">
            <v>211</v>
          </cell>
          <cell r="I548">
            <v>200</v>
          </cell>
          <cell r="J548">
            <v>2</v>
          </cell>
          <cell r="K548"/>
          <cell r="L548">
            <v>242</v>
          </cell>
          <cell r="M548">
            <v>33</v>
          </cell>
          <cell r="O548">
            <v>33</v>
          </cell>
        </row>
        <row r="549">
          <cell r="B549">
            <v>36125971</v>
          </cell>
          <cell r="C549" t="str">
            <v xml:space="preserve">Základná škola         </v>
          </cell>
          <cell r="D549" t="str">
            <v xml:space="preserve">Trenčín                  </v>
          </cell>
          <cell r="E549" t="str">
            <v xml:space="preserve">Na dolinách 27           </v>
          </cell>
          <cell r="F549">
            <v>3</v>
          </cell>
          <cell r="G549">
            <v>309</v>
          </cell>
          <cell r="H549">
            <v>211</v>
          </cell>
          <cell r="I549">
            <v>200</v>
          </cell>
          <cell r="J549">
            <v>2</v>
          </cell>
          <cell r="K549"/>
          <cell r="L549">
            <v>236</v>
          </cell>
          <cell r="M549">
            <v>48</v>
          </cell>
          <cell r="O549">
            <v>48</v>
          </cell>
        </row>
        <row r="550">
          <cell r="B550">
            <v>36126551</v>
          </cell>
          <cell r="C550" t="str">
            <v xml:space="preserve">Základná škola         </v>
          </cell>
          <cell r="D550" t="str">
            <v xml:space="preserve">Trenčín                  </v>
          </cell>
          <cell r="E550" t="str">
            <v xml:space="preserve">Novomeského 11           </v>
          </cell>
          <cell r="F550">
            <v>3</v>
          </cell>
          <cell r="G550">
            <v>309</v>
          </cell>
          <cell r="H550">
            <v>211</v>
          </cell>
          <cell r="I550">
            <v>200</v>
          </cell>
          <cell r="J550">
            <v>2</v>
          </cell>
          <cell r="K550"/>
          <cell r="L550">
            <v>719</v>
          </cell>
          <cell r="M550">
            <v>99</v>
          </cell>
          <cell r="O550">
            <v>99</v>
          </cell>
        </row>
        <row r="551">
          <cell r="B551">
            <v>710057830</v>
          </cell>
          <cell r="C551" t="str">
            <v xml:space="preserve">Základná škola         </v>
          </cell>
          <cell r="D551" t="str">
            <v xml:space="preserve">Trenčín                  </v>
          </cell>
          <cell r="E551" t="str">
            <v xml:space="preserve">Potočná 86               </v>
          </cell>
          <cell r="F551">
            <v>3</v>
          </cell>
          <cell r="G551">
            <v>309</v>
          </cell>
          <cell r="H551">
            <v>221</v>
          </cell>
          <cell r="I551">
            <v>200</v>
          </cell>
          <cell r="J551">
            <v>2</v>
          </cell>
          <cell r="K551"/>
          <cell r="L551">
            <v>60</v>
          </cell>
          <cell r="M551">
            <v>15</v>
          </cell>
          <cell r="O551">
            <v>15</v>
          </cell>
        </row>
        <row r="552">
          <cell r="B552">
            <v>34008306</v>
          </cell>
          <cell r="C552" t="str">
            <v xml:space="preserve">Základná škola         </v>
          </cell>
          <cell r="D552" t="str">
            <v xml:space="preserve">Trenčín                  </v>
          </cell>
          <cell r="E552" t="str">
            <v xml:space="preserve">Veľkomoravská 12         </v>
          </cell>
          <cell r="F552">
            <v>3</v>
          </cell>
          <cell r="G552">
            <v>309</v>
          </cell>
          <cell r="H552">
            <v>211</v>
          </cell>
          <cell r="I552">
            <v>200</v>
          </cell>
          <cell r="J552">
            <v>2</v>
          </cell>
          <cell r="K552"/>
          <cell r="L552">
            <v>612</v>
          </cell>
          <cell r="M552">
            <v>69</v>
          </cell>
          <cell r="O552">
            <v>69</v>
          </cell>
        </row>
        <row r="553">
          <cell r="B553">
            <v>36126608</v>
          </cell>
          <cell r="C553" t="str">
            <v xml:space="preserve">Základná škola         </v>
          </cell>
          <cell r="D553" t="str">
            <v xml:space="preserve">Trenčín                  </v>
          </cell>
          <cell r="E553" t="str">
            <v xml:space="preserve">Východná 9               </v>
          </cell>
          <cell r="F553">
            <v>3</v>
          </cell>
          <cell r="G553">
            <v>309</v>
          </cell>
          <cell r="H553">
            <v>211</v>
          </cell>
          <cell r="I553">
            <v>200</v>
          </cell>
          <cell r="J553">
            <v>2</v>
          </cell>
          <cell r="K553"/>
          <cell r="L553">
            <v>223</v>
          </cell>
          <cell r="M553">
            <v>20</v>
          </cell>
          <cell r="O553">
            <v>20</v>
          </cell>
        </row>
        <row r="554">
          <cell r="B554">
            <v>710059418</v>
          </cell>
          <cell r="C554" t="str">
            <v xml:space="preserve">Základná škola         </v>
          </cell>
          <cell r="D554" t="str">
            <v xml:space="preserve">Tuchyňa                  </v>
          </cell>
          <cell r="E554" t="str">
            <v xml:space="preserve">Tuchyňa 105              </v>
          </cell>
          <cell r="F554">
            <v>3</v>
          </cell>
          <cell r="G554">
            <v>302</v>
          </cell>
          <cell r="H554">
            <v>221</v>
          </cell>
          <cell r="I554">
            <v>200</v>
          </cell>
          <cell r="J554">
            <v>2</v>
          </cell>
          <cell r="K554"/>
          <cell r="L554">
            <v>23</v>
          </cell>
          <cell r="M554">
            <v>10</v>
          </cell>
          <cell r="O554">
            <v>10</v>
          </cell>
        </row>
        <row r="555">
          <cell r="B555">
            <v>710059566</v>
          </cell>
          <cell r="C555" t="str">
            <v xml:space="preserve">Základná škola         </v>
          </cell>
          <cell r="D555" t="str">
            <v xml:space="preserve">Tužina                   </v>
          </cell>
          <cell r="E555" t="str">
            <v xml:space="preserve">Tužina 327               </v>
          </cell>
          <cell r="F555">
            <v>3</v>
          </cell>
          <cell r="G555">
            <v>307</v>
          </cell>
          <cell r="H555">
            <v>221</v>
          </cell>
          <cell r="I555">
            <v>200</v>
          </cell>
          <cell r="J555">
            <v>2</v>
          </cell>
          <cell r="K555"/>
          <cell r="L555">
            <v>32</v>
          </cell>
          <cell r="M555">
            <v>9</v>
          </cell>
          <cell r="O555">
            <v>9</v>
          </cell>
        </row>
        <row r="556">
          <cell r="B556">
            <v>36129798</v>
          </cell>
          <cell r="C556" t="str">
            <v xml:space="preserve">Základná škola s MŠ    </v>
          </cell>
          <cell r="D556" t="str">
            <v xml:space="preserve">Udiča                    </v>
          </cell>
          <cell r="E556" t="str">
            <v xml:space="preserve">Udiča 248                </v>
          </cell>
          <cell r="F556">
            <v>3</v>
          </cell>
          <cell r="G556">
            <v>306</v>
          </cell>
          <cell r="H556">
            <v>211</v>
          </cell>
          <cell r="I556">
            <v>200</v>
          </cell>
          <cell r="J556">
            <v>2</v>
          </cell>
          <cell r="K556"/>
          <cell r="L556">
            <v>174</v>
          </cell>
          <cell r="M556">
            <v>21</v>
          </cell>
          <cell r="O556">
            <v>21</v>
          </cell>
        </row>
        <row r="557">
          <cell r="B557">
            <v>36128538</v>
          </cell>
          <cell r="C557" t="str">
            <v xml:space="preserve">Základná škola s MŠ    </v>
          </cell>
          <cell r="D557" t="str">
            <v xml:space="preserve">Uhrovec                  </v>
          </cell>
          <cell r="E557" t="str">
            <v xml:space="preserve">SNP 5                    </v>
          </cell>
          <cell r="F557">
            <v>3</v>
          </cell>
          <cell r="G557">
            <v>301</v>
          </cell>
          <cell r="H557">
            <v>211</v>
          </cell>
          <cell r="I557">
            <v>200</v>
          </cell>
          <cell r="J557">
            <v>2</v>
          </cell>
          <cell r="K557"/>
          <cell r="L557">
            <v>194</v>
          </cell>
          <cell r="M557">
            <v>20</v>
          </cell>
          <cell r="O557">
            <v>20</v>
          </cell>
        </row>
        <row r="558">
          <cell r="B558">
            <v>710057849</v>
          </cell>
          <cell r="C558" t="str">
            <v xml:space="preserve">Základná škola         </v>
          </cell>
          <cell r="D558" t="str">
            <v xml:space="preserve">Vaďovce                  </v>
          </cell>
          <cell r="E558" t="str">
            <v xml:space="preserve">Vaďovce 93               </v>
          </cell>
          <cell r="F558">
            <v>3</v>
          </cell>
          <cell r="G558">
            <v>304</v>
          </cell>
          <cell r="H558">
            <v>221</v>
          </cell>
          <cell r="I558">
            <v>200</v>
          </cell>
          <cell r="J558">
            <v>2</v>
          </cell>
          <cell r="K558"/>
          <cell r="L558">
            <v>21</v>
          </cell>
          <cell r="M558">
            <v>7</v>
          </cell>
          <cell r="O558">
            <v>7</v>
          </cell>
        </row>
        <row r="559">
          <cell r="B559">
            <v>31201733</v>
          </cell>
          <cell r="C559" t="str">
            <v xml:space="preserve">Základná škola s MŠ    </v>
          </cell>
          <cell r="D559" t="str">
            <v xml:space="preserve">Valaská Belá             </v>
          </cell>
          <cell r="E559" t="str">
            <v xml:space="preserve">Valaská Belá 242         </v>
          </cell>
          <cell r="F559">
            <v>3</v>
          </cell>
          <cell r="G559">
            <v>307</v>
          </cell>
          <cell r="H559">
            <v>211</v>
          </cell>
          <cell r="I559">
            <v>200</v>
          </cell>
          <cell r="J559">
            <v>2</v>
          </cell>
          <cell r="K559"/>
          <cell r="L559">
            <v>155</v>
          </cell>
          <cell r="M559">
            <v>17</v>
          </cell>
          <cell r="O559">
            <v>17</v>
          </cell>
        </row>
        <row r="560">
          <cell r="B560">
            <v>37918818</v>
          </cell>
          <cell r="C560" t="str">
            <v xml:space="preserve">Základná škola s MŠ    </v>
          </cell>
          <cell r="D560" t="str">
            <v xml:space="preserve">Veľká Hradná             </v>
          </cell>
          <cell r="E560" t="str">
            <v xml:space="preserve">Veľká Hradná 210         </v>
          </cell>
          <cell r="F560">
            <v>3</v>
          </cell>
          <cell r="G560">
            <v>309</v>
          </cell>
          <cell r="H560">
            <v>221</v>
          </cell>
          <cell r="I560">
            <v>200</v>
          </cell>
          <cell r="J560">
            <v>2</v>
          </cell>
          <cell r="K560"/>
          <cell r="L560">
            <v>30</v>
          </cell>
          <cell r="M560">
            <v>4</v>
          </cell>
          <cell r="O560">
            <v>4</v>
          </cell>
        </row>
        <row r="561">
          <cell r="B561">
            <v>36125709</v>
          </cell>
          <cell r="C561" t="str">
            <v xml:space="preserve">Základná škola         </v>
          </cell>
          <cell r="D561" t="str">
            <v xml:space="preserve">Veľké Uherce             </v>
          </cell>
          <cell r="E561" t="str">
            <v xml:space="preserve">Veľké Uherce 145         </v>
          </cell>
          <cell r="F561">
            <v>3</v>
          </cell>
          <cell r="G561">
            <v>305</v>
          </cell>
          <cell r="H561">
            <v>211</v>
          </cell>
          <cell r="I561">
            <v>200</v>
          </cell>
          <cell r="J561">
            <v>2</v>
          </cell>
          <cell r="K561"/>
          <cell r="L561">
            <v>215</v>
          </cell>
          <cell r="M561">
            <v>24</v>
          </cell>
          <cell r="O561">
            <v>24</v>
          </cell>
        </row>
        <row r="562">
          <cell r="B562">
            <v>710057652</v>
          </cell>
          <cell r="C562" t="str">
            <v xml:space="preserve">Základná škola         </v>
          </cell>
          <cell r="D562" t="str">
            <v xml:space="preserve">Veľký Klíž               </v>
          </cell>
          <cell r="E562" t="str">
            <v xml:space="preserve">Veľký Klíž 106           </v>
          </cell>
          <cell r="F562">
            <v>3</v>
          </cell>
          <cell r="G562">
            <v>305</v>
          </cell>
          <cell r="H562">
            <v>221</v>
          </cell>
          <cell r="I562">
            <v>200</v>
          </cell>
          <cell r="J562">
            <v>2</v>
          </cell>
          <cell r="K562"/>
          <cell r="L562">
            <v>16</v>
          </cell>
          <cell r="M562">
            <v>10</v>
          </cell>
          <cell r="O562">
            <v>10</v>
          </cell>
        </row>
        <row r="563">
          <cell r="B563">
            <v>42276675</v>
          </cell>
          <cell r="C563" t="str">
            <v xml:space="preserve">ZŠ s MŠ                </v>
          </cell>
          <cell r="D563" t="str">
            <v xml:space="preserve">Visolaje                 </v>
          </cell>
          <cell r="E563" t="str">
            <v xml:space="preserve">Visolaje 150             </v>
          </cell>
          <cell r="F563">
            <v>3</v>
          </cell>
          <cell r="G563">
            <v>308</v>
          </cell>
          <cell r="H563">
            <v>221</v>
          </cell>
          <cell r="I563">
            <v>200</v>
          </cell>
          <cell r="J563">
            <v>2</v>
          </cell>
          <cell r="K563"/>
          <cell r="L563">
            <v>24</v>
          </cell>
          <cell r="M563">
            <v>5</v>
          </cell>
          <cell r="O563">
            <v>5</v>
          </cell>
        </row>
        <row r="564">
          <cell r="B564">
            <v>36127922</v>
          </cell>
          <cell r="C564" t="str">
            <v xml:space="preserve">Základná škola s MŠ    </v>
          </cell>
          <cell r="D564" t="str">
            <v xml:space="preserve">Vrbovce                  </v>
          </cell>
          <cell r="E564" t="str">
            <v xml:space="preserve">Vrbovce 147              </v>
          </cell>
          <cell r="F564">
            <v>3</v>
          </cell>
          <cell r="G564">
            <v>303</v>
          </cell>
          <cell r="H564">
            <v>211</v>
          </cell>
          <cell r="I564">
            <v>200</v>
          </cell>
          <cell r="J564">
            <v>2</v>
          </cell>
          <cell r="K564"/>
          <cell r="L564">
            <v>104</v>
          </cell>
          <cell r="M564">
            <v>15</v>
          </cell>
          <cell r="O564">
            <v>15</v>
          </cell>
        </row>
        <row r="565">
          <cell r="B565">
            <v>31202411</v>
          </cell>
          <cell r="C565" t="str">
            <v xml:space="preserve">Základná škola s MŠ    </v>
          </cell>
          <cell r="D565" t="str">
            <v xml:space="preserve">Záriečie                 </v>
          </cell>
          <cell r="E565" t="str">
            <v xml:space="preserve">Záriečie 136             </v>
          </cell>
          <cell r="F565">
            <v>3</v>
          </cell>
          <cell r="G565">
            <v>308</v>
          </cell>
          <cell r="H565">
            <v>211</v>
          </cell>
          <cell r="I565">
            <v>200</v>
          </cell>
          <cell r="J565">
            <v>2</v>
          </cell>
          <cell r="K565"/>
          <cell r="L565">
            <v>162</v>
          </cell>
          <cell r="M565">
            <v>20</v>
          </cell>
          <cell r="O565">
            <v>20</v>
          </cell>
        </row>
        <row r="566">
          <cell r="B566">
            <v>36126829</v>
          </cell>
          <cell r="C566" t="str">
            <v xml:space="preserve">Základná škola         </v>
          </cell>
          <cell r="D566" t="str">
            <v xml:space="preserve">Zemianske Kostoľany      </v>
          </cell>
          <cell r="E566" t="str">
            <v xml:space="preserve">J. A. Komenského 161/6   </v>
          </cell>
          <cell r="F566">
            <v>3</v>
          </cell>
          <cell r="G566">
            <v>307</v>
          </cell>
          <cell r="H566">
            <v>211</v>
          </cell>
          <cell r="I566">
            <v>200</v>
          </cell>
          <cell r="J566">
            <v>2</v>
          </cell>
          <cell r="K566"/>
          <cell r="L566">
            <v>104</v>
          </cell>
          <cell r="M566">
            <v>14</v>
          </cell>
          <cell r="O566">
            <v>14</v>
          </cell>
        </row>
        <row r="567">
          <cell r="B567">
            <v>36128490</v>
          </cell>
          <cell r="C567" t="str">
            <v xml:space="preserve">Základná škola         </v>
          </cell>
          <cell r="D567" t="str">
            <v xml:space="preserve">Zlatníky                 </v>
          </cell>
          <cell r="E567" t="str">
            <v xml:space="preserve">Zlatníky 62              </v>
          </cell>
          <cell r="F567">
            <v>3</v>
          </cell>
          <cell r="G567">
            <v>301</v>
          </cell>
          <cell r="H567">
            <v>211</v>
          </cell>
          <cell r="I567">
            <v>200</v>
          </cell>
          <cell r="J567">
            <v>2</v>
          </cell>
          <cell r="K567"/>
          <cell r="L567">
            <v>124</v>
          </cell>
          <cell r="M567">
            <v>15</v>
          </cell>
          <cell r="O567">
            <v>15</v>
          </cell>
        </row>
        <row r="568">
          <cell r="B568">
            <v>710059434</v>
          </cell>
          <cell r="C568" t="str">
            <v xml:space="preserve">Základná škola         </v>
          </cell>
          <cell r="D568" t="str">
            <v xml:space="preserve">Zliechov                 </v>
          </cell>
          <cell r="E568" t="str">
            <v xml:space="preserve">Zliechov 47              </v>
          </cell>
          <cell r="F568">
            <v>3</v>
          </cell>
          <cell r="G568">
            <v>302</v>
          </cell>
          <cell r="H568">
            <v>221</v>
          </cell>
          <cell r="I568">
            <v>200</v>
          </cell>
          <cell r="J568">
            <v>2</v>
          </cell>
          <cell r="K568"/>
          <cell r="L568">
            <v>23</v>
          </cell>
          <cell r="M568">
            <v>8</v>
          </cell>
          <cell r="O568">
            <v>8</v>
          </cell>
        </row>
        <row r="569">
          <cell r="B569">
            <v>36125580</v>
          </cell>
          <cell r="C569" t="str">
            <v xml:space="preserve">Základná škola s MŠ    </v>
          </cell>
          <cell r="D569" t="str">
            <v xml:space="preserve">Zubák                    </v>
          </cell>
          <cell r="E569" t="str">
            <v xml:space="preserve">Zubák 192                </v>
          </cell>
          <cell r="F569">
            <v>3</v>
          </cell>
          <cell r="G569">
            <v>308</v>
          </cell>
          <cell r="H569">
            <v>211</v>
          </cell>
          <cell r="I569">
            <v>200</v>
          </cell>
          <cell r="J569">
            <v>2</v>
          </cell>
          <cell r="K569"/>
          <cell r="L569">
            <v>87</v>
          </cell>
          <cell r="M569">
            <v>8</v>
          </cell>
          <cell r="O569">
            <v>8</v>
          </cell>
        </row>
        <row r="570">
          <cell r="B570">
            <v>36125695</v>
          </cell>
          <cell r="C570" t="str">
            <v xml:space="preserve">Základná škola s MŠ    </v>
          </cell>
          <cell r="D570" t="str">
            <v xml:space="preserve">Žabokreky nad Nitrou     </v>
          </cell>
          <cell r="E570" t="str">
            <v xml:space="preserve">Školská 219              </v>
          </cell>
          <cell r="F570">
            <v>3</v>
          </cell>
          <cell r="G570">
            <v>305</v>
          </cell>
          <cell r="H570">
            <v>211</v>
          </cell>
          <cell r="I570">
            <v>200</v>
          </cell>
          <cell r="J570">
            <v>2</v>
          </cell>
          <cell r="K570"/>
          <cell r="L570">
            <v>159</v>
          </cell>
          <cell r="M570">
            <v>18</v>
          </cell>
          <cell r="O570">
            <v>18</v>
          </cell>
        </row>
        <row r="571">
          <cell r="B571">
            <v>710238401</v>
          </cell>
          <cell r="C571" t="str">
            <v xml:space="preserve">Súkr. spojená škola ZŠ </v>
          </cell>
          <cell r="D571" t="str">
            <v xml:space="preserve">Prievidza                </v>
          </cell>
          <cell r="E571" t="str">
            <v xml:space="preserve">Ul.Ľ. Ondrejova 28       </v>
          </cell>
          <cell r="F571">
            <v>3</v>
          </cell>
          <cell r="G571">
            <v>307</v>
          </cell>
          <cell r="H571">
            <v>211</v>
          </cell>
          <cell r="I571">
            <v>200</v>
          </cell>
          <cell r="J571">
            <v>5</v>
          </cell>
          <cell r="K571"/>
          <cell r="L571">
            <v>85</v>
          </cell>
          <cell r="M571">
            <v>15</v>
          </cell>
          <cell r="O571">
            <v>15</v>
          </cell>
        </row>
        <row r="572">
          <cell r="B572">
            <v>42378001</v>
          </cell>
          <cell r="C572" t="str">
            <v>ZŠ s MŠ sv. Dominika S.</v>
          </cell>
          <cell r="D572" t="str">
            <v xml:space="preserve">Dubnica nad Váhom        </v>
          </cell>
          <cell r="E572" t="str">
            <v xml:space="preserve">Školská 386              </v>
          </cell>
          <cell r="F572">
            <v>3</v>
          </cell>
          <cell r="G572">
            <v>302</v>
          </cell>
          <cell r="H572">
            <v>211</v>
          </cell>
          <cell r="I572">
            <v>200</v>
          </cell>
          <cell r="J572">
            <v>6</v>
          </cell>
          <cell r="K572"/>
          <cell r="L572">
            <v>160</v>
          </cell>
          <cell r="M572">
            <v>16</v>
          </cell>
          <cell r="O572">
            <v>16</v>
          </cell>
        </row>
        <row r="573">
          <cell r="B573">
            <v>710171900</v>
          </cell>
          <cell r="C573" t="str">
            <v xml:space="preserve">Kat.spo. šk.- ZŠ sv.M. </v>
          </cell>
          <cell r="D573" t="str">
            <v xml:space="preserve">Nemšová                  </v>
          </cell>
          <cell r="E573" t="str">
            <v xml:space="preserve">Školská 9                </v>
          </cell>
          <cell r="F573">
            <v>3</v>
          </cell>
          <cell r="G573">
            <v>309</v>
          </cell>
          <cell r="H573">
            <v>211</v>
          </cell>
          <cell r="I573">
            <v>200</v>
          </cell>
          <cell r="J573">
            <v>6</v>
          </cell>
          <cell r="K573"/>
          <cell r="L573">
            <v>242</v>
          </cell>
          <cell r="M573">
            <v>31</v>
          </cell>
          <cell r="O573">
            <v>31</v>
          </cell>
        </row>
        <row r="574">
          <cell r="B574">
            <v>30414164</v>
          </cell>
          <cell r="C574" t="str">
            <v xml:space="preserve">Spoj.šk.sv.J.Bosca-ZŠ  </v>
          </cell>
          <cell r="D574" t="str">
            <v xml:space="preserve">Nová Dubnica             </v>
          </cell>
          <cell r="E574" t="str">
            <v xml:space="preserve">Trenčianska 66/28        </v>
          </cell>
          <cell r="F574">
            <v>3</v>
          </cell>
          <cell r="G574">
            <v>302</v>
          </cell>
          <cell r="H574">
            <v>211</v>
          </cell>
          <cell r="I574">
            <v>200</v>
          </cell>
          <cell r="J574">
            <v>6</v>
          </cell>
          <cell r="K574"/>
          <cell r="L574">
            <v>210</v>
          </cell>
          <cell r="M574">
            <v>26</v>
          </cell>
          <cell r="O574">
            <v>26</v>
          </cell>
        </row>
        <row r="575">
          <cell r="B575">
            <v>17643066</v>
          </cell>
          <cell r="C575" t="str">
            <v>Spoj.škola sv.Jozefa ZŠ</v>
          </cell>
          <cell r="D575" t="str">
            <v xml:space="preserve">Nové Mesto nad Váhom     </v>
          </cell>
          <cell r="E575" t="str">
            <v xml:space="preserve">Klčové 87                </v>
          </cell>
          <cell r="F575">
            <v>3</v>
          </cell>
          <cell r="G575">
            <v>304</v>
          </cell>
          <cell r="H575">
            <v>211</v>
          </cell>
          <cell r="I575">
            <v>200</v>
          </cell>
          <cell r="J575">
            <v>6</v>
          </cell>
          <cell r="K575"/>
          <cell r="L575">
            <v>333</v>
          </cell>
          <cell r="M575">
            <v>39</v>
          </cell>
          <cell r="O575">
            <v>39</v>
          </cell>
        </row>
        <row r="576">
          <cell r="B576">
            <v>710257970</v>
          </cell>
          <cell r="C576" t="str">
            <v>Cirkevná ZŠ J.Krstiteľa</v>
          </cell>
          <cell r="D576" t="str">
            <v xml:space="preserve">Partizánske              </v>
          </cell>
          <cell r="E576" t="str">
            <v xml:space="preserve">Nám. č. 200/22           </v>
          </cell>
          <cell r="F576">
            <v>3</v>
          </cell>
          <cell r="G576">
            <v>305</v>
          </cell>
          <cell r="H576">
            <v>221</v>
          </cell>
          <cell r="I576">
            <v>200</v>
          </cell>
          <cell r="J576">
            <v>6</v>
          </cell>
          <cell r="K576"/>
          <cell r="L576">
            <v>17</v>
          </cell>
          <cell r="M576">
            <v>17</v>
          </cell>
          <cell r="O576">
            <v>17</v>
          </cell>
        </row>
        <row r="577">
          <cell r="B577">
            <v>17054389</v>
          </cell>
          <cell r="C577" t="str">
            <v xml:space="preserve">ZŠ sv. Augustína       </v>
          </cell>
          <cell r="D577" t="str">
            <v xml:space="preserve">Považská Bystrica        </v>
          </cell>
          <cell r="E577" t="str">
            <v xml:space="preserve">Moyzesova 1              </v>
          </cell>
          <cell r="F577">
            <v>3</v>
          </cell>
          <cell r="G577">
            <v>306</v>
          </cell>
          <cell r="H577">
            <v>211</v>
          </cell>
          <cell r="I577">
            <v>200</v>
          </cell>
          <cell r="J577">
            <v>6</v>
          </cell>
          <cell r="K577"/>
          <cell r="L577">
            <v>199</v>
          </cell>
          <cell r="M577">
            <v>21</v>
          </cell>
          <cell r="O577">
            <v>21</v>
          </cell>
        </row>
        <row r="578">
          <cell r="B578">
            <v>710213050</v>
          </cell>
          <cell r="C578" t="str">
            <v xml:space="preserve">PSŠ.F.Hanáka Piar.ZŠ   </v>
          </cell>
          <cell r="D578" t="str">
            <v xml:space="preserve">Prievidza                </v>
          </cell>
          <cell r="E578" t="str">
            <v xml:space="preserve">A. Hlinku 44             </v>
          </cell>
          <cell r="F578">
            <v>3</v>
          </cell>
          <cell r="G578">
            <v>307</v>
          </cell>
          <cell r="H578">
            <v>211</v>
          </cell>
          <cell r="I578">
            <v>200</v>
          </cell>
          <cell r="J578">
            <v>6</v>
          </cell>
          <cell r="K578"/>
          <cell r="L578">
            <v>274</v>
          </cell>
          <cell r="M578">
            <v>27</v>
          </cell>
          <cell r="O578">
            <v>27</v>
          </cell>
        </row>
        <row r="579">
          <cell r="B579">
            <v>36129011</v>
          </cell>
          <cell r="C579" t="str">
            <v>Cirkevná ZŠ sv. Margity</v>
          </cell>
          <cell r="D579" t="str">
            <v xml:space="preserve">Púchov                   </v>
          </cell>
          <cell r="E579" t="str">
            <v xml:space="preserve">Námestie slobody 562/1   </v>
          </cell>
          <cell r="F579">
            <v>3</v>
          </cell>
          <cell r="G579">
            <v>308</v>
          </cell>
          <cell r="H579">
            <v>211</v>
          </cell>
          <cell r="I579">
            <v>200</v>
          </cell>
          <cell r="J579">
            <v>6</v>
          </cell>
          <cell r="K579"/>
          <cell r="L579">
            <v>162</v>
          </cell>
          <cell r="M579">
            <v>18</v>
          </cell>
          <cell r="O579">
            <v>18</v>
          </cell>
        </row>
        <row r="580">
          <cell r="B580">
            <v>31825486</v>
          </cell>
          <cell r="C580" t="str">
            <v>ZŠ.sv.Andreja-Svorada B</v>
          </cell>
          <cell r="D580" t="str">
            <v xml:space="preserve">Trenčín                  </v>
          </cell>
          <cell r="E580" t="str">
            <v xml:space="preserve">1. mája 7                </v>
          </cell>
          <cell r="F580">
            <v>3</v>
          </cell>
          <cell r="G580">
            <v>309</v>
          </cell>
          <cell r="H580">
            <v>211</v>
          </cell>
          <cell r="I580">
            <v>200</v>
          </cell>
          <cell r="J580">
            <v>6</v>
          </cell>
          <cell r="K580"/>
          <cell r="L580">
            <v>149</v>
          </cell>
          <cell r="M580">
            <v>16</v>
          </cell>
          <cell r="O580">
            <v>16</v>
          </cell>
        </row>
        <row r="581">
          <cell r="B581">
            <v>36129046</v>
          </cell>
          <cell r="C581" t="str">
            <v>Súkromná základná škola</v>
          </cell>
          <cell r="D581" t="str">
            <v xml:space="preserve">Nová Dubnica             </v>
          </cell>
          <cell r="E581" t="str">
            <v>Slov.národ.povstania 96/3</v>
          </cell>
          <cell r="F581">
            <v>3</v>
          </cell>
          <cell r="G581">
            <v>302</v>
          </cell>
          <cell r="H581">
            <v>211</v>
          </cell>
          <cell r="I581">
            <v>200</v>
          </cell>
          <cell r="J581">
            <v>7</v>
          </cell>
          <cell r="K581"/>
          <cell r="L581">
            <v>144</v>
          </cell>
          <cell r="M581">
            <v>14</v>
          </cell>
          <cell r="O581">
            <v>14</v>
          </cell>
        </row>
        <row r="582">
          <cell r="B582">
            <v>710228538</v>
          </cell>
          <cell r="C582" t="str">
            <v xml:space="preserve">Súkromná ZŠ FUTURUM    </v>
          </cell>
          <cell r="D582" t="str">
            <v xml:space="preserve">Trenčín                  </v>
          </cell>
          <cell r="E582" t="str">
            <v xml:space="preserve">Na dolinách 27           </v>
          </cell>
          <cell r="F582">
            <v>3</v>
          </cell>
          <cell r="G582">
            <v>309</v>
          </cell>
          <cell r="H582">
            <v>211</v>
          </cell>
          <cell r="I582">
            <v>200</v>
          </cell>
          <cell r="J582">
            <v>7</v>
          </cell>
          <cell r="K582"/>
          <cell r="L582">
            <v>48</v>
          </cell>
          <cell r="M582">
            <v>10</v>
          </cell>
          <cell r="O582">
            <v>10</v>
          </cell>
        </row>
        <row r="583">
          <cell r="B583">
            <v>37865510</v>
          </cell>
          <cell r="C583" t="str">
            <v xml:space="preserve">Základná škola s MŠ    </v>
          </cell>
          <cell r="D583" t="str">
            <v xml:space="preserve">Alekšince                </v>
          </cell>
          <cell r="E583" t="str">
            <v xml:space="preserve">Alekšince 395            </v>
          </cell>
          <cell r="F583">
            <v>4</v>
          </cell>
          <cell r="G583">
            <v>403</v>
          </cell>
          <cell r="H583">
            <v>211</v>
          </cell>
          <cell r="I583">
            <v>200</v>
          </cell>
          <cell r="J583">
            <v>2</v>
          </cell>
          <cell r="K583"/>
          <cell r="L583">
            <v>159</v>
          </cell>
          <cell r="M583">
            <v>11</v>
          </cell>
          <cell r="O583">
            <v>11</v>
          </cell>
        </row>
        <row r="584">
          <cell r="B584">
            <v>37865528</v>
          </cell>
          <cell r="C584" t="str">
            <v xml:space="preserve">Základná škola         </v>
          </cell>
          <cell r="D584" t="str">
            <v xml:space="preserve">Báb                      </v>
          </cell>
          <cell r="E584" t="str">
            <v xml:space="preserve">Báb 225                  </v>
          </cell>
          <cell r="F584">
            <v>4</v>
          </cell>
          <cell r="G584">
            <v>403</v>
          </cell>
          <cell r="H584">
            <v>211</v>
          </cell>
          <cell r="I584">
            <v>200</v>
          </cell>
          <cell r="J584">
            <v>2</v>
          </cell>
          <cell r="K584"/>
          <cell r="L584">
            <v>92</v>
          </cell>
          <cell r="M584">
            <v>9</v>
          </cell>
          <cell r="O584">
            <v>9</v>
          </cell>
        </row>
        <row r="585">
          <cell r="B585">
            <v>710156170</v>
          </cell>
          <cell r="C585" t="str">
            <v xml:space="preserve">Základná škola         </v>
          </cell>
          <cell r="D585" t="str">
            <v xml:space="preserve">Bajč                     </v>
          </cell>
          <cell r="E585" t="str">
            <v xml:space="preserve">Bajč 251                 </v>
          </cell>
          <cell r="F585">
            <v>4</v>
          </cell>
          <cell r="G585">
            <v>401</v>
          </cell>
          <cell r="H585">
            <v>221</v>
          </cell>
          <cell r="I585">
            <v>200</v>
          </cell>
          <cell r="J585">
            <v>2</v>
          </cell>
          <cell r="K585"/>
          <cell r="L585">
            <v>11</v>
          </cell>
          <cell r="M585">
            <v>4</v>
          </cell>
          <cell r="O585">
            <v>4</v>
          </cell>
        </row>
        <row r="586">
          <cell r="B586">
            <v>37863878</v>
          </cell>
          <cell r="C586" t="str">
            <v xml:space="preserve">Základná škola s MŠ    </v>
          </cell>
          <cell r="D586" t="str">
            <v xml:space="preserve">Bánov                    </v>
          </cell>
          <cell r="E586" t="str">
            <v xml:space="preserve">kpt. Nálepku 43          </v>
          </cell>
          <cell r="F586">
            <v>4</v>
          </cell>
          <cell r="G586">
            <v>404</v>
          </cell>
          <cell r="H586">
            <v>211</v>
          </cell>
          <cell r="I586">
            <v>200</v>
          </cell>
          <cell r="J586">
            <v>2</v>
          </cell>
          <cell r="K586"/>
          <cell r="L586">
            <v>227</v>
          </cell>
          <cell r="M586">
            <v>30</v>
          </cell>
          <cell r="O586">
            <v>30</v>
          </cell>
        </row>
        <row r="587">
          <cell r="B587">
            <v>37867024</v>
          </cell>
          <cell r="C587" t="str">
            <v xml:space="preserve">Základná škola         </v>
          </cell>
          <cell r="D587" t="str">
            <v xml:space="preserve">Bátorove Kosihy          </v>
          </cell>
          <cell r="E587" t="str">
            <v xml:space="preserve">Bátorove Kosihy 892      </v>
          </cell>
          <cell r="F587">
            <v>4</v>
          </cell>
          <cell r="G587">
            <v>401</v>
          </cell>
          <cell r="H587">
            <v>211</v>
          </cell>
          <cell r="I587">
            <v>200</v>
          </cell>
          <cell r="J587">
            <v>2</v>
          </cell>
          <cell r="K587"/>
          <cell r="L587">
            <v>102</v>
          </cell>
          <cell r="M587">
            <v>12</v>
          </cell>
          <cell r="O587">
            <v>12</v>
          </cell>
        </row>
        <row r="588">
          <cell r="B588">
            <v>37867016</v>
          </cell>
          <cell r="C588" t="str">
            <v xml:space="preserve">ZŠ J. Kovátsa s VJM    </v>
          </cell>
          <cell r="D588" t="str">
            <v xml:space="preserve">Bátorove Kosihy          </v>
          </cell>
          <cell r="E588" t="str">
            <v xml:space="preserve">Hlavná 889               </v>
          </cell>
          <cell r="F588">
            <v>4</v>
          </cell>
          <cell r="G588">
            <v>401</v>
          </cell>
          <cell r="H588">
            <v>211</v>
          </cell>
          <cell r="I588">
            <v>300</v>
          </cell>
          <cell r="J588">
            <v>2</v>
          </cell>
          <cell r="K588"/>
          <cell r="L588">
            <v>184</v>
          </cell>
          <cell r="M588">
            <v>18</v>
          </cell>
          <cell r="N588">
            <v>18</v>
          </cell>
          <cell r="O588">
            <v>0</v>
          </cell>
        </row>
        <row r="589">
          <cell r="B589">
            <v>37864289</v>
          </cell>
          <cell r="C589" t="str">
            <v xml:space="preserve">Základná škola         </v>
          </cell>
          <cell r="D589" t="str">
            <v xml:space="preserve">Bátovce                  </v>
          </cell>
          <cell r="E589" t="str">
            <v xml:space="preserve">Bátovce 368              </v>
          </cell>
          <cell r="F589">
            <v>4</v>
          </cell>
          <cell r="G589">
            <v>402</v>
          </cell>
          <cell r="H589">
            <v>211</v>
          </cell>
          <cell r="I589">
            <v>200</v>
          </cell>
          <cell r="J589">
            <v>2</v>
          </cell>
          <cell r="K589"/>
          <cell r="L589">
            <v>77</v>
          </cell>
          <cell r="M589">
            <v>4</v>
          </cell>
          <cell r="O589">
            <v>4</v>
          </cell>
        </row>
        <row r="590">
          <cell r="B590">
            <v>37865676</v>
          </cell>
          <cell r="C590" t="str">
            <v xml:space="preserve">Základná škola         </v>
          </cell>
          <cell r="D590" t="str">
            <v xml:space="preserve">Beladice                 </v>
          </cell>
          <cell r="E590" t="str">
            <v xml:space="preserve">Školská 252              </v>
          </cell>
          <cell r="F590">
            <v>4</v>
          </cell>
          <cell r="G590">
            <v>407</v>
          </cell>
          <cell r="H590">
            <v>211</v>
          </cell>
          <cell r="I590">
            <v>200</v>
          </cell>
          <cell r="J590">
            <v>2</v>
          </cell>
          <cell r="K590"/>
          <cell r="L590">
            <v>96</v>
          </cell>
          <cell r="M590">
            <v>13</v>
          </cell>
          <cell r="O590">
            <v>13</v>
          </cell>
        </row>
        <row r="591">
          <cell r="B591">
            <v>710056427</v>
          </cell>
          <cell r="C591" t="str">
            <v xml:space="preserve">Základná škola         </v>
          </cell>
          <cell r="D591" t="str">
            <v xml:space="preserve">Beša                     </v>
          </cell>
          <cell r="E591" t="str">
            <v xml:space="preserve">Beša 88                  </v>
          </cell>
          <cell r="F591">
            <v>4</v>
          </cell>
          <cell r="G591">
            <v>402</v>
          </cell>
          <cell r="H591">
            <v>221</v>
          </cell>
          <cell r="I591">
            <v>200</v>
          </cell>
          <cell r="J591">
            <v>2</v>
          </cell>
          <cell r="K591"/>
          <cell r="L591">
            <v>17</v>
          </cell>
          <cell r="M591">
            <v>1</v>
          </cell>
          <cell r="O591">
            <v>1</v>
          </cell>
        </row>
        <row r="592">
          <cell r="B592">
            <v>710056974</v>
          </cell>
          <cell r="C592" t="str">
            <v xml:space="preserve">Základná škola         </v>
          </cell>
          <cell r="D592" t="str">
            <v xml:space="preserve">Bešeňov                  </v>
          </cell>
          <cell r="E592" t="str">
            <v xml:space="preserve">Bešeňov 628              </v>
          </cell>
          <cell r="F592">
            <v>4</v>
          </cell>
          <cell r="G592">
            <v>404</v>
          </cell>
          <cell r="H592">
            <v>221</v>
          </cell>
          <cell r="I592">
            <v>200</v>
          </cell>
          <cell r="J592">
            <v>2</v>
          </cell>
          <cell r="K592"/>
          <cell r="L592">
            <v>29</v>
          </cell>
          <cell r="M592">
            <v>7</v>
          </cell>
          <cell r="O592">
            <v>7</v>
          </cell>
        </row>
        <row r="593">
          <cell r="B593">
            <v>710201656</v>
          </cell>
          <cell r="C593" t="str">
            <v xml:space="preserve">ZŠ s VJM - Alapiskola  </v>
          </cell>
          <cell r="D593" t="str">
            <v xml:space="preserve">Bešeňov-Zsitvabesenyő    </v>
          </cell>
          <cell r="E593" t="str">
            <v xml:space="preserve">Bešeňov 628              </v>
          </cell>
          <cell r="F593">
            <v>4</v>
          </cell>
          <cell r="G593">
            <v>404</v>
          </cell>
          <cell r="H593">
            <v>221</v>
          </cell>
          <cell r="I593">
            <v>300</v>
          </cell>
          <cell r="J593">
            <v>2</v>
          </cell>
          <cell r="K593"/>
          <cell r="L593">
            <v>17</v>
          </cell>
          <cell r="M593">
            <v>4</v>
          </cell>
          <cell r="N593">
            <v>4</v>
          </cell>
          <cell r="O593">
            <v>0</v>
          </cell>
        </row>
        <row r="594">
          <cell r="B594">
            <v>37860691</v>
          </cell>
          <cell r="C594" t="str">
            <v xml:space="preserve">Základná škola         </v>
          </cell>
          <cell r="D594" t="str">
            <v xml:space="preserve">Bojná                    </v>
          </cell>
          <cell r="E594" t="str">
            <v xml:space="preserve">Bojná 76                 </v>
          </cell>
          <cell r="F594">
            <v>4</v>
          </cell>
          <cell r="G594">
            <v>406</v>
          </cell>
          <cell r="H594">
            <v>211</v>
          </cell>
          <cell r="I594">
            <v>200</v>
          </cell>
          <cell r="J594">
            <v>2</v>
          </cell>
          <cell r="K594"/>
          <cell r="L594">
            <v>252</v>
          </cell>
          <cell r="M594">
            <v>36</v>
          </cell>
          <cell r="O594">
            <v>36</v>
          </cell>
        </row>
        <row r="595">
          <cell r="B595">
            <v>37865421</v>
          </cell>
          <cell r="C595" t="str">
            <v xml:space="preserve">Základná škola         </v>
          </cell>
          <cell r="D595" t="str">
            <v xml:space="preserve">Branč                    </v>
          </cell>
          <cell r="E595" t="str">
            <v xml:space="preserve">Nitrianska 98            </v>
          </cell>
          <cell r="F595">
            <v>4</v>
          </cell>
          <cell r="G595">
            <v>403</v>
          </cell>
          <cell r="H595">
            <v>211</v>
          </cell>
          <cell r="I595">
            <v>200</v>
          </cell>
          <cell r="J595">
            <v>2</v>
          </cell>
          <cell r="K595"/>
          <cell r="L595">
            <v>140</v>
          </cell>
          <cell r="M595">
            <v>12</v>
          </cell>
          <cell r="O595">
            <v>12</v>
          </cell>
        </row>
        <row r="596">
          <cell r="B596">
            <v>37966111</v>
          </cell>
          <cell r="C596" t="str">
            <v xml:space="preserve">Základná škola s MŠ    </v>
          </cell>
          <cell r="D596" t="str">
            <v xml:space="preserve">Bruty                    </v>
          </cell>
          <cell r="E596" t="str">
            <v xml:space="preserve">Bruty 162                </v>
          </cell>
          <cell r="F596">
            <v>4</v>
          </cell>
          <cell r="G596">
            <v>404</v>
          </cell>
          <cell r="H596">
            <v>221</v>
          </cell>
          <cell r="I596">
            <v>300</v>
          </cell>
          <cell r="J596">
            <v>2</v>
          </cell>
          <cell r="K596"/>
          <cell r="L596">
            <v>12</v>
          </cell>
          <cell r="M596">
            <v>6</v>
          </cell>
          <cell r="N596">
            <v>6</v>
          </cell>
          <cell r="O596">
            <v>0</v>
          </cell>
        </row>
        <row r="597">
          <cell r="B597">
            <v>37867008</v>
          </cell>
          <cell r="C597" t="str">
            <v>ZŠ Mihálya Katonu s VJM</v>
          </cell>
          <cell r="D597" t="str">
            <v xml:space="preserve">Búč                      </v>
          </cell>
          <cell r="E597" t="str">
            <v xml:space="preserve">Hlavná 503               </v>
          </cell>
          <cell r="F597">
            <v>4</v>
          </cell>
          <cell r="G597">
            <v>401</v>
          </cell>
          <cell r="H597">
            <v>211</v>
          </cell>
          <cell r="I597">
            <v>300</v>
          </cell>
          <cell r="J597">
            <v>2</v>
          </cell>
          <cell r="K597"/>
          <cell r="L597">
            <v>100</v>
          </cell>
          <cell r="M597">
            <v>9</v>
          </cell>
          <cell r="N597">
            <v>9</v>
          </cell>
          <cell r="O597">
            <v>0</v>
          </cell>
        </row>
        <row r="598">
          <cell r="B598">
            <v>37865382</v>
          </cell>
          <cell r="C598" t="str">
            <v xml:space="preserve">Základná škola         </v>
          </cell>
          <cell r="D598" t="str">
            <v xml:space="preserve">Cabaj - Čápor            </v>
          </cell>
          <cell r="E598" t="str">
            <v xml:space="preserve">časť Cabaj 197           </v>
          </cell>
          <cell r="F598">
            <v>4</v>
          </cell>
          <cell r="G598">
            <v>403</v>
          </cell>
          <cell r="H598">
            <v>211</v>
          </cell>
          <cell r="I598">
            <v>200</v>
          </cell>
          <cell r="J598">
            <v>2</v>
          </cell>
          <cell r="K598"/>
          <cell r="L598">
            <v>216</v>
          </cell>
          <cell r="M598">
            <v>26</v>
          </cell>
          <cell r="O598">
            <v>26</v>
          </cell>
        </row>
        <row r="599">
          <cell r="B599">
            <v>37865391</v>
          </cell>
          <cell r="C599" t="str">
            <v xml:space="preserve">Základná škola         </v>
          </cell>
          <cell r="D599" t="str">
            <v xml:space="preserve">Cabaj - Čápor            </v>
          </cell>
          <cell r="E599" t="str">
            <v xml:space="preserve">časť Čápor 1085          </v>
          </cell>
          <cell r="F599">
            <v>4</v>
          </cell>
          <cell r="G599">
            <v>403</v>
          </cell>
          <cell r="H599">
            <v>211</v>
          </cell>
          <cell r="I599">
            <v>200</v>
          </cell>
          <cell r="J599">
            <v>2</v>
          </cell>
          <cell r="K599"/>
          <cell r="L599">
            <v>107</v>
          </cell>
          <cell r="M599">
            <v>20</v>
          </cell>
          <cell r="O599">
            <v>20</v>
          </cell>
        </row>
        <row r="600">
          <cell r="B600">
            <v>37864297</v>
          </cell>
          <cell r="C600" t="str">
            <v xml:space="preserve">Základná škola         </v>
          </cell>
          <cell r="D600" t="str">
            <v xml:space="preserve">Čajkov                   </v>
          </cell>
          <cell r="E600" t="str">
            <v xml:space="preserve">Čajkov 285               </v>
          </cell>
          <cell r="F600">
            <v>4</v>
          </cell>
          <cell r="G600">
            <v>402</v>
          </cell>
          <cell r="H600">
            <v>211</v>
          </cell>
          <cell r="I600">
            <v>200</v>
          </cell>
          <cell r="J600">
            <v>2</v>
          </cell>
          <cell r="K600"/>
          <cell r="L600">
            <v>68</v>
          </cell>
          <cell r="M600">
            <v>7</v>
          </cell>
          <cell r="O600">
            <v>7</v>
          </cell>
        </row>
        <row r="601">
          <cell r="B601">
            <v>37864301</v>
          </cell>
          <cell r="C601" t="str">
            <v xml:space="preserve">Základná škola s MŠ    </v>
          </cell>
          <cell r="D601" t="str">
            <v xml:space="preserve">Čaka                     </v>
          </cell>
          <cell r="E601" t="str">
            <v xml:space="preserve">Čaka 364                 </v>
          </cell>
          <cell r="F601">
            <v>4</v>
          </cell>
          <cell r="G601">
            <v>402</v>
          </cell>
          <cell r="H601">
            <v>211</v>
          </cell>
          <cell r="I601">
            <v>200</v>
          </cell>
          <cell r="J601">
            <v>2</v>
          </cell>
          <cell r="K601"/>
          <cell r="L601">
            <v>84</v>
          </cell>
          <cell r="M601">
            <v>13</v>
          </cell>
          <cell r="O601">
            <v>13</v>
          </cell>
        </row>
        <row r="602">
          <cell r="B602">
            <v>37865366</v>
          </cell>
          <cell r="C602" t="str">
            <v xml:space="preserve">Základná škola s MŠ    </v>
          </cell>
          <cell r="D602" t="str">
            <v xml:space="preserve">Čakajovce                </v>
          </cell>
          <cell r="E602" t="str">
            <v xml:space="preserve">Nová 201                 </v>
          </cell>
          <cell r="F602">
            <v>4</v>
          </cell>
          <cell r="G602">
            <v>403</v>
          </cell>
          <cell r="H602">
            <v>211</v>
          </cell>
          <cell r="I602">
            <v>200</v>
          </cell>
          <cell r="J602">
            <v>2</v>
          </cell>
          <cell r="K602"/>
          <cell r="L602">
            <v>75</v>
          </cell>
          <cell r="M602">
            <v>13</v>
          </cell>
          <cell r="O602">
            <v>13</v>
          </cell>
        </row>
        <row r="603">
          <cell r="B603">
            <v>710056206</v>
          </cell>
          <cell r="C603" t="str">
            <v xml:space="preserve">ZŠ s VJM - Alapiskola  </v>
          </cell>
          <cell r="D603" t="str">
            <v xml:space="preserve">Čalovec                  </v>
          </cell>
          <cell r="E603" t="str">
            <v xml:space="preserve">Hlavná 73                </v>
          </cell>
          <cell r="F603">
            <v>4</v>
          </cell>
          <cell r="G603">
            <v>401</v>
          </cell>
          <cell r="H603">
            <v>221</v>
          </cell>
          <cell r="I603">
            <v>300</v>
          </cell>
          <cell r="J603">
            <v>2</v>
          </cell>
          <cell r="K603"/>
          <cell r="L603">
            <v>21</v>
          </cell>
          <cell r="M603">
            <v>4</v>
          </cell>
          <cell r="N603">
            <v>4</v>
          </cell>
          <cell r="O603">
            <v>0</v>
          </cell>
        </row>
        <row r="604">
          <cell r="B604">
            <v>710056214</v>
          </cell>
          <cell r="C604" t="str">
            <v xml:space="preserve">Základná škola         </v>
          </cell>
          <cell r="D604" t="str">
            <v xml:space="preserve">Čalovec                  </v>
          </cell>
          <cell r="E604" t="str">
            <v xml:space="preserve">Hlavná 73                </v>
          </cell>
          <cell r="F604">
            <v>4</v>
          </cell>
          <cell r="G604">
            <v>401</v>
          </cell>
          <cell r="H604">
            <v>221</v>
          </cell>
          <cell r="I604">
            <v>200</v>
          </cell>
          <cell r="J604">
            <v>2</v>
          </cell>
          <cell r="K604"/>
          <cell r="L604">
            <v>12</v>
          </cell>
          <cell r="M604">
            <v>4</v>
          </cell>
          <cell r="O604">
            <v>4</v>
          </cell>
        </row>
        <row r="605">
          <cell r="B605">
            <v>710056672</v>
          </cell>
          <cell r="C605" t="str">
            <v xml:space="preserve">Základná škola         </v>
          </cell>
          <cell r="D605" t="str">
            <v xml:space="preserve">Čaradice                 </v>
          </cell>
          <cell r="E605" t="str">
            <v xml:space="preserve">Čaradice 156             </v>
          </cell>
          <cell r="F605">
            <v>4</v>
          </cell>
          <cell r="G605">
            <v>407</v>
          </cell>
          <cell r="H605">
            <v>221</v>
          </cell>
          <cell r="I605">
            <v>200</v>
          </cell>
          <cell r="J605">
            <v>2</v>
          </cell>
          <cell r="K605"/>
          <cell r="L605">
            <v>13</v>
          </cell>
          <cell r="M605">
            <v>6</v>
          </cell>
          <cell r="O605">
            <v>6</v>
          </cell>
        </row>
        <row r="606">
          <cell r="B606">
            <v>37864190</v>
          </cell>
          <cell r="C606" t="str">
            <v>ZŠ Gábora Barossa s VJM</v>
          </cell>
          <cell r="D606" t="str">
            <v xml:space="preserve">Čata - Csata             </v>
          </cell>
          <cell r="E606" t="str">
            <v xml:space="preserve">Školská 4                </v>
          </cell>
          <cell r="F606">
            <v>4</v>
          </cell>
          <cell r="G606">
            <v>402</v>
          </cell>
          <cell r="H606">
            <v>211</v>
          </cell>
          <cell r="I606">
            <v>300</v>
          </cell>
          <cell r="J606">
            <v>2</v>
          </cell>
          <cell r="K606"/>
          <cell r="L606">
            <v>97</v>
          </cell>
          <cell r="M606">
            <v>13</v>
          </cell>
          <cell r="N606">
            <v>13</v>
          </cell>
          <cell r="O606">
            <v>0</v>
          </cell>
        </row>
        <row r="607">
          <cell r="B607">
            <v>710056877</v>
          </cell>
          <cell r="C607" t="str">
            <v xml:space="preserve">ZŠ - Alapiskola        </v>
          </cell>
          <cell r="D607" t="str">
            <v xml:space="preserve">Čechynce                 </v>
          </cell>
          <cell r="E607" t="str">
            <v xml:space="preserve">Nitrianska 1/82          </v>
          </cell>
          <cell r="F607">
            <v>4</v>
          </cell>
          <cell r="G607">
            <v>403</v>
          </cell>
          <cell r="H607">
            <v>221</v>
          </cell>
          <cell r="I607">
            <v>230</v>
          </cell>
          <cell r="J607">
            <v>2</v>
          </cell>
          <cell r="K607"/>
          <cell r="L607">
            <v>42</v>
          </cell>
          <cell r="M607">
            <v>9</v>
          </cell>
          <cell r="N607">
            <v>0</v>
          </cell>
          <cell r="O607">
            <v>9</v>
          </cell>
        </row>
        <row r="608">
          <cell r="B608">
            <v>37865269</v>
          </cell>
          <cell r="C608" t="str">
            <v xml:space="preserve">Základná škola s MŠ    </v>
          </cell>
          <cell r="D608" t="str">
            <v xml:space="preserve">Čeľadice                 </v>
          </cell>
          <cell r="E608" t="str">
            <v xml:space="preserve">Čeľadice 87              </v>
          </cell>
          <cell r="F608">
            <v>4</v>
          </cell>
          <cell r="G608">
            <v>403</v>
          </cell>
          <cell r="H608">
            <v>211</v>
          </cell>
          <cell r="I608">
            <v>200</v>
          </cell>
          <cell r="J608">
            <v>2</v>
          </cell>
          <cell r="K608"/>
          <cell r="L608">
            <v>129</v>
          </cell>
          <cell r="M608">
            <v>8</v>
          </cell>
          <cell r="O608">
            <v>8</v>
          </cell>
        </row>
        <row r="609">
          <cell r="B609">
            <v>42117089</v>
          </cell>
          <cell r="C609" t="str">
            <v xml:space="preserve">Základná škola s MŠ    </v>
          </cell>
          <cell r="D609" t="str">
            <v xml:space="preserve">Čeľadince                </v>
          </cell>
          <cell r="E609" t="str">
            <v xml:space="preserve">Čeľadince 125            </v>
          </cell>
          <cell r="F609">
            <v>4</v>
          </cell>
          <cell r="G609">
            <v>406</v>
          </cell>
          <cell r="H609">
            <v>221</v>
          </cell>
          <cell r="I609">
            <v>200</v>
          </cell>
          <cell r="J609">
            <v>2</v>
          </cell>
          <cell r="K609"/>
          <cell r="L609">
            <v>45</v>
          </cell>
          <cell r="M609">
            <v>11</v>
          </cell>
          <cell r="O609">
            <v>11</v>
          </cell>
        </row>
        <row r="610">
          <cell r="B610">
            <v>37865072</v>
          </cell>
          <cell r="C610" t="str">
            <v xml:space="preserve">Základná škola s MŠ    </v>
          </cell>
          <cell r="D610" t="str">
            <v xml:space="preserve">Červený Hrádok           </v>
          </cell>
          <cell r="E610" t="str">
            <v xml:space="preserve">Červený Hrádok 235       </v>
          </cell>
          <cell r="F610">
            <v>4</v>
          </cell>
          <cell r="G610">
            <v>407</v>
          </cell>
          <cell r="H610">
            <v>211</v>
          </cell>
          <cell r="I610">
            <v>200</v>
          </cell>
          <cell r="J610">
            <v>2</v>
          </cell>
          <cell r="K610"/>
          <cell r="L610">
            <v>133</v>
          </cell>
          <cell r="M610">
            <v>17</v>
          </cell>
          <cell r="O610">
            <v>17</v>
          </cell>
        </row>
        <row r="611">
          <cell r="B611">
            <v>37866907</v>
          </cell>
          <cell r="C611" t="str">
            <v>ZŠ s MŠ S.Gáspára s VJM</v>
          </cell>
          <cell r="D611" t="str">
            <v xml:space="preserve">Číčov                    </v>
          </cell>
          <cell r="E611" t="str">
            <v xml:space="preserve">Hlavná 286/2             </v>
          </cell>
          <cell r="F611">
            <v>4</v>
          </cell>
          <cell r="G611">
            <v>401</v>
          </cell>
          <cell r="H611">
            <v>211</v>
          </cell>
          <cell r="I611">
            <v>300</v>
          </cell>
          <cell r="J611">
            <v>2</v>
          </cell>
          <cell r="K611"/>
          <cell r="L611">
            <v>128</v>
          </cell>
          <cell r="M611">
            <v>10</v>
          </cell>
          <cell r="N611">
            <v>10</v>
          </cell>
          <cell r="O611">
            <v>0</v>
          </cell>
        </row>
        <row r="612">
          <cell r="B612">
            <v>710056702</v>
          </cell>
          <cell r="C612" t="str">
            <v xml:space="preserve">Základná škola         </v>
          </cell>
          <cell r="D612" t="str">
            <v xml:space="preserve">Čierne Kľačany           </v>
          </cell>
          <cell r="E612" t="str">
            <v xml:space="preserve">Školská 2                </v>
          </cell>
          <cell r="F612">
            <v>4</v>
          </cell>
          <cell r="G612">
            <v>407</v>
          </cell>
          <cell r="H612">
            <v>221</v>
          </cell>
          <cell r="I612">
            <v>200</v>
          </cell>
          <cell r="J612">
            <v>2</v>
          </cell>
          <cell r="K612"/>
          <cell r="L612">
            <v>21</v>
          </cell>
          <cell r="M612">
            <v>2</v>
          </cell>
          <cell r="O612">
            <v>2</v>
          </cell>
        </row>
        <row r="613">
          <cell r="B613">
            <v>710056710</v>
          </cell>
          <cell r="C613" t="str">
            <v xml:space="preserve">Základná škola         </v>
          </cell>
          <cell r="D613" t="str">
            <v xml:space="preserve">Čifáre                   </v>
          </cell>
          <cell r="E613" t="str">
            <v xml:space="preserve">Čifáre 137               </v>
          </cell>
          <cell r="F613">
            <v>4</v>
          </cell>
          <cell r="G613">
            <v>403</v>
          </cell>
          <cell r="H613">
            <v>221</v>
          </cell>
          <cell r="I613">
            <v>200</v>
          </cell>
          <cell r="J613">
            <v>2</v>
          </cell>
          <cell r="K613"/>
          <cell r="L613">
            <v>21</v>
          </cell>
          <cell r="M613">
            <v>10</v>
          </cell>
          <cell r="O613">
            <v>10</v>
          </cell>
        </row>
        <row r="614">
          <cell r="B614">
            <v>37863886</v>
          </cell>
          <cell r="C614" t="str">
            <v xml:space="preserve">Základná škola s MŠ    </v>
          </cell>
          <cell r="D614" t="str">
            <v xml:space="preserve">Dedinka                  </v>
          </cell>
          <cell r="E614" t="str">
            <v xml:space="preserve">Dedinka 142              </v>
          </cell>
          <cell r="F614">
            <v>4</v>
          </cell>
          <cell r="G614">
            <v>404</v>
          </cell>
          <cell r="H614">
            <v>211</v>
          </cell>
          <cell r="I614">
            <v>200</v>
          </cell>
          <cell r="J614">
            <v>2</v>
          </cell>
          <cell r="K614"/>
          <cell r="L614">
            <v>55</v>
          </cell>
          <cell r="M614">
            <v>6</v>
          </cell>
          <cell r="O614">
            <v>6</v>
          </cell>
        </row>
        <row r="615">
          <cell r="B615">
            <v>37864319</v>
          </cell>
          <cell r="C615" t="str">
            <v xml:space="preserve">Základná škola s MŠ    </v>
          </cell>
          <cell r="D615" t="str">
            <v xml:space="preserve">Demandice                </v>
          </cell>
          <cell r="E615" t="str">
            <v xml:space="preserve">Demandice 131            </v>
          </cell>
          <cell r="F615">
            <v>4</v>
          </cell>
          <cell r="G615">
            <v>402</v>
          </cell>
          <cell r="H615">
            <v>211</v>
          </cell>
          <cell r="I615">
            <v>200</v>
          </cell>
          <cell r="J615">
            <v>2</v>
          </cell>
          <cell r="K615"/>
          <cell r="L615">
            <v>99</v>
          </cell>
          <cell r="M615">
            <v>10</v>
          </cell>
          <cell r="O615">
            <v>10</v>
          </cell>
        </row>
        <row r="616">
          <cell r="B616">
            <v>37863681</v>
          </cell>
          <cell r="C616" t="str">
            <v xml:space="preserve">ZŠ s VJM - Alapiskola  </v>
          </cell>
          <cell r="D616" t="str">
            <v xml:space="preserve">Diakovce                 </v>
          </cell>
          <cell r="E616" t="str">
            <v xml:space="preserve">Školská 485              </v>
          </cell>
          <cell r="F616">
            <v>4</v>
          </cell>
          <cell r="G616">
            <v>405</v>
          </cell>
          <cell r="H616">
            <v>211</v>
          </cell>
          <cell r="I616">
            <v>300</v>
          </cell>
          <cell r="J616">
            <v>2</v>
          </cell>
          <cell r="K616"/>
          <cell r="L616">
            <v>85</v>
          </cell>
          <cell r="M616">
            <v>8</v>
          </cell>
          <cell r="N616">
            <v>8</v>
          </cell>
          <cell r="O616">
            <v>0</v>
          </cell>
        </row>
        <row r="617">
          <cell r="B617">
            <v>710055897</v>
          </cell>
          <cell r="C617" t="str">
            <v xml:space="preserve">Základná škola         </v>
          </cell>
          <cell r="D617" t="str">
            <v xml:space="preserve">Diakovce                 </v>
          </cell>
          <cell r="E617" t="str">
            <v xml:space="preserve">Školská 485              </v>
          </cell>
          <cell r="F617">
            <v>4</v>
          </cell>
          <cell r="G617">
            <v>405</v>
          </cell>
          <cell r="H617">
            <v>221</v>
          </cell>
          <cell r="I617">
            <v>200</v>
          </cell>
          <cell r="J617">
            <v>2</v>
          </cell>
          <cell r="K617"/>
          <cell r="L617">
            <v>10</v>
          </cell>
          <cell r="M617">
            <v>2</v>
          </cell>
          <cell r="O617">
            <v>2</v>
          </cell>
        </row>
        <row r="618">
          <cell r="B618">
            <v>710056729</v>
          </cell>
          <cell r="C618" t="str">
            <v xml:space="preserve">ZŠ - Alapiskola        </v>
          </cell>
          <cell r="D618" t="str">
            <v xml:space="preserve">Dolné Obdokovce          </v>
          </cell>
          <cell r="E618" t="str">
            <v xml:space="preserve">Dolné Obdokovce 183      </v>
          </cell>
          <cell r="F618">
            <v>4</v>
          </cell>
          <cell r="G618">
            <v>403</v>
          </cell>
          <cell r="H618">
            <v>221</v>
          </cell>
          <cell r="I618">
            <v>230</v>
          </cell>
          <cell r="J618">
            <v>2</v>
          </cell>
          <cell r="K618"/>
          <cell r="L618">
            <v>32</v>
          </cell>
          <cell r="M618">
            <v>11</v>
          </cell>
          <cell r="N618">
            <v>2</v>
          </cell>
          <cell r="O618">
            <v>9</v>
          </cell>
        </row>
        <row r="619">
          <cell r="B619">
            <v>710056435</v>
          </cell>
          <cell r="C619" t="str">
            <v xml:space="preserve">ZŠ s VJM - Alapiskola  </v>
          </cell>
          <cell r="D619" t="str">
            <v xml:space="preserve">Dolné Semerovce          </v>
          </cell>
          <cell r="E619" t="str">
            <v xml:space="preserve">Dolné Semerovce 154      </v>
          </cell>
          <cell r="F619">
            <v>4</v>
          </cell>
          <cell r="G619">
            <v>402</v>
          </cell>
          <cell r="H619">
            <v>221</v>
          </cell>
          <cell r="I619">
            <v>300</v>
          </cell>
          <cell r="J619">
            <v>2</v>
          </cell>
          <cell r="K619"/>
          <cell r="L619">
            <v>21</v>
          </cell>
          <cell r="M619">
            <v>5</v>
          </cell>
          <cell r="N619">
            <v>5</v>
          </cell>
          <cell r="O619">
            <v>0</v>
          </cell>
        </row>
        <row r="620">
          <cell r="B620">
            <v>37863894</v>
          </cell>
          <cell r="C620" t="str">
            <v xml:space="preserve">ZŠ s MŠ J.Holčeka      </v>
          </cell>
          <cell r="D620" t="str">
            <v xml:space="preserve">Dolný Ohaj               </v>
          </cell>
          <cell r="E620" t="str">
            <v xml:space="preserve">Dolný Ohaj 583           </v>
          </cell>
          <cell r="F620">
            <v>4</v>
          </cell>
          <cell r="G620">
            <v>404</v>
          </cell>
          <cell r="H620">
            <v>211</v>
          </cell>
          <cell r="I620">
            <v>200</v>
          </cell>
          <cell r="J620">
            <v>2</v>
          </cell>
          <cell r="K620"/>
          <cell r="L620">
            <v>106</v>
          </cell>
          <cell r="M620">
            <v>10</v>
          </cell>
          <cell r="O620">
            <v>10</v>
          </cell>
        </row>
        <row r="621">
          <cell r="B621">
            <v>37864327</v>
          </cell>
          <cell r="C621" t="str">
            <v xml:space="preserve">Základná škola         </v>
          </cell>
          <cell r="D621" t="str">
            <v xml:space="preserve">Dolný Pial               </v>
          </cell>
          <cell r="E621" t="str">
            <v xml:space="preserve">Hlavná 60                </v>
          </cell>
          <cell r="F621">
            <v>4</v>
          </cell>
          <cell r="G621">
            <v>402</v>
          </cell>
          <cell r="H621">
            <v>211</v>
          </cell>
          <cell r="I621">
            <v>200</v>
          </cell>
          <cell r="J621">
            <v>2</v>
          </cell>
          <cell r="K621"/>
          <cell r="L621">
            <v>143</v>
          </cell>
          <cell r="M621">
            <v>24</v>
          </cell>
          <cell r="O621">
            <v>24</v>
          </cell>
        </row>
        <row r="622">
          <cell r="B622">
            <v>37860941</v>
          </cell>
          <cell r="C622" t="str">
            <v xml:space="preserve">Základná škola s MŠ    </v>
          </cell>
          <cell r="D622" t="str">
            <v xml:space="preserve">Dubník                   </v>
          </cell>
          <cell r="E622" t="str">
            <v xml:space="preserve">Dubník 93                </v>
          </cell>
          <cell r="F622">
            <v>4</v>
          </cell>
          <cell r="G622">
            <v>404</v>
          </cell>
          <cell r="H622">
            <v>211</v>
          </cell>
          <cell r="I622">
            <v>200</v>
          </cell>
          <cell r="J622">
            <v>2</v>
          </cell>
          <cell r="K622"/>
          <cell r="L622">
            <v>135</v>
          </cell>
          <cell r="M622">
            <v>23</v>
          </cell>
          <cell r="O622">
            <v>23</v>
          </cell>
        </row>
        <row r="623">
          <cell r="B623">
            <v>37861255</v>
          </cell>
          <cell r="C623" t="str">
            <v xml:space="preserve">Základná škola         </v>
          </cell>
          <cell r="D623" t="str">
            <v xml:space="preserve">Dulovce                  </v>
          </cell>
          <cell r="E623" t="str">
            <v xml:space="preserve">Starohorská 8            </v>
          </cell>
          <cell r="F623">
            <v>4</v>
          </cell>
          <cell r="G623">
            <v>401</v>
          </cell>
          <cell r="H623">
            <v>211</v>
          </cell>
          <cell r="I623">
            <v>200</v>
          </cell>
          <cell r="J623">
            <v>2</v>
          </cell>
          <cell r="K623"/>
          <cell r="L623">
            <v>93</v>
          </cell>
          <cell r="M623">
            <v>18</v>
          </cell>
          <cell r="O623">
            <v>18</v>
          </cell>
        </row>
        <row r="624">
          <cell r="B624">
            <v>37860828</v>
          </cell>
          <cell r="C624" t="str">
            <v xml:space="preserve">Základná škola         </v>
          </cell>
          <cell r="D624" t="str">
            <v xml:space="preserve">Dvory nad Žitavou        </v>
          </cell>
          <cell r="E624" t="str">
            <v xml:space="preserve">Hlavné námestie 14       </v>
          </cell>
          <cell r="F624">
            <v>4</v>
          </cell>
          <cell r="G624">
            <v>404</v>
          </cell>
          <cell r="H624">
            <v>211</v>
          </cell>
          <cell r="I624">
            <v>200</v>
          </cell>
          <cell r="J624">
            <v>2</v>
          </cell>
          <cell r="K624"/>
          <cell r="L624">
            <v>246</v>
          </cell>
          <cell r="M624">
            <v>35</v>
          </cell>
          <cell r="O624">
            <v>35</v>
          </cell>
        </row>
        <row r="625">
          <cell r="B625">
            <v>37860836</v>
          </cell>
          <cell r="C625" t="str">
            <v xml:space="preserve">ZŠ A.Majthényiho s VJM </v>
          </cell>
          <cell r="D625" t="str">
            <v>Dvory nad Žitavou -Udvard</v>
          </cell>
          <cell r="E625" t="str">
            <v xml:space="preserve">Hlavné námestie 13       </v>
          </cell>
          <cell r="F625">
            <v>4</v>
          </cell>
          <cell r="G625">
            <v>404</v>
          </cell>
          <cell r="H625">
            <v>211</v>
          </cell>
          <cell r="I625">
            <v>300</v>
          </cell>
          <cell r="J625">
            <v>2</v>
          </cell>
          <cell r="K625"/>
          <cell r="L625">
            <v>245</v>
          </cell>
          <cell r="M625">
            <v>25</v>
          </cell>
          <cell r="N625">
            <v>25</v>
          </cell>
          <cell r="O625">
            <v>0</v>
          </cell>
        </row>
        <row r="626">
          <cell r="B626">
            <v>37864203</v>
          </cell>
          <cell r="C626" t="str">
            <v xml:space="preserve">ZŠ s VJM - Alapiskola  </v>
          </cell>
          <cell r="D626" t="str">
            <v xml:space="preserve">Farná                    </v>
          </cell>
          <cell r="E626" t="str">
            <v xml:space="preserve">Farná 151                </v>
          </cell>
          <cell r="F626">
            <v>4</v>
          </cell>
          <cell r="G626">
            <v>402</v>
          </cell>
          <cell r="H626">
            <v>211</v>
          </cell>
          <cell r="I626">
            <v>300</v>
          </cell>
          <cell r="J626">
            <v>2</v>
          </cell>
          <cell r="K626"/>
          <cell r="L626">
            <v>77</v>
          </cell>
          <cell r="M626">
            <v>10</v>
          </cell>
          <cell r="N626">
            <v>10</v>
          </cell>
          <cell r="O626">
            <v>0</v>
          </cell>
        </row>
        <row r="627">
          <cell r="B627">
            <v>37864335</v>
          </cell>
          <cell r="C627" t="str">
            <v xml:space="preserve">Základná škola         </v>
          </cell>
          <cell r="D627" t="str">
            <v xml:space="preserve">Farná                    </v>
          </cell>
          <cell r="E627" t="str">
            <v xml:space="preserve">Farná 151                </v>
          </cell>
          <cell r="F627">
            <v>4</v>
          </cell>
          <cell r="G627">
            <v>402</v>
          </cell>
          <cell r="H627">
            <v>211</v>
          </cell>
          <cell r="I627">
            <v>200</v>
          </cell>
          <cell r="J627">
            <v>2</v>
          </cell>
          <cell r="K627"/>
          <cell r="L627">
            <v>82</v>
          </cell>
          <cell r="M627">
            <v>10</v>
          </cell>
          <cell r="O627">
            <v>10</v>
          </cell>
        </row>
        <row r="628">
          <cell r="B628">
            <v>37860801</v>
          </cell>
          <cell r="C628" t="str">
            <v xml:space="preserve">Základná škola         </v>
          </cell>
          <cell r="D628" t="str">
            <v xml:space="preserve">Gbelce                   </v>
          </cell>
          <cell r="E628" t="str">
            <v xml:space="preserve">J. Stampayho 928/76      </v>
          </cell>
          <cell r="F628">
            <v>4</v>
          </cell>
          <cell r="G628">
            <v>404</v>
          </cell>
          <cell r="H628">
            <v>211</v>
          </cell>
          <cell r="I628">
            <v>200</v>
          </cell>
          <cell r="J628">
            <v>2</v>
          </cell>
          <cell r="K628"/>
          <cell r="L628">
            <v>152</v>
          </cell>
          <cell r="M628">
            <v>14</v>
          </cell>
          <cell r="O628">
            <v>14</v>
          </cell>
        </row>
        <row r="629">
          <cell r="B629">
            <v>37860852</v>
          </cell>
          <cell r="C629" t="str">
            <v xml:space="preserve">ZŠ J. Stampayho s VJM  </v>
          </cell>
          <cell r="D629" t="str">
            <v xml:space="preserve">Gbelce - Köbölkút        </v>
          </cell>
          <cell r="E629" t="str">
            <v xml:space="preserve">J. Stampayho 929/80      </v>
          </cell>
          <cell r="F629">
            <v>4</v>
          </cell>
          <cell r="G629">
            <v>404</v>
          </cell>
          <cell r="H629">
            <v>211</v>
          </cell>
          <cell r="I629">
            <v>300</v>
          </cell>
          <cell r="J629">
            <v>2</v>
          </cell>
          <cell r="K629"/>
          <cell r="L629">
            <v>152</v>
          </cell>
          <cell r="M629">
            <v>22</v>
          </cell>
          <cell r="N629">
            <v>22</v>
          </cell>
          <cell r="O629">
            <v>0</v>
          </cell>
        </row>
        <row r="630">
          <cell r="B630">
            <v>37865251</v>
          </cell>
          <cell r="C630" t="str">
            <v xml:space="preserve">Základná škola s MŠ    </v>
          </cell>
          <cell r="D630" t="str">
            <v xml:space="preserve">Golianovo                </v>
          </cell>
          <cell r="E630" t="str">
            <v xml:space="preserve">Golianovo 60             </v>
          </cell>
          <cell r="F630">
            <v>4</v>
          </cell>
          <cell r="G630">
            <v>403</v>
          </cell>
          <cell r="H630">
            <v>211</v>
          </cell>
          <cell r="I630">
            <v>200</v>
          </cell>
          <cell r="J630">
            <v>2</v>
          </cell>
          <cell r="K630"/>
          <cell r="L630">
            <v>165</v>
          </cell>
          <cell r="M630">
            <v>18</v>
          </cell>
          <cell r="O630">
            <v>18</v>
          </cell>
        </row>
        <row r="631">
          <cell r="B631">
            <v>42206685</v>
          </cell>
          <cell r="C631" t="str">
            <v xml:space="preserve">Základná škola         </v>
          </cell>
          <cell r="D631" t="str">
            <v xml:space="preserve">Hájske                   </v>
          </cell>
          <cell r="E631" t="str">
            <v xml:space="preserve">Hájske 67                </v>
          </cell>
          <cell r="F631">
            <v>4</v>
          </cell>
          <cell r="G631">
            <v>405</v>
          </cell>
          <cell r="H631">
            <v>211</v>
          </cell>
          <cell r="I631">
            <v>200</v>
          </cell>
          <cell r="J631">
            <v>2</v>
          </cell>
          <cell r="K631"/>
          <cell r="L631">
            <v>94</v>
          </cell>
          <cell r="M631">
            <v>14</v>
          </cell>
          <cell r="O631">
            <v>14</v>
          </cell>
        </row>
        <row r="632">
          <cell r="B632">
            <v>710056443</v>
          </cell>
          <cell r="C632" t="str">
            <v xml:space="preserve">Základná škola         </v>
          </cell>
          <cell r="D632" t="str">
            <v xml:space="preserve">Hontianska Vrbica        </v>
          </cell>
          <cell r="E632" t="str">
            <v xml:space="preserve">Hontianska Vrbica 6      </v>
          </cell>
          <cell r="F632">
            <v>4</v>
          </cell>
          <cell r="G632">
            <v>402</v>
          </cell>
          <cell r="H632">
            <v>221</v>
          </cell>
          <cell r="I632">
            <v>200</v>
          </cell>
          <cell r="J632">
            <v>2</v>
          </cell>
          <cell r="K632"/>
          <cell r="L632">
            <v>20</v>
          </cell>
          <cell r="M632">
            <v>7</v>
          </cell>
          <cell r="O632">
            <v>7</v>
          </cell>
        </row>
        <row r="633">
          <cell r="B633">
            <v>37861425</v>
          </cell>
          <cell r="C633" t="str">
            <v xml:space="preserve">Základná škola s MŠ    </v>
          </cell>
          <cell r="D633" t="str">
            <v xml:space="preserve">Horná Kráľová            </v>
          </cell>
          <cell r="E633" t="str">
            <v xml:space="preserve">Školská 373              </v>
          </cell>
          <cell r="F633">
            <v>4</v>
          </cell>
          <cell r="G633">
            <v>405</v>
          </cell>
          <cell r="H633">
            <v>211</v>
          </cell>
          <cell r="I633">
            <v>200</v>
          </cell>
          <cell r="J633">
            <v>2</v>
          </cell>
          <cell r="K633"/>
          <cell r="L633">
            <v>150</v>
          </cell>
          <cell r="M633">
            <v>17</v>
          </cell>
          <cell r="O633">
            <v>17</v>
          </cell>
        </row>
        <row r="634">
          <cell r="B634">
            <v>37865633</v>
          </cell>
          <cell r="C634" t="str">
            <v xml:space="preserve">Základná škola         </v>
          </cell>
          <cell r="D634" t="str">
            <v xml:space="preserve">Horné Lefantovce         </v>
          </cell>
          <cell r="E634" t="str">
            <v xml:space="preserve">Farská ulica 20          </v>
          </cell>
          <cell r="F634">
            <v>4</v>
          </cell>
          <cell r="G634">
            <v>403</v>
          </cell>
          <cell r="H634">
            <v>221</v>
          </cell>
          <cell r="I634">
            <v>200</v>
          </cell>
          <cell r="J634">
            <v>2</v>
          </cell>
          <cell r="K634"/>
          <cell r="L634">
            <v>18</v>
          </cell>
          <cell r="M634">
            <v>7</v>
          </cell>
          <cell r="O634">
            <v>7</v>
          </cell>
        </row>
        <row r="635">
          <cell r="B635">
            <v>37860607</v>
          </cell>
          <cell r="C635" t="str">
            <v xml:space="preserve">Základná škola s MŠ    </v>
          </cell>
          <cell r="D635" t="str">
            <v xml:space="preserve">Horné Obdokovce          </v>
          </cell>
          <cell r="E635" t="str">
            <v xml:space="preserve">Horné Obdokovce 393      </v>
          </cell>
          <cell r="F635">
            <v>4</v>
          </cell>
          <cell r="G635">
            <v>406</v>
          </cell>
          <cell r="H635">
            <v>211</v>
          </cell>
          <cell r="I635">
            <v>200</v>
          </cell>
          <cell r="J635">
            <v>2</v>
          </cell>
          <cell r="K635"/>
          <cell r="L635">
            <v>111</v>
          </cell>
          <cell r="M635">
            <v>13</v>
          </cell>
          <cell r="O635">
            <v>13</v>
          </cell>
        </row>
        <row r="636">
          <cell r="B636">
            <v>710056451</v>
          </cell>
          <cell r="C636" t="str">
            <v xml:space="preserve">ZŠ - Alapiskola        </v>
          </cell>
          <cell r="D636" t="str">
            <v xml:space="preserve">Horné Semerovce          </v>
          </cell>
          <cell r="E636" t="str">
            <v xml:space="preserve">Horné Semerovce 71       </v>
          </cell>
          <cell r="F636">
            <v>4</v>
          </cell>
          <cell r="G636">
            <v>402</v>
          </cell>
          <cell r="H636">
            <v>221</v>
          </cell>
          <cell r="I636">
            <v>200</v>
          </cell>
          <cell r="J636">
            <v>2</v>
          </cell>
          <cell r="K636"/>
          <cell r="L636">
            <v>18</v>
          </cell>
          <cell r="M636">
            <v>10</v>
          </cell>
          <cell r="O636">
            <v>10</v>
          </cell>
        </row>
        <row r="637">
          <cell r="B637">
            <v>710056737</v>
          </cell>
          <cell r="C637" t="str">
            <v xml:space="preserve">Základná škola         </v>
          </cell>
          <cell r="D637" t="str">
            <v xml:space="preserve">Hostie                   </v>
          </cell>
          <cell r="E637" t="str">
            <v xml:space="preserve">Hostie 86                </v>
          </cell>
          <cell r="F637">
            <v>4</v>
          </cell>
          <cell r="G637">
            <v>407</v>
          </cell>
          <cell r="H637">
            <v>221</v>
          </cell>
          <cell r="I637">
            <v>200</v>
          </cell>
          <cell r="J637">
            <v>2</v>
          </cell>
          <cell r="K637"/>
          <cell r="L637">
            <v>46</v>
          </cell>
          <cell r="M637">
            <v>15</v>
          </cell>
          <cell r="O637">
            <v>15</v>
          </cell>
        </row>
        <row r="638">
          <cell r="B638">
            <v>37864343</v>
          </cell>
          <cell r="C638" t="str">
            <v xml:space="preserve">Základná škola         </v>
          </cell>
          <cell r="D638" t="str">
            <v xml:space="preserve">Hronské Kľačany          </v>
          </cell>
          <cell r="E638" t="str">
            <v xml:space="preserve">Hronské Kľačany 322      </v>
          </cell>
          <cell r="F638">
            <v>4</v>
          </cell>
          <cell r="G638">
            <v>402</v>
          </cell>
          <cell r="H638">
            <v>211</v>
          </cell>
          <cell r="I638">
            <v>200</v>
          </cell>
          <cell r="J638">
            <v>2</v>
          </cell>
          <cell r="K638"/>
          <cell r="L638">
            <v>100</v>
          </cell>
          <cell r="M638">
            <v>10</v>
          </cell>
          <cell r="O638">
            <v>10</v>
          </cell>
        </row>
        <row r="639">
          <cell r="B639">
            <v>710056486</v>
          </cell>
          <cell r="C639" t="str">
            <v xml:space="preserve">Základná škola         </v>
          </cell>
          <cell r="D639" t="str">
            <v xml:space="preserve">Hronské Kosihy           </v>
          </cell>
          <cell r="E639" t="str">
            <v xml:space="preserve">Hronské Kosihy 189       </v>
          </cell>
          <cell r="F639">
            <v>4</v>
          </cell>
          <cell r="G639">
            <v>402</v>
          </cell>
          <cell r="H639">
            <v>221</v>
          </cell>
          <cell r="I639">
            <v>200</v>
          </cell>
          <cell r="J639">
            <v>2</v>
          </cell>
          <cell r="K639"/>
          <cell r="L639">
            <v>26</v>
          </cell>
          <cell r="M639">
            <v>5</v>
          </cell>
          <cell r="O639">
            <v>5</v>
          </cell>
        </row>
        <row r="640">
          <cell r="B640">
            <v>37863908</v>
          </cell>
          <cell r="C640" t="str">
            <v xml:space="preserve">Základná škola s MŠ    </v>
          </cell>
          <cell r="D640" t="str">
            <v xml:space="preserve">Hul                      </v>
          </cell>
          <cell r="E640" t="str">
            <v xml:space="preserve">Hul 429                  </v>
          </cell>
          <cell r="F640">
            <v>4</v>
          </cell>
          <cell r="G640">
            <v>404</v>
          </cell>
          <cell r="H640">
            <v>211</v>
          </cell>
          <cell r="I640">
            <v>200</v>
          </cell>
          <cell r="J640">
            <v>2</v>
          </cell>
          <cell r="K640"/>
          <cell r="L640">
            <v>110</v>
          </cell>
          <cell r="M640">
            <v>12</v>
          </cell>
          <cell r="O640">
            <v>12</v>
          </cell>
        </row>
        <row r="641">
          <cell r="B641">
            <v>37861123</v>
          </cell>
          <cell r="C641" t="str">
            <v xml:space="preserve">Základná škola         </v>
          </cell>
          <cell r="D641" t="str">
            <v xml:space="preserve">Hurbanovo                </v>
          </cell>
          <cell r="E641" t="str">
            <v xml:space="preserve">Nám. Konkolyho-Thege 2   </v>
          </cell>
          <cell r="F641">
            <v>4</v>
          </cell>
          <cell r="G641">
            <v>401</v>
          </cell>
          <cell r="H641">
            <v>211</v>
          </cell>
          <cell r="I641">
            <v>200</v>
          </cell>
          <cell r="J641">
            <v>2</v>
          </cell>
          <cell r="K641"/>
          <cell r="L641">
            <v>364</v>
          </cell>
          <cell r="M641">
            <v>48</v>
          </cell>
          <cell r="O641">
            <v>48</v>
          </cell>
        </row>
        <row r="642">
          <cell r="B642">
            <v>37861158</v>
          </cell>
          <cell r="C642" t="str">
            <v>ZŠ s MŠ Á.Fesztyho sVJM</v>
          </cell>
          <cell r="D642" t="str">
            <v xml:space="preserve">Hurbanovo                </v>
          </cell>
          <cell r="E642" t="str">
            <v xml:space="preserve">Športová 7               </v>
          </cell>
          <cell r="F642">
            <v>4</v>
          </cell>
          <cell r="G642">
            <v>401</v>
          </cell>
          <cell r="H642">
            <v>211</v>
          </cell>
          <cell r="I642">
            <v>300</v>
          </cell>
          <cell r="J642">
            <v>2</v>
          </cell>
          <cell r="K642"/>
          <cell r="L642">
            <v>239</v>
          </cell>
          <cell r="M642">
            <v>49</v>
          </cell>
          <cell r="N642">
            <v>49</v>
          </cell>
          <cell r="O642">
            <v>0</v>
          </cell>
        </row>
        <row r="643">
          <cell r="B643">
            <v>37861140</v>
          </cell>
          <cell r="C643" t="str">
            <v xml:space="preserve">ZŠ L.Tarczyho s VJM    </v>
          </cell>
          <cell r="D643" t="str">
            <v xml:space="preserve">Chotín                   </v>
          </cell>
          <cell r="E643" t="str">
            <v xml:space="preserve">Školská 332              </v>
          </cell>
          <cell r="F643">
            <v>4</v>
          </cell>
          <cell r="G643">
            <v>401</v>
          </cell>
          <cell r="H643">
            <v>211</v>
          </cell>
          <cell r="I643">
            <v>300</v>
          </cell>
          <cell r="J643">
            <v>2</v>
          </cell>
          <cell r="K643"/>
          <cell r="L643">
            <v>98</v>
          </cell>
          <cell r="M643">
            <v>11</v>
          </cell>
          <cell r="N643">
            <v>11</v>
          </cell>
          <cell r="O643">
            <v>0</v>
          </cell>
        </row>
        <row r="644">
          <cell r="B644">
            <v>710057571</v>
          </cell>
          <cell r="C644" t="str">
            <v xml:space="preserve">Základná škola         </v>
          </cell>
          <cell r="D644" t="str">
            <v xml:space="preserve">Chrabrany                </v>
          </cell>
          <cell r="E644" t="str">
            <v xml:space="preserve">Ludanická 10             </v>
          </cell>
          <cell r="F644">
            <v>4</v>
          </cell>
          <cell r="G644">
            <v>406</v>
          </cell>
          <cell r="H644">
            <v>221</v>
          </cell>
          <cell r="I644">
            <v>200</v>
          </cell>
          <cell r="J644">
            <v>2</v>
          </cell>
          <cell r="K644"/>
          <cell r="L644">
            <v>14</v>
          </cell>
          <cell r="M644">
            <v>4</v>
          </cell>
          <cell r="O644">
            <v>4</v>
          </cell>
        </row>
        <row r="645">
          <cell r="B645">
            <v>37866788</v>
          </cell>
          <cell r="C645" t="str">
            <v xml:space="preserve">Základná škola s MŠ    </v>
          </cell>
          <cell r="D645" t="str">
            <v xml:space="preserve">Imeľ                     </v>
          </cell>
          <cell r="E645" t="str">
            <v xml:space="preserve">Školská ulica 89/7       </v>
          </cell>
          <cell r="F645">
            <v>4</v>
          </cell>
          <cell r="G645">
            <v>401</v>
          </cell>
          <cell r="H645">
            <v>211</v>
          </cell>
          <cell r="I645">
            <v>200</v>
          </cell>
          <cell r="J645">
            <v>2</v>
          </cell>
          <cell r="K645"/>
          <cell r="L645">
            <v>125</v>
          </cell>
          <cell r="M645">
            <v>17</v>
          </cell>
          <cell r="O645">
            <v>17</v>
          </cell>
        </row>
        <row r="646">
          <cell r="B646">
            <v>37864211</v>
          </cell>
          <cell r="C646" t="str">
            <v xml:space="preserve">Zákl. škola s MŠ s VJM </v>
          </cell>
          <cell r="D646" t="str">
            <v xml:space="preserve">Ipeľský Sokolec          </v>
          </cell>
          <cell r="E646" t="str">
            <v xml:space="preserve">Ipeľský Sokolec 332      </v>
          </cell>
          <cell r="F646">
            <v>4</v>
          </cell>
          <cell r="G646">
            <v>402</v>
          </cell>
          <cell r="H646">
            <v>211</v>
          </cell>
          <cell r="I646">
            <v>300</v>
          </cell>
          <cell r="J646">
            <v>2</v>
          </cell>
          <cell r="K646"/>
          <cell r="L646">
            <v>81</v>
          </cell>
          <cell r="M646">
            <v>9</v>
          </cell>
          <cell r="N646">
            <v>9</v>
          </cell>
          <cell r="O646">
            <v>0</v>
          </cell>
        </row>
        <row r="647">
          <cell r="B647">
            <v>710056508</v>
          </cell>
          <cell r="C647" t="str">
            <v xml:space="preserve">Základná škola         </v>
          </cell>
          <cell r="D647" t="str">
            <v xml:space="preserve">Ipeľský Sokolec          </v>
          </cell>
          <cell r="E647" t="str">
            <v xml:space="preserve">Ipeľský Sokolec 332      </v>
          </cell>
          <cell r="F647">
            <v>4</v>
          </cell>
          <cell r="G647">
            <v>402</v>
          </cell>
          <cell r="H647">
            <v>221</v>
          </cell>
          <cell r="I647">
            <v>200</v>
          </cell>
          <cell r="J647">
            <v>2</v>
          </cell>
          <cell r="K647"/>
          <cell r="L647">
            <v>33</v>
          </cell>
          <cell r="M647">
            <v>15</v>
          </cell>
          <cell r="O647">
            <v>15</v>
          </cell>
        </row>
        <row r="648">
          <cell r="B648">
            <v>37865536</v>
          </cell>
          <cell r="C648" t="str">
            <v xml:space="preserve">Základná škola         </v>
          </cell>
          <cell r="D648" t="str">
            <v xml:space="preserve">Ivanka pri Nitre         </v>
          </cell>
          <cell r="E648" t="str">
            <v xml:space="preserve">Novozámocká 300          </v>
          </cell>
          <cell r="F648">
            <v>4</v>
          </cell>
          <cell r="G648">
            <v>403</v>
          </cell>
          <cell r="H648">
            <v>211</v>
          </cell>
          <cell r="I648">
            <v>200</v>
          </cell>
          <cell r="J648">
            <v>2</v>
          </cell>
          <cell r="K648"/>
          <cell r="L648">
            <v>153</v>
          </cell>
          <cell r="M648">
            <v>14</v>
          </cell>
          <cell r="O648">
            <v>14</v>
          </cell>
        </row>
        <row r="649">
          <cell r="B649">
            <v>37861115</v>
          </cell>
          <cell r="C649" t="str">
            <v xml:space="preserve">ZŠ s MŠ K.Dömeho s VJM </v>
          </cell>
          <cell r="D649" t="str">
            <v xml:space="preserve">Iža - Izsa               </v>
          </cell>
          <cell r="E649" t="str">
            <v xml:space="preserve">Ďatelinová ulica 296     </v>
          </cell>
          <cell r="F649">
            <v>4</v>
          </cell>
          <cell r="G649">
            <v>401</v>
          </cell>
          <cell r="H649">
            <v>211</v>
          </cell>
          <cell r="I649">
            <v>300</v>
          </cell>
          <cell r="J649">
            <v>2</v>
          </cell>
          <cell r="K649"/>
          <cell r="L649">
            <v>68</v>
          </cell>
          <cell r="M649">
            <v>7</v>
          </cell>
          <cell r="N649">
            <v>7</v>
          </cell>
          <cell r="O649">
            <v>0</v>
          </cell>
        </row>
        <row r="650">
          <cell r="B650">
            <v>37860747</v>
          </cell>
          <cell r="C650" t="str">
            <v xml:space="preserve">Základná škola s MŠ    </v>
          </cell>
          <cell r="D650" t="str">
            <v xml:space="preserve">Jacovce                  </v>
          </cell>
          <cell r="E650" t="str">
            <v xml:space="preserve">Školská 5                </v>
          </cell>
          <cell r="F650">
            <v>4</v>
          </cell>
          <cell r="G650">
            <v>406</v>
          </cell>
          <cell r="H650">
            <v>211</v>
          </cell>
          <cell r="I650">
            <v>200</v>
          </cell>
          <cell r="J650">
            <v>2</v>
          </cell>
          <cell r="K650"/>
          <cell r="L650">
            <v>195</v>
          </cell>
          <cell r="M650">
            <v>36</v>
          </cell>
          <cell r="O650">
            <v>36</v>
          </cell>
        </row>
        <row r="651">
          <cell r="B651">
            <v>37865617</v>
          </cell>
          <cell r="C651" t="str">
            <v xml:space="preserve">Základná škola s MŠ    </v>
          </cell>
          <cell r="D651" t="str">
            <v xml:space="preserve">Jarok                    </v>
          </cell>
          <cell r="E651" t="str">
            <v xml:space="preserve">Školská ulica 16         </v>
          </cell>
          <cell r="F651">
            <v>4</v>
          </cell>
          <cell r="G651">
            <v>403</v>
          </cell>
          <cell r="H651">
            <v>211</v>
          </cell>
          <cell r="I651">
            <v>200</v>
          </cell>
          <cell r="J651">
            <v>2</v>
          </cell>
          <cell r="K651"/>
          <cell r="L651">
            <v>145</v>
          </cell>
          <cell r="M651">
            <v>12</v>
          </cell>
          <cell r="O651">
            <v>12</v>
          </cell>
        </row>
        <row r="652">
          <cell r="B652">
            <v>37863916</v>
          </cell>
          <cell r="C652" t="str">
            <v xml:space="preserve">Základná škola s MŠ    </v>
          </cell>
          <cell r="D652" t="str">
            <v xml:space="preserve">Jasová                   </v>
          </cell>
          <cell r="E652" t="str">
            <v xml:space="preserve">Jasová 7                 </v>
          </cell>
          <cell r="F652">
            <v>4</v>
          </cell>
          <cell r="G652">
            <v>404</v>
          </cell>
          <cell r="H652">
            <v>211</v>
          </cell>
          <cell r="I652">
            <v>200</v>
          </cell>
          <cell r="J652">
            <v>2</v>
          </cell>
          <cell r="K652"/>
          <cell r="L652">
            <v>124</v>
          </cell>
          <cell r="M652">
            <v>10</v>
          </cell>
          <cell r="O652">
            <v>10</v>
          </cell>
        </row>
        <row r="653">
          <cell r="B653">
            <v>37866672</v>
          </cell>
          <cell r="C653" t="str">
            <v xml:space="preserve">Základná škola s MŠ    </v>
          </cell>
          <cell r="D653" t="str">
            <v xml:space="preserve">Jatov                    </v>
          </cell>
          <cell r="E653" t="str">
            <v xml:space="preserve">Jatov 189                </v>
          </cell>
          <cell r="F653">
            <v>4</v>
          </cell>
          <cell r="G653">
            <v>404</v>
          </cell>
          <cell r="H653">
            <v>221</v>
          </cell>
          <cell r="I653">
            <v>200</v>
          </cell>
          <cell r="J653">
            <v>2</v>
          </cell>
          <cell r="K653"/>
          <cell r="L653">
            <v>21</v>
          </cell>
          <cell r="M653">
            <v>8</v>
          </cell>
          <cell r="O653">
            <v>8</v>
          </cell>
        </row>
        <row r="654">
          <cell r="B654">
            <v>37865064</v>
          </cell>
          <cell r="C654" t="str">
            <v xml:space="preserve">Základná škola         </v>
          </cell>
          <cell r="D654" t="str">
            <v xml:space="preserve">Jedľové Kostoľany        </v>
          </cell>
          <cell r="E654" t="str">
            <v xml:space="preserve">Jedľové Kostoľany 75     </v>
          </cell>
          <cell r="F654">
            <v>4</v>
          </cell>
          <cell r="G654">
            <v>407</v>
          </cell>
          <cell r="H654">
            <v>211</v>
          </cell>
          <cell r="I654">
            <v>200</v>
          </cell>
          <cell r="J654">
            <v>2</v>
          </cell>
          <cell r="K654"/>
          <cell r="L654">
            <v>65</v>
          </cell>
          <cell r="M654">
            <v>12</v>
          </cell>
          <cell r="O654">
            <v>12</v>
          </cell>
        </row>
        <row r="655">
          <cell r="B655">
            <v>37865587</v>
          </cell>
          <cell r="C655" t="str">
            <v xml:space="preserve">ZŠ - Alapiskola        </v>
          </cell>
          <cell r="D655" t="str">
            <v xml:space="preserve">Jelenec                  </v>
          </cell>
          <cell r="E655" t="str">
            <v xml:space="preserve">Školská 330              </v>
          </cell>
          <cell r="F655">
            <v>4</v>
          </cell>
          <cell r="G655">
            <v>403</v>
          </cell>
          <cell r="H655">
            <v>211</v>
          </cell>
          <cell r="I655">
            <v>230</v>
          </cell>
          <cell r="J655">
            <v>2</v>
          </cell>
          <cell r="K655"/>
          <cell r="L655">
            <v>311</v>
          </cell>
          <cell r="M655">
            <v>35</v>
          </cell>
          <cell r="N655">
            <v>3</v>
          </cell>
          <cell r="O655">
            <v>32</v>
          </cell>
        </row>
        <row r="656">
          <cell r="B656">
            <v>710056753</v>
          </cell>
          <cell r="C656" t="str">
            <v xml:space="preserve">Základná škola         </v>
          </cell>
          <cell r="D656" t="str">
            <v xml:space="preserve">Jelšovce                 </v>
          </cell>
          <cell r="E656" t="str">
            <v xml:space="preserve">Jelšovce 261             </v>
          </cell>
          <cell r="F656">
            <v>4</v>
          </cell>
          <cell r="G656">
            <v>403</v>
          </cell>
          <cell r="H656">
            <v>221</v>
          </cell>
          <cell r="I656">
            <v>200</v>
          </cell>
          <cell r="J656">
            <v>2</v>
          </cell>
          <cell r="K656"/>
          <cell r="L656">
            <v>22</v>
          </cell>
          <cell r="M656">
            <v>8</v>
          </cell>
          <cell r="O656">
            <v>8</v>
          </cell>
        </row>
        <row r="657">
          <cell r="B657">
            <v>37864351</v>
          </cell>
          <cell r="C657" t="str">
            <v xml:space="preserve">Základná škola s MŠ    </v>
          </cell>
          <cell r="D657" t="str">
            <v xml:space="preserve">Jur nad Hronom           </v>
          </cell>
          <cell r="E657" t="str">
            <v xml:space="preserve">Jur nad Hronom 284       </v>
          </cell>
          <cell r="F657">
            <v>4</v>
          </cell>
          <cell r="G657">
            <v>402</v>
          </cell>
          <cell r="H657">
            <v>211</v>
          </cell>
          <cell r="I657">
            <v>200</v>
          </cell>
          <cell r="J657">
            <v>2</v>
          </cell>
          <cell r="K657"/>
          <cell r="L657">
            <v>90</v>
          </cell>
          <cell r="M657">
            <v>8</v>
          </cell>
          <cell r="O657">
            <v>8</v>
          </cell>
        </row>
        <row r="658">
          <cell r="B658">
            <v>37864360</v>
          </cell>
          <cell r="C658" t="str">
            <v xml:space="preserve">Základná škola         </v>
          </cell>
          <cell r="D658" t="str">
            <v xml:space="preserve">Kalná nad Hronom         </v>
          </cell>
          <cell r="E658" t="str">
            <v xml:space="preserve">Školská 11               </v>
          </cell>
          <cell r="F658">
            <v>4</v>
          </cell>
          <cell r="G658">
            <v>402</v>
          </cell>
          <cell r="H658">
            <v>211</v>
          </cell>
          <cell r="I658">
            <v>200</v>
          </cell>
          <cell r="J658">
            <v>2</v>
          </cell>
          <cell r="K658"/>
          <cell r="L658">
            <v>230</v>
          </cell>
          <cell r="M658">
            <v>25</v>
          </cell>
          <cell r="N658"/>
          <cell r="O658">
            <v>25</v>
          </cell>
        </row>
        <row r="659">
          <cell r="B659">
            <v>42371091</v>
          </cell>
          <cell r="C659" t="str">
            <v xml:space="preserve">ZŠ s MŠ Gy. Lőrincza   </v>
          </cell>
          <cell r="D659" t="str">
            <v xml:space="preserve">Kameničná                </v>
          </cell>
          <cell r="E659" t="str">
            <v xml:space="preserve">Hlavná 102               </v>
          </cell>
          <cell r="F659">
            <v>4</v>
          </cell>
          <cell r="G659">
            <v>401</v>
          </cell>
          <cell r="H659">
            <v>221</v>
          </cell>
          <cell r="I659">
            <v>230</v>
          </cell>
          <cell r="J659">
            <v>2</v>
          </cell>
          <cell r="K659"/>
          <cell r="L659">
            <v>30</v>
          </cell>
          <cell r="M659">
            <v>7</v>
          </cell>
          <cell r="N659">
            <v>6</v>
          </cell>
          <cell r="O659">
            <v>1</v>
          </cell>
        </row>
        <row r="660">
          <cell r="B660">
            <v>37864050</v>
          </cell>
          <cell r="C660" t="str">
            <v xml:space="preserve">ZŠ S.Petőfiho s VJM    </v>
          </cell>
          <cell r="D660" t="str">
            <v xml:space="preserve">Kamenín - Kéménd         </v>
          </cell>
          <cell r="E660" t="str">
            <v xml:space="preserve">Kamenín 494              </v>
          </cell>
          <cell r="F660">
            <v>4</v>
          </cell>
          <cell r="G660">
            <v>404</v>
          </cell>
          <cell r="H660">
            <v>211</v>
          </cell>
          <cell r="I660">
            <v>300</v>
          </cell>
          <cell r="J660">
            <v>2</v>
          </cell>
          <cell r="K660"/>
          <cell r="L660">
            <v>209</v>
          </cell>
          <cell r="M660">
            <v>22</v>
          </cell>
          <cell r="N660">
            <v>22</v>
          </cell>
          <cell r="O660">
            <v>0</v>
          </cell>
        </row>
        <row r="661">
          <cell r="B661">
            <v>37865561</v>
          </cell>
          <cell r="C661" t="str">
            <v xml:space="preserve">Základná škola         </v>
          </cell>
          <cell r="D661" t="str">
            <v xml:space="preserve">Klasov                   </v>
          </cell>
          <cell r="E661" t="str">
            <v xml:space="preserve">Klasov 20                </v>
          </cell>
          <cell r="F661">
            <v>4</v>
          </cell>
          <cell r="G661">
            <v>403</v>
          </cell>
          <cell r="H661">
            <v>211</v>
          </cell>
          <cell r="I661">
            <v>200</v>
          </cell>
          <cell r="J661">
            <v>2</v>
          </cell>
          <cell r="K661"/>
          <cell r="L661">
            <v>109</v>
          </cell>
          <cell r="M661">
            <v>19</v>
          </cell>
          <cell r="O661">
            <v>19</v>
          </cell>
        </row>
        <row r="662">
          <cell r="B662">
            <v>37866931</v>
          </cell>
          <cell r="C662" t="str">
            <v xml:space="preserve">ZŠ J. A. Komenského    </v>
          </cell>
          <cell r="D662" t="str">
            <v xml:space="preserve">Kolárovo                 </v>
          </cell>
          <cell r="E662" t="str">
            <v xml:space="preserve">Rábska 14                </v>
          </cell>
          <cell r="F662">
            <v>4</v>
          </cell>
          <cell r="G662">
            <v>401</v>
          </cell>
          <cell r="H662">
            <v>211</v>
          </cell>
          <cell r="I662">
            <v>200</v>
          </cell>
          <cell r="J662">
            <v>2</v>
          </cell>
          <cell r="K662"/>
          <cell r="L662">
            <v>221</v>
          </cell>
          <cell r="M662">
            <v>34</v>
          </cell>
          <cell r="O662">
            <v>34</v>
          </cell>
        </row>
        <row r="663">
          <cell r="B663">
            <v>37861182</v>
          </cell>
          <cell r="C663" t="str">
            <v xml:space="preserve">ZŠ M.Korvína s VJM     </v>
          </cell>
          <cell r="D663" t="str">
            <v xml:space="preserve">Kolárovo                 </v>
          </cell>
          <cell r="E663" t="str">
            <v xml:space="preserve">Školská 6                </v>
          </cell>
          <cell r="F663">
            <v>4</v>
          </cell>
          <cell r="G663">
            <v>401</v>
          </cell>
          <cell r="H663">
            <v>211</v>
          </cell>
          <cell r="I663">
            <v>300</v>
          </cell>
          <cell r="J663">
            <v>2</v>
          </cell>
          <cell r="K663"/>
          <cell r="L663">
            <v>340</v>
          </cell>
          <cell r="M663">
            <v>46</v>
          </cell>
          <cell r="N663">
            <v>46</v>
          </cell>
          <cell r="O663">
            <v>0</v>
          </cell>
        </row>
        <row r="664">
          <cell r="B664">
            <v>37861174</v>
          </cell>
          <cell r="C664" t="str">
            <v>ZŠ F.Rákócziho II.s VJM</v>
          </cell>
          <cell r="D664" t="str">
            <v xml:space="preserve">Kolárovo                 </v>
          </cell>
          <cell r="E664" t="str">
            <v xml:space="preserve">V. Palkovicha 3          </v>
          </cell>
          <cell r="F664">
            <v>4</v>
          </cell>
          <cell r="G664">
            <v>401</v>
          </cell>
          <cell r="H664">
            <v>211</v>
          </cell>
          <cell r="I664">
            <v>300</v>
          </cell>
          <cell r="J664">
            <v>2</v>
          </cell>
          <cell r="K664"/>
          <cell r="L664">
            <v>233</v>
          </cell>
          <cell r="M664">
            <v>28</v>
          </cell>
          <cell r="N664">
            <v>28</v>
          </cell>
          <cell r="O664">
            <v>0</v>
          </cell>
        </row>
        <row r="665">
          <cell r="B665">
            <v>42047625</v>
          </cell>
          <cell r="C665" t="str">
            <v xml:space="preserve">Základná škola s MŠ    </v>
          </cell>
          <cell r="D665" t="str">
            <v xml:space="preserve">Kolíňany                 </v>
          </cell>
          <cell r="E665" t="str">
            <v xml:space="preserve">Hlavná 198               </v>
          </cell>
          <cell r="F665">
            <v>4</v>
          </cell>
          <cell r="G665">
            <v>403</v>
          </cell>
          <cell r="H665">
            <v>211</v>
          </cell>
          <cell r="I665">
            <v>230</v>
          </cell>
          <cell r="J665">
            <v>2</v>
          </cell>
          <cell r="K665"/>
          <cell r="L665">
            <v>88</v>
          </cell>
          <cell r="M665">
            <v>13</v>
          </cell>
          <cell r="N665">
            <v>4</v>
          </cell>
          <cell r="O665">
            <v>9</v>
          </cell>
        </row>
        <row r="666">
          <cell r="B666">
            <v>37863924</v>
          </cell>
          <cell r="C666" t="str">
            <v xml:space="preserve">Základná škola s MŠ    </v>
          </cell>
          <cell r="D666" t="str">
            <v xml:space="preserve">Kolta                    </v>
          </cell>
          <cell r="E666" t="str">
            <v xml:space="preserve">Kolta 245                </v>
          </cell>
          <cell r="F666">
            <v>4</v>
          </cell>
          <cell r="G666">
            <v>404</v>
          </cell>
          <cell r="H666">
            <v>211</v>
          </cell>
          <cell r="I666">
            <v>200</v>
          </cell>
          <cell r="J666">
            <v>2</v>
          </cell>
          <cell r="K666"/>
          <cell r="L666">
            <v>88</v>
          </cell>
          <cell r="M666">
            <v>7</v>
          </cell>
          <cell r="O666">
            <v>7</v>
          </cell>
        </row>
        <row r="667">
          <cell r="B667">
            <v>37861204</v>
          </cell>
          <cell r="C667" t="str">
            <v xml:space="preserve">ZŠ s VJM - Alapiskola  </v>
          </cell>
          <cell r="D667" t="str">
            <v xml:space="preserve">Komárno                  </v>
          </cell>
          <cell r="E667" t="str">
            <v xml:space="preserve">Eötvösa 39               </v>
          </cell>
          <cell r="F667">
            <v>4</v>
          </cell>
          <cell r="G667">
            <v>401</v>
          </cell>
          <cell r="H667">
            <v>211</v>
          </cell>
          <cell r="I667">
            <v>300</v>
          </cell>
          <cell r="J667">
            <v>2</v>
          </cell>
          <cell r="K667"/>
          <cell r="L667">
            <v>421</v>
          </cell>
          <cell r="M667">
            <v>50</v>
          </cell>
          <cell r="N667">
            <v>50</v>
          </cell>
          <cell r="O667">
            <v>0</v>
          </cell>
        </row>
        <row r="668">
          <cell r="B668">
            <v>37861212</v>
          </cell>
          <cell r="C668" t="str">
            <v>Zákl.šk. J.A.Komenského</v>
          </cell>
          <cell r="D668" t="str">
            <v xml:space="preserve">Komárno                  </v>
          </cell>
          <cell r="E668" t="str">
            <v xml:space="preserve">Komenského 3             </v>
          </cell>
          <cell r="F668">
            <v>4</v>
          </cell>
          <cell r="G668">
            <v>401</v>
          </cell>
          <cell r="H668">
            <v>211</v>
          </cell>
          <cell r="I668">
            <v>200</v>
          </cell>
          <cell r="J668">
            <v>2</v>
          </cell>
          <cell r="K668"/>
          <cell r="L668">
            <v>520</v>
          </cell>
          <cell r="M668">
            <v>65</v>
          </cell>
          <cell r="O668">
            <v>65</v>
          </cell>
        </row>
        <row r="669">
          <cell r="B669">
            <v>36105881</v>
          </cell>
          <cell r="C669" t="str">
            <v xml:space="preserve">ZŠ M.Jókaiho s VJM     </v>
          </cell>
          <cell r="D669" t="str">
            <v xml:space="preserve">Komárno                  </v>
          </cell>
          <cell r="E669" t="str">
            <v xml:space="preserve">Mieru 2                  </v>
          </cell>
          <cell r="F669">
            <v>4</v>
          </cell>
          <cell r="G669">
            <v>401</v>
          </cell>
          <cell r="H669">
            <v>211</v>
          </cell>
          <cell r="I669">
            <v>300</v>
          </cell>
          <cell r="J669">
            <v>2</v>
          </cell>
          <cell r="K669"/>
          <cell r="L669">
            <v>441</v>
          </cell>
          <cell r="M669">
            <v>44</v>
          </cell>
          <cell r="N669">
            <v>44</v>
          </cell>
          <cell r="O669">
            <v>0</v>
          </cell>
        </row>
        <row r="670">
          <cell r="B670">
            <v>37861221</v>
          </cell>
          <cell r="C670" t="str">
            <v xml:space="preserve">Základná škola         </v>
          </cell>
          <cell r="D670" t="str">
            <v xml:space="preserve">Komárno                  </v>
          </cell>
          <cell r="E670" t="str">
            <v xml:space="preserve">Pohraničná 9             </v>
          </cell>
          <cell r="F670">
            <v>4</v>
          </cell>
          <cell r="G670">
            <v>401</v>
          </cell>
          <cell r="H670">
            <v>211</v>
          </cell>
          <cell r="I670">
            <v>200</v>
          </cell>
          <cell r="J670">
            <v>2</v>
          </cell>
          <cell r="K670"/>
          <cell r="L670">
            <v>187</v>
          </cell>
          <cell r="M670">
            <v>34</v>
          </cell>
          <cell r="O670">
            <v>34</v>
          </cell>
        </row>
        <row r="671">
          <cell r="B671">
            <v>37861191</v>
          </cell>
          <cell r="C671" t="str">
            <v xml:space="preserve">ZŠ s VJM - Alapiskola  </v>
          </cell>
          <cell r="D671" t="str">
            <v xml:space="preserve">Komárno                  </v>
          </cell>
          <cell r="E671" t="str">
            <v xml:space="preserve">Práce 24                 </v>
          </cell>
          <cell r="F671">
            <v>4</v>
          </cell>
          <cell r="G671">
            <v>401</v>
          </cell>
          <cell r="H671">
            <v>211</v>
          </cell>
          <cell r="I671">
            <v>300</v>
          </cell>
          <cell r="J671">
            <v>2</v>
          </cell>
          <cell r="K671"/>
          <cell r="L671">
            <v>475</v>
          </cell>
          <cell r="M671">
            <v>68</v>
          </cell>
          <cell r="N671">
            <v>68</v>
          </cell>
          <cell r="O671">
            <v>0</v>
          </cell>
        </row>
        <row r="672">
          <cell r="B672">
            <v>37861131</v>
          </cell>
          <cell r="C672" t="str">
            <v xml:space="preserve">Základná škola         </v>
          </cell>
          <cell r="D672" t="str">
            <v xml:space="preserve">Komárno                  </v>
          </cell>
          <cell r="E672" t="str">
            <v xml:space="preserve">Rozmarínová 1            </v>
          </cell>
          <cell r="F672">
            <v>4</v>
          </cell>
          <cell r="G672">
            <v>401</v>
          </cell>
          <cell r="H672">
            <v>211</v>
          </cell>
          <cell r="I672">
            <v>200</v>
          </cell>
          <cell r="J672">
            <v>2</v>
          </cell>
          <cell r="K672"/>
          <cell r="L672">
            <v>384</v>
          </cell>
          <cell r="M672">
            <v>38</v>
          </cell>
          <cell r="O672">
            <v>38</v>
          </cell>
        </row>
        <row r="673">
          <cell r="B673">
            <v>37863932</v>
          </cell>
          <cell r="C673" t="str">
            <v xml:space="preserve">ZŠ s MŠ O.Cabana       </v>
          </cell>
          <cell r="D673" t="str">
            <v xml:space="preserve">Komjatice                </v>
          </cell>
          <cell r="E673" t="str">
            <v>Námestie Andreja Cabana36</v>
          </cell>
          <cell r="F673">
            <v>4</v>
          </cell>
          <cell r="G673">
            <v>404</v>
          </cell>
          <cell r="H673">
            <v>211</v>
          </cell>
          <cell r="I673">
            <v>200</v>
          </cell>
          <cell r="J673">
            <v>2</v>
          </cell>
          <cell r="K673"/>
          <cell r="L673">
            <v>352</v>
          </cell>
          <cell r="M673">
            <v>41</v>
          </cell>
          <cell r="O673">
            <v>41</v>
          </cell>
        </row>
        <row r="674">
          <cell r="B674">
            <v>37860666</v>
          </cell>
          <cell r="C674" t="str">
            <v xml:space="preserve">Základná škola         </v>
          </cell>
          <cell r="D674" t="str">
            <v xml:space="preserve">Kovarce                  </v>
          </cell>
          <cell r="E674" t="str">
            <v xml:space="preserve">Kovarce 164              </v>
          </cell>
          <cell r="F674">
            <v>4</v>
          </cell>
          <cell r="G674">
            <v>406</v>
          </cell>
          <cell r="H674">
            <v>211</v>
          </cell>
          <cell r="I674">
            <v>200</v>
          </cell>
          <cell r="J674">
            <v>2</v>
          </cell>
          <cell r="K674"/>
          <cell r="L674">
            <v>184</v>
          </cell>
          <cell r="M674">
            <v>13</v>
          </cell>
          <cell r="O674">
            <v>13</v>
          </cell>
        </row>
        <row r="675">
          <cell r="B675">
            <v>37864378</v>
          </cell>
          <cell r="C675" t="str">
            <v xml:space="preserve">Základná škola s MŠ    </v>
          </cell>
          <cell r="D675" t="str">
            <v xml:space="preserve">Kozárovce                </v>
          </cell>
          <cell r="E675" t="str">
            <v xml:space="preserve">Kozárovce 927            </v>
          </cell>
          <cell r="F675">
            <v>4</v>
          </cell>
          <cell r="G675">
            <v>402</v>
          </cell>
          <cell r="H675">
            <v>211</v>
          </cell>
          <cell r="I675">
            <v>200</v>
          </cell>
          <cell r="J675">
            <v>2</v>
          </cell>
          <cell r="K675"/>
          <cell r="L675">
            <v>163</v>
          </cell>
          <cell r="M675">
            <v>29</v>
          </cell>
          <cell r="O675">
            <v>29</v>
          </cell>
        </row>
        <row r="676">
          <cell r="B676">
            <v>710056060</v>
          </cell>
          <cell r="C676" t="str">
            <v xml:space="preserve">ZŠ s VJM - Alapiskola  </v>
          </cell>
          <cell r="D676" t="str">
            <v xml:space="preserve">Kráľová nad Váhom        </v>
          </cell>
          <cell r="E676" t="str">
            <v xml:space="preserve">Kráľová nad Váhom 72     </v>
          </cell>
          <cell r="F676">
            <v>4</v>
          </cell>
          <cell r="G676">
            <v>405</v>
          </cell>
          <cell r="H676">
            <v>221</v>
          </cell>
          <cell r="I676">
            <v>300</v>
          </cell>
          <cell r="J676">
            <v>2</v>
          </cell>
          <cell r="K676"/>
          <cell r="L676">
            <v>19</v>
          </cell>
          <cell r="M676">
            <v>7</v>
          </cell>
          <cell r="N676">
            <v>7</v>
          </cell>
          <cell r="O676">
            <v>0</v>
          </cell>
        </row>
        <row r="677">
          <cell r="B677">
            <v>710056079</v>
          </cell>
          <cell r="C677" t="str">
            <v xml:space="preserve">Základná škola         </v>
          </cell>
          <cell r="D677" t="str">
            <v xml:space="preserve">Kráľová nad Váhom        </v>
          </cell>
          <cell r="E677" t="str">
            <v xml:space="preserve">Kráľová nad Váhom 72     </v>
          </cell>
          <cell r="F677">
            <v>4</v>
          </cell>
          <cell r="G677">
            <v>405</v>
          </cell>
          <cell r="H677">
            <v>221</v>
          </cell>
          <cell r="I677">
            <v>200</v>
          </cell>
          <cell r="J677">
            <v>2</v>
          </cell>
          <cell r="K677"/>
          <cell r="L677">
            <v>23</v>
          </cell>
          <cell r="M677">
            <v>9</v>
          </cell>
          <cell r="O677">
            <v>9</v>
          </cell>
        </row>
        <row r="678">
          <cell r="B678">
            <v>710178263</v>
          </cell>
          <cell r="C678" t="str">
            <v xml:space="preserve">ZŠ s MŠ - Alapiskola   </v>
          </cell>
          <cell r="D678" t="str">
            <v xml:space="preserve">Kravany nad Dunajom      </v>
          </cell>
          <cell r="E678" t="str">
            <v xml:space="preserve">Kravany nad Dunajom 143  </v>
          </cell>
          <cell r="F678">
            <v>4</v>
          </cell>
          <cell r="G678">
            <v>401</v>
          </cell>
          <cell r="H678">
            <v>221</v>
          </cell>
          <cell r="I678">
            <v>300</v>
          </cell>
          <cell r="J678">
            <v>2</v>
          </cell>
          <cell r="K678"/>
          <cell r="L678">
            <v>14</v>
          </cell>
          <cell r="M678">
            <v>4</v>
          </cell>
          <cell r="N678">
            <v>4</v>
          </cell>
          <cell r="O678">
            <v>0</v>
          </cell>
        </row>
        <row r="679">
          <cell r="B679">
            <v>710057431</v>
          </cell>
          <cell r="C679" t="str">
            <v xml:space="preserve">Základná škola         </v>
          </cell>
          <cell r="D679" t="str">
            <v xml:space="preserve">Krnča                    </v>
          </cell>
          <cell r="E679" t="str">
            <v xml:space="preserve">Sovietskej armády 493/66 </v>
          </cell>
          <cell r="F679">
            <v>4</v>
          </cell>
          <cell r="G679">
            <v>406</v>
          </cell>
          <cell r="H679">
            <v>221</v>
          </cell>
          <cell r="I679">
            <v>200</v>
          </cell>
          <cell r="J679">
            <v>2</v>
          </cell>
          <cell r="K679"/>
          <cell r="L679">
            <v>43</v>
          </cell>
          <cell r="M679">
            <v>14</v>
          </cell>
          <cell r="O679">
            <v>14</v>
          </cell>
        </row>
        <row r="680">
          <cell r="B680">
            <v>37860739</v>
          </cell>
          <cell r="C680" t="str">
            <v xml:space="preserve">Základná škola s MŠ    </v>
          </cell>
          <cell r="D680" t="str">
            <v xml:space="preserve">Krušovce                 </v>
          </cell>
          <cell r="E680" t="str">
            <v xml:space="preserve">Cyrila a Metoda 446      </v>
          </cell>
          <cell r="F680">
            <v>4</v>
          </cell>
          <cell r="G680">
            <v>406</v>
          </cell>
          <cell r="H680">
            <v>211</v>
          </cell>
          <cell r="I680">
            <v>200</v>
          </cell>
          <cell r="J680">
            <v>2</v>
          </cell>
          <cell r="K680"/>
          <cell r="L680">
            <v>93</v>
          </cell>
          <cell r="M680">
            <v>14</v>
          </cell>
          <cell r="O680">
            <v>14</v>
          </cell>
        </row>
        <row r="681">
          <cell r="B681">
            <v>710056516</v>
          </cell>
          <cell r="C681" t="str">
            <v xml:space="preserve">Základná škola         </v>
          </cell>
          <cell r="D681" t="str">
            <v xml:space="preserve">Kukučínov                </v>
          </cell>
          <cell r="E681" t="str">
            <v xml:space="preserve">Kukučínov 18             </v>
          </cell>
          <cell r="F681">
            <v>4</v>
          </cell>
          <cell r="G681">
            <v>402</v>
          </cell>
          <cell r="H681">
            <v>221</v>
          </cell>
          <cell r="I681">
            <v>200</v>
          </cell>
          <cell r="J681">
            <v>2</v>
          </cell>
          <cell r="K681"/>
          <cell r="L681">
            <v>11</v>
          </cell>
          <cell r="M681">
            <v>2</v>
          </cell>
          <cell r="O681">
            <v>2</v>
          </cell>
        </row>
        <row r="682">
          <cell r="B682">
            <v>37865340</v>
          </cell>
          <cell r="C682" t="str">
            <v xml:space="preserve">Základná škola         </v>
          </cell>
          <cell r="D682" t="str">
            <v xml:space="preserve">Lehota                   </v>
          </cell>
          <cell r="E682" t="str">
            <v xml:space="preserve">Lehota 144               </v>
          </cell>
          <cell r="F682">
            <v>4</v>
          </cell>
          <cell r="G682">
            <v>403</v>
          </cell>
          <cell r="H682">
            <v>211</v>
          </cell>
          <cell r="I682">
            <v>200</v>
          </cell>
          <cell r="J682">
            <v>2</v>
          </cell>
          <cell r="K682"/>
          <cell r="L682">
            <v>146</v>
          </cell>
          <cell r="M682">
            <v>22</v>
          </cell>
          <cell r="O682">
            <v>22</v>
          </cell>
        </row>
        <row r="683">
          <cell r="B683">
            <v>37864386</v>
          </cell>
          <cell r="C683" t="str">
            <v>Základná škola A. Kmeťa</v>
          </cell>
          <cell r="D683" t="str">
            <v xml:space="preserve">Levice                   </v>
          </cell>
          <cell r="E683" t="str">
            <v xml:space="preserve">M. R. Štefánika 34       </v>
          </cell>
          <cell r="F683">
            <v>4</v>
          </cell>
          <cell r="G683">
            <v>402</v>
          </cell>
          <cell r="H683">
            <v>211</v>
          </cell>
          <cell r="I683">
            <v>200</v>
          </cell>
          <cell r="J683">
            <v>2</v>
          </cell>
          <cell r="K683"/>
          <cell r="L683">
            <v>497</v>
          </cell>
          <cell r="M683">
            <v>50</v>
          </cell>
          <cell r="O683">
            <v>50</v>
          </cell>
        </row>
        <row r="684">
          <cell r="B684">
            <v>37864416</v>
          </cell>
          <cell r="C684" t="str">
            <v xml:space="preserve">Základná škola         </v>
          </cell>
          <cell r="D684" t="str">
            <v xml:space="preserve">Levice                   </v>
          </cell>
          <cell r="E684" t="str">
            <v xml:space="preserve">Pri Podlužianke 6        </v>
          </cell>
          <cell r="F684">
            <v>4</v>
          </cell>
          <cell r="G684">
            <v>402</v>
          </cell>
          <cell r="H684">
            <v>211</v>
          </cell>
          <cell r="I684">
            <v>200</v>
          </cell>
          <cell r="J684">
            <v>2</v>
          </cell>
          <cell r="K684"/>
          <cell r="L684">
            <v>745</v>
          </cell>
          <cell r="M684">
            <v>90</v>
          </cell>
          <cell r="O684">
            <v>90</v>
          </cell>
        </row>
        <row r="685">
          <cell r="B685">
            <v>37864424</v>
          </cell>
          <cell r="C685" t="str">
            <v xml:space="preserve">Základná škola         </v>
          </cell>
          <cell r="D685" t="str">
            <v xml:space="preserve">Levice                   </v>
          </cell>
          <cell r="E685" t="str">
            <v xml:space="preserve">Saratovská 43            </v>
          </cell>
          <cell r="F685">
            <v>4</v>
          </cell>
          <cell r="G685">
            <v>402</v>
          </cell>
          <cell r="H685">
            <v>211</v>
          </cell>
          <cell r="I685">
            <v>200</v>
          </cell>
          <cell r="J685">
            <v>2</v>
          </cell>
          <cell r="K685"/>
          <cell r="L685">
            <v>317</v>
          </cell>
          <cell r="M685">
            <v>33</v>
          </cell>
          <cell r="O685">
            <v>33</v>
          </cell>
        </row>
        <row r="686">
          <cell r="B686">
            <v>37864432</v>
          </cell>
          <cell r="C686" t="str">
            <v xml:space="preserve">Základná škola         </v>
          </cell>
          <cell r="D686" t="str">
            <v xml:space="preserve">Levice                   </v>
          </cell>
          <cell r="E686" t="str">
            <v xml:space="preserve">Saratovská 85            </v>
          </cell>
          <cell r="F686">
            <v>4</v>
          </cell>
          <cell r="G686">
            <v>402</v>
          </cell>
          <cell r="H686">
            <v>211</v>
          </cell>
          <cell r="I686">
            <v>200</v>
          </cell>
          <cell r="J686">
            <v>2</v>
          </cell>
          <cell r="K686"/>
          <cell r="L686">
            <v>504</v>
          </cell>
          <cell r="M686">
            <v>70</v>
          </cell>
          <cell r="O686">
            <v>70</v>
          </cell>
        </row>
        <row r="687">
          <cell r="B687">
            <v>37864394</v>
          </cell>
          <cell r="C687" t="str">
            <v xml:space="preserve">Základná škola         </v>
          </cell>
          <cell r="D687" t="str">
            <v xml:space="preserve">Levice                   </v>
          </cell>
          <cell r="E687" t="str">
            <v xml:space="preserve">Sv. Michala 42           </v>
          </cell>
          <cell r="F687">
            <v>4</v>
          </cell>
          <cell r="G687">
            <v>402</v>
          </cell>
          <cell r="H687">
            <v>211</v>
          </cell>
          <cell r="I687">
            <v>200</v>
          </cell>
          <cell r="J687">
            <v>2</v>
          </cell>
          <cell r="K687"/>
          <cell r="L687">
            <v>395</v>
          </cell>
          <cell r="M687">
            <v>53</v>
          </cell>
          <cell r="O687">
            <v>53</v>
          </cell>
        </row>
        <row r="688">
          <cell r="B688">
            <v>37864441</v>
          </cell>
          <cell r="C688" t="str">
            <v xml:space="preserve">Základná škola         </v>
          </cell>
          <cell r="D688" t="str">
            <v xml:space="preserve">Levice                   </v>
          </cell>
          <cell r="E688" t="str">
            <v xml:space="preserve">Školská 14               </v>
          </cell>
          <cell r="F688">
            <v>4</v>
          </cell>
          <cell r="G688">
            <v>402</v>
          </cell>
          <cell r="H688">
            <v>211</v>
          </cell>
          <cell r="I688">
            <v>200</v>
          </cell>
          <cell r="J688">
            <v>2</v>
          </cell>
          <cell r="K688"/>
          <cell r="L688">
            <v>264</v>
          </cell>
          <cell r="M688">
            <v>39</v>
          </cell>
          <cell r="O688">
            <v>39</v>
          </cell>
        </row>
        <row r="689">
          <cell r="B689">
            <v>37864238</v>
          </cell>
          <cell r="C689" t="str">
            <v xml:space="preserve">Základná škola s VJM   </v>
          </cell>
          <cell r="D689" t="str">
            <v xml:space="preserve">Levice                   </v>
          </cell>
          <cell r="E689" t="str">
            <v xml:space="preserve">Ul. J. Jesenského 41     </v>
          </cell>
          <cell r="F689">
            <v>4</v>
          </cell>
          <cell r="G689">
            <v>402</v>
          </cell>
          <cell r="H689">
            <v>211</v>
          </cell>
          <cell r="I689">
            <v>300</v>
          </cell>
          <cell r="J689">
            <v>2</v>
          </cell>
          <cell r="K689"/>
          <cell r="L689">
            <v>132</v>
          </cell>
          <cell r="M689">
            <v>16</v>
          </cell>
          <cell r="N689">
            <v>16</v>
          </cell>
          <cell r="O689">
            <v>0</v>
          </cell>
        </row>
        <row r="690">
          <cell r="B690">
            <v>37861018</v>
          </cell>
          <cell r="C690" t="str">
            <v xml:space="preserve">Základná škola         </v>
          </cell>
          <cell r="D690" t="str">
            <v xml:space="preserve">Lipová                   </v>
          </cell>
          <cell r="E690" t="str">
            <v xml:space="preserve">Lipová 183               </v>
          </cell>
          <cell r="F690">
            <v>4</v>
          </cell>
          <cell r="G690">
            <v>404</v>
          </cell>
          <cell r="H690">
            <v>211</v>
          </cell>
          <cell r="I690">
            <v>200</v>
          </cell>
          <cell r="J690">
            <v>2</v>
          </cell>
          <cell r="K690"/>
          <cell r="L690">
            <v>67</v>
          </cell>
          <cell r="M690">
            <v>8</v>
          </cell>
          <cell r="O690">
            <v>8</v>
          </cell>
        </row>
        <row r="691">
          <cell r="B691">
            <v>710056540</v>
          </cell>
          <cell r="C691" t="str">
            <v xml:space="preserve">Základná škola         </v>
          </cell>
          <cell r="D691" t="str">
            <v xml:space="preserve">Lok                      </v>
          </cell>
          <cell r="E691" t="str">
            <v xml:space="preserve">Hlavná 10                </v>
          </cell>
          <cell r="F691">
            <v>4</v>
          </cell>
          <cell r="G691">
            <v>402</v>
          </cell>
          <cell r="H691">
            <v>221</v>
          </cell>
          <cell r="I691">
            <v>200</v>
          </cell>
          <cell r="J691">
            <v>2</v>
          </cell>
          <cell r="K691"/>
          <cell r="L691">
            <v>45</v>
          </cell>
          <cell r="M691">
            <v>18</v>
          </cell>
          <cell r="O691">
            <v>18</v>
          </cell>
        </row>
        <row r="692">
          <cell r="B692">
            <v>37860704</v>
          </cell>
          <cell r="C692" t="str">
            <v xml:space="preserve">Základná škola s MŠ    </v>
          </cell>
          <cell r="D692" t="str">
            <v xml:space="preserve">Ludanice                 </v>
          </cell>
          <cell r="E692" t="str">
            <v xml:space="preserve">Hviezdoslavova 415/40    </v>
          </cell>
          <cell r="F692">
            <v>4</v>
          </cell>
          <cell r="G692">
            <v>406</v>
          </cell>
          <cell r="H692">
            <v>211</v>
          </cell>
          <cell r="I692">
            <v>200</v>
          </cell>
          <cell r="J692">
            <v>2</v>
          </cell>
          <cell r="K692"/>
          <cell r="L692">
            <v>237</v>
          </cell>
          <cell r="M692">
            <v>35</v>
          </cell>
          <cell r="O692">
            <v>35</v>
          </cell>
        </row>
        <row r="693">
          <cell r="B693">
            <v>42202582</v>
          </cell>
          <cell r="C693" t="str">
            <v xml:space="preserve">Základná škola s MŠ    </v>
          </cell>
          <cell r="D693" t="str">
            <v xml:space="preserve">Lukáčovce                </v>
          </cell>
          <cell r="E693" t="str">
            <v xml:space="preserve">Hlavná 191               </v>
          </cell>
          <cell r="F693">
            <v>4</v>
          </cell>
          <cell r="G693">
            <v>403</v>
          </cell>
          <cell r="H693">
            <v>221</v>
          </cell>
          <cell r="I693">
            <v>200</v>
          </cell>
          <cell r="J693">
            <v>2</v>
          </cell>
          <cell r="K693"/>
          <cell r="L693">
            <v>35</v>
          </cell>
          <cell r="M693">
            <v>9</v>
          </cell>
          <cell r="O693">
            <v>9</v>
          </cell>
        </row>
        <row r="694">
          <cell r="B694">
            <v>37866745</v>
          </cell>
          <cell r="C694" t="str">
            <v xml:space="preserve">Základná škola s MŠ    </v>
          </cell>
          <cell r="D694" t="str">
            <v xml:space="preserve">Lužianky                 </v>
          </cell>
          <cell r="E694" t="str">
            <v xml:space="preserve">Sasinkova 1              </v>
          </cell>
          <cell r="F694">
            <v>4</v>
          </cell>
          <cell r="G694">
            <v>403</v>
          </cell>
          <cell r="H694">
            <v>211</v>
          </cell>
          <cell r="I694">
            <v>200</v>
          </cell>
          <cell r="J694">
            <v>2</v>
          </cell>
          <cell r="K694"/>
          <cell r="L694">
            <v>88</v>
          </cell>
          <cell r="M694">
            <v>9</v>
          </cell>
          <cell r="O694">
            <v>9</v>
          </cell>
        </row>
        <row r="695">
          <cell r="B695">
            <v>37863941</v>
          </cell>
          <cell r="C695" t="str">
            <v xml:space="preserve">Základná škola s MŠ    </v>
          </cell>
          <cell r="D695" t="str">
            <v xml:space="preserve">Maňa                     </v>
          </cell>
          <cell r="E695" t="str">
            <v xml:space="preserve">Školská 1                </v>
          </cell>
          <cell r="F695">
            <v>4</v>
          </cell>
          <cell r="G695">
            <v>404</v>
          </cell>
          <cell r="H695">
            <v>211</v>
          </cell>
          <cell r="I695">
            <v>200</v>
          </cell>
          <cell r="J695">
            <v>2</v>
          </cell>
          <cell r="K695"/>
          <cell r="L695">
            <v>163</v>
          </cell>
          <cell r="M695">
            <v>17</v>
          </cell>
          <cell r="O695">
            <v>17</v>
          </cell>
        </row>
        <row r="696">
          <cell r="B696">
            <v>710056826</v>
          </cell>
          <cell r="C696" t="str">
            <v xml:space="preserve">Základná škola         </v>
          </cell>
          <cell r="D696" t="str">
            <v xml:space="preserve">Mankovce                 </v>
          </cell>
          <cell r="E696" t="str">
            <v xml:space="preserve">Mankovce 102             </v>
          </cell>
          <cell r="F696">
            <v>4</v>
          </cell>
          <cell r="G696">
            <v>407</v>
          </cell>
          <cell r="H696">
            <v>221</v>
          </cell>
          <cell r="I696">
            <v>200</v>
          </cell>
          <cell r="J696">
            <v>2</v>
          </cell>
          <cell r="K696"/>
          <cell r="L696">
            <v>8</v>
          </cell>
          <cell r="M696">
            <v>2</v>
          </cell>
          <cell r="O696">
            <v>2</v>
          </cell>
        </row>
        <row r="697">
          <cell r="B697">
            <v>37866796</v>
          </cell>
          <cell r="C697" t="str">
            <v xml:space="preserve">Základná škola         </v>
          </cell>
          <cell r="D697" t="str">
            <v xml:space="preserve">Marcelová                </v>
          </cell>
          <cell r="E697" t="str">
            <v xml:space="preserve">Cesta na vŕšku 1         </v>
          </cell>
          <cell r="F697">
            <v>4</v>
          </cell>
          <cell r="G697">
            <v>401</v>
          </cell>
          <cell r="H697">
            <v>211</v>
          </cell>
          <cell r="I697">
            <v>200</v>
          </cell>
          <cell r="J697">
            <v>2</v>
          </cell>
          <cell r="K697"/>
          <cell r="L697">
            <v>110</v>
          </cell>
          <cell r="M697">
            <v>17</v>
          </cell>
          <cell r="O697">
            <v>17</v>
          </cell>
        </row>
        <row r="698">
          <cell r="B698">
            <v>37866800</v>
          </cell>
          <cell r="C698" t="str">
            <v xml:space="preserve">ZŠ s VJM - Alapiskola  </v>
          </cell>
          <cell r="D698" t="str">
            <v xml:space="preserve">Marcelová                </v>
          </cell>
          <cell r="E698" t="str">
            <v xml:space="preserve">Cesta na vŕšku 1         </v>
          </cell>
          <cell r="F698">
            <v>4</v>
          </cell>
          <cell r="G698">
            <v>401</v>
          </cell>
          <cell r="H698">
            <v>211</v>
          </cell>
          <cell r="I698">
            <v>300</v>
          </cell>
          <cell r="J698">
            <v>2</v>
          </cell>
          <cell r="K698"/>
          <cell r="L698">
            <v>239</v>
          </cell>
          <cell r="M698">
            <v>35</v>
          </cell>
          <cell r="N698">
            <v>35</v>
          </cell>
          <cell r="O698">
            <v>0</v>
          </cell>
        </row>
        <row r="699">
          <cell r="B699">
            <v>710056834</v>
          </cell>
          <cell r="C699" t="str">
            <v xml:space="preserve">Základná škola         </v>
          </cell>
          <cell r="D699" t="str">
            <v xml:space="preserve">Martin nad Žitavou       </v>
          </cell>
          <cell r="E699" t="str">
            <v xml:space="preserve">Martin nad Žitavou 110   </v>
          </cell>
          <cell r="F699">
            <v>4</v>
          </cell>
          <cell r="G699">
            <v>407</v>
          </cell>
          <cell r="H699">
            <v>221</v>
          </cell>
          <cell r="I699">
            <v>200</v>
          </cell>
          <cell r="J699">
            <v>2</v>
          </cell>
          <cell r="K699"/>
          <cell r="L699">
            <v>19</v>
          </cell>
          <cell r="M699">
            <v>7</v>
          </cell>
          <cell r="O699">
            <v>7</v>
          </cell>
        </row>
        <row r="700">
          <cell r="B700">
            <v>37863959</v>
          </cell>
          <cell r="C700" t="str">
            <v xml:space="preserve">Základná škola s MŠ    </v>
          </cell>
          <cell r="D700" t="str">
            <v xml:space="preserve">Michal nad Žitavou       </v>
          </cell>
          <cell r="E700" t="str">
            <v xml:space="preserve">Michal nad Žitavou 276   </v>
          </cell>
          <cell r="F700">
            <v>4</v>
          </cell>
          <cell r="G700">
            <v>404</v>
          </cell>
          <cell r="H700">
            <v>211</v>
          </cell>
          <cell r="I700">
            <v>200</v>
          </cell>
          <cell r="J700">
            <v>2</v>
          </cell>
          <cell r="K700"/>
          <cell r="L700">
            <v>125</v>
          </cell>
          <cell r="M700">
            <v>12</v>
          </cell>
          <cell r="O700">
            <v>12</v>
          </cell>
        </row>
        <row r="701">
          <cell r="B701">
            <v>37866818</v>
          </cell>
          <cell r="C701" t="str">
            <v xml:space="preserve">ZŠ s VJM - Alapiskola  </v>
          </cell>
          <cell r="D701" t="str">
            <v xml:space="preserve">Moča                     </v>
          </cell>
          <cell r="E701" t="str">
            <v xml:space="preserve">Moča 417                 </v>
          </cell>
          <cell r="F701">
            <v>4</v>
          </cell>
          <cell r="G701">
            <v>401</v>
          </cell>
          <cell r="H701">
            <v>211</v>
          </cell>
          <cell r="I701">
            <v>300</v>
          </cell>
          <cell r="J701">
            <v>2</v>
          </cell>
          <cell r="K701"/>
          <cell r="L701">
            <v>98</v>
          </cell>
          <cell r="M701">
            <v>15</v>
          </cell>
          <cell r="N701">
            <v>15</v>
          </cell>
          <cell r="O701">
            <v>0</v>
          </cell>
        </row>
        <row r="702">
          <cell r="B702">
            <v>37863649</v>
          </cell>
          <cell r="C702" t="str">
            <v xml:space="preserve">Základná škola         </v>
          </cell>
          <cell r="D702" t="str">
            <v xml:space="preserve">Močenok                  </v>
          </cell>
          <cell r="E702" t="str">
            <v xml:space="preserve">Školská 1158             </v>
          </cell>
          <cell r="F702">
            <v>4</v>
          </cell>
          <cell r="G702">
            <v>405</v>
          </cell>
          <cell r="H702">
            <v>211</v>
          </cell>
          <cell r="I702">
            <v>200</v>
          </cell>
          <cell r="J702">
            <v>2</v>
          </cell>
          <cell r="K702"/>
          <cell r="L702">
            <v>378</v>
          </cell>
          <cell r="M702">
            <v>35</v>
          </cell>
          <cell r="O702">
            <v>35</v>
          </cell>
        </row>
        <row r="703">
          <cell r="B703">
            <v>37867041</v>
          </cell>
          <cell r="C703" t="str">
            <v xml:space="preserve">ZŠ G.Édesa s VJM       </v>
          </cell>
          <cell r="D703" t="str">
            <v xml:space="preserve">Modrany                  </v>
          </cell>
          <cell r="E703" t="str">
            <v xml:space="preserve">Hlavná 359               </v>
          </cell>
          <cell r="F703">
            <v>4</v>
          </cell>
          <cell r="G703">
            <v>401</v>
          </cell>
          <cell r="H703">
            <v>211</v>
          </cell>
          <cell r="I703">
            <v>300</v>
          </cell>
          <cell r="J703">
            <v>2</v>
          </cell>
          <cell r="K703"/>
          <cell r="L703">
            <v>105</v>
          </cell>
          <cell r="M703">
            <v>11</v>
          </cell>
          <cell r="N703">
            <v>11</v>
          </cell>
          <cell r="O703">
            <v>0</v>
          </cell>
        </row>
        <row r="704">
          <cell r="B704">
            <v>37861280</v>
          </cell>
          <cell r="C704" t="str">
            <v xml:space="preserve">Základná škola         </v>
          </cell>
          <cell r="D704" t="str">
            <v xml:space="preserve">Mojmírovce               </v>
          </cell>
          <cell r="E704" t="str">
            <v xml:space="preserve">Školská 897/8            </v>
          </cell>
          <cell r="F704">
            <v>4</v>
          </cell>
          <cell r="G704">
            <v>403</v>
          </cell>
          <cell r="H704">
            <v>211</v>
          </cell>
          <cell r="I704">
            <v>200</v>
          </cell>
          <cell r="J704">
            <v>2</v>
          </cell>
          <cell r="K704"/>
          <cell r="L704">
            <v>355</v>
          </cell>
          <cell r="M704">
            <v>37</v>
          </cell>
          <cell r="O704">
            <v>37</v>
          </cell>
        </row>
        <row r="705">
          <cell r="B705">
            <v>37863967</v>
          </cell>
          <cell r="C705" t="str">
            <v xml:space="preserve">Základná škola         </v>
          </cell>
          <cell r="D705" t="str">
            <v xml:space="preserve">Mojzesovo                </v>
          </cell>
          <cell r="E705" t="str">
            <v xml:space="preserve">Mojzesovo 505            </v>
          </cell>
          <cell r="F705">
            <v>4</v>
          </cell>
          <cell r="G705">
            <v>404</v>
          </cell>
          <cell r="H705">
            <v>211</v>
          </cell>
          <cell r="I705">
            <v>200</v>
          </cell>
          <cell r="J705">
            <v>2</v>
          </cell>
          <cell r="K705"/>
          <cell r="L705">
            <v>176</v>
          </cell>
          <cell r="M705">
            <v>19</v>
          </cell>
          <cell r="O705">
            <v>19</v>
          </cell>
        </row>
        <row r="706">
          <cell r="B706">
            <v>37864092</v>
          </cell>
          <cell r="C706" t="str">
            <v>ZŠ J. Endrődyho - Alapi</v>
          </cell>
          <cell r="D706" t="str">
            <v xml:space="preserve">Mužla                    </v>
          </cell>
          <cell r="E706" t="str">
            <v xml:space="preserve">Mužla 491                </v>
          </cell>
          <cell r="F706">
            <v>4</v>
          </cell>
          <cell r="G706">
            <v>404</v>
          </cell>
          <cell r="H706">
            <v>211</v>
          </cell>
          <cell r="I706">
            <v>300</v>
          </cell>
          <cell r="J706">
            <v>2</v>
          </cell>
          <cell r="K706"/>
          <cell r="L706">
            <v>149</v>
          </cell>
          <cell r="M706">
            <v>19</v>
          </cell>
          <cell r="N706">
            <v>19</v>
          </cell>
          <cell r="O706">
            <v>0</v>
          </cell>
        </row>
        <row r="707">
          <cell r="B707">
            <v>710094319</v>
          </cell>
          <cell r="C707" t="str">
            <v xml:space="preserve">ZŠ s VJM - Alapiskola  </v>
          </cell>
          <cell r="D707" t="str">
            <v xml:space="preserve">Nána                     </v>
          </cell>
          <cell r="E707" t="str">
            <v xml:space="preserve">Školská 39               </v>
          </cell>
          <cell r="F707">
            <v>4</v>
          </cell>
          <cell r="G707">
            <v>404</v>
          </cell>
          <cell r="H707">
            <v>221</v>
          </cell>
          <cell r="I707">
            <v>300</v>
          </cell>
          <cell r="J707">
            <v>2</v>
          </cell>
          <cell r="K707"/>
          <cell r="L707">
            <v>20</v>
          </cell>
          <cell r="M707">
            <v>8</v>
          </cell>
          <cell r="N707">
            <v>8</v>
          </cell>
          <cell r="O707">
            <v>0</v>
          </cell>
        </row>
        <row r="708">
          <cell r="B708">
            <v>37863703</v>
          </cell>
          <cell r="C708" t="str">
            <v xml:space="preserve">ZŠ s VJM - Alapiskola  </v>
          </cell>
          <cell r="D708" t="str">
            <v xml:space="preserve">Neded                    </v>
          </cell>
          <cell r="E708" t="str">
            <v xml:space="preserve">Neded 964                </v>
          </cell>
          <cell r="F708">
            <v>4</v>
          </cell>
          <cell r="G708">
            <v>405</v>
          </cell>
          <cell r="H708">
            <v>211</v>
          </cell>
          <cell r="I708">
            <v>300</v>
          </cell>
          <cell r="J708">
            <v>2</v>
          </cell>
          <cell r="K708"/>
          <cell r="L708">
            <v>130</v>
          </cell>
          <cell r="M708">
            <v>15</v>
          </cell>
          <cell r="N708">
            <v>15</v>
          </cell>
          <cell r="O708">
            <v>0</v>
          </cell>
        </row>
        <row r="709">
          <cell r="B709">
            <v>710156235</v>
          </cell>
          <cell r="C709" t="str">
            <v xml:space="preserve">Základná škola         </v>
          </cell>
          <cell r="D709" t="str">
            <v xml:space="preserve">Neded                    </v>
          </cell>
          <cell r="E709" t="str">
            <v xml:space="preserve">Neded 964                </v>
          </cell>
          <cell r="F709">
            <v>4</v>
          </cell>
          <cell r="G709">
            <v>405</v>
          </cell>
          <cell r="H709">
            <v>221</v>
          </cell>
          <cell r="I709">
            <v>200</v>
          </cell>
          <cell r="J709">
            <v>2</v>
          </cell>
          <cell r="K709"/>
          <cell r="L709">
            <v>35</v>
          </cell>
          <cell r="M709">
            <v>12</v>
          </cell>
          <cell r="O709">
            <v>12</v>
          </cell>
        </row>
        <row r="710">
          <cell r="B710">
            <v>37861247</v>
          </cell>
          <cell r="C710" t="str">
            <v xml:space="preserve">Základná škola         </v>
          </cell>
          <cell r="D710" t="str">
            <v xml:space="preserve">Nesvady                  </v>
          </cell>
          <cell r="E710" t="str">
            <v xml:space="preserve">Komenského 21            </v>
          </cell>
          <cell r="F710">
            <v>4</v>
          </cell>
          <cell r="G710">
            <v>401</v>
          </cell>
          <cell r="H710">
            <v>211</v>
          </cell>
          <cell r="I710">
            <v>200</v>
          </cell>
          <cell r="J710">
            <v>2</v>
          </cell>
          <cell r="K710"/>
          <cell r="L710">
            <v>203</v>
          </cell>
          <cell r="M710">
            <v>28</v>
          </cell>
          <cell r="O710">
            <v>28</v>
          </cell>
        </row>
        <row r="711">
          <cell r="B711">
            <v>37861107</v>
          </cell>
          <cell r="C711" t="str">
            <v xml:space="preserve">ZŠ s VJM - Alapiskola  </v>
          </cell>
          <cell r="D711" t="str">
            <v xml:space="preserve">Nesvady - Naszvad        </v>
          </cell>
          <cell r="E711" t="str">
            <v xml:space="preserve">Komenského 21            </v>
          </cell>
          <cell r="F711">
            <v>4</v>
          </cell>
          <cell r="G711">
            <v>401</v>
          </cell>
          <cell r="H711">
            <v>211</v>
          </cell>
          <cell r="I711">
            <v>300</v>
          </cell>
          <cell r="J711">
            <v>2</v>
          </cell>
          <cell r="K711"/>
          <cell r="L711">
            <v>149</v>
          </cell>
          <cell r="M711">
            <v>32</v>
          </cell>
          <cell r="N711">
            <v>32</v>
          </cell>
          <cell r="O711">
            <v>0</v>
          </cell>
        </row>
        <row r="712">
          <cell r="B712">
            <v>37865501</v>
          </cell>
          <cell r="C712" t="str">
            <v xml:space="preserve">ZŠ kniežaťa Pribinu    </v>
          </cell>
          <cell r="D712" t="str">
            <v xml:space="preserve">Nitra                    </v>
          </cell>
          <cell r="E712" t="str">
            <v xml:space="preserve">Andreja Šulgana 1        </v>
          </cell>
          <cell r="F712">
            <v>4</v>
          </cell>
          <cell r="G712">
            <v>403</v>
          </cell>
          <cell r="H712">
            <v>211</v>
          </cell>
          <cell r="I712">
            <v>200</v>
          </cell>
          <cell r="J712">
            <v>2</v>
          </cell>
          <cell r="K712"/>
          <cell r="L712">
            <v>510</v>
          </cell>
          <cell r="M712">
            <v>67</v>
          </cell>
          <cell r="O712">
            <v>67</v>
          </cell>
        </row>
        <row r="713">
          <cell r="B713">
            <v>37861352</v>
          </cell>
          <cell r="C713" t="str">
            <v xml:space="preserve">Základná škola         </v>
          </cell>
          <cell r="D713" t="str">
            <v xml:space="preserve">Nitra                    </v>
          </cell>
          <cell r="E713" t="str">
            <v xml:space="preserve">Beethovenova 1           </v>
          </cell>
          <cell r="F713">
            <v>4</v>
          </cell>
          <cell r="G713">
            <v>403</v>
          </cell>
          <cell r="H713">
            <v>211</v>
          </cell>
          <cell r="I713">
            <v>200</v>
          </cell>
          <cell r="J713">
            <v>2</v>
          </cell>
          <cell r="K713"/>
          <cell r="L713">
            <v>436</v>
          </cell>
          <cell r="M713">
            <v>58</v>
          </cell>
          <cell r="O713">
            <v>58</v>
          </cell>
        </row>
        <row r="714">
          <cell r="B714">
            <v>37965859</v>
          </cell>
          <cell r="C714" t="str">
            <v xml:space="preserve">Základná škola         </v>
          </cell>
          <cell r="D714" t="str">
            <v xml:space="preserve">Nitra                    </v>
          </cell>
          <cell r="E714" t="str">
            <v xml:space="preserve">Benkova 34               </v>
          </cell>
          <cell r="F714">
            <v>4</v>
          </cell>
          <cell r="G714">
            <v>403</v>
          </cell>
          <cell r="H714">
            <v>211</v>
          </cell>
          <cell r="I714">
            <v>200</v>
          </cell>
          <cell r="J714">
            <v>2</v>
          </cell>
          <cell r="K714"/>
          <cell r="L714">
            <v>638</v>
          </cell>
          <cell r="M714">
            <v>103</v>
          </cell>
          <cell r="O714">
            <v>103</v>
          </cell>
        </row>
        <row r="715">
          <cell r="B715">
            <v>37865625</v>
          </cell>
          <cell r="C715" t="str">
            <v xml:space="preserve">Základná škola         </v>
          </cell>
          <cell r="D715" t="str">
            <v xml:space="preserve">Nitra                    </v>
          </cell>
          <cell r="E715" t="str">
            <v xml:space="preserve">Cabajská 2               </v>
          </cell>
          <cell r="F715">
            <v>4</v>
          </cell>
          <cell r="G715">
            <v>403</v>
          </cell>
          <cell r="H715">
            <v>211</v>
          </cell>
          <cell r="I715">
            <v>200</v>
          </cell>
          <cell r="J715">
            <v>2</v>
          </cell>
          <cell r="K715"/>
          <cell r="L715">
            <v>283</v>
          </cell>
          <cell r="M715">
            <v>38</v>
          </cell>
          <cell r="O715">
            <v>38</v>
          </cell>
        </row>
        <row r="716">
          <cell r="B716">
            <v>37861344</v>
          </cell>
          <cell r="C716" t="str">
            <v xml:space="preserve">ZŠ kráľa Svätopluka    </v>
          </cell>
          <cell r="D716" t="str">
            <v xml:space="preserve">Nitra                    </v>
          </cell>
          <cell r="E716" t="str">
            <v xml:space="preserve">Dražovská 6              </v>
          </cell>
          <cell r="F716">
            <v>4</v>
          </cell>
          <cell r="G716">
            <v>403</v>
          </cell>
          <cell r="H716">
            <v>211</v>
          </cell>
          <cell r="I716">
            <v>200</v>
          </cell>
          <cell r="J716">
            <v>2</v>
          </cell>
          <cell r="K716"/>
          <cell r="L716">
            <v>290</v>
          </cell>
          <cell r="M716">
            <v>58</v>
          </cell>
          <cell r="O716">
            <v>58</v>
          </cell>
        </row>
        <row r="717">
          <cell r="B717">
            <v>37861310</v>
          </cell>
          <cell r="C717" t="str">
            <v xml:space="preserve">Základná škola         </v>
          </cell>
          <cell r="D717" t="str">
            <v xml:space="preserve">Nitra                    </v>
          </cell>
          <cell r="E717" t="str">
            <v xml:space="preserve">Fatranská 14             </v>
          </cell>
          <cell r="F717">
            <v>4</v>
          </cell>
          <cell r="G717">
            <v>403</v>
          </cell>
          <cell r="H717">
            <v>211</v>
          </cell>
          <cell r="I717">
            <v>200</v>
          </cell>
          <cell r="J717">
            <v>2</v>
          </cell>
          <cell r="K717"/>
          <cell r="L717">
            <v>688</v>
          </cell>
          <cell r="M717">
            <v>77</v>
          </cell>
          <cell r="O717">
            <v>77</v>
          </cell>
        </row>
        <row r="718">
          <cell r="B718">
            <v>37865412</v>
          </cell>
          <cell r="C718" t="str">
            <v xml:space="preserve">Základná škola         </v>
          </cell>
          <cell r="D718" t="str">
            <v xml:space="preserve">Nitra                    </v>
          </cell>
          <cell r="E718" t="str">
            <v xml:space="preserve">Krčméryho 2              </v>
          </cell>
          <cell r="F718">
            <v>4</v>
          </cell>
          <cell r="G718">
            <v>403</v>
          </cell>
          <cell r="H718">
            <v>211</v>
          </cell>
          <cell r="I718">
            <v>200</v>
          </cell>
          <cell r="J718">
            <v>2</v>
          </cell>
          <cell r="K718"/>
          <cell r="L718">
            <v>141</v>
          </cell>
          <cell r="M718">
            <v>16</v>
          </cell>
          <cell r="O718">
            <v>16</v>
          </cell>
        </row>
        <row r="719">
          <cell r="B719">
            <v>37866737</v>
          </cell>
          <cell r="C719" t="str">
            <v xml:space="preserve">Základná škola         </v>
          </cell>
          <cell r="D719" t="str">
            <v xml:space="preserve">Nitra                    </v>
          </cell>
          <cell r="E719" t="str">
            <v xml:space="preserve">Na Hôrke 30              </v>
          </cell>
          <cell r="F719">
            <v>4</v>
          </cell>
          <cell r="G719">
            <v>403</v>
          </cell>
          <cell r="H719">
            <v>211</v>
          </cell>
          <cell r="I719">
            <v>200</v>
          </cell>
          <cell r="J719">
            <v>2</v>
          </cell>
          <cell r="K719"/>
          <cell r="L719">
            <v>470</v>
          </cell>
          <cell r="M719">
            <v>46</v>
          </cell>
          <cell r="O719">
            <v>46</v>
          </cell>
        </row>
        <row r="720">
          <cell r="B720">
            <v>37861336</v>
          </cell>
          <cell r="C720" t="str">
            <v xml:space="preserve">Základná škola         </v>
          </cell>
          <cell r="D720" t="str">
            <v xml:space="preserve">Nitra                    </v>
          </cell>
          <cell r="E720" t="str">
            <v xml:space="preserve">Nábrežie mládeže 5       </v>
          </cell>
          <cell r="F720">
            <v>4</v>
          </cell>
          <cell r="G720">
            <v>403</v>
          </cell>
          <cell r="H720">
            <v>211</v>
          </cell>
          <cell r="I720">
            <v>200</v>
          </cell>
          <cell r="J720">
            <v>2</v>
          </cell>
          <cell r="K720"/>
          <cell r="L720">
            <v>681</v>
          </cell>
          <cell r="M720">
            <v>66</v>
          </cell>
          <cell r="O720">
            <v>66</v>
          </cell>
        </row>
        <row r="721">
          <cell r="B721">
            <v>37865498</v>
          </cell>
          <cell r="C721" t="str">
            <v xml:space="preserve">Základná škola s MŠ    </v>
          </cell>
          <cell r="D721" t="str">
            <v xml:space="preserve">Nitra                    </v>
          </cell>
          <cell r="E721" t="str">
            <v xml:space="preserve">Novozámocká 129          </v>
          </cell>
          <cell r="F721">
            <v>4</v>
          </cell>
          <cell r="G721">
            <v>403</v>
          </cell>
          <cell r="H721">
            <v>211</v>
          </cell>
          <cell r="I721">
            <v>200</v>
          </cell>
          <cell r="J721">
            <v>2</v>
          </cell>
          <cell r="K721"/>
          <cell r="L721">
            <v>144</v>
          </cell>
          <cell r="M721">
            <v>16</v>
          </cell>
          <cell r="O721">
            <v>16</v>
          </cell>
        </row>
        <row r="722">
          <cell r="B722">
            <v>37865595</v>
          </cell>
          <cell r="C722" t="str">
            <v xml:space="preserve">Základná škola         </v>
          </cell>
          <cell r="D722" t="str">
            <v xml:space="preserve">Nitra                    </v>
          </cell>
          <cell r="E722" t="str">
            <v xml:space="preserve">Ščasného 22              </v>
          </cell>
          <cell r="F722">
            <v>4</v>
          </cell>
          <cell r="G722">
            <v>403</v>
          </cell>
          <cell r="H722">
            <v>211</v>
          </cell>
          <cell r="I722">
            <v>200</v>
          </cell>
          <cell r="J722">
            <v>2</v>
          </cell>
          <cell r="K722"/>
          <cell r="L722">
            <v>105</v>
          </cell>
          <cell r="M722">
            <v>11</v>
          </cell>
          <cell r="O722">
            <v>11</v>
          </cell>
        </row>
        <row r="723">
          <cell r="B723">
            <v>37861301</v>
          </cell>
          <cell r="C723" t="str">
            <v xml:space="preserve">Základná škola         </v>
          </cell>
          <cell r="D723" t="str">
            <v xml:space="preserve">Nitra                    </v>
          </cell>
          <cell r="E723" t="str">
            <v xml:space="preserve">Škultétyho 1             </v>
          </cell>
          <cell r="F723">
            <v>4</v>
          </cell>
          <cell r="G723">
            <v>403</v>
          </cell>
          <cell r="H723">
            <v>211</v>
          </cell>
          <cell r="I723">
            <v>200</v>
          </cell>
          <cell r="J723">
            <v>2</v>
          </cell>
          <cell r="K723"/>
          <cell r="L723">
            <v>399</v>
          </cell>
          <cell r="M723">
            <v>55</v>
          </cell>
          <cell r="O723">
            <v>55</v>
          </cell>
        </row>
        <row r="724">
          <cell r="B724">
            <v>37865307</v>
          </cell>
          <cell r="C724" t="str">
            <v xml:space="preserve">Základná škola         </v>
          </cell>
          <cell r="D724" t="str">
            <v xml:space="preserve">Nitra                    </v>
          </cell>
          <cell r="E724" t="str">
            <v xml:space="preserve">Topoľová 8               </v>
          </cell>
          <cell r="F724">
            <v>4</v>
          </cell>
          <cell r="G724">
            <v>403</v>
          </cell>
          <cell r="H724">
            <v>211</v>
          </cell>
          <cell r="I724">
            <v>200</v>
          </cell>
          <cell r="J724">
            <v>2</v>
          </cell>
          <cell r="K724"/>
          <cell r="L724">
            <v>503</v>
          </cell>
          <cell r="M724">
            <v>61</v>
          </cell>
          <cell r="O724">
            <v>61</v>
          </cell>
        </row>
        <row r="725">
          <cell r="B725">
            <v>37865609</v>
          </cell>
          <cell r="C725" t="str">
            <v xml:space="preserve">Základná škola         </v>
          </cell>
          <cell r="D725" t="str">
            <v xml:space="preserve">Nitra                    </v>
          </cell>
          <cell r="E725" t="str">
            <v xml:space="preserve">Tulipánová 1             </v>
          </cell>
          <cell r="F725">
            <v>4</v>
          </cell>
          <cell r="G725">
            <v>403</v>
          </cell>
          <cell r="H725">
            <v>211</v>
          </cell>
          <cell r="I725">
            <v>200</v>
          </cell>
          <cell r="J725">
            <v>2</v>
          </cell>
          <cell r="K725"/>
          <cell r="L725">
            <v>335</v>
          </cell>
          <cell r="M725">
            <v>33</v>
          </cell>
          <cell r="O725">
            <v>33</v>
          </cell>
        </row>
        <row r="726">
          <cell r="B726">
            <v>37860682</v>
          </cell>
          <cell r="C726" t="str">
            <v xml:space="preserve">Základná škola s MŠ    </v>
          </cell>
          <cell r="D726" t="str">
            <v xml:space="preserve">Nitrianska Blatnica      </v>
          </cell>
          <cell r="E726" t="str">
            <v xml:space="preserve">Nitrianska Blatnica 3    </v>
          </cell>
          <cell r="F726">
            <v>4</v>
          </cell>
          <cell r="G726">
            <v>406</v>
          </cell>
          <cell r="H726">
            <v>211</v>
          </cell>
          <cell r="I726">
            <v>200</v>
          </cell>
          <cell r="J726">
            <v>2</v>
          </cell>
          <cell r="K726"/>
          <cell r="L726">
            <v>137</v>
          </cell>
          <cell r="M726">
            <v>16</v>
          </cell>
          <cell r="O726">
            <v>16</v>
          </cell>
        </row>
        <row r="727">
          <cell r="B727">
            <v>37865315</v>
          </cell>
          <cell r="C727" t="str">
            <v xml:space="preserve">Základná škola         </v>
          </cell>
          <cell r="D727" t="str">
            <v xml:space="preserve">Nitrianske Hrnčiarovce   </v>
          </cell>
          <cell r="E727" t="str">
            <v xml:space="preserve">Jelenecká 72             </v>
          </cell>
          <cell r="F727">
            <v>4</v>
          </cell>
          <cell r="G727">
            <v>403</v>
          </cell>
          <cell r="H727">
            <v>211</v>
          </cell>
          <cell r="I727">
            <v>200</v>
          </cell>
          <cell r="J727">
            <v>2</v>
          </cell>
          <cell r="K727"/>
          <cell r="L727">
            <v>144</v>
          </cell>
          <cell r="M727">
            <v>30</v>
          </cell>
          <cell r="O727">
            <v>30</v>
          </cell>
        </row>
        <row r="728">
          <cell r="B728">
            <v>37865374</v>
          </cell>
          <cell r="C728" t="str">
            <v xml:space="preserve">Základná škola         </v>
          </cell>
          <cell r="D728" t="str">
            <v xml:space="preserve">Nová Ves nad Žitavou     </v>
          </cell>
          <cell r="E728" t="str">
            <v xml:space="preserve">Partizánska 362          </v>
          </cell>
          <cell r="F728">
            <v>4</v>
          </cell>
          <cell r="G728">
            <v>403</v>
          </cell>
          <cell r="H728">
            <v>211</v>
          </cell>
          <cell r="I728">
            <v>200</v>
          </cell>
          <cell r="J728">
            <v>2</v>
          </cell>
          <cell r="K728"/>
          <cell r="L728">
            <v>74</v>
          </cell>
          <cell r="M728">
            <v>6</v>
          </cell>
          <cell r="O728">
            <v>6</v>
          </cell>
        </row>
        <row r="729">
          <cell r="B729">
            <v>710094265</v>
          </cell>
          <cell r="C729" t="str">
            <v xml:space="preserve">ZŠ s VJM - Alapiskola  </v>
          </cell>
          <cell r="D729" t="str">
            <v xml:space="preserve">Nová Vieska              </v>
          </cell>
          <cell r="E729" t="str">
            <v xml:space="preserve">Nová Vieska 31           </v>
          </cell>
          <cell r="F729">
            <v>4</v>
          </cell>
          <cell r="G729">
            <v>404</v>
          </cell>
          <cell r="H729">
            <v>221</v>
          </cell>
          <cell r="I729">
            <v>300</v>
          </cell>
          <cell r="J729">
            <v>2</v>
          </cell>
          <cell r="K729"/>
          <cell r="L729">
            <v>12</v>
          </cell>
          <cell r="M729">
            <v>5</v>
          </cell>
          <cell r="N729">
            <v>5</v>
          </cell>
          <cell r="O729">
            <v>0</v>
          </cell>
        </row>
        <row r="730">
          <cell r="B730">
            <v>37865447</v>
          </cell>
          <cell r="C730" t="str">
            <v xml:space="preserve">Základná škola s MŠ    </v>
          </cell>
          <cell r="D730" t="str">
            <v xml:space="preserve">Nové Sady                </v>
          </cell>
          <cell r="E730" t="str">
            <v xml:space="preserve">Nové Sady 176            </v>
          </cell>
          <cell r="F730">
            <v>4</v>
          </cell>
          <cell r="G730">
            <v>403</v>
          </cell>
          <cell r="H730">
            <v>211</v>
          </cell>
          <cell r="I730">
            <v>200</v>
          </cell>
          <cell r="J730">
            <v>2</v>
          </cell>
          <cell r="K730"/>
          <cell r="L730">
            <v>180</v>
          </cell>
          <cell r="M730">
            <v>22</v>
          </cell>
          <cell r="O730">
            <v>22</v>
          </cell>
        </row>
        <row r="731">
          <cell r="B731">
            <v>37860925</v>
          </cell>
          <cell r="C731" t="str">
            <v xml:space="preserve">Základná škola         </v>
          </cell>
          <cell r="D731" t="str">
            <v xml:space="preserve">Nové Zámky               </v>
          </cell>
          <cell r="E731" t="str">
            <v xml:space="preserve">Devínska 12              </v>
          </cell>
          <cell r="F731">
            <v>4</v>
          </cell>
          <cell r="G731">
            <v>404</v>
          </cell>
          <cell r="H731">
            <v>211</v>
          </cell>
          <cell r="I731">
            <v>200</v>
          </cell>
          <cell r="J731">
            <v>2</v>
          </cell>
          <cell r="K731"/>
          <cell r="L731">
            <v>426</v>
          </cell>
          <cell r="M731">
            <v>49</v>
          </cell>
          <cell r="O731">
            <v>49</v>
          </cell>
        </row>
        <row r="732">
          <cell r="B732">
            <v>37860992</v>
          </cell>
          <cell r="C732" t="str">
            <v xml:space="preserve">Základná škola         </v>
          </cell>
          <cell r="D732" t="str">
            <v xml:space="preserve">Nové Zámky               </v>
          </cell>
          <cell r="E732" t="str">
            <v xml:space="preserve">G. Bethlena 41           </v>
          </cell>
          <cell r="F732">
            <v>4</v>
          </cell>
          <cell r="G732">
            <v>404</v>
          </cell>
          <cell r="H732">
            <v>211</v>
          </cell>
          <cell r="I732">
            <v>200</v>
          </cell>
          <cell r="J732">
            <v>2</v>
          </cell>
          <cell r="K732"/>
          <cell r="L732">
            <v>576</v>
          </cell>
          <cell r="M732">
            <v>49</v>
          </cell>
          <cell r="O732">
            <v>49</v>
          </cell>
        </row>
        <row r="733">
          <cell r="B733">
            <v>36110728</v>
          </cell>
          <cell r="C733" t="str">
            <v xml:space="preserve">Základná škola         </v>
          </cell>
          <cell r="D733" t="str">
            <v xml:space="preserve">Nové Zámky               </v>
          </cell>
          <cell r="E733" t="str">
            <v xml:space="preserve">Hradná 22                </v>
          </cell>
          <cell r="F733">
            <v>4</v>
          </cell>
          <cell r="G733">
            <v>404</v>
          </cell>
          <cell r="H733">
            <v>211</v>
          </cell>
          <cell r="I733">
            <v>200</v>
          </cell>
          <cell r="J733">
            <v>2</v>
          </cell>
          <cell r="K733"/>
          <cell r="L733">
            <v>541</v>
          </cell>
          <cell r="M733">
            <v>119</v>
          </cell>
          <cell r="O733">
            <v>119</v>
          </cell>
        </row>
        <row r="734">
          <cell r="B734">
            <v>37860933</v>
          </cell>
          <cell r="C734" t="str">
            <v xml:space="preserve">Základná škola         </v>
          </cell>
          <cell r="D734" t="str">
            <v xml:space="preserve">Nové Zámky               </v>
          </cell>
          <cell r="E734" t="str">
            <v xml:space="preserve">Mostná 3                 </v>
          </cell>
          <cell r="F734">
            <v>4</v>
          </cell>
          <cell r="G734">
            <v>404</v>
          </cell>
          <cell r="H734">
            <v>211</v>
          </cell>
          <cell r="I734">
            <v>200</v>
          </cell>
          <cell r="J734">
            <v>2</v>
          </cell>
          <cell r="K734"/>
          <cell r="L734">
            <v>291</v>
          </cell>
          <cell r="M734">
            <v>36</v>
          </cell>
          <cell r="O734">
            <v>36</v>
          </cell>
        </row>
        <row r="735">
          <cell r="B735">
            <v>36106011</v>
          </cell>
          <cell r="C735" t="str">
            <v xml:space="preserve">Základná škola         </v>
          </cell>
          <cell r="D735" t="str">
            <v xml:space="preserve">Nové Zámky               </v>
          </cell>
          <cell r="E735" t="str">
            <v xml:space="preserve">Nábrežná 95              </v>
          </cell>
          <cell r="F735">
            <v>4</v>
          </cell>
          <cell r="G735">
            <v>404</v>
          </cell>
          <cell r="H735">
            <v>211</v>
          </cell>
          <cell r="I735">
            <v>200</v>
          </cell>
          <cell r="J735">
            <v>2</v>
          </cell>
          <cell r="K735"/>
          <cell r="L735">
            <v>591</v>
          </cell>
          <cell r="M735">
            <v>96</v>
          </cell>
          <cell r="O735">
            <v>96</v>
          </cell>
        </row>
        <row r="736">
          <cell r="B736">
            <v>36110752</v>
          </cell>
          <cell r="C736" t="str">
            <v xml:space="preserve">ZŠ G. Czuczora s VJM   </v>
          </cell>
          <cell r="D736" t="str">
            <v xml:space="preserve">Nové Zámky - Érsekújvár  </v>
          </cell>
          <cell r="E736" t="str">
            <v xml:space="preserve">G. Czuczora 10           </v>
          </cell>
          <cell r="F736">
            <v>4</v>
          </cell>
          <cell r="G736">
            <v>404</v>
          </cell>
          <cell r="H736">
            <v>211</v>
          </cell>
          <cell r="I736">
            <v>300</v>
          </cell>
          <cell r="J736">
            <v>2</v>
          </cell>
          <cell r="K736"/>
          <cell r="L736">
            <v>383</v>
          </cell>
          <cell r="M736">
            <v>49</v>
          </cell>
          <cell r="N736">
            <v>49</v>
          </cell>
          <cell r="O736">
            <v>0</v>
          </cell>
        </row>
        <row r="737">
          <cell r="B737">
            <v>37865137</v>
          </cell>
          <cell r="C737" t="str">
            <v xml:space="preserve">Základná škola         </v>
          </cell>
          <cell r="D737" t="str">
            <v xml:space="preserve">Obyce                    </v>
          </cell>
          <cell r="E737" t="str">
            <v xml:space="preserve">Školská 289              </v>
          </cell>
          <cell r="F737">
            <v>4</v>
          </cell>
          <cell r="G737">
            <v>407</v>
          </cell>
          <cell r="H737">
            <v>211</v>
          </cell>
          <cell r="I737">
            <v>200</v>
          </cell>
          <cell r="J737">
            <v>2</v>
          </cell>
          <cell r="K737"/>
          <cell r="L737">
            <v>95</v>
          </cell>
          <cell r="M737">
            <v>9</v>
          </cell>
          <cell r="O737">
            <v>9</v>
          </cell>
        </row>
        <row r="738">
          <cell r="B738">
            <v>37866915</v>
          </cell>
          <cell r="C738" t="str">
            <v>ZŠ sMŠ J.Hetényiho sVJM</v>
          </cell>
          <cell r="D738" t="str">
            <v xml:space="preserve">Okoličná na Ostrove-Ekel </v>
          </cell>
          <cell r="E738" t="str">
            <v xml:space="preserve">Nitrianska 378           </v>
          </cell>
          <cell r="F738">
            <v>4</v>
          </cell>
          <cell r="G738">
            <v>401</v>
          </cell>
          <cell r="H738">
            <v>211</v>
          </cell>
          <cell r="I738">
            <v>300</v>
          </cell>
          <cell r="J738">
            <v>2</v>
          </cell>
          <cell r="K738"/>
          <cell r="L738">
            <v>135</v>
          </cell>
          <cell r="M738">
            <v>19</v>
          </cell>
          <cell r="N738">
            <v>19</v>
          </cell>
          <cell r="O738">
            <v>0</v>
          </cell>
        </row>
        <row r="739">
          <cell r="B739">
            <v>710057504</v>
          </cell>
          <cell r="C739" t="str">
            <v xml:space="preserve">Základná škola         </v>
          </cell>
          <cell r="D739" t="str">
            <v xml:space="preserve">Oponice                  </v>
          </cell>
          <cell r="E739" t="str">
            <v xml:space="preserve">Oponice 114              </v>
          </cell>
          <cell r="F739">
            <v>4</v>
          </cell>
          <cell r="G739">
            <v>406</v>
          </cell>
          <cell r="H739">
            <v>221</v>
          </cell>
          <cell r="I739">
            <v>200</v>
          </cell>
          <cell r="J739">
            <v>2</v>
          </cell>
          <cell r="K739"/>
          <cell r="L739">
            <v>27</v>
          </cell>
          <cell r="M739">
            <v>11</v>
          </cell>
          <cell r="O739">
            <v>11</v>
          </cell>
        </row>
        <row r="740">
          <cell r="B740">
            <v>37860861</v>
          </cell>
          <cell r="C740" t="str">
            <v xml:space="preserve">ZŠ s MŠ K.Strmeňa      </v>
          </cell>
          <cell r="D740" t="str">
            <v xml:space="preserve">Palárikovo               </v>
          </cell>
          <cell r="E740" t="str">
            <v xml:space="preserve">Ul. J.A.Komenského č.8   </v>
          </cell>
          <cell r="F740">
            <v>4</v>
          </cell>
          <cell r="G740">
            <v>404</v>
          </cell>
          <cell r="H740">
            <v>211</v>
          </cell>
          <cell r="I740">
            <v>200</v>
          </cell>
          <cell r="J740">
            <v>2</v>
          </cell>
          <cell r="K740"/>
          <cell r="L740">
            <v>271</v>
          </cell>
          <cell r="M740">
            <v>53</v>
          </cell>
          <cell r="O740">
            <v>53</v>
          </cell>
        </row>
        <row r="741">
          <cell r="B741">
            <v>37864467</v>
          </cell>
          <cell r="C741" t="str">
            <v xml:space="preserve">Základná škola         </v>
          </cell>
          <cell r="D741" t="str">
            <v xml:space="preserve">Plášťovce                </v>
          </cell>
          <cell r="E741" t="str">
            <v xml:space="preserve">Plášťovce 634            </v>
          </cell>
          <cell r="F741">
            <v>4</v>
          </cell>
          <cell r="G741">
            <v>402</v>
          </cell>
          <cell r="H741">
            <v>211</v>
          </cell>
          <cell r="I741">
            <v>200</v>
          </cell>
          <cell r="J741">
            <v>2</v>
          </cell>
          <cell r="K741"/>
          <cell r="L741">
            <v>86</v>
          </cell>
          <cell r="M741">
            <v>13</v>
          </cell>
          <cell r="O741">
            <v>13</v>
          </cell>
        </row>
        <row r="742">
          <cell r="B742">
            <v>37864483</v>
          </cell>
          <cell r="C742" t="str">
            <v xml:space="preserve">Základná škola         </v>
          </cell>
          <cell r="D742" t="str">
            <v xml:space="preserve">Plavé Vozokany           </v>
          </cell>
          <cell r="E742" t="str">
            <v xml:space="preserve">Plavé Vozokany 114       </v>
          </cell>
          <cell r="F742">
            <v>4</v>
          </cell>
          <cell r="G742">
            <v>402</v>
          </cell>
          <cell r="H742">
            <v>211</v>
          </cell>
          <cell r="I742">
            <v>200</v>
          </cell>
          <cell r="J742">
            <v>2</v>
          </cell>
          <cell r="K742"/>
          <cell r="L742">
            <v>75</v>
          </cell>
          <cell r="M742">
            <v>12</v>
          </cell>
          <cell r="O742">
            <v>12</v>
          </cell>
        </row>
        <row r="743">
          <cell r="B743">
            <v>710057032</v>
          </cell>
          <cell r="C743" t="str">
            <v xml:space="preserve">Základná škola         </v>
          </cell>
          <cell r="D743" t="str">
            <v xml:space="preserve">Podhájska                </v>
          </cell>
          <cell r="E743" t="str">
            <v xml:space="preserve">Školská 460/2            </v>
          </cell>
          <cell r="F743">
            <v>4</v>
          </cell>
          <cell r="G743">
            <v>404</v>
          </cell>
          <cell r="H743">
            <v>221</v>
          </cell>
          <cell r="I743">
            <v>200</v>
          </cell>
          <cell r="J743">
            <v>2</v>
          </cell>
          <cell r="K743"/>
          <cell r="L743">
            <v>27</v>
          </cell>
          <cell r="M743">
            <v>4</v>
          </cell>
          <cell r="O743">
            <v>4</v>
          </cell>
        </row>
        <row r="744">
          <cell r="B744">
            <v>37866893</v>
          </cell>
          <cell r="C744" t="str">
            <v xml:space="preserve">Základná škola         </v>
          </cell>
          <cell r="D744" t="str">
            <v xml:space="preserve">Podhorany                </v>
          </cell>
          <cell r="E744" t="str">
            <v xml:space="preserve">Podhorany-Sokolníky 8    </v>
          </cell>
          <cell r="F744">
            <v>4</v>
          </cell>
          <cell r="G744">
            <v>403</v>
          </cell>
          <cell r="H744">
            <v>211</v>
          </cell>
          <cell r="I744">
            <v>200</v>
          </cell>
          <cell r="J744">
            <v>2</v>
          </cell>
          <cell r="K744"/>
          <cell r="L744">
            <v>84</v>
          </cell>
          <cell r="M744">
            <v>12</v>
          </cell>
          <cell r="O744">
            <v>12</v>
          </cell>
        </row>
        <row r="745">
          <cell r="B745">
            <v>710056567</v>
          </cell>
          <cell r="C745" t="str">
            <v xml:space="preserve">Základná škola s MŠ    </v>
          </cell>
          <cell r="D745" t="str">
            <v xml:space="preserve">Podlužany                </v>
          </cell>
          <cell r="E745" t="str">
            <v xml:space="preserve">Podlužany 232            </v>
          </cell>
          <cell r="F745">
            <v>4</v>
          </cell>
          <cell r="G745">
            <v>402</v>
          </cell>
          <cell r="H745">
            <v>221</v>
          </cell>
          <cell r="I745">
            <v>200</v>
          </cell>
          <cell r="J745">
            <v>2</v>
          </cell>
          <cell r="K745"/>
          <cell r="L745">
            <v>7</v>
          </cell>
          <cell r="M745">
            <v>0</v>
          </cell>
          <cell r="O745">
            <v>0</v>
          </cell>
        </row>
        <row r="746">
          <cell r="B746">
            <v>37865471</v>
          </cell>
          <cell r="C746" t="str">
            <v xml:space="preserve">ZŠ s VJM - Alapiskola  </v>
          </cell>
          <cell r="D746" t="str">
            <v xml:space="preserve">Pohranice                </v>
          </cell>
          <cell r="E746" t="str">
            <v xml:space="preserve">Pohranice 245            </v>
          </cell>
          <cell r="F746">
            <v>4</v>
          </cell>
          <cell r="G746">
            <v>403</v>
          </cell>
          <cell r="H746">
            <v>211</v>
          </cell>
          <cell r="I746">
            <v>300</v>
          </cell>
          <cell r="J746">
            <v>2</v>
          </cell>
          <cell r="K746"/>
          <cell r="L746">
            <v>24</v>
          </cell>
          <cell r="M746">
            <v>1</v>
          </cell>
          <cell r="N746">
            <v>1</v>
          </cell>
          <cell r="O746">
            <v>0</v>
          </cell>
        </row>
        <row r="747">
          <cell r="B747">
            <v>710056885</v>
          </cell>
          <cell r="C747" t="str">
            <v xml:space="preserve">Základná škola         </v>
          </cell>
          <cell r="D747" t="str">
            <v xml:space="preserve">Pohranice                </v>
          </cell>
          <cell r="E747" t="str">
            <v xml:space="preserve">Pohranice 444            </v>
          </cell>
          <cell r="F747">
            <v>4</v>
          </cell>
          <cell r="G747">
            <v>403</v>
          </cell>
          <cell r="H747">
            <v>221</v>
          </cell>
          <cell r="I747">
            <v>200</v>
          </cell>
          <cell r="J747">
            <v>2</v>
          </cell>
          <cell r="K747"/>
          <cell r="L747">
            <v>21</v>
          </cell>
          <cell r="M747">
            <v>3</v>
          </cell>
          <cell r="O747">
            <v>3</v>
          </cell>
        </row>
        <row r="748">
          <cell r="B748">
            <v>37864475</v>
          </cell>
          <cell r="C748" t="str">
            <v xml:space="preserve">Základná škola         </v>
          </cell>
          <cell r="D748" t="str">
            <v xml:space="preserve">Pohronský Ruskov         </v>
          </cell>
          <cell r="E748" t="str">
            <v xml:space="preserve">Hlavná 120               </v>
          </cell>
          <cell r="F748">
            <v>4</v>
          </cell>
          <cell r="G748">
            <v>402</v>
          </cell>
          <cell r="H748">
            <v>211</v>
          </cell>
          <cell r="I748">
            <v>200</v>
          </cell>
          <cell r="J748">
            <v>2</v>
          </cell>
          <cell r="K748"/>
          <cell r="L748">
            <v>116</v>
          </cell>
          <cell r="M748">
            <v>12</v>
          </cell>
          <cell r="O748">
            <v>12</v>
          </cell>
        </row>
        <row r="749">
          <cell r="B749">
            <v>710056893</v>
          </cell>
          <cell r="C749" t="str">
            <v xml:space="preserve">Základná škola         </v>
          </cell>
          <cell r="D749" t="str">
            <v xml:space="preserve">Poľný Kesov              </v>
          </cell>
          <cell r="E749" t="str">
            <v xml:space="preserve">Poľný Kesov 69           </v>
          </cell>
          <cell r="F749">
            <v>4</v>
          </cell>
          <cell r="G749">
            <v>403</v>
          </cell>
          <cell r="H749">
            <v>221</v>
          </cell>
          <cell r="I749">
            <v>200</v>
          </cell>
          <cell r="J749">
            <v>2</v>
          </cell>
          <cell r="K749"/>
          <cell r="L749">
            <v>16</v>
          </cell>
          <cell r="M749">
            <v>2</v>
          </cell>
          <cell r="O749">
            <v>2</v>
          </cell>
        </row>
        <row r="750">
          <cell r="B750">
            <v>37864068</v>
          </cell>
          <cell r="C750" t="str">
            <v xml:space="preserve">ZŠ s VJM - Alapiskola  </v>
          </cell>
          <cell r="D750" t="str">
            <v xml:space="preserve">Pozba                    </v>
          </cell>
          <cell r="E750" t="str">
            <v xml:space="preserve">Hlavná 1                 </v>
          </cell>
          <cell r="F750">
            <v>4</v>
          </cell>
          <cell r="G750">
            <v>404</v>
          </cell>
          <cell r="H750">
            <v>221</v>
          </cell>
          <cell r="I750">
            <v>300</v>
          </cell>
          <cell r="J750">
            <v>2</v>
          </cell>
          <cell r="K750"/>
          <cell r="L750">
            <v>9</v>
          </cell>
          <cell r="M750">
            <v>3</v>
          </cell>
          <cell r="N750">
            <v>3</v>
          </cell>
          <cell r="O750">
            <v>0</v>
          </cell>
        </row>
        <row r="751">
          <cell r="B751">
            <v>37860712</v>
          </cell>
          <cell r="C751" t="str">
            <v xml:space="preserve">Základná škola s MŠ    </v>
          </cell>
          <cell r="D751" t="str">
            <v xml:space="preserve">Prašice                  </v>
          </cell>
          <cell r="E751" t="str">
            <v xml:space="preserve">1. mája 144              </v>
          </cell>
          <cell r="F751">
            <v>4</v>
          </cell>
          <cell r="G751">
            <v>406</v>
          </cell>
          <cell r="H751">
            <v>211</v>
          </cell>
          <cell r="I751">
            <v>200</v>
          </cell>
          <cell r="J751">
            <v>2</v>
          </cell>
          <cell r="K751"/>
          <cell r="L751">
            <v>246</v>
          </cell>
          <cell r="M751">
            <v>29</v>
          </cell>
          <cell r="O751">
            <v>29</v>
          </cell>
        </row>
        <row r="752">
          <cell r="B752">
            <v>36110108</v>
          </cell>
          <cell r="C752" t="str">
            <v xml:space="preserve">Základná škola s MŠ    </v>
          </cell>
          <cell r="D752" t="str">
            <v xml:space="preserve">Preseľany                </v>
          </cell>
          <cell r="E752" t="str">
            <v xml:space="preserve">Preseľany 580            </v>
          </cell>
          <cell r="F752">
            <v>4</v>
          </cell>
          <cell r="G752">
            <v>406</v>
          </cell>
          <cell r="H752">
            <v>211</v>
          </cell>
          <cell r="I752">
            <v>200</v>
          </cell>
          <cell r="J752">
            <v>2</v>
          </cell>
          <cell r="K752"/>
          <cell r="L752">
            <v>261</v>
          </cell>
          <cell r="M752">
            <v>29</v>
          </cell>
          <cell r="O752">
            <v>29</v>
          </cell>
        </row>
        <row r="753">
          <cell r="B753">
            <v>37867172</v>
          </cell>
          <cell r="C753" t="str">
            <v xml:space="preserve">Základná škola         </v>
          </cell>
          <cell r="D753" t="str">
            <v xml:space="preserve">Pribeta                  </v>
          </cell>
          <cell r="E753" t="str">
            <v xml:space="preserve">Pavilón B, Školská 26    </v>
          </cell>
          <cell r="F753">
            <v>4</v>
          </cell>
          <cell r="G753">
            <v>401</v>
          </cell>
          <cell r="H753">
            <v>211</v>
          </cell>
          <cell r="I753">
            <v>200</v>
          </cell>
          <cell r="J753">
            <v>2</v>
          </cell>
          <cell r="K753"/>
          <cell r="L753">
            <v>90</v>
          </cell>
          <cell r="M753">
            <v>14</v>
          </cell>
          <cell r="O753">
            <v>14</v>
          </cell>
        </row>
        <row r="754">
          <cell r="B754">
            <v>37866966</v>
          </cell>
          <cell r="C754" t="str">
            <v xml:space="preserve">ZŠ s VJM - Alapiskola  </v>
          </cell>
          <cell r="D754" t="str">
            <v xml:space="preserve">Pribeta                  </v>
          </cell>
          <cell r="E754" t="str">
            <v xml:space="preserve">Školská 8                </v>
          </cell>
          <cell r="F754">
            <v>4</v>
          </cell>
          <cell r="G754">
            <v>401</v>
          </cell>
          <cell r="H754">
            <v>211</v>
          </cell>
          <cell r="I754">
            <v>300</v>
          </cell>
          <cell r="J754">
            <v>2</v>
          </cell>
          <cell r="K754"/>
          <cell r="L754">
            <v>123</v>
          </cell>
          <cell r="M754">
            <v>17</v>
          </cell>
          <cell r="N754">
            <v>17</v>
          </cell>
          <cell r="O754">
            <v>0</v>
          </cell>
        </row>
        <row r="755">
          <cell r="B755">
            <v>37864491</v>
          </cell>
          <cell r="C755" t="str">
            <v xml:space="preserve">Základná škola         </v>
          </cell>
          <cell r="D755" t="str">
            <v xml:space="preserve">Pukanec                  </v>
          </cell>
          <cell r="E755" t="str">
            <v xml:space="preserve">Štiavnická cesta 26      </v>
          </cell>
          <cell r="F755">
            <v>4</v>
          </cell>
          <cell r="G755">
            <v>402</v>
          </cell>
          <cell r="H755">
            <v>211</v>
          </cell>
          <cell r="I755">
            <v>200</v>
          </cell>
          <cell r="J755">
            <v>2</v>
          </cell>
          <cell r="K755"/>
          <cell r="L755">
            <v>134</v>
          </cell>
          <cell r="M755">
            <v>23</v>
          </cell>
          <cell r="O755">
            <v>23</v>
          </cell>
        </row>
        <row r="756">
          <cell r="B756">
            <v>710057040</v>
          </cell>
          <cell r="C756" t="str">
            <v xml:space="preserve">Základná škola         </v>
          </cell>
          <cell r="D756" t="str">
            <v xml:space="preserve">Radava                   </v>
          </cell>
          <cell r="E756" t="str">
            <v xml:space="preserve">Radava 440               </v>
          </cell>
          <cell r="F756">
            <v>4</v>
          </cell>
          <cell r="G756">
            <v>404</v>
          </cell>
          <cell r="H756">
            <v>221</v>
          </cell>
          <cell r="I756">
            <v>200</v>
          </cell>
          <cell r="J756">
            <v>2</v>
          </cell>
          <cell r="K756"/>
          <cell r="L756">
            <v>12</v>
          </cell>
          <cell r="M756">
            <v>3</v>
          </cell>
          <cell r="O756">
            <v>3</v>
          </cell>
        </row>
        <row r="757">
          <cell r="B757">
            <v>35611201</v>
          </cell>
          <cell r="C757" t="str">
            <v xml:space="preserve">Základná škola s MŠ    </v>
          </cell>
          <cell r="D757" t="str">
            <v xml:space="preserve">Radošina                 </v>
          </cell>
          <cell r="E757" t="str">
            <v xml:space="preserve">Kpt. Nálepku 13          </v>
          </cell>
          <cell r="F757">
            <v>4</v>
          </cell>
          <cell r="G757">
            <v>406</v>
          </cell>
          <cell r="H757">
            <v>211</v>
          </cell>
          <cell r="I757">
            <v>200</v>
          </cell>
          <cell r="J757">
            <v>2</v>
          </cell>
          <cell r="K757"/>
          <cell r="L757">
            <v>176</v>
          </cell>
          <cell r="M757">
            <v>20</v>
          </cell>
          <cell r="O757">
            <v>20</v>
          </cell>
        </row>
        <row r="758">
          <cell r="B758">
            <v>710056354</v>
          </cell>
          <cell r="C758" t="str">
            <v xml:space="preserve">ZŠ s VJM - Alapiskola  </v>
          </cell>
          <cell r="D758" t="str">
            <v xml:space="preserve">Radvaň nad Dunajom       </v>
          </cell>
          <cell r="E758" t="str">
            <v xml:space="preserve">Radvaň nad Dunajom 248   </v>
          </cell>
          <cell r="F758">
            <v>4</v>
          </cell>
          <cell r="G758">
            <v>401</v>
          </cell>
          <cell r="H758">
            <v>221</v>
          </cell>
          <cell r="I758">
            <v>300</v>
          </cell>
          <cell r="J758">
            <v>2</v>
          </cell>
          <cell r="K758"/>
          <cell r="L758">
            <v>15</v>
          </cell>
          <cell r="M758">
            <v>4</v>
          </cell>
          <cell r="N758">
            <v>4</v>
          </cell>
          <cell r="O758">
            <v>0</v>
          </cell>
        </row>
        <row r="759">
          <cell r="B759">
            <v>37866711</v>
          </cell>
          <cell r="C759" t="str">
            <v xml:space="preserve">Základná škola s MŠ    </v>
          </cell>
          <cell r="D759" t="str">
            <v xml:space="preserve">Rastislavice             </v>
          </cell>
          <cell r="E759" t="str">
            <v xml:space="preserve">Rastislavice 186         </v>
          </cell>
          <cell r="F759">
            <v>4</v>
          </cell>
          <cell r="G759">
            <v>404</v>
          </cell>
          <cell r="H759">
            <v>221</v>
          </cell>
          <cell r="I759">
            <v>200</v>
          </cell>
          <cell r="J759">
            <v>2</v>
          </cell>
          <cell r="K759"/>
          <cell r="L759">
            <v>17</v>
          </cell>
          <cell r="M759">
            <v>6</v>
          </cell>
          <cell r="O759">
            <v>6</v>
          </cell>
        </row>
        <row r="760">
          <cell r="B760">
            <v>42206618</v>
          </cell>
          <cell r="C760" t="str">
            <v xml:space="preserve">Základná škola s MŠ    </v>
          </cell>
          <cell r="D760" t="str">
            <v xml:space="preserve">Rišňovce                 </v>
          </cell>
          <cell r="E760" t="str">
            <v xml:space="preserve">Rišňovce 427             </v>
          </cell>
          <cell r="F760">
            <v>4</v>
          </cell>
          <cell r="G760">
            <v>403</v>
          </cell>
          <cell r="H760">
            <v>211</v>
          </cell>
          <cell r="I760">
            <v>200</v>
          </cell>
          <cell r="J760">
            <v>2</v>
          </cell>
          <cell r="K760"/>
          <cell r="L760">
            <v>170</v>
          </cell>
          <cell r="M760">
            <v>23</v>
          </cell>
          <cell r="O760">
            <v>23</v>
          </cell>
        </row>
        <row r="761">
          <cell r="B761">
            <v>710057059</v>
          </cell>
          <cell r="C761" t="str">
            <v xml:space="preserve">ZŠ s VJM - Alapiskola  </v>
          </cell>
          <cell r="D761" t="str">
            <v xml:space="preserve">Rúbaň - Fűr              </v>
          </cell>
          <cell r="E761" t="str">
            <v xml:space="preserve">Rúbaň 28                 </v>
          </cell>
          <cell r="F761">
            <v>4</v>
          </cell>
          <cell r="G761">
            <v>404</v>
          </cell>
          <cell r="H761">
            <v>221</v>
          </cell>
          <cell r="I761">
            <v>300</v>
          </cell>
          <cell r="J761">
            <v>2</v>
          </cell>
          <cell r="K761"/>
          <cell r="L761">
            <v>10</v>
          </cell>
          <cell r="M761">
            <v>2</v>
          </cell>
          <cell r="N761">
            <v>2</v>
          </cell>
          <cell r="O761">
            <v>0</v>
          </cell>
        </row>
        <row r="762">
          <cell r="B762">
            <v>37968718</v>
          </cell>
          <cell r="C762" t="str">
            <v xml:space="preserve">Základná škola s MŠ    </v>
          </cell>
          <cell r="D762" t="str">
            <v xml:space="preserve">Rumanová                 </v>
          </cell>
          <cell r="E762" t="str">
            <v xml:space="preserve">Rumanová 308             </v>
          </cell>
          <cell r="F762">
            <v>4</v>
          </cell>
          <cell r="G762">
            <v>403</v>
          </cell>
          <cell r="H762">
            <v>221</v>
          </cell>
          <cell r="I762">
            <v>200</v>
          </cell>
          <cell r="J762">
            <v>2</v>
          </cell>
          <cell r="K762"/>
          <cell r="L762">
            <v>34</v>
          </cell>
          <cell r="M762">
            <v>8</v>
          </cell>
          <cell r="O762">
            <v>8</v>
          </cell>
        </row>
        <row r="763">
          <cell r="B763">
            <v>37864505</v>
          </cell>
          <cell r="C763" t="str">
            <v xml:space="preserve">Základná škola s MŠ    </v>
          </cell>
          <cell r="D763" t="str">
            <v xml:space="preserve">Rybník                   </v>
          </cell>
          <cell r="E763" t="str">
            <v xml:space="preserve">Školská 10               </v>
          </cell>
          <cell r="F763">
            <v>4</v>
          </cell>
          <cell r="G763">
            <v>402</v>
          </cell>
          <cell r="H763">
            <v>211</v>
          </cell>
          <cell r="I763">
            <v>200</v>
          </cell>
          <cell r="J763">
            <v>2</v>
          </cell>
          <cell r="K763"/>
          <cell r="L763">
            <v>121</v>
          </cell>
          <cell r="M763">
            <v>14</v>
          </cell>
          <cell r="O763">
            <v>14</v>
          </cell>
        </row>
        <row r="764">
          <cell r="B764">
            <v>37864076</v>
          </cell>
          <cell r="C764" t="str">
            <v xml:space="preserve">Zákl. škola s MŠ s VJM </v>
          </cell>
          <cell r="D764" t="str">
            <v xml:space="preserve">Salka                    </v>
          </cell>
          <cell r="E764" t="str">
            <v xml:space="preserve">Salka 428                </v>
          </cell>
          <cell r="F764">
            <v>4</v>
          </cell>
          <cell r="G764">
            <v>404</v>
          </cell>
          <cell r="H764">
            <v>211</v>
          </cell>
          <cell r="I764">
            <v>300</v>
          </cell>
          <cell r="J764">
            <v>2</v>
          </cell>
          <cell r="K764"/>
          <cell r="L764">
            <v>108</v>
          </cell>
          <cell r="M764">
            <v>17</v>
          </cell>
          <cell r="N764">
            <v>17</v>
          </cell>
          <cell r="O764">
            <v>0</v>
          </cell>
        </row>
        <row r="765">
          <cell r="B765">
            <v>710056583</v>
          </cell>
          <cell r="C765" t="str">
            <v xml:space="preserve">Základná škola         </v>
          </cell>
          <cell r="D765" t="str">
            <v xml:space="preserve">Santovka                 </v>
          </cell>
          <cell r="E765" t="str">
            <v xml:space="preserve">Levická 25               </v>
          </cell>
          <cell r="F765">
            <v>4</v>
          </cell>
          <cell r="G765">
            <v>402</v>
          </cell>
          <cell r="H765">
            <v>221</v>
          </cell>
          <cell r="I765">
            <v>200</v>
          </cell>
          <cell r="J765">
            <v>2</v>
          </cell>
          <cell r="K765"/>
          <cell r="L765">
            <v>20</v>
          </cell>
          <cell r="M765">
            <v>8</v>
          </cell>
          <cell r="O765">
            <v>8</v>
          </cell>
        </row>
        <row r="766">
          <cell r="B766">
            <v>36112101</v>
          </cell>
          <cell r="C766" t="str">
            <v xml:space="preserve">Základná škola s MŠ    </v>
          </cell>
          <cell r="D766" t="str">
            <v xml:space="preserve">Selice                   </v>
          </cell>
          <cell r="E766" t="str">
            <v xml:space="preserve">Školská 1003             </v>
          </cell>
          <cell r="F766">
            <v>4</v>
          </cell>
          <cell r="G766">
            <v>405</v>
          </cell>
          <cell r="H766">
            <v>211</v>
          </cell>
          <cell r="I766">
            <v>200</v>
          </cell>
          <cell r="J766">
            <v>2</v>
          </cell>
          <cell r="K766"/>
          <cell r="L766">
            <v>128</v>
          </cell>
          <cell r="M766">
            <v>17</v>
          </cell>
          <cell r="O766">
            <v>17</v>
          </cell>
        </row>
        <row r="767">
          <cell r="B767">
            <v>36112119</v>
          </cell>
          <cell r="C767" t="str">
            <v xml:space="preserve">Zákl. škola s MŠ s VJM </v>
          </cell>
          <cell r="D767" t="str">
            <v xml:space="preserve">Selice                   </v>
          </cell>
          <cell r="E767" t="str">
            <v xml:space="preserve">Školská 1003             </v>
          </cell>
          <cell r="F767">
            <v>4</v>
          </cell>
          <cell r="G767">
            <v>405</v>
          </cell>
          <cell r="H767">
            <v>211</v>
          </cell>
          <cell r="I767">
            <v>300</v>
          </cell>
          <cell r="J767">
            <v>2</v>
          </cell>
          <cell r="K767"/>
          <cell r="L767">
            <v>122</v>
          </cell>
          <cell r="M767">
            <v>11</v>
          </cell>
          <cell r="N767">
            <v>11</v>
          </cell>
          <cell r="O767">
            <v>0</v>
          </cell>
        </row>
        <row r="768">
          <cell r="B768">
            <v>37860810</v>
          </cell>
          <cell r="C768" t="str">
            <v xml:space="preserve">Základná škola         </v>
          </cell>
          <cell r="D768" t="str">
            <v xml:space="preserve">Semerovo                 </v>
          </cell>
          <cell r="E768" t="str">
            <v xml:space="preserve">Semerovo 110             </v>
          </cell>
          <cell r="F768">
            <v>4</v>
          </cell>
          <cell r="G768">
            <v>404</v>
          </cell>
          <cell r="H768">
            <v>211</v>
          </cell>
          <cell r="I768">
            <v>200</v>
          </cell>
          <cell r="J768">
            <v>2</v>
          </cell>
          <cell r="K768"/>
          <cell r="L768">
            <v>140</v>
          </cell>
          <cell r="M768">
            <v>23</v>
          </cell>
          <cell r="O768">
            <v>23</v>
          </cell>
        </row>
        <row r="769">
          <cell r="B769">
            <v>37865200</v>
          </cell>
          <cell r="C769" t="str">
            <v xml:space="preserve">Základná škola         </v>
          </cell>
          <cell r="D769" t="str">
            <v xml:space="preserve">Skýcov                   </v>
          </cell>
          <cell r="E769" t="str">
            <v xml:space="preserve">Školská 299              </v>
          </cell>
          <cell r="F769">
            <v>4</v>
          </cell>
          <cell r="G769">
            <v>407</v>
          </cell>
          <cell r="H769">
            <v>211</v>
          </cell>
          <cell r="I769">
            <v>200</v>
          </cell>
          <cell r="J769">
            <v>2</v>
          </cell>
          <cell r="K769"/>
          <cell r="L769">
            <v>65</v>
          </cell>
          <cell r="M769">
            <v>7</v>
          </cell>
          <cell r="O769">
            <v>7</v>
          </cell>
        </row>
        <row r="770">
          <cell r="B770">
            <v>710135726</v>
          </cell>
          <cell r="C770" t="str">
            <v xml:space="preserve">ZŠ s VJM - Alapiskola  </v>
          </cell>
          <cell r="D770" t="str">
            <v xml:space="preserve">Slatina - Szalatnya      </v>
          </cell>
          <cell r="E770" t="str">
            <v xml:space="preserve">Slatina 24               </v>
          </cell>
          <cell r="F770">
            <v>4</v>
          </cell>
          <cell r="G770">
            <v>402</v>
          </cell>
          <cell r="H770">
            <v>221</v>
          </cell>
          <cell r="I770">
            <v>300</v>
          </cell>
          <cell r="J770">
            <v>2</v>
          </cell>
          <cell r="K770"/>
          <cell r="L770">
            <v>16</v>
          </cell>
          <cell r="M770">
            <v>4</v>
          </cell>
          <cell r="N770">
            <v>4</v>
          </cell>
          <cell r="O770">
            <v>0</v>
          </cell>
        </row>
        <row r="771">
          <cell r="B771">
            <v>37865048</v>
          </cell>
          <cell r="C771" t="str">
            <v xml:space="preserve">Základná škola         </v>
          </cell>
          <cell r="D771" t="str">
            <v xml:space="preserve">Sľažany                  </v>
          </cell>
          <cell r="E771" t="str">
            <v xml:space="preserve">Sľažany 122              </v>
          </cell>
          <cell r="F771">
            <v>4</v>
          </cell>
          <cell r="G771">
            <v>407</v>
          </cell>
          <cell r="H771">
            <v>211</v>
          </cell>
          <cell r="I771">
            <v>200</v>
          </cell>
          <cell r="J771">
            <v>2</v>
          </cell>
          <cell r="K771"/>
          <cell r="L771">
            <v>175</v>
          </cell>
          <cell r="M771">
            <v>26</v>
          </cell>
          <cell r="O771">
            <v>26</v>
          </cell>
        </row>
        <row r="772">
          <cell r="B772">
            <v>710056915</v>
          </cell>
          <cell r="C772" t="str">
            <v xml:space="preserve">Základná škola         </v>
          </cell>
          <cell r="D772" t="str">
            <v xml:space="preserve">Slepčany                 </v>
          </cell>
          <cell r="E772" t="str">
            <v xml:space="preserve">Školská 232              </v>
          </cell>
          <cell r="F772">
            <v>4</v>
          </cell>
          <cell r="G772">
            <v>407</v>
          </cell>
          <cell r="H772">
            <v>221</v>
          </cell>
          <cell r="I772">
            <v>200</v>
          </cell>
          <cell r="J772">
            <v>2</v>
          </cell>
          <cell r="K772"/>
          <cell r="L772">
            <v>19</v>
          </cell>
          <cell r="M772">
            <v>1</v>
          </cell>
          <cell r="O772">
            <v>1</v>
          </cell>
        </row>
        <row r="773">
          <cell r="B773">
            <v>37866923</v>
          </cell>
          <cell r="C773" t="str">
            <v xml:space="preserve">ZŠ s VJM - Alapiskola  </v>
          </cell>
          <cell r="D773" t="str">
            <v xml:space="preserve">Sokolce                  </v>
          </cell>
          <cell r="E773" t="str">
            <v xml:space="preserve">Hlavná 27                </v>
          </cell>
          <cell r="F773">
            <v>4</v>
          </cell>
          <cell r="G773">
            <v>401</v>
          </cell>
          <cell r="H773">
            <v>211</v>
          </cell>
          <cell r="I773">
            <v>300</v>
          </cell>
          <cell r="J773">
            <v>2</v>
          </cell>
          <cell r="K773"/>
          <cell r="L773">
            <v>166</v>
          </cell>
          <cell r="M773">
            <v>13</v>
          </cell>
          <cell r="N773">
            <v>13</v>
          </cell>
          <cell r="O773">
            <v>0</v>
          </cell>
        </row>
        <row r="774">
          <cell r="B774">
            <v>37860755</v>
          </cell>
          <cell r="C774" t="str">
            <v xml:space="preserve">Základná škola s MŠ    </v>
          </cell>
          <cell r="D774" t="str">
            <v xml:space="preserve">Solčany                  </v>
          </cell>
          <cell r="E774" t="str">
            <v xml:space="preserve">Hviezdoslavova 38        </v>
          </cell>
          <cell r="F774">
            <v>4</v>
          </cell>
          <cell r="G774">
            <v>406</v>
          </cell>
          <cell r="H774">
            <v>211</v>
          </cell>
          <cell r="I774">
            <v>200</v>
          </cell>
          <cell r="J774">
            <v>2</v>
          </cell>
          <cell r="K774"/>
          <cell r="L774">
            <v>206</v>
          </cell>
          <cell r="M774">
            <v>23</v>
          </cell>
          <cell r="O774">
            <v>23</v>
          </cell>
        </row>
        <row r="775">
          <cell r="B775">
            <v>37864513</v>
          </cell>
          <cell r="C775" t="str">
            <v xml:space="preserve">Základná škola         </v>
          </cell>
          <cell r="D775" t="str">
            <v xml:space="preserve">Starý Tekov              </v>
          </cell>
          <cell r="E775" t="str">
            <v xml:space="preserve">Tekovská 17              </v>
          </cell>
          <cell r="F775">
            <v>4</v>
          </cell>
          <cell r="G775">
            <v>402</v>
          </cell>
          <cell r="H775">
            <v>211</v>
          </cell>
          <cell r="I775">
            <v>200</v>
          </cell>
          <cell r="J775">
            <v>2</v>
          </cell>
          <cell r="K775"/>
          <cell r="L775">
            <v>140</v>
          </cell>
          <cell r="M775">
            <v>24</v>
          </cell>
          <cell r="O775">
            <v>24</v>
          </cell>
        </row>
        <row r="776">
          <cell r="B776">
            <v>37860950</v>
          </cell>
          <cell r="C776" t="str">
            <v xml:space="preserve">ZŠ s VJM - Alapiskola  </v>
          </cell>
          <cell r="D776" t="str">
            <v xml:space="preserve">Strekov - Kürt           </v>
          </cell>
          <cell r="E776" t="str">
            <v xml:space="preserve">Strekov 876              </v>
          </cell>
          <cell r="F776">
            <v>4</v>
          </cell>
          <cell r="G776">
            <v>404</v>
          </cell>
          <cell r="H776">
            <v>211</v>
          </cell>
          <cell r="I776">
            <v>300</v>
          </cell>
          <cell r="J776">
            <v>2</v>
          </cell>
          <cell r="K776"/>
          <cell r="L776">
            <v>124</v>
          </cell>
          <cell r="M776">
            <v>15</v>
          </cell>
          <cell r="N776">
            <v>15</v>
          </cell>
          <cell r="O776">
            <v>0</v>
          </cell>
        </row>
        <row r="777">
          <cell r="B777">
            <v>37856430</v>
          </cell>
          <cell r="C777" t="str">
            <v xml:space="preserve">Základná škola s MŠ    </v>
          </cell>
          <cell r="D777" t="str">
            <v xml:space="preserve">Svätoplukovo             </v>
          </cell>
          <cell r="E777" t="str">
            <v xml:space="preserve">Svätoplukovo 37          </v>
          </cell>
          <cell r="F777">
            <v>4</v>
          </cell>
          <cell r="G777">
            <v>403</v>
          </cell>
          <cell r="H777">
            <v>221</v>
          </cell>
          <cell r="I777">
            <v>200</v>
          </cell>
          <cell r="J777">
            <v>2</v>
          </cell>
          <cell r="K777"/>
          <cell r="L777">
            <v>40</v>
          </cell>
          <cell r="M777">
            <v>11</v>
          </cell>
          <cell r="O777">
            <v>11</v>
          </cell>
        </row>
        <row r="778">
          <cell r="B778">
            <v>37861166</v>
          </cell>
          <cell r="C778" t="str">
            <v>ZŠ sMŠ J.Kossányiho VJM</v>
          </cell>
          <cell r="D778" t="str">
            <v xml:space="preserve">Svätý Peter              </v>
          </cell>
          <cell r="E778" t="str">
            <v xml:space="preserve">Školská 22               </v>
          </cell>
          <cell r="F778">
            <v>4</v>
          </cell>
          <cell r="G778">
            <v>401</v>
          </cell>
          <cell r="H778">
            <v>211</v>
          </cell>
          <cell r="I778">
            <v>300</v>
          </cell>
          <cell r="J778">
            <v>2</v>
          </cell>
          <cell r="K778"/>
          <cell r="L778">
            <v>149</v>
          </cell>
          <cell r="M778">
            <v>20</v>
          </cell>
          <cell r="N778">
            <v>20</v>
          </cell>
          <cell r="O778">
            <v>0</v>
          </cell>
        </row>
        <row r="779">
          <cell r="B779">
            <v>37867121</v>
          </cell>
          <cell r="C779" t="str">
            <v xml:space="preserve">Základná škola s MŠ    </v>
          </cell>
          <cell r="D779" t="str">
            <v xml:space="preserve">Svätý Peter              </v>
          </cell>
          <cell r="E779" t="str">
            <v xml:space="preserve">Školská 22               </v>
          </cell>
          <cell r="F779">
            <v>4</v>
          </cell>
          <cell r="G779">
            <v>401</v>
          </cell>
          <cell r="H779">
            <v>211</v>
          </cell>
          <cell r="I779">
            <v>200</v>
          </cell>
          <cell r="J779">
            <v>2</v>
          </cell>
          <cell r="K779"/>
          <cell r="L779">
            <v>119</v>
          </cell>
          <cell r="M779">
            <v>12</v>
          </cell>
          <cell r="O779">
            <v>12</v>
          </cell>
        </row>
        <row r="780">
          <cell r="B780">
            <v>37863975</v>
          </cell>
          <cell r="C780" t="str">
            <v xml:space="preserve">Základná škola         </v>
          </cell>
          <cell r="D780" t="str">
            <v xml:space="preserve">Svodín                   </v>
          </cell>
          <cell r="E780" t="str">
            <v xml:space="preserve">Školská 2                </v>
          </cell>
          <cell r="F780">
            <v>4</v>
          </cell>
          <cell r="G780">
            <v>404</v>
          </cell>
          <cell r="H780">
            <v>211</v>
          </cell>
          <cell r="I780">
            <v>200</v>
          </cell>
          <cell r="J780">
            <v>2</v>
          </cell>
          <cell r="K780"/>
          <cell r="L780">
            <v>51</v>
          </cell>
          <cell r="M780">
            <v>4</v>
          </cell>
          <cell r="O780">
            <v>4</v>
          </cell>
        </row>
        <row r="781">
          <cell r="B781">
            <v>37864084</v>
          </cell>
          <cell r="C781" t="str">
            <v>ZŠ L. Csongrádyho s VJM</v>
          </cell>
          <cell r="D781" t="str">
            <v xml:space="preserve">Svodín - Szőgyén         </v>
          </cell>
          <cell r="E781" t="str">
            <v xml:space="preserve">Školská 1                </v>
          </cell>
          <cell r="F781">
            <v>4</v>
          </cell>
          <cell r="G781">
            <v>404</v>
          </cell>
          <cell r="H781">
            <v>211</v>
          </cell>
          <cell r="I781">
            <v>300</v>
          </cell>
          <cell r="J781">
            <v>2</v>
          </cell>
          <cell r="K781"/>
          <cell r="L781">
            <v>133</v>
          </cell>
          <cell r="M781">
            <v>17</v>
          </cell>
          <cell r="N781">
            <v>17</v>
          </cell>
          <cell r="O781">
            <v>0</v>
          </cell>
        </row>
        <row r="782">
          <cell r="B782">
            <v>37864530</v>
          </cell>
          <cell r="C782" t="str">
            <v xml:space="preserve">Základná škola         </v>
          </cell>
          <cell r="D782" t="str">
            <v xml:space="preserve">Šahy                     </v>
          </cell>
          <cell r="E782" t="str">
            <v xml:space="preserve">E. B. Lukáča 6           </v>
          </cell>
          <cell r="F782">
            <v>4</v>
          </cell>
          <cell r="G782">
            <v>402</v>
          </cell>
          <cell r="H782">
            <v>211</v>
          </cell>
          <cell r="I782">
            <v>200</v>
          </cell>
          <cell r="J782">
            <v>2</v>
          </cell>
          <cell r="K782"/>
          <cell r="L782">
            <v>246</v>
          </cell>
          <cell r="M782">
            <v>39</v>
          </cell>
          <cell r="O782">
            <v>39</v>
          </cell>
        </row>
        <row r="783">
          <cell r="B783">
            <v>37864521</v>
          </cell>
          <cell r="C783" t="str">
            <v>Základná škola J. Kráľa</v>
          </cell>
          <cell r="D783" t="str">
            <v xml:space="preserve">Šahy                     </v>
          </cell>
          <cell r="E783" t="str">
            <v xml:space="preserve">Mládežnícka 24           </v>
          </cell>
          <cell r="F783">
            <v>4</v>
          </cell>
          <cell r="G783">
            <v>402</v>
          </cell>
          <cell r="H783">
            <v>211</v>
          </cell>
          <cell r="I783">
            <v>200</v>
          </cell>
          <cell r="J783">
            <v>2</v>
          </cell>
          <cell r="K783"/>
          <cell r="L783">
            <v>321</v>
          </cell>
          <cell r="M783">
            <v>20</v>
          </cell>
          <cell r="O783">
            <v>20</v>
          </cell>
        </row>
        <row r="784">
          <cell r="B784">
            <v>37864254</v>
          </cell>
          <cell r="C784" t="str">
            <v xml:space="preserve">ZŠ s VJM - Alapiskola  </v>
          </cell>
          <cell r="D784" t="str">
            <v xml:space="preserve">Šahy - Ipolyság          </v>
          </cell>
          <cell r="E784" t="str">
            <v xml:space="preserve">Mládežnícka 24           </v>
          </cell>
          <cell r="F784">
            <v>4</v>
          </cell>
          <cell r="G784">
            <v>402</v>
          </cell>
          <cell r="H784">
            <v>211</v>
          </cell>
          <cell r="I784">
            <v>300</v>
          </cell>
          <cell r="J784">
            <v>2</v>
          </cell>
          <cell r="K784"/>
          <cell r="L784">
            <v>245</v>
          </cell>
          <cell r="M784">
            <v>29</v>
          </cell>
          <cell r="N784">
            <v>29</v>
          </cell>
          <cell r="O784">
            <v>0</v>
          </cell>
        </row>
        <row r="785">
          <cell r="B785">
            <v>37861433</v>
          </cell>
          <cell r="C785" t="str">
            <v xml:space="preserve">Základná škola         </v>
          </cell>
          <cell r="D785" t="str">
            <v xml:space="preserve">Šaľa                     </v>
          </cell>
          <cell r="E785" t="str">
            <v xml:space="preserve">Bernolákova 1            </v>
          </cell>
          <cell r="F785">
            <v>4</v>
          </cell>
          <cell r="G785">
            <v>405</v>
          </cell>
          <cell r="H785">
            <v>211</v>
          </cell>
          <cell r="I785">
            <v>200</v>
          </cell>
          <cell r="J785">
            <v>2</v>
          </cell>
          <cell r="K785"/>
          <cell r="L785">
            <v>112</v>
          </cell>
          <cell r="M785">
            <v>14</v>
          </cell>
          <cell r="O785">
            <v>14</v>
          </cell>
        </row>
        <row r="786">
          <cell r="B786">
            <v>31872026</v>
          </cell>
          <cell r="C786" t="str">
            <v xml:space="preserve">Základná škola         </v>
          </cell>
          <cell r="D786" t="str">
            <v xml:space="preserve">Šaľa                     </v>
          </cell>
          <cell r="E786" t="str">
            <v xml:space="preserve">Hollého 1950/48          </v>
          </cell>
          <cell r="F786">
            <v>4</v>
          </cell>
          <cell r="G786">
            <v>405</v>
          </cell>
          <cell r="H786">
            <v>211</v>
          </cell>
          <cell r="I786">
            <v>200</v>
          </cell>
          <cell r="J786">
            <v>2</v>
          </cell>
          <cell r="K786"/>
          <cell r="L786">
            <v>380</v>
          </cell>
          <cell r="M786">
            <v>42</v>
          </cell>
          <cell r="O786">
            <v>42</v>
          </cell>
        </row>
        <row r="787">
          <cell r="B787">
            <v>37861395</v>
          </cell>
          <cell r="C787" t="str">
            <v xml:space="preserve">Základná škola s MŠ    </v>
          </cell>
          <cell r="D787" t="str">
            <v xml:space="preserve">Šaľa                     </v>
          </cell>
          <cell r="E787" t="str">
            <v xml:space="preserve">Horná 22                 </v>
          </cell>
          <cell r="F787">
            <v>4</v>
          </cell>
          <cell r="G787">
            <v>405</v>
          </cell>
          <cell r="H787">
            <v>211</v>
          </cell>
          <cell r="I787">
            <v>200</v>
          </cell>
          <cell r="J787">
            <v>2</v>
          </cell>
          <cell r="K787"/>
          <cell r="L787">
            <v>558</v>
          </cell>
          <cell r="M787">
            <v>80</v>
          </cell>
          <cell r="O787">
            <v>80</v>
          </cell>
        </row>
        <row r="788">
          <cell r="B788">
            <v>37861417</v>
          </cell>
          <cell r="C788" t="str">
            <v xml:space="preserve">ZŠ J. C. Hronského     </v>
          </cell>
          <cell r="D788" t="str">
            <v xml:space="preserve">Šaľa                     </v>
          </cell>
          <cell r="E788" t="str">
            <v xml:space="preserve">Krátka 2                 </v>
          </cell>
          <cell r="F788">
            <v>4</v>
          </cell>
          <cell r="G788">
            <v>405</v>
          </cell>
          <cell r="H788">
            <v>211</v>
          </cell>
          <cell r="I788">
            <v>200</v>
          </cell>
          <cell r="J788">
            <v>2</v>
          </cell>
          <cell r="K788"/>
          <cell r="L788">
            <v>224</v>
          </cell>
          <cell r="M788">
            <v>38</v>
          </cell>
          <cell r="O788">
            <v>38</v>
          </cell>
        </row>
        <row r="789">
          <cell r="B789">
            <v>37861409</v>
          </cell>
          <cell r="C789" t="str">
            <v xml:space="preserve">Zákl. škola s MŠ s VJM </v>
          </cell>
          <cell r="D789" t="str">
            <v xml:space="preserve">Šaľa                     </v>
          </cell>
          <cell r="E789" t="str">
            <v xml:space="preserve">P. Pázmaňa 48            </v>
          </cell>
          <cell r="F789">
            <v>4</v>
          </cell>
          <cell r="G789">
            <v>405</v>
          </cell>
          <cell r="H789">
            <v>211</v>
          </cell>
          <cell r="I789">
            <v>300</v>
          </cell>
          <cell r="J789">
            <v>2</v>
          </cell>
          <cell r="K789"/>
          <cell r="L789">
            <v>140</v>
          </cell>
          <cell r="M789">
            <v>18</v>
          </cell>
          <cell r="N789">
            <v>18</v>
          </cell>
          <cell r="O789">
            <v>0</v>
          </cell>
        </row>
        <row r="790">
          <cell r="B790">
            <v>37863622</v>
          </cell>
          <cell r="C790" t="str">
            <v>Základná škola Ľ. Štúra</v>
          </cell>
          <cell r="D790" t="str">
            <v xml:space="preserve">Šaľa                     </v>
          </cell>
          <cell r="E790" t="str">
            <v xml:space="preserve">Pionierska 4             </v>
          </cell>
          <cell r="F790">
            <v>4</v>
          </cell>
          <cell r="G790">
            <v>405</v>
          </cell>
          <cell r="H790">
            <v>211</v>
          </cell>
          <cell r="I790">
            <v>200</v>
          </cell>
          <cell r="J790">
            <v>2</v>
          </cell>
          <cell r="K790"/>
          <cell r="L790">
            <v>402</v>
          </cell>
          <cell r="M790">
            <v>50</v>
          </cell>
          <cell r="O790">
            <v>50</v>
          </cell>
        </row>
        <row r="791">
          <cell r="B791">
            <v>37860615</v>
          </cell>
          <cell r="C791" t="str">
            <v xml:space="preserve">Základná škola s MŠ    </v>
          </cell>
          <cell r="D791" t="str">
            <v xml:space="preserve">Šalgovce                 </v>
          </cell>
          <cell r="E791" t="str">
            <v xml:space="preserve">Šalgovce 112             </v>
          </cell>
          <cell r="F791">
            <v>4</v>
          </cell>
          <cell r="G791">
            <v>406</v>
          </cell>
          <cell r="H791">
            <v>211</v>
          </cell>
          <cell r="I791">
            <v>200</v>
          </cell>
          <cell r="J791">
            <v>2</v>
          </cell>
          <cell r="K791"/>
          <cell r="L791">
            <v>70</v>
          </cell>
          <cell r="M791">
            <v>4</v>
          </cell>
          <cell r="O791">
            <v>4</v>
          </cell>
        </row>
        <row r="792">
          <cell r="B792">
            <v>710056575</v>
          </cell>
          <cell r="C792" t="str">
            <v xml:space="preserve">ZŠ s VJM - Alapiskola  </v>
          </cell>
          <cell r="D792" t="str">
            <v xml:space="preserve">Šalov                    </v>
          </cell>
          <cell r="E792" t="str">
            <v xml:space="preserve">Šalov 58                 </v>
          </cell>
          <cell r="F792">
            <v>4</v>
          </cell>
          <cell r="G792">
            <v>402</v>
          </cell>
          <cell r="H792">
            <v>221</v>
          </cell>
          <cell r="I792">
            <v>300</v>
          </cell>
          <cell r="J792">
            <v>2</v>
          </cell>
          <cell r="K792"/>
          <cell r="L792">
            <v>10</v>
          </cell>
          <cell r="M792">
            <v>3</v>
          </cell>
          <cell r="N792">
            <v>3</v>
          </cell>
          <cell r="O792">
            <v>0</v>
          </cell>
        </row>
        <row r="793">
          <cell r="B793">
            <v>42115591</v>
          </cell>
          <cell r="C793" t="str">
            <v xml:space="preserve">Základná škola s MŠ    </v>
          </cell>
          <cell r="D793" t="str">
            <v xml:space="preserve">Šarovce                  </v>
          </cell>
          <cell r="E793" t="str">
            <v xml:space="preserve">Šarovce 426              </v>
          </cell>
          <cell r="F793">
            <v>4</v>
          </cell>
          <cell r="G793">
            <v>402</v>
          </cell>
          <cell r="H793">
            <v>211</v>
          </cell>
          <cell r="I793">
            <v>230</v>
          </cell>
          <cell r="J793">
            <v>2</v>
          </cell>
          <cell r="K793"/>
          <cell r="L793">
            <v>139</v>
          </cell>
          <cell r="M793">
            <v>15</v>
          </cell>
          <cell r="N793">
            <v>9</v>
          </cell>
          <cell r="O793">
            <v>6</v>
          </cell>
        </row>
        <row r="794">
          <cell r="B794">
            <v>710056362</v>
          </cell>
          <cell r="C794" t="str">
            <v xml:space="preserve">Základná škola         </v>
          </cell>
          <cell r="D794" t="str">
            <v xml:space="preserve">Šrobárová                </v>
          </cell>
          <cell r="E794" t="str">
            <v xml:space="preserve">Školská 2                </v>
          </cell>
          <cell r="F794">
            <v>4</v>
          </cell>
          <cell r="G794">
            <v>401</v>
          </cell>
          <cell r="H794">
            <v>221</v>
          </cell>
          <cell r="I794">
            <v>200</v>
          </cell>
          <cell r="J794">
            <v>2</v>
          </cell>
          <cell r="K794"/>
          <cell r="L794">
            <v>10</v>
          </cell>
          <cell r="M794">
            <v>2</v>
          </cell>
          <cell r="O794">
            <v>2</v>
          </cell>
        </row>
        <row r="795">
          <cell r="B795">
            <v>37860879</v>
          </cell>
          <cell r="C795" t="str">
            <v xml:space="preserve">Základná škola         </v>
          </cell>
          <cell r="D795" t="str">
            <v xml:space="preserve">Štúrovo                  </v>
          </cell>
          <cell r="E795" t="str">
            <v xml:space="preserve">Adyho 6                  </v>
          </cell>
          <cell r="F795">
            <v>4</v>
          </cell>
          <cell r="G795">
            <v>404</v>
          </cell>
          <cell r="H795">
            <v>211</v>
          </cell>
          <cell r="I795">
            <v>200</v>
          </cell>
          <cell r="J795">
            <v>2</v>
          </cell>
          <cell r="K795"/>
          <cell r="L795">
            <v>497</v>
          </cell>
          <cell r="M795">
            <v>55</v>
          </cell>
          <cell r="O795">
            <v>55</v>
          </cell>
        </row>
        <row r="796">
          <cell r="B796">
            <v>36110744</v>
          </cell>
          <cell r="C796" t="str">
            <v xml:space="preserve">ZŠ E.Adyho s VJM       </v>
          </cell>
          <cell r="D796" t="str">
            <v xml:space="preserve">Štúrovo                  </v>
          </cell>
          <cell r="E796" t="str">
            <v xml:space="preserve">Adyho 9                  </v>
          </cell>
          <cell r="F796">
            <v>4</v>
          </cell>
          <cell r="G796">
            <v>404</v>
          </cell>
          <cell r="H796">
            <v>211</v>
          </cell>
          <cell r="I796">
            <v>300</v>
          </cell>
          <cell r="J796">
            <v>2</v>
          </cell>
          <cell r="K796"/>
          <cell r="L796">
            <v>715</v>
          </cell>
          <cell r="M796">
            <v>79</v>
          </cell>
          <cell r="N796">
            <v>79</v>
          </cell>
          <cell r="O796">
            <v>0</v>
          </cell>
        </row>
        <row r="797">
          <cell r="B797">
            <v>37863991</v>
          </cell>
          <cell r="C797" t="str">
            <v xml:space="preserve">Základná škola         </v>
          </cell>
          <cell r="D797" t="str">
            <v xml:space="preserve">Šurany                   </v>
          </cell>
          <cell r="E797" t="str">
            <v xml:space="preserve">Bernolákova 35           </v>
          </cell>
          <cell r="F797">
            <v>4</v>
          </cell>
          <cell r="G797">
            <v>404</v>
          </cell>
          <cell r="H797">
            <v>211</v>
          </cell>
          <cell r="I797">
            <v>200</v>
          </cell>
          <cell r="J797">
            <v>2</v>
          </cell>
          <cell r="K797"/>
          <cell r="L797">
            <v>232</v>
          </cell>
          <cell r="M797">
            <v>31</v>
          </cell>
          <cell r="O797">
            <v>31</v>
          </cell>
        </row>
        <row r="798">
          <cell r="B798">
            <v>37863983</v>
          </cell>
          <cell r="C798" t="str">
            <v xml:space="preserve">Základná škola         </v>
          </cell>
          <cell r="D798" t="str">
            <v xml:space="preserve">Šurany                   </v>
          </cell>
          <cell r="E798" t="str">
            <v xml:space="preserve">SNP 5                    </v>
          </cell>
          <cell r="F798">
            <v>4</v>
          </cell>
          <cell r="G798">
            <v>404</v>
          </cell>
          <cell r="H798">
            <v>211</v>
          </cell>
          <cell r="I798">
            <v>200</v>
          </cell>
          <cell r="J798">
            <v>2</v>
          </cell>
          <cell r="K798"/>
          <cell r="L798">
            <v>443</v>
          </cell>
          <cell r="M798">
            <v>33</v>
          </cell>
          <cell r="O798">
            <v>33</v>
          </cell>
        </row>
        <row r="799">
          <cell r="B799">
            <v>710158998</v>
          </cell>
          <cell r="C799" t="str">
            <v xml:space="preserve">Základná škola         </v>
          </cell>
          <cell r="D799" t="str">
            <v xml:space="preserve">Šurianky                 </v>
          </cell>
          <cell r="E799" t="str">
            <v xml:space="preserve">Šurianky 55              </v>
          </cell>
          <cell r="F799">
            <v>4</v>
          </cell>
          <cell r="G799">
            <v>403</v>
          </cell>
          <cell r="H799">
            <v>221</v>
          </cell>
          <cell r="I799">
            <v>200</v>
          </cell>
          <cell r="J799">
            <v>2</v>
          </cell>
          <cell r="K799"/>
          <cell r="L799">
            <v>18</v>
          </cell>
          <cell r="M799">
            <v>3</v>
          </cell>
          <cell r="O799">
            <v>3</v>
          </cell>
        </row>
        <row r="800">
          <cell r="B800">
            <v>37864246</v>
          </cell>
          <cell r="C800" t="str">
            <v xml:space="preserve">ZŠ s VJM - Alapiskola  </v>
          </cell>
          <cell r="D800" t="str">
            <v xml:space="preserve">Tekovské Lužany          </v>
          </cell>
          <cell r="E800" t="str">
            <v xml:space="preserve">Komenského 37            </v>
          </cell>
          <cell r="F800">
            <v>4</v>
          </cell>
          <cell r="G800">
            <v>402</v>
          </cell>
          <cell r="H800">
            <v>211</v>
          </cell>
          <cell r="I800">
            <v>300</v>
          </cell>
          <cell r="J800">
            <v>2</v>
          </cell>
          <cell r="K800"/>
          <cell r="L800">
            <v>54</v>
          </cell>
          <cell r="M800">
            <v>5</v>
          </cell>
          <cell r="N800">
            <v>5</v>
          </cell>
          <cell r="O800">
            <v>0</v>
          </cell>
        </row>
        <row r="801">
          <cell r="B801">
            <v>37864548</v>
          </cell>
          <cell r="C801" t="str">
            <v xml:space="preserve">Základná škola         </v>
          </cell>
          <cell r="D801" t="str">
            <v xml:space="preserve">Tekovské Lužany          </v>
          </cell>
          <cell r="E801" t="str">
            <v xml:space="preserve">Komenského 37            </v>
          </cell>
          <cell r="F801">
            <v>4</v>
          </cell>
          <cell r="G801">
            <v>402</v>
          </cell>
          <cell r="H801">
            <v>211</v>
          </cell>
          <cell r="I801">
            <v>200</v>
          </cell>
          <cell r="J801">
            <v>2</v>
          </cell>
          <cell r="K801"/>
          <cell r="L801">
            <v>214</v>
          </cell>
          <cell r="M801">
            <v>31</v>
          </cell>
          <cell r="O801">
            <v>31</v>
          </cell>
        </row>
        <row r="802">
          <cell r="B802">
            <v>37865153</v>
          </cell>
          <cell r="C802" t="str">
            <v xml:space="preserve">Základná škola s MŠ    </v>
          </cell>
          <cell r="D802" t="str">
            <v xml:space="preserve">Tekovské Nemce           </v>
          </cell>
          <cell r="E802" t="str">
            <v xml:space="preserve">Školská 416              </v>
          </cell>
          <cell r="F802">
            <v>4</v>
          </cell>
          <cell r="G802">
            <v>407</v>
          </cell>
          <cell r="H802">
            <v>211</v>
          </cell>
          <cell r="I802">
            <v>200</v>
          </cell>
          <cell r="J802">
            <v>2</v>
          </cell>
          <cell r="K802"/>
          <cell r="L802">
            <v>77</v>
          </cell>
          <cell r="M802">
            <v>12</v>
          </cell>
          <cell r="O802">
            <v>12</v>
          </cell>
        </row>
        <row r="803">
          <cell r="B803">
            <v>710057563</v>
          </cell>
          <cell r="C803" t="str">
            <v xml:space="preserve">Základná škola         </v>
          </cell>
          <cell r="D803" t="str">
            <v xml:space="preserve">Tesáre                   </v>
          </cell>
          <cell r="E803" t="str">
            <v xml:space="preserve">Tesáre 129               </v>
          </cell>
          <cell r="F803">
            <v>4</v>
          </cell>
          <cell r="G803">
            <v>406</v>
          </cell>
          <cell r="H803">
            <v>221</v>
          </cell>
          <cell r="I803">
            <v>200</v>
          </cell>
          <cell r="J803">
            <v>2</v>
          </cell>
          <cell r="K803"/>
          <cell r="L803">
            <v>14</v>
          </cell>
          <cell r="M803">
            <v>5</v>
          </cell>
          <cell r="O803">
            <v>5</v>
          </cell>
        </row>
        <row r="804">
          <cell r="B804">
            <v>37865099</v>
          </cell>
          <cell r="C804" t="str">
            <v xml:space="preserve">ZŠ Štefana Moysesa     </v>
          </cell>
          <cell r="D804" t="str">
            <v xml:space="preserve">Tesárske Mlyňany         </v>
          </cell>
          <cell r="E804" t="str">
            <v xml:space="preserve">Školská 608              </v>
          </cell>
          <cell r="F804">
            <v>4</v>
          </cell>
          <cell r="G804">
            <v>407</v>
          </cell>
          <cell r="H804">
            <v>211</v>
          </cell>
          <cell r="I804">
            <v>200</v>
          </cell>
          <cell r="J804">
            <v>2</v>
          </cell>
          <cell r="K804"/>
          <cell r="L804">
            <v>198</v>
          </cell>
          <cell r="M804">
            <v>19</v>
          </cell>
          <cell r="O804">
            <v>19</v>
          </cell>
        </row>
        <row r="805">
          <cell r="B805">
            <v>37863657</v>
          </cell>
          <cell r="C805" t="str">
            <v xml:space="preserve">Základná škola         </v>
          </cell>
          <cell r="D805" t="str">
            <v xml:space="preserve">Tešedíkovo               </v>
          </cell>
          <cell r="E805" t="str">
            <v xml:space="preserve">Školská 974              </v>
          </cell>
          <cell r="F805">
            <v>4</v>
          </cell>
          <cell r="G805">
            <v>405</v>
          </cell>
          <cell r="H805">
            <v>211</v>
          </cell>
          <cell r="I805">
            <v>200</v>
          </cell>
          <cell r="J805">
            <v>2</v>
          </cell>
          <cell r="K805"/>
          <cell r="L805">
            <v>151</v>
          </cell>
          <cell r="M805">
            <v>15</v>
          </cell>
          <cell r="O805">
            <v>15</v>
          </cell>
        </row>
        <row r="806">
          <cell r="B806">
            <v>37863711</v>
          </cell>
          <cell r="C806" t="str">
            <v xml:space="preserve">ZŠ s VJM - Alapiskola  </v>
          </cell>
          <cell r="D806" t="str">
            <v xml:space="preserve">Tešedíkovo               </v>
          </cell>
          <cell r="E806" t="str">
            <v xml:space="preserve">Školská 974              </v>
          </cell>
          <cell r="F806">
            <v>4</v>
          </cell>
          <cell r="G806">
            <v>405</v>
          </cell>
          <cell r="H806">
            <v>211</v>
          </cell>
          <cell r="I806">
            <v>300</v>
          </cell>
          <cell r="J806">
            <v>2</v>
          </cell>
          <cell r="K806"/>
          <cell r="L806">
            <v>129</v>
          </cell>
          <cell r="M806">
            <v>14</v>
          </cell>
          <cell r="N806">
            <v>14</v>
          </cell>
          <cell r="O806">
            <v>0</v>
          </cell>
        </row>
        <row r="807">
          <cell r="B807">
            <v>37864556</v>
          </cell>
          <cell r="C807" t="str">
            <v xml:space="preserve">Základná škola         </v>
          </cell>
          <cell r="D807" t="str">
            <v xml:space="preserve">Tlmače                   </v>
          </cell>
          <cell r="E807" t="str">
            <v xml:space="preserve">Školská 9                </v>
          </cell>
          <cell r="F807">
            <v>4</v>
          </cell>
          <cell r="G807">
            <v>402</v>
          </cell>
          <cell r="H807">
            <v>211</v>
          </cell>
          <cell r="I807">
            <v>200</v>
          </cell>
          <cell r="J807">
            <v>2</v>
          </cell>
          <cell r="K807"/>
          <cell r="L807">
            <v>220</v>
          </cell>
          <cell r="M807">
            <v>37</v>
          </cell>
          <cell r="O807">
            <v>37</v>
          </cell>
        </row>
        <row r="808">
          <cell r="B808">
            <v>42211476</v>
          </cell>
          <cell r="C808" t="str">
            <v xml:space="preserve">Základná škola         </v>
          </cell>
          <cell r="D808" t="str">
            <v xml:space="preserve">Topoľčany                </v>
          </cell>
          <cell r="E808" t="str">
            <v xml:space="preserve">Gogoľova 2143/7          </v>
          </cell>
          <cell r="F808">
            <v>4</v>
          </cell>
          <cell r="G808">
            <v>406</v>
          </cell>
          <cell r="H808">
            <v>211</v>
          </cell>
          <cell r="I808">
            <v>200</v>
          </cell>
          <cell r="J808">
            <v>2</v>
          </cell>
          <cell r="K808"/>
          <cell r="L808">
            <v>247</v>
          </cell>
          <cell r="M808">
            <v>48</v>
          </cell>
          <cell r="O808">
            <v>48</v>
          </cell>
        </row>
        <row r="809">
          <cell r="B809">
            <v>37860658</v>
          </cell>
          <cell r="C809" t="str">
            <v xml:space="preserve">Základná škola         </v>
          </cell>
          <cell r="D809" t="str">
            <v xml:space="preserve">Topoľčany                </v>
          </cell>
          <cell r="E809" t="str">
            <v xml:space="preserve">J. Hollého 696/3         </v>
          </cell>
          <cell r="F809">
            <v>4</v>
          </cell>
          <cell r="G809">
            <v>406</v>
          </cell>
          <cell r="H809">
            <v>211</v>
          </cell>
          <cell r="I809">
            <v>200</v>
          </cell>
          <cell r="J809">
            <v>2</v>
          </cell>
          <cell r="K809"/>
          <cell r="L809">
            <v>523</v>
          </cell>
          <cell r="M809">
            <v>50</v>
          </cell>
          <cell r="O809">
            <v>50</v>
          </cell>
        </row>
        <row r="810">
          <cell r="B810">
            <v>37860763</v>
          </cell>
          <cell r="C810" t="str">
            <v xml:space="preserve">Základná škola         </v>
          </cell>
          <cell r="D810" t="str">
            <v xml:space="preserve">Topoľčany                </v>
          </cell>
          <cell r="E810" t="str">
            <v xml:space="preserve">Škultétyho 2326/11       </v>
          </cell>
          <cell r="F810">
            <v>4</v>
          </cell>
          <cell r="G810">
            <v>406</v>
          </cell>
          <cell r="H810">
            <v>211</v>
          </cell>
          <cell r="I810">
            <v>200</v>
          </cell>
          <cell r="J810">
            <v>2</v>
          </cell>
          <cell r="K810"/>
          <cell r="L810">
            <v>674</v>
          </cell>
          <cell r="M810">
            <v>50</v>
          </cell>
          <cell r="O810">
            <v>50</v>
          </cell>
        </row>
        <row r="811">
          <cell r="B811">
            <v>37860721</v>
          </cell>
          <cell r="C811" t="str">
            <v xml:space="preserve">Základná škola         </v>
          </cell>
          <cell r="D811" t="str">
            <v xml:space="preserve">Topoľčany                </v>
          </cell>
          <cell r="E811" t="str">
            <v xml:space="preserve">Tribečská 1653/22        </v>
          </cell>
          <cell r="F811">
            <v>4</v>
          </cell>
          <cell r="G811">
            <v>406</v>
          </cell>
          <cell r="H811">
            <v>211</v>
          </cell>
          <cell r="I811">
            <v>200</v>
          </cell>
          <cell r="J811">
            <v>2</v>
          </cell>
          <cell r="K811"/>
          <cell r="L811">
            <v>555</v>
          </cell>
          <cell r="M811">
            <v>72</v>
          </cell>
          <cell r="O811">
            <v>72</v>
          </cell>
        </row>
        <row r="812">
          <cell r="B812">
            <v>37865145</v>
          </cell>
          <cell r="C812" t="str">
            <v xml:space="preserve">Základná škola         </v>
          </cell>
          <cell r="D812" t="str">
            <v xml:space="preserve">Topoľčianky              </v>
          </cell>
          <cell r="E812" t="str">
            <v xml:space="preserve">Litoměřická 32           </v>
          </cell>
          <cell r="F812">
            <v>4</v>
          </cell>
          <cell r="G812">
            <v>407</v>
          </cell>
          <cell r="H812">
            <v>211</v>
          </cell>
          <cell r="I812">
            <v>200</v>
          </cell>
          <cell r="J812">
            <v>2</v>
          </cell>
          <cell r="K812"/>
          <cell r="L812">
            <v>321</v>
          </cell>
          <cell r="M812">
            <v>34</v>
          </cell>
          <cell r="O812">
            <v>34</v>
          </cell>
        </row>
        <row r="813">
          <cell r="B813">
            <v>710056370</v>
          </cell>
          <cell r="C813" t="str">
            <v xml:space="preserve">ZŠ s VJM - Alapiskola  </v>
          </cell>
          <cell r="D813" t="str">
            <v xml:space="preserve">Tôň                      </v>
          </cell>
          <cell r="E813" t="str">
            <v xml:space="preserve">Školská 31               </v>
          </cell>
          <cell r="F813">
            <v>4</v>
          </cell>
          <cell r="G813">
            <v>401</v>
          </cell>
          <cell r="H813">
            <v>221</v>
          </cell>
          <cell r="I813">
            <v>300</v>
          </cell>
          <cell r="J813">
            <v>2</v>
          </cell>
          <cell r="K813"/>
          <cell r="L813">
            <v>22</v>
          </cell>
          <cell r="M813">
            <v>4</v>
          </cell>
          <cell r="N813">
            <v>4</v>
          </cell>
          <cell r="O813">
            <v>0</v>
          </cell>
        </row>
        <row r="814">
          <cell r="B814">
            <v>37864017</v>
          </cell>
          <cell r="C814" t="str">
            <v xml:space="preserve">Základná škola s MŠ    </v>
          </cell>
          <cell r="D814" t="str">
            <v xml:space="preserve">Trávnica                 </v>
          </cell>
          <cell r="E814" t="str">
            <v xml:space="preserve">Trávnica 70              </v>
          </cell>
          <cell r="F814">
            <v>4</v>
          </cell>
          <cell r="G814">
            <v>404</v>
          </cell>
          <cell r="H814">
            <v>211</v>
          </cell>
          <cell r="I814">
            <v>200</v>
          </cell>
          <cell r="J814">
            <v>2</v>
          </cell>
          <cell r="K814"/>
          <cell r="L814">
            <v>82</v>
          </cell>
          <cell r="M814">
            <v>8</v>
          </cell>
          <cell r="O814">
            <v>8</v>
          </cell>
        </row>
        <row r="815">
          <cell r="B815">
            <v>37863665</v>
          </cell>
          <cell r="C815" t="str">
            <v xml:space="preserve">Základná škola s MŠ    </v>
          </cell>
          <cell r="D815" t="str">
            <v xml:space="preserve">Trnovec nad Váhom        </v>
          </cell>
          <cell r="E815" t="str">
            <v xml:space="preserve">Trnovec nad Váhom 302    </v>
          </cell>
          <cell r="F815">
            <v>4</v>
          </cell>
          <cell r="G815">
            <v>405</v>
          </cell>
          <cell r="H815">
            <v>211</v>
          </cell>
          <cell r="I815">
            <v>200</v>
          </cell>
          <cell r="J815">
            <v>2</v>
          </cell>
          <cell r="K815"/>
          <cell r="L815">
            <v>161</v>
          </cell>
          <cell r="M815">
            <v>15</v>
          </cell>
          <cell r="O815">
            <v>15</v>
          </cell>
        </row>
        <row r="816">
          <cell r="B816">
            <v>37860917</v>
          </cell>
          <cell r="C816" t="str">
            <v>ZŠ K.Szemerényiho s VJM</v>
          </cell>
          <cell r="D816" t="str">
            <v xml:space="preserve">Tvrdošovce               </v>
          </cell>
          <cell r="E816" t="str">
            <v xml:space="preserve">Nová cesta 9             </v>
          </cell>
          <cell r="F816">
            <v>4</v>
          </cell>
          <cell r="G816">
            <v>404</v>
          </cell>
          <cell r="H816">
            <v>211</v>
          </cell>
          <cell r="I816">
            <v>300</v>
          </cell>
          <cell r="J816">
            <v>2</v>
          </cell>
          <cell r="K816"/>
          <cell r="L816">
            <v>164</v>
          </cell>
          <cell r="M816">
            <v>12</v>
          </cell>
          <cell r="N816">
            <v>12</v>
          </cell>
          <cell r="O816">
            <v>0</v>
          </cell>
        </row>
        <row r="817">
          <cell r="B817">
            <v>37860976</v>
          </cell>
          <cell r="C817" t="str">
            <v xml:space="preserve">ZŠ J.A.Komenského      </v>
          </cell>
          <cell r="D817" t="str">
            <v xml:space="preserve">Tvrdošovce               </v>
          </cell>
          <cell r="E817" t="str">
            <v xml:space="preserve">Nová cesta 9             </v>
          </cell>
          <cell r="F817">
            <v>4</v>
          </cell>
          <cell r="G817">
            <v>404</v>
          </cell>
          <cell r="H817">
            <v>211</v>
          </cell>
          <cell r="I817">
            <v>200</v>
          </cell>
          <cell r="J817">
            <v>2</v>
          </cell>
          <cell r="K817"/>
          <cell r="L817">
            <v>289</v>
          </cell>
          <cell r="M817">
            <v>33</v>
          </cell>
          <cell r="O817">
            <v>33</v>
          </cell>
        </row>
        <row r="818">
          <cell r="B818">
            <v>37864025</v>
          </cell>
          <cell r="C818" t="str">
            <v xml:space="preserve">Základná škola s MŠ    </v>
          </cell>
          <cell r="D818" t="str">
            <v xml:space="preserve">Úľany nad Žitavou        </v>
          </cell>
          <cell r="E818" t="str">
            <v xml:space="preserve">Hlavná 199               </v>
          </cell>
          <cell r="F818">
            <v>4</v>
          </cell>
          <cell r="G818">
            <v>404</v>
          </cell>
          <cell r="H818">
            <v>211</v>
          </cell>
          <cell r="I818">
            <v>200</v>
          </cell>
          <cell r="J818">
            <v>2</v>
          </cell>
          <cell r="K818"/>
          <cell r="L818">
            <v>75</v>
          </cell>
          <cell r="M818">
            <v>9</v>
          </cell>
          <cell r="O818">
            <v>9</v>
          </cell>
        </row>
        <row r="819">
          <cell r="B819">
            <v>37860631</v>
          </cell>
          <cell r="C819" t="str">
            <v xml:space="preserve">Základná škola s MŠ    </v>
          </cell>
          <cell r="D819" t="str">
            <v xml:space="preserve">Urmince                  </v>
          </cell>
          <cell r="E819" t="str">
            <v xml:space="preserve">Urmince 298              </v>
          </cell>
          <cell r="F819">
            <v>4</v>
          </cell>
          <cell r="G819">
            <v>406</v>
          </cell>
          <cell r="H819">
            <v>211</v>
          </cell>
          <cell r="I819">
            <v>200</v>
          </cell>
          <cell r="J819">
            <v>2</v>
          </cell>
          <cell r="K819"/>
          <cell r="L819">
            <v>181</v>
          </cell>
          <cell r="M819">
            <v>26</v>
          </cell>
          <cell r="O819">
            <v>26</v>
          </cell>
        </row>
        <row r="820">
          <cell r="B820">
            <v>710056923</v>
          </cell>
          <cell r="C820" t="str">
            <v xml:space="preserve">Základná škola         </v>
          </cell>
          <cell r="D820" t="str">
            <v xml:space="preserve">Velčice                  </v>
          </cell>
          <cell r="E820" t="str">
            <v xml:space="preserve">Velčice 86               </v>
          </cell>
          <cell r="F820">
            <v>4</v>
          </cell>
          <cell r="G820">
            <v>407</v>
          </cell>
          <cell r="H820">
            <v>221</v>
          </cell>
          <cell r="I820">
            <v>200</v>
          </cell>
          <cell r="J820">
            <v>2</v>
          </cell>
          <cell r="K820"/>
          <cell r="L820">
            <v>22</v>
          </cell>
          <cell r="M820">
            <v>5</v>
          </cell>
          <cell r="O820">
            <v>5</v>
          </cell>
        </row>
        <row r="821">
          <cell r="B821">
            <v>710056397</v>
          </cell>
          <cell r="C821" t="str">
            <v xml:space="preserve">ZŠ s VJM - Alapiskola  </v>
          </cell>
          <cell r="D821" t="str">
            <v xml:space="preserve">Veľké Kosihy             </v>
          </cell>
          <cell r="E821" t="str">
            <v xml:space="preserve">Hlavná 92                </v>
          </cell>
          <cell r="F821">
            <v>4</v>
          </cell>
          <cell r="G821">
            <v>401</v>
          </cell>
          <cell r="H821">
            <v>221</v>
          </cell>
          <cell r="I821">
            <v>300</v>
          </cell>
          <cell r="J821">
            <v>2</v>
          </cell>
          <cell r="K821"/>
          <cell r="L821">
            <v>10</v>
          </cell>
          <cell r="M821">
            <v>4</v>
          </cell>
          <cell r="N821">
            <v>4</v>
          </cell>
          <cell r="O821">
            <v>0</v>
          </cell>
        </row>
        <row r="822">
          <cell r="B822">
            <v>710056630</v>
          </cell>
          <cell r="C822" t="str">
            <v xml:space="preserve">Základná škola         </v>
          </cell>
          <cell r="D822" t="str">
            <v xml:space="preserve">Veľké Kozmálovce         </v>
          </cell>
          <cell r="E822" t="str">
            <v xml:space="preserve">Veľké Kozmálovce 56      </v>
          </cell>
          <cell r="F822">
            <v>4</v>
          </cell>
          <cell r="G822">
            <v>402</v>
          </cell>
          <cell r="H822">
            <v>221</v>
          </cell>
          <cell r="I822">
            <v>200</v>
          </cell>
          <cell r="J822">
            <v>2</v>
          </cell>
          <cell r="K822"/>
          <cell r="L822">
            <v>19</v>
          </cell>
          <cell r="M822">
            <v>5</v>
          </cell>
          <cell r="O822">
            <v>5</v>
          </cell>
        </row>
        <row r="823">
          <cell r="B823">
            <v>37860984</v>
          </cell>
          <cell r="C823" t="str">
            <v xml:space="preserve">Základná škola s MŠ    </v>
          </cell>
          <cell r="D823" t="str">
            <v xml:space="preserve">Veľké Lovce              </v>
          </cell>
          <cell r="E823" t="str">
            <v xml:space="preserve">Veľké Lovce 59           </v>
          </cell>
          <cell r="F823">
            <v>4</v>
          </cell>
          <cell r="G823">
            <v>404</v>
          </cell>
          <cell r="H823">
            <v>211</v>
          </cell>
          <cell r="I823">
            <v>200</v>
          </cell>
          <cell r="J823">
            <v>2</v>
          </cell>
          <cell r="K823"/>
          <cell r="L823">
            <v>141</v>
          </cell>
          <cell r="M823">
            <v>16</v>
          </cell>
          <cell r="O823">
            <v>16</v>
          </cell>
        </row>
        <row r="824">
          <cell r="B824">
            <v>37864262</v>
          </cell>
          <cell r="C824" t="str">
            <v xml:space="preserve">Základná škola s MŠ    </v>
          </cell>
          <cell r="D824" t="str">
            <v xml:space="preserve">Veľké Ludince            </v>
          </cell>
          <cell r="E824" t="str">
            <v xml:space="preserve">Veľké Ludince 390        </v>
          </cell>
          <cell r="F824">
            <v>4</v>
          </cell>
          <cell r="G824">
            <v>402</v>
          </cell>
          <cell r="H824">
            <v>211</v>
          </cell>
          <cell r="I824">
            <v>230</v>
          </cell>
          <cell r="J824">
            <v>2</v>
          </cell>
          <cell r="K824"/>
          <cell r="L824">
            <v>88</v>
          </cell>
          <cell r="M824">
            <v>17</v>
          </cell>
          <cell r="N824">
            <v>14</v>
          </cell>
          <cell r="O824">
            <v>3</v>
          </cell>
        </row>
        <row r="825">
          <cell r="B825">
            <v>37860593</v>
          </cell>
          <cell r="C825" t="str">
            <v xml:space="preserve">Základná škola s MŠ    </v>
          </cell>
          <cell r="D825" t="str">
            <v xml:space="preserve">Veľké Ripňany            </v>
          </cell>
          <cell r="E825" t="str">
            <v xml:space="preserve">Školská 528              </v>
          </cell>
          <cell r="F825">
            <v>4</v>
          </cell>
          <cell r="G825">
            <v>406</v>
          </cell>
          <cell r="H825">
            <v>211</v>
          </cell>
          <cell r="I825">
            <v>200</v>
          </cell>
          <cell r="J825">
            <v>2</v>
          </cell>
          <cell r="K825"/>
          <cell r="L825">
            <v>246</v>
          </cell>
          <cell r="M825">
            <v>35</v>
          </cell>
          <cell r="O825">
            <v>35</v>
          </cell>
        </row>
        <row r="826">
          <cell r="B826">
            <v>37865544</v>
          </cell>
          <cell r="C826" t="str">
            <v xml:space="preserve">Základná škola         </v>
          </cell>
          <cell r="D826" t="str">
            <v xml:space="preserve">Veľké Zálužie            </v>
          </cell>
          <cell r="E826" t="str">
            <v xml:space="preserve">Školská 851              </v>
          </cell>
          <cell r="F826">
            <v>4</v>
          </cell>
          <cell r="G826">
            <v>403</v>
          </cell>
          <cell r="H826">
            <v>211</v>
          </cell>
          <cell r="I826">
            <v>200</v>
          </cell>
          <cell r="J826">
            <v>2</v>
          </cell>
          <cell r="K826"/>
          <cell r="L826">
            <v>351</v>
          </cell>
          <cell r="M826">
            <v>44</v>
          </cell>
          <cell r="O826">
            <v>44</v>
          </cell>
        </row>
        <row r="827">
          <cell r="B827">
            <v>37865480</v>
          </cell>
          <cell r="C827" t="str">
            <v xml:space="preserve">ZŠ - Alapiskola        </v>
          </cell>
          <cell r="D827" t="str">
            <v xml:space="preserve">Veľký Cetín              </v>
          </cell>
          <cell r="E827" t="str">
            <v xml:space="preserve">Hlavná 638               </v>
          </cell>
          <cell r="F827">
            <v>4</v>
          </cell>
          <cell r="G827">
            <v>403</v>
          </cell>
          <cell r="H827">
            <v>211</v>
          </cell>
          <cell r="I827">
            <v>230</v>
          </cell>
          <cell r="J827">
            <v>2</v>
          </cell>
          <cell r="K827"/>
          <cell r="L827">
            <v>91</v>
          </cell>
          <cell r="M827">
            <v>18</v>
          </cell>
          <cell r="N827">
            <v>8</v>
          </cell>
          <cell r="O827">
            <v>10</v>
          </cell>
        </row>
        <row r="828">
          <cell r="B828">
            <v>37864564</v>
          </cell>
          <cell r="C828" t="str">
            <v xml:space="preserve">Základná škola         </v>
          </cell>
          <cell r="D828" t="str">
            <v xml:space="preserve">Veľký Ďur                </v>
          </cell>
          <cell r="E828" t="str">
            <v xml:space="preserve">Mochovská 4              </v>
          </cell>
          <cell r="F828">
            <v>4</v>
          </cell>
          <cell r="G828">
            <v>402</v>
          </cell>
          <cell r="H828">
            <v>211</v>
          </cell>
          <cell r="I828">
            <v>200</v>
          </cell>
          <cell r="J828">
            <v>2</v>
          </cell>
          <cell r="K828"/>
          <cell r="L828">
            <v>88</v>
          </cell>
          <cell r="M828">
            <v>12</v>
          </cell>
          <cell r="O828">
            <v>12</v>
          </cell>
        </row>
        <row r="829">
          <cell r="B829">
            <v>37864106</v>
          </cell>
          <cell r="C829" t="str">
            <v xml:space="preserve">ZŠ s MŠ - Alapiskola   </v>
          </cell>
          <cell r="D829" t="str">
            <v xml:space="preserve">Veľký Kýr                </v>
          </cell>
          <cell r="E829" t="str">
            <v xml:space="preserve">Školská 7                </v>
          </cell>
          <cell r="F829">
            <v>4</v>
          </cell>
          <cell r="G829">
            <v>404</v>
          </cell>
          <cell r="H829">
            <v>211</v>
          </cell>
          <cell r="I829">
            <v>230</v>
          </cell>
          <cell r="J829">
            <v>2</v>
          </cell>
          <cell r="K829"/>
          <cell r="L829">
            <v>207</v>
          </cell>
          <cell r="M829">
            <v>30</v>
          </cell>
          <cell r="N829">
            <v>3</v>
          </cell>
          <cell r="O829">
            <v>27</v>
          </cell>
        </row>
        <row r="830">
          <cell r="B830">
            <v>37865277</v>
          </cell>
          <cell r="C830" t="str">
            <v xml:space="preserve">Základná škola         </v>
          </cell>
          <cell r="D830" t="str">
            <v xml:space="preserve">Veľký Lapáš              </v>
          </cell>
          <cell r="E830" t="str">
            <v xml:space="preserve">Veľký Lapáš 499          </v>
          </cell>
          <cell r="F830">
            <v>4</v>
          </cell>
          <cell r="G830">
            <v>403</v>
          </cell>
          <cell r="H830">
            <v>211</v>
          </cell>
          <cell r="I830">
            <v>200</v>
          </cell>
          <cell r="J830">
            <v>2</v>
          </cell>
          <cell r="K830"/>
          <cell r="L830">
            <v>130</v>
          </cell>
          <cell r="M830">
            <v>16</v>
          </cell>
          <cell r="O830">
            <v>16</v>
          </cell>
        </row>
        <row r="831">
          <cell r="B831">
            <v>37865285</v>
          </cell>
          <cell r="C831" t="str">
            <v xml:space="preserve">Základná škola         </v>
          </cell>
          <cell r="D831" t="str">
            <v xml:space="preserve">Vinodol                  </v>
          </cell>
          <cell r="E831" t="str">
            <v xml:space="preserve">Školská 1                </v>
          </cell>
          <cell r="F831">
            <v>4</v>
          </cell>
          <cell r="G831">
            <v>403</v>
          </cell>
          <cell r="H831">
            <v>211</v>
          </cell>
          <cell r="I831">
            <v>200</v>
          </cell>
          <cell r="J831">
            <v>2</v>
          </cell>
          <cell r="K831"/>
          <cell r="L831">
            <v>157</v>
          </cell>
          <cell r="M831">
            <v>26</v>
          </cell>
          <cell r="O831">
            <v>26</v>
          </cell>
        </row>
        <row r="832">
          <cell r="B832">
            <v>37863673</v>
          </cell>
          <cell r="C832" t="str">
            <v xml:space="preserve">Základná škola s MŠ    </v>
          </cell>
          <cell r="D832" t="str">
            <v xml:space="preserve">Vlčany                   </v>
          </cell>
          <cell r="E832" t="str">
            <v xml:space="preserve">Vlčany 1547              </v>
          </cell>
          <cell r="F832">
            <v>4</v>
          </cell>
          <cell r="G832">
            <v>405</v>
          </cell>
          <cell r="H832">
            <v>211</v>
          </cell>
          <cell r="I832">
            <v>200</v>
          </cell>
          <cell r="J832">
            <v>2</v>
          </cell>
          <cell r="K832"/>
          <cell r="L832">
            <v>225</v>
          </cell>
          <cell r="M832">
            <v>22</v>
          </cell>
          <cell r="O832">
            <v>22</v>
          </cell>
        </row>
        <row r="833">
          <cell r="B833">
            <v>37863690</v>
          </cell>
          <cell r="C833" t="str">
            <v xml:space="preserve">Zákl. škola s MŠ s VJM </v>
          </cell>
          <cell r="D833" t="str">
            <v xml:space="preserve">Vlčany                   </v>
          </cell>
          <cell r="E833" t="str">
            <v xml:space="preserve">Vlčany 1547              </v>
          </cell>
          <cell r="F833">
            <v>4</v>
          </cell>
          <cell r="G833">
            <v>405</v>
          </cell>
          <cell r="H833">
            <v>211</v>
          </cell>
          <cell r="I833">
            <v>300</v>
          </cell>
          <cell r="J833">
            <v>2</v>
          </cell>
          <cell r="K833"/>
          <cell r="L833">
            <v>173</v>
          </cell>
          <cell r="M833">
            <v>14</v>
          </cell>
          <cell r="N833">
            <v>14</v>
          </cell>
          <cell r="O833">
            <v>0</v>
          </cell>
        </row>
        <row r="834">
          <cell r="B834">
            <v>37865030</v>
          </cell>
          <cell r="C834" t="str">
            <v xml:space="preserve">Základná škola         </v>
          </cell>
          <cell r="D834" t="str">
            <v xml:space="preserve">Volkovce                 </v>
          </cell>
          <cell r="E834" t="str">
            <v xml:space="preserve">Školská 1                </v>
          </cell>
          <cell r="F834">
            <v>4</v>
          </cell>
          <cell r="G834">
            <v>407</v>
          </cell>
          <cell r="H834">
            <v>211</v>
          </cell>
          <cell r="I834">
            <v>200</v>
          </cell>
          <cell r="J834">
            <v>2</v>
          </cell>
          <cell r="K834"/>
          <cell r="L834">
            <v>69</v>
          </cell>
          <cell r="M834">
            <v>9</v>
          </cell>
          <cell r="O834">
            <v>9</v>
          </cell>
        </row>
        <row r="835">
          <cell r="B835">
            <v>37865463</v>
          </cell>
          <cell r="C835" t="str">
            <v xml:space="preserve">ZŠ Viliama Záborského  </v>
          </cell>
          <cell r="D835" t="str">
            <v xml:space="preserve">Vráble                   </v>
          </cell>
          <cell r="E835" t="str">
            <v xml:space="preserve">Levická 737              </v>
          </cell>
          <cell r="F835">
            <v>4</v>
          </cell>
          <cell r="G835">
            <v>403</v>
          </cell>
          <cell r="H835">
            <v>211</v>
          </cell>
          <cell r="I835">
            <v>200</v>
          </cell>
          <cell r="J835">
            <v>2</v>
          </cell>
          <cell r="K835"/>
          <cell r="L835">
            <v>256</v>
          </cell>
          <cell r="M835">
            <v>22</v>
          </cell>
          <cell r="O835">
            <v>22</v>
          </cell>
        </row>
        <row r="836">
          <cell r="B836">
            <v>37865455</v>
          </cell>
          <cell r="C836" t="str">
            <v xml:space="preserve">Základná škola         </v>
          </cell>
          <cell r="D836" t="str">
            <v xml:space="preserve">Vráble                   </v>
          </cell>
          <cell r="E836" t="str">
            <v xml:space="preserve">Levická 903              </v>
          </cell>
          <cell r="F836">
            <v>4</v>
          </cell>
          <cell r="G836">
            <v>403</v>
          </cell>
          <cell r="H836">
            <v>211</v>
          </cell>
          <cell r="I836">
            <v>200</v>
          </cell>
          <cell r="J836">
            <v>2</v>
          </cell>
          <cell r="K836"/>
          <cell r="L836">
            <v>312</v>
          </cell>
          <cell r="M836">
            <v>39</v>
          </cell>
          <cell r="O836">
            <v>39</v>
          </cell>
        </row>
        <row r="837">
          <cell r="B837">
            <v>37865331</v>
          </cell>
          <cell r="C837" t="str">
            <v xml:space="preserve">Základná škola s MŠ    </v>
          </cell>
          <cell r="D837" t="str">
            <v xml:space="preserve">Vráble                   </v>
          </cell>
          <cell r="E837" t="str">
            <v xml:space="preserve">Sídlisko Lúky 1226       </v>
          </cell>
          <cell r="F837">
            <v>4</v>
          </cell>
          <cell r="G837">
            <v>403</v>
          </cell>
          <cell r="H837">
            <v>211</v>
          </cell>
          <cell r="I837">
            <v>200</v>
          </cell>
          <cell r="J837">
            <v>2</v>
          </cell>
          <cell r="K837"/>
          <cell r="L837">
            <v>366</v>
          </cell>
          <cell r="M837">
            <v>41</v>
          </cell>
          <cell r="O837">
            <v>41</v>
          </cell>
        </row>
        <row r="838">
          <cell r="B838">
            <v>37865579</v>
          </cell>
          <cell r="C838" t="str">
            <v xml:space="preserve">Základná škola         </v>
          </cell>
          <cell r="D838" t="str">
            <v xml:space="preserve">Výčapy - Opatovce        </v>
          </cell>
          <cell r="E838" t="str">
            <v xml:space="preserve">Výčapy - Opatovce 185    </v>
          </cell>
          <cell r="F838">
            <v>4</v>
          </cell>
          <cell r="G838">
            <v>403</v>
          </cell>
          <cell r="H838">
            <v>211</v>
          </cell>
          <cell r="I838">
            <v>200</v>
          </cell>
          <cell r="J838">
            <v>2</v>
          </cell>
          <cell r="K838"/>
          <cell r="L838">
            <v>211</v>
          </cell>
          <cell r="M838">
            <v>28</v>
          </cell>
          <cell r="O838">
            <v>28</v>
          </cell>
        </row>
        <row r="839">
          <cell r="B839">
            <v>710056656</v>
          </cell>
          <cell r="C839" t="str">
            <v xml:space="preserve">ZŠ s VJM - Alapiskola  </v>
          </cell>
          <cell r="D839" t="str">
            <v xml:space="preserve">Vyškovce nad Ipľom       </v>
          </cell>
          <cell r="E839" t="str">
            <v xml:space="preserve">Vyškovce nad Ipľom 34    </v>
          </cell>
          <cell r="F839">
            <v>4</v>
          </cell>
          <cell r="G839">
            <v>402</v>
          </cell>
          <cell r="H839">
            <v>221</v>
          </cell>
          <cell r="I839">
            <v>300</v>
          </cell>
          <cell r="J839">
            <v>2</v>
          </cell>
          <cell r="K839"/>
          <cell r="L839">
            <v>27</v>
          </cell>
          <cell r="M839">
            <v>12</v>
          </cell>
          <cell r="N839">
            <v>12</v>
          </cell>
          <cell r="O839">
            <v>0</v>
          </cell>
        </row>
        <row r="840">
          <cell r="B840">
            <v>37865358</v>
          </cell>
          <cell r="C840" t="str">
            <v xml:space="preserve">Základná škola         </v>
          </cell>
          <cell r="D840" t="str">
            <v xml:space="preserve">Zbehy                    </v>
          </cell>
          <cell r="E840" t="str">
            <v xml:space="preserve">Zbehy 661                </v>
          </cell>
          <cell r="F840">
            <v>4</v>
          </cell>
          <cell r="G840">
            <v>403</v>
          </cell>
          <cell r="H840">
            <v>211</v>
          </cell>
          <cell r="I840">
            <v>200</v>
          </cell>
          <cell r="J840">
            <v>2</v>
          </cell>
          <cell r="K840"/>
          <cell r="L840">
            <v>186</v>
          </cell>
          <cell r="M840">
            <v>16</v>
          </cell>
          <cell r="O840">
            <v>16</v>
          </cell>
        </row>
        <row r="841">
          <cell r="B841">
            <v>37864572</v>
          </cell>
          <cell r="C841" t="str">
            <v xml:space="preserve">Základná škola         </v>
          </cell>
          <cell r="D841" t="str">
            <v xml:space="preserve">Zbrojníky                </v>
          </cell>
          <cell r="E841" t="str">
            <v xml:space="preserve">Zbrojníky 177            </v>
          </cell>
          <cell r="F841">
            <v>4</v>
          </cell>
          <cell r="G841">
            <v>402</v>
          </cell>
          <cell r="H841">
            <v>211</v>
          </cell>
          <cell r="I841">
            <v>200</v>
          </cell>
          <cell r="J841">
            <v>2</v>
          </cell>
          <cell r="K841"/>
          <cell r="L841">
            <v>62</v>
          </cell>
          <cell r="M841">
            <v>8</v>
          </cell>
          <cell r="O841">
            <v>8</v>
          </cell>
        </row>
        <row r="842">
          <cell r="B842">
            <v>37866869</v>
          </cell>
          <cell r="C842" t="str">
            <v xml:space="preserve">ZŠ F.Móru s VJM        </v>
          </cell>
          <cell r="D842" t="str">
            <v xml:space="preserve">Zemianska Olča           </v>
          </cell>
          <cell r="E842" t="str">
            <v xml:space="preserve">Školská 757/10           </v>
          </cell>
          <cell r="F842">
            <v>4</v>
          </cell>
          <cell r="G842">
            <v>401</v>
          </cell>
          <cell r="H842">
            <v>211</v>
          </cell>
          <cell r="I842">
            <v>300</v>
          </cell>
          <cell r="J842">
            <v>2</v>
          </cell>
          <cell r="K842"/>
          <cell r="L842">
            <v>137</v>
          </cell>
          <cell r="M842">
            <v>11</v>
          </cell>
          <cell r="N842">
            <v>11</v>
          </cell>
          <cell r="O842">
            <v>0</v>
          </cell>
        </row>
        <row r="843">
          <cell r="B843">
            <v>37866885</v>
          </cell>
          <cell r="C843" t="str">
            <v xml:space="preserve">Základná škola         </v>
          </cell>
          <cell r="D843" t="str">
            <v xml:space="preserve">Zemianska Olča           </v>
          </cell>
          <cell r="E843" t="str">
            <v xml:space="preserve">Školská 757/10           </v>
          </cell>
          <cell r="F843">
            <v>4</v>
          </cell>
          <cell r="G843">
            <v>401</v>
          </cell>
          <cell r="H843">
            <v>211</v>
          </cell>
          <cell r="I843">
            <v>200</v>
          </cell>
          <cell r="J843">
            <v>2</v>
          </cell>
          <cell r="K843"/>
          <cell r="L843">
            <v>116</v>
          </cell>
          <cell r="M843">
            <v>17</v>
          </cell>
          <cell r="O843">
            <v>17</v>
          </cell>
        </row>
        <row r="844">
          <cell r="B844">
            <v>37864033</v>
          </cell>
          <cell r="C844" t="str">
            <v xml:space="preserve">Základná škola         </v>
          </cell>
          <cell r="D844" t="str">
            <v xml:space="preserve">Zemné                    </v>
          </cell>
          <cell r="E844" t="str">
            <v xml:space="preserve">Školská 846              </v>
          </cell>
          <cell r="F844">
            <v>4</v>
          </cell>
          <cell r="G844">
            <v>404</v>
          </cell>
          <cell r="H844">
            <v>211</v>
          </cell>
          <cell r="I844">
            <v>200</v>
          </cell>
          <cell r="J844">
            <v>2</v>
          </cell>
          <cell r="K844"/>
          <cell r="L844">
            <v>53</v>
          </cell>
          <cell r="M844">
            <v>8</v>
          </cell>
          <cell r="O844">
            <v>8</v>
          </cell>
        </row>
        <row r="845">
          <cell r="B845">
            <v>37860844</v>
          </cell>
          <cell r="C845" t="str">
            <v>ZŠ Ányosa Jedlika s VJM</v>
          </cell>
          <cell r="D845" t="str">
            <v xml:space="preserve">Zemné - Szímő            </v>
          </cell>
          <cell r="E845" t="str">
            <v xml:space="preserve">Školská 845              </v>
          </cell>
          <cell r="F845">
            <v>4</v>
          </cell>
          <cell r="G845">
            <v>404</v>
          </cell>
          <cell r="H845">
            <v>211</v>
          </cell>
          <cell r="I845">
            <v>300</v>
          </cell>
          <cell r="J845">
            <v>2</v>
          </cell>
          <cell r="K845"/>
          <cell r="L845">
            <v>107</v>
          </cell>
          <cell r="M845">
            <v>26</v>
          </cell>
          <cell r="N845">
            <v>26</v>
          </cell>
          <cell r="O845">
            <v>0</v>
          </cell>
        </row>
        <row r="846">
          <cell r="B846">
            <v>37865056</v>
          </cell>
          <cell r="C846" t="str">
            <v xml:space="preserve">Základná škola         </v>
          </cell>
          <cell r="D846" t="str">
            <v xml:space="preserve">Zlaté Moravce            </v>
          </cell>
          <cell r="E846" t="str">
            <v xml:space="preserve">Mojmírova 2              </v>
          </cell>
          <cell r="F846">
            <v>4</v>
          </cell>
          <cell r="G846">
            <v>407</v>
          </cell>
          <cell r="H846">
            <v>211</v>
          </cell>
          <cell r="I846">
            <v>200</v>
          </cell>
          <cell r="J846">
            <v>2</v>
          </cell>
          <cell r="K846"/>
          <cell r="L846">
            <v>400</v>
          </cell>
          <cell r="M846">
            <v>27</v>
          </cell>
          <cell r="O846">
            <v>27</v>
          </cell>
        </row>
        <row r="847">
          <cell r="B847">
            <v>37865081</v>
          </cell>
          <cell r="C847" t="str">
            <v xml:space="preserve">Základná škola         </v>
          </cell>
          <cell r="D847" t="str">
            <v xml:space="preserve">Zlaté Moravce            </v>
          </cell>
          <cell r="E847" t="str">
            <v xml:space="preserve">Pribinova 1              </v>
          </cell>
          <cell r="F847">
            <v>4</v>
          </cell>
          <cell r="G847">
            <v>407</v>
          </cell>
          <cell r="H847">
            <v>211</v>
          </cell>
          <cell r="I847">
            <v>200</v>
          </cell>
          <cell r="J847">
            <v>2</v>
          </cell>
          <cell r="K847"/>
          <cell r="L847">
            <v>374</v>
          </cell>
          <cell r="M847">
            <v>38</v>
          </cell>
          <cell r="O847">
            <v>38</v>
          </cell>
        </row>
        <row r="848">
          <cell r="B848">
            <v>37865111</v>
          </cell>
          <cell r="C848" t="str">
            <v xml:space="preserve">Základná škola         </v>
          </cell>
          <cell r="D848" t="str">
            <v xml:space="preserve">Zlaté Moravce            </v>
          </cell>
          <cell r="E848" t="str">
            <v xml:space="preserve">Robotnícka 25            </v>
          </cell>
          <cell r="F848">
            <v>4</v>
          </cell>
          <cell r="G848">
            <v>407</v>
          </cell>
          <cell r="H848">
            <v>211</v>
          </cell>
          <cell r="I848">
            <v>200</v>
          </cell>
          <cell r="J848">
            <v>2</v>
          </cell>
          <cell r="K848"/>
          <cell r="L848">
            <v>186</v>
          </cell>
          <cell r="M848">
            <v>15</v>
          </cell>
          <cell r="O848">
            <v>15</v>
          </cell>
        </row>
        <row r="849">
          <cell r="B849">
            <v>37866877</v>
          </cell>
          <cell r="C849" t="str">
            <v>ZŠ s MŠ M.Kóczána s VJM</v>
          </cell>
          <cell r="D849" t="str">
            <v xml:space="preserve">Zlatná na Ostrove        </v>
          </cell>
          <cell r="E849" t="str">
            <v xml:space="preserve">Komenského 555           </v>
          </cell>
          <cell r="F849">
            <v>4</v>
          </cell>
          <cell r="G849">
            <v>401</v>
          </cell>
          <cell r="H849">
            <v>211</v>
          </cell>
          <cell r="I849">
            <v>300</v>
          </cell>
          <cell r="J849">
            <v>2</v>
          </cell>
          <cell r="K849"/>
          <cell r="L849">
            <v>173</v>
          </cell>
          <cell r="M849">
            <v>19</v>
          </cell>
          <cell r="N849">
            <v>19</v>
          </cell>
          <cell r="O849">
            <v>0</v>
          </cell>
        </row>
        <row r="850">
          <cell r="B850">
            <v>37864581</v>
          </cell>
          <cell r="C850" t="str">
            <v xml:space="preserve">Základná škola         </v>
          </cell>
          <cell r="D850" t="str">
            <v xml:space="preserve">Želiezovce               </v>
          </cell>
          <cell r="E850" t="str">
            <v xml:space="preserve">Mierová 67               </v>
          </cell>
          <cell r="F850">
            <v>4</v>
          </cell>
          <cell r="G850">
            <v>402</v>
          </cell>
          <cell r="H850">
            <v>211</v>
          </cell>
          <cell r="I850">
            <v>200</v>
          </cell>
          <cell r="J850">
            <v>2</v>
          </cell>
          <cell r="K850"/>
          <cell r="L850">
            <v>458</v>
          </cell>
          <cell r="M850">
            <v>56</v>
          </cell>
          <cell r="O850">
            <v>56</v>
          </cell>
        </row>
        <row r="851">
          <cell r="B851">
            <v>37864271</v>
          </cell>
          <cell r="C851" t="str">
            <v xml:space="preserve">ZŠ s VJM - Alapiskola  </v>
          </cell>
          <cell r="D851" t="str">
            <v xml:space="preserve">Želiezovce - Zselíz      </v>
          </cell>
          <cell r="E851" t="str">
            <v xml:space="preserve">Komenského 1             </v>
          </cell>
          <cell r="F851">
            <v>4</v>
          </cell>
          <cell r="G851">
            <v>402</v>
          </cell>
          <cell r="H851">
            <v>211</v>
          </cell>
          <cell r="I851">
            <v>300</v>
          </cell>
          <cell r="J851">
            <v>2</v>
          </cell>
          <cell r="K851"/>
          <cell r="L851">
            <v>275</v>
          </cell>
          <cell r="M851">
            <v>31</v>
          </cell>
          <cell r="N851">
            <v>31</v>
          </cell>
          <cell r="O851">
            <v>0</v>
          </cell>
        </row>
        <row r="852">
          <cell r="B852">
            <v>37864599</v>
          </cell>
          <cell r="C852" t="str">
            <v xml:space="preserve">Základná škola s MŠ    </v>
          </cell>
          <cell r="D852" t="str">
            <v xml:space="preserve">Žemberovce               </v>
          </cell>
          <cell r="E852" t="str">
            <v xml:space="preserve">Osloboditeľov 30         </v>
          </cell>
          <cell r="F852">
            <v>4</v>
          </cell>
          <cell r="G852">
            <v>402</v>
          </cell>
          <cell r="H852">
            <v>211</v>
          </cell>
          <cell r="I852">
            <v>200</v>
          </cell>
          <cell r="J852">
            <v>2</v>
          </cell>
          <cell r="K852"/>
          <cell r="L852">
            <v>106</v>
          </cell>
          <cell r="M852">
            <v>14</v>
          </cell>
          <cell r="O852">
            <v>14</v>
          </cell>
        </row>
        <row r="853">
          <cell r="B853">
            <v>37863720</v>
          </cell>
          <cell r="C853" t="str">
            <v xml:space="preserve">ZŠ s VJM - Alapiskola  </v>
          </cell>
          <cell r="D853" t="str">
            <v xml:space="preserve">Žihárec                  </v>
          </cell>
          <cell r="E853" t="str">
            <v xml:space="preserve">Žihárec 2                </v>
          </cell>
          <cell r="F853">
            <v>4</v>
          </cell>
          <cell r="G853">
            <v>405</v>
          </cell>
          <cell r="H853">
            <v>211</v>
          </cell>
          <cell r="I853">
            <v>300</v>
          </cell>
          <cell r="J853">
            <v>2</v>
          </cell>
          <cell r="K853"/>
          <cell r="L853">
            <v>110</v>
          </cell>
          <cell r="M853">
            <v>6</v>
          </cell>
          <cell r="N853">
            <v>6</v>
          </cell>
          <cell r="O853">
            <v>0</v>
          </cell>
        </row>
        <row r="854">
          <cell r="B854">
            <v>710159013</v>
          </cell>
          <cell r="C854" t="str">
            <v xml:space="preserve">Základná škola         </v>
          </cell>
          <cell r="D854" t="str">
            <v xml:space="preserve">Žihárec                  </v>
          </cell>
          <cell r="E854" t="str">
            <v xml:space="preserve">Žihárec 2                </v>
          </cell>
          <cell r="F854">
            <v>4</v>
          </cell>
          <cell r="G854">
            <v>405</v>
          </cell>
          <cell r="H854">
            <v>221</v>
          </cell>
          <cell r="I854">
            <v>200</v>
          </cell>
          <cell r="J854">
            <v>2</v>
          </cell>
          <cell r="K854"/>
          <cell r="L854">
            <v>17</v>
          </cell>
          <cell r="M854">
            <v>5</v>
          </cell>
          <cell r="O854">
            <v>5</v>
          </cell>
        </row>
        <row r="855">
          <cell r="B855">
            <v>710219369</v>
          </cell>
          <cell r="C855" t="str">
            <v xml:space="preserve">Základná škola s MŠ    </v>
          </cell>
          <cell r="D855" t="str">
            <v xml:space="preserve">Žirany                   </v>
          </cell>
          <cell r="E855" t="str">
            <v xml:space="preserve">Žirany 394               </v>
          </cell>
          <cell r="F855">
            <v>4</v>
          </cell>
          <cell r="G855">
            <v>403</v>
          </cell>
          <cell r="H855">
            <v>221</v>
          </cell>
          <cell r="I855">
            <v>230</v>
          </cell>
          <cell r="J855">
            <v>2</v>
          </cell>
          <cell r="K855"/>
          <cell r="L855">
            <v>38</v>
          </cell>
          <cell r="M855">
            <v>6</v>
          </cell>
          <cell r="N855">
            <v>0</v>
          </cell>
          <cell r="O855">
            <v>6</v>
          </cell>
        </row>
        <row r="856">
          <cell r="B856">
            <v>37865102</v>
          </cell>
          <cell r="C856" t="str">
            <v xml:space="preserve">ZŠ Jána Vojtecha Šimka </v>
          </cell>
          <cell r="D856" t="str">
            <v xml:space="preserve">Žitavany                 </v>
          </cell>
          <cell r="E856" t="str">
            <v xml:space="preserve">Šimkova 40               </v>
          </cell>
          <cell r="F856">
            <v>4</v>
          </cell>
          <cell r="G856">
            <v>407</v>
          </cell>
          <cell r="H856">
            <v>211</v>
          </cell>
          <cell r="I856">
            <v>200</v>
          </cell>
          <cell r="J856">
            <v>2</v>
          </cell>
          <cell r="K856"/>
          <cell r="L856">
            <v>159</v>
          </cell>
          <cell r="M856">
            <v>29</v>
          </cell>
          <cell r="O856">
            <v>29</v>
          </cell>
        </row>
        <row r="857">
          <cell r="B857">
            <v>42369649</v>
          </cell>
          <cell r="C857" t="str">
            <v xml:space="preserve">Súkr. základná škola   </v>
          </cell>
          <cell r="D857" t="str">
            <v xml:space="preserve">Nitra                    </v>
          </cell>
          <cell r="E857" t="str">
            <v xml:space="preserve">Javorová 644/12          </v>
          </cell>
          <cell r="F857">
            <v>4</v>
          </cell>
          <cell r="G857">
            <v>403</v>
          </cell>
          <cell r="H857">
            <v>221</v>
          </cell>
          <cell r="I857">
            <v>200</v>
          </cell>
          <cell r="J857">
            <v>5</v>
          </cell>
          <cell r="K857"/>
          <cell r="L857">
            <v>15</v>
          </cell>
          <cell r="M857">
            <v>9</v>
          </cell>
          <cell r="O857">
            <v>9</v>
          </cell>
        </row>
        <row r="858">
          <cell r="B858">
            <v>36103152</v>
          </cell>
          <cell r="C858" t="str">
            <v xml:space="preserve">Cirkevná ZŠ s MŠ s VJM </v>
          </cell>
          <cell r="D858" t="str">
            <v xml:space="preserve">Keť                      </v>
          </cell>
          <cell r="E858" t="str">
            <v xml:space="preserve">Keť 218                  </v>
          </cell>
          <cell r="F858">
            <v>4</v>
          </cell>
          <cell r="G858">
            <v>402</v>
          </cell>
          <cell r="H858">
            <v>211</v>
          </cell>
          <cell r="I858">
            <v>300</v>
          </cell>
          <cell r="J858">
            <v>6</v>
          </cell>
          <cell r="K858"/>
          <cell r="L858">
            <v>52</v>
          </cell>
          <cell r="M858">
            <v>6</v>
          </cell>
          <cell r="N858">
            <v>6</v>
          </cell>
          <cell r="O858">
            <v>0</v>
          </cell>
        </row>
        <row r="859">
          <cell r="B859">
            <v>710249888</v>
          </cell>
          <cell r="C859" t="str">
            <v xml:space="preserve">Cirkevná ZŠ s MŠ       </v>
          </cell>
          <cell r="D859" t="str">
            <v xml:space="preserve">Kolárovo                 </v>
          </cell>
          <cell r="E859" t="str">
            <v xml:space="preserve">Brnenské námestie 15     </v>
          </cell>
          <cell r="F859">
            <v>4</v>
          </cell>
          <cell r="G859">
            <v>401</v>
          </cell>
          <cell r="H859">
            <v>211</v>
          </cell>
          <cell r="I859">
            <v>300</v>
          </cell>
          <cell r="J859">
            <v>6</v>
          </cell>
          <cell r="K859"/>
          <cell r="L859">
            <v>110</v>
          </cell>
          <cell r="M859">
            <v>11</v>
          </cell>
          <cell r="N859">
            <v>11</v>
          </cell>
          <cell r="O859">
            <v>0</v>
          </cell>
        </row>
        <row r="860">
          <cell r="B860">
            <v>710178220</v>
          </cell>
          <cell r="C860" t="str">
            <v xml:space="preserve">SCŠ MARIANUM - ZŠ s MŠ </v>
          </cell>
          <cell r="D860" t="str">
            <v xml:space="preserve">Komárno - Komárom        </v>
          </cell>
          <cell r="E860" t="str">
            <v xml:space="preserve">Biskupa Királya 30       </v>
          </cell>
          <cell r="F860">
            <v>4</v>
          </cell>
          <cell r="G860">
            <v>401</v>
          </cell>
          <cell r="H860">
            <v>211</v>
          </cell>
          <cell r="I860">
            <v>300</v>
          </cell>
          <cell r="J860">
            <v>6</v>
          </cell>
          <cell r="K860"/>
          <cell r="L860">
            <v>223</v>
          </cell>
          <cell r="M860">
            <v>30</v>
          </cell>
          <cell r="N860">
            <v>30</v>
          </cell>
          <cell r="O860">
            <v>0</v>
          </cell>
        </row>
        <row r="861">
          <cell r="B861">
            <v>710227655</v>
          </cell>
          <cell r="C861" t="str">
            <v xml:space="preserve">KSŠ - ZŠ s MŠ          </v>
          </cell>
          <cell r="D861" t="str">
            <v xml:space="preserve">Levice                   </v>
          </cell>
          <cell r="E861" t="str">
            <v xml:space="preserve">Saratovská 87            </v>
          </cell>
          <cell r="F861">
            <v>4</v>
          </cell>
          <cell r="G861">
            <v>402</v>
          </cell>
          <cell r="H861">
            <v>211</v>
          </cell>
          <cell r="I861">
            <v>200</v>
          </cell>
          <cell r="J861">
            <v>6</v>
          </cell>
          <cell r="K861"/>
          <cell r="L861">
            <v>254</v>
          </cell>
          <cell r="M861">
            <v>33</v>
          </cell>
          <cell r="O861">
            <v>33</v>
          </cell>
        </row>
        <row r="862">
          <cell r="B862">
            <v>31826113</v>
          </cell>
          <cell r="C862" t="str">
            <v>Základná škola sv.Sávia</v>
          </cell>
          <cell r="D862" t="str">
            <v xml:space="preserve">Machulince               </v>
          </cell>
          <cell r="E862" t="str">
            <v xml:space="preserve">Kopanická 286            </v>
          </cell>
          <cell r="F862">
            <v>4</v>
          </cell>
          <cell r="G862">
            <v>407</v>
          </cell>
          <cell r="H862">
            <v>221</v>
          </cell>
          <cell r="I862">
            <v>200</v>
          </cell>
          <cell r="J862">
            <v>6</v>
          </cell>
          <cell r="K862"/>
          <cell r="L862">
            <v>24</v>
          </cell>
          <cell r="M862">
            <v>5</v>
          </cell>
          <cell r="O862">
            <v>5</v>
          </cell>
        </row>
        <row r="863">
          <cell r="B863">
            <v>36103918</v>
          </cell>
          <cell r="C863" t="str">
            <v xml:space="preserve">Reformovaná CZŠ s VJM  </v>
          </cell>
          <cell r="D863" t="str">
            <v xml:space="preserve">Martovce                 </v>
          </cell>
          <cell r="E863" t="str">
            <v xml:space="preserve">Martovce 145             </v>
          </cell>
          <cell r="F863">
            <v>4</v>
          </cell>
          <cell r="G863">
            <v>401</v>
          </cell>
          <cell r="H863">
            <v>221</v>
          </cell>
          <cell r="I863">
            <v>300</v>
          </cell>
          <cell r="J863">
            <v>6</v>
          </cell>
          <cell r="K863"/>
          <cell r="L863">
            <v>14</v>
          </cell>
          <cell r="M863">
            <v>3</v>
          </cell>
          <cell r="N863">
            <v>3</v>
          </cell>
          <cell r="O863">
            <v>0</v>
          </cell>
        </row>
        <row r="864">
          <cell r="B864">
            <v>588041</v>
          </cell>
          <cell r="C864" t="str">
            <v xml:space="preserve">Základná škola s MŠ    </v>
          </cell>
          <cell r="D864" t="str">
            <v xml:space="preserve">Nitra                    </v>
          </cell>
          <cell r="E864" t="str">
            <v xml:space="preserve">Dlhá 78                  </v>
          </cell>
          <cell r="F864">
            <v>4</v>
          </cell>
          <cell r="G864">
            <v>403</v>
          </cell>
          <cell r="H864">
            <v>211</v>
          </cell>
          <cell r="I864">
            <v>200</v>
          </cell>
          <cell r="J864">
            <v>6</v>
          </cell>
          <cell r="K864"/>
          <cell r="L864">
            <v>122</v>
          </cell>
          <cell r="M864">
            <v>19</v>
          </cell>
          <cell r="O864">
            <v>19</v>
          </cell>
        </row>
        <row r="865">
          <cell r="B865">
            <v>710170955</v>
          </cell>
          <cell r="C865" t="str">
            <v>SKŠ-ZŠ sv. Svorada a B.</v>
          </cell>
          <cell r="D865" t="str">
            <v xml:space="preserve">Nitra                    </v>
          </cell>
          <cell r="E865" t="str">
            <v xml:space="preserve">Farská 43                </v>
          </cell>
          <cell r="F865">
            <v>4</v>
          </cell>
          <cell r="G865">
            <v>403</v>
          </cell>
          <cell r="H865">
            <v>211</v>
          </cell>
          <cell r="I865">
            <v>200</v>
          </cell>
          <cell r="J865">
            <v>6</v>
          </cell>
          <cell r="K865"/>
          <cell r="L865">
            <v>355</v>
          </cell>
          <cell r="M865">
            <v>43</v>
          </cell>
          <cell r="O865">
            <v>43</v>
          </cell>
        </row>
        <row r="866">
          <cell r="B866">
            <v>31826539</v>
          </cell>
          <cell r="C866" t="str">
            <v xml:space="preserve">ZŠ sv. Marka           </v>
          </cell>
          <cell r="D866" t="str">
            <v xml:space="preserve">Nitra                    </v>
          </cell>
          <cell r="E866" t="str">
            <v xml:space="preserve">Petzwalova 1             </v>
          </cell>
          <cell r="F866">
            <v>4</v>
          </cell>
          <cell r="G866">
            <v>403</v>
          </cell>
          <cell r="H866">
            <v>211</v>
          </cell>
          <cell r="I866">
            <v>200</v>
          </cell>
          <cell r="J866">
            <v>6</v>
          </cell>
          <cell r="K866"/>
          <cell r="L866">
            <v>210</v>
          </cell>
          <cell r="M866">
            <v>34</v>
          </cell>
          <cell r="O866">
            <v>34</v>
          </cell>
        </row>
        <row r="867">
          <cell r="B867">
            <v>710249900</v>
          </cell>
          <cell r="C867" t="str">
            <v xml:space="preserve">Piaristická ZŠ         </v>
          </cell>
          <cell r="D867" t="str">
            <v xml:space="preserve">Nitra                    </v>
          </cell>
          <cell r="E867" t="str">
            <v xml:space="preserve">Piaristická 6            </v>
          </cell>
          <cell r="F867">
            <v>4</v>
          </cell>
          <cell r="G867">
            <v>403</v>
          </cell>
          <cell r="H867">
            <v>221</v>
          </cell>
          <cell r="I867">
            <v>200</v>
          </cell>
          <cell r="J867">
            <v>6</v>
          </cell>
          <cell r="K867"/>
          <cell r="L867">
            <v>43</v>
          </cell>
          <cell r="M867">
            <v>16</v>
          </cell>
          <cell r="O867">
            <v>16</v>
          </cell>
        </row>
        <row r="868">
          <cell r="B868">
            <v>31825621</v>
          </cell>
          <cell r="C868" t="str">
            <v xml:space="preserve">Cirk. ZŠ sv. Pavla     </v>
          </cell>
          <cell r="D868" t="str">
            <v xml:space="preserve">Nová Dedina              </v>
          </cell>
          <cell r="E868" t="str">
            <v xml:space="preserve">Nová Dedina 97           </v>
          </cell>
          <cell r="F868">
            <v>4</v>
          </cell>
          <cell r="G868">
            <v>402</v>
          </cell>
          <cell r="H868">
            <v>211</v>
          </cell>
          <cell r="I868">
            <v>200</v>
          </cell>
          <cell r="J868">
            <v>6</v>
          </cell>
          <cell r="K868"/>
          <cell r="L868">
            <v>65</v>
          </cell>
          <cell r="M868">
            <v>8</v>
          </cell>
          <cell r="O868">
            <v>8</v>
          </cell>
        </row>
        <row r="869">
          <cell r="B869">
            <v>42210429</v>
          </cell>
          <cell r="C869" t="str">
            <v>Cirkevná základná škola</v>
          </cell>
          <cell r="D869" t="str">
            <v xml:space="preserve">Nové Zámky               </v>
          </cell>
          <cell r="E869" t="str">
            <v xml:space="preserve">Andovská 4               </v>
          </cell>
          <cell r="F869">
            <v>4</v>
          </cell>
          <cell r="G869">
            <v>404</v>
          </cell>
          <cell r="H869">
            <v>211</v>
          </cell>
          <cell r="I869">
            <v>200</v>
          </cell>
          <cell r="J869">
            <v>6</v>
          </cell>
          <cell r="K869"/>
          <cell r="L869">
            <v>205</v>
          </cell>
          <cell r="M869">
            <v>25</v>
          </cell>
          <cell r="O869">
            <v>25</v>
          </cell>
        </row>
        <row r="870">
          <cell r="B870">
            <v>31825281</v>
          </cell>
          <cell r="C870" t="str">
            <v>CZŠ P. Palásthyho s VJM</v>
          </cell>
          <cell r="D870" t="str">
            <v xml:space="preserve">Plášťovce - Palást       </v>
          </cell>
          <cell r="E870" t="str">
            <v xml:space="preserve">Plášťovce 5              </v>
          </cell>
          <cell r="F870">
            <v>4</v>
          </cell>
          <cell r="G870">
            <v>402</v>
          </cell>
          <cell r="H870">
            <v>211</v>
          </cell>
          <cell r="I870">
            <v>300</v>
          </cell>
          <cell r="J870">
            <v>6</v>
          </cell>
          <cell r="K870"/>
          <cell r="L870">
            <v>49</v>
          </cell>
          <cell r="M870">
            <v>5</v>
          </cell>
          <cell r="N870">
            <v>5</v>
          </cell>
          <cell r="O870">
            <v>0</v>
          </cell>
        </row>
        <row r="871">
          <cell r="B871">
            <v>710227698</v>
          </cell>
          <cell r="C871" t="str">
            <v xml:space="preserve">KSŠ - Cirkevná ZŠ      </v>
          </cell>
          <cell r="D871" t="str">
            <v xml:space="preserve">Šahy - Ipolyság          </v>
          </cell>
          <cell r="E871" t="str">
            <v xml:space="preserve">Slov.národ.povstania 4   </v>
          </cell>
          <cell r="F871">
            <v>4</v>
          </cell>
          <cell r="G871">
            <v>402</v>
          </cell>
          <cell r="H871">
            <v>211</v>
          </cell>
          <cell r="I871">
            <v>300</v>
          </cell>
          <cell r="J871">
            <v>6</v>
          </cell>
          <cell r="K871"/>
          <cell r="L871">
            <v>211</v>
          </cell>
          <cell r="M871">
            <v>22</v>
          </cell>
          <cell r="N871">
            <v>22</v>
          </cell>
          <cell r="O871">
            <v>0</v>
          </cell>
        </row>
        <row r="872">
          <cell r="B872">
            <v>31825702</v>
          </cell>
          <cell r="C872" t="str">
            <v xml:space="preserve">Cirk. ZŠ Ž.Bosniakovej </v>
          </cell>
          <cell r="D872" t="str">
            <v xml:space="preserve">Šurany                   </v>
          </cell>
          <cell r="E872" t="str">
            <v xml:space="preserve">Nám. hrdinov 6           </v>
          </cell>
          <cell r="F872">
            <v>4</v>
          </cell>
          <cell r="G872">
            <v>404</v>
          </cell>
          <cell r="H872">
            <v>211</v>
          </cell>
          <cell r="I872">
            <v>200</v>
          </cell>
          <cell r="J872">
            <v>6</v>
          </cell>
          <cell r="K872"/>
          <cell r="L872">
            <v>189</v>
          </cell>
          <cell r="M872">
            <v>13</v>
          </cell>
          <cell r="O872">
            <v>13</v>
          </cell>
        </row>
        <row r="873">
          <cell r="B873">
            <v>31825052</v>
          </cell>
          <cell r="C873" t="str">
            <v>Cirkevná základná škola</v>
          </cell>
          <cell r="D873" t="str">
            <v xml:space="preserve">Topoľčany                </v>
          </cell>
          <cell r="E873" t="str">
            <v xml:space="preserve">Ľ. Fullu 2805/6          </v>
          </cell>
          <cell r="F873">
            <v>4</v>
          </cell>
          <cell r="G873">
            <v>406</v>
          </cell>
          <cell r="H873">
            <v>211</v>
          </cell>
          <cell r="I873">
            <v>200</v>
          </cell>
          <cell r="J873">
            <v>6</v>
          </cell>
          <cell r="K873"/>
          <cell r="L873">
            <v>297</v>
          </cell>
          <cell r="M873">
            <v>39</v>
          </cell>
          <cell r="O873">
            <v>39</v>
          </cell>
        </row>
        <row r="874">
          <cell r="B874">
            <v>30997241</v>
          </cell>
          <cell r="C874" t="str">
            <v>Cirkevná základná škola</v>
          </cell>
          <cell r="D874" t="str">
            <v xml:space="preserve">Topoľčany                </v>
          </cell>
          <cell r="E874" t="str">
            <v xml:space="preserve">Lipová 3868/10           </v>
          </cell>
          <cell r="F874">
            <v>4</v>
          </cell>
          <cell r="G874">
            <v>406</v>
          </cell>
          <cell r="H874">
            <v>211</v>
          </cell>
          <cell r="I874">
            <v>200</v>
          </cell>
          <cell r="J874">
            <v>6</v>
          </cell>
          <cell r="K874"/>
          <cell r="L874">
            <v>261</v>
          </cell>
          <cell r="M874">
            <v>23</v>
          </cell>
          <cell r="O874">
            <v>23</v>
          </cell>
        </row>
        <row r="875">
          <cell r="B875">
            <v>31825435</v>
          </cell>
          <cell r="C875" t="str">
            <v xml:space="preserve">ZŠ sv. Vojtecha        </v>
          </cell>
          <cell r="D875" t="str">
            <v xml:space="preserve">Vráble                   </v>
          </cell>
          <cell r="E875" t="str">
            <v xml:space="preserve">Levická 903              </v>
          </cell>
          <cell r="F875">
            <v>4</v>
          </cell>
          <cell r="G875">
            <v>403</v>
          </cell>
          <cell r="H875">
            <v>211</v>
          </cell>
          <cell r="I875">
            <v>200</v>
          </cell>
          <cell r="J875">
            <v>6</v>
          </cell>
          <cell r="K875"/>
          <cell r="L875">
            <v>102</v>
          </cell>
          <cell r="M875">
            <v>11</v>
          </cell>
          <cell r="O875">
            <v>11</v>
          </cell>
        </row>
        <row r="876">
          <cell r="B876">
            <v>18048650</v>
          </cell>
          <cell r="C876" t="str">
            <v xml:space="preserve">ZŠ sv. Don Bosca       </v>
          </cell>
          <cell r="D876" t="str">
            <v xml:space="preserve">Zlaté Moravce            </v>
          </cell>
          <cell r="E876" t="str">
            <v xml:space="preserve">Ul. 1. mája 24           </v>
          </cell>
          <cell r="F876">
            <v>4</v>
          </cell>
          <cell r="G876">
            <v>407</v>
          </cell>
          <cell r="H876">
            <v>211</v>
          </cell>
          <cell r="I876">
            <v>200</v>
          </cell>
          <cell r="J876">
            <v>6</v>
          </cell>
          <cell r="K876"/>
          <cell r="L876">
            <v>224</v>
          </cell>
          <cell r="M876">
            <v>21</v>
          </cell>
          <cell r="O876">
            <v>21</v>
          </cell>
        </row>
        <row r="877">
          <cell r="B877">
            <v>710056770</v>
          </cell>
          <cell r="C877" t="str">
            <v xml:space="preserve">Súkr. ZŠ Makovičky     </v>
          </cell>
          <cell r="D877" t="str">
            <v xml:space="preserve">Ladice                   </v>
          </cell>
          <cell r="E877" t="str">
            <v xml:space="preserve">Ladice 323               </v>
          </cell>
          <cell r="F877">
            <v>4</v>
          </cell>
          <cell r="G877">
            <v>407</v>
          </cell>
          <cell r="H877">
            <v>221</v>
          </cell>
          <cell r="I877">
            <v>200</v>
          </cell>
          <cell r="J877">
            <v>7</v>
          </cell>
          <cell r="K877"/>
          <cell r="L877">
            <v>9</v>
          </cell>
          <cell r="M877">
            <v>3</v>
          </cell>
          <cell r="O877">
            <v>3</v>
          </cell>
        </row>
        <row r="878">
          <cell r="B878">
            <v>37810278</v>
          </cell>
          <cell r="C878" t="str">
            <v xml:space="preserve">Základná škola s MŠ    </v>
          </cell>
          <cell r="D878" t="str">
            <v xml:space="preserve">Babín                    </v>
          </cell>
          <cell r="E878" t="str">
            <v xml:space="preserve">Babín 37                 </v>
          </cell>
          <cell r="F878">
            <v>5</v>
          </cell>
          <cell r="G878">
            <v>507</v>
          </cell>
          <cell r="H878">
            <v>211</v>
          </cell>
          <cell r="I878">
            <v>200</v>
          </cell>
          <cell r="J878">
            <v>2</v>
          </cell>
          <cell r="K878"/>
          <cell r="L878">
            <v>172</v>
          </cell>
          <cell r="M878">
            <v>15</v>
          </cell>
          <cell r="O878">
            <v>15</v>
          </cell>
        </row>
        <row r="879">
          <cell r="B879">
            <v>42064813</v>
          </cell>
          <cell r="C879" t="str">
            <v>Spojená škola - ZŠ s MŠ</v>
          </cell>
          <cell r="D879" t="str">
            <v xml:space="preserve">Belá                     </v>
          </cell>
          <cell r="E879" t="str">
            <v xml:space="preserve">Oslobodenia č. 165       </v>
          </cell>
          <cell r="F879">
            <v>5</v>
          </cell>
          <cell r="G879">
            <v>511</v>
          </cell>
          <cell r="H879">
            <v>211</v>
          </cell>
          <cell r="I879">
            <v>200</v>
          </cell>
          <cell r="J879">
            <v>2</v>
          </cell>
          <cell r="K879"/>
          <cell r="L879">
            <v>342</v>
          </cell>
          <cell r="M879">
            <v>25</v>
          </cell>
          <cell r="O879">
            <v>25</v>
          </cell>
        </row>
        <row r="880">
          <cell r="B880">
            <v>37812033</v>
          </cell>
          <cell r="C880" t="str">
            <v xml:space="preserve">Základná škola         </v>
          </cell>
          <cell r="D880" t="str">
            <v xml:space="preserve">Belá - Dulice            </v>
          </cell>
          <cell r="E880" t="str">
            <v xml:space="preserve">Belá - Dulice 84         </v>
          </cell>
          <cell r="F880">
            <v>5</v>
          </cell>
          <cell r="G880">
            <v>506</v>
          </cell>
          <cell r="H880">
            <v>211</v>
          </cell>
          <cell r="I880">
            <v>200</v>
          </cell>
          <cell r="J880">
            <v>2</v>
          </cell>
          <cell r="K880"/>
          <cell r="L880">
            <v>85</v>
          </cell>
          <cell r="M880">
            <v>11</v>
          </cell>
          <cell r="O880">
            <v>11</v>
          </cell>
        </row>
        <row r="881">
          <cell r="B881">
            <v>42055318</v>
          </cell>
          <cell r="C881" t="str">
            <v xml:space="preserve">Základná škola s MŠ    </v>
          </cell>
          <cell r="D881" t="str">
            <v xml:space="preserve">Beňadovo                 </v>
          </cell>
          <cell r="E881" t="str">
            <v xml:space="preserve">Beňadovo 68              </v>
          </cell>
          <cell r="F881">
            <v>5</v>
          </cell>
          <cell r="G881">
            <v>507</v>
          </cell>
          <cell r="H881">
            <v>221</v>
          </cell>
          <cell r="I881">
            <v>200</v>
          </cell>
          <cell r="J881">
            <v>2</v>
          </cell>
          <cell r="K881"/>
          <cell r="L881">
            <v>50</v>
          </cell>
          <cell r="M881">
            <v>16</v>
          </cell>
          <cell r="O881">
            <v>16</v>
          </cell>
        </row>
        <row r="882">
          <cell r="B882">
            <v>37811886</v>
          </cell>
          <cell r="C882" t="str">
            <v xml:space="preserve">Základná škola         </v>
          </cell>
          <cell r="D882" t="str">
            <v xml:space="preserve">Benice                   </v>
          </cell>
          <cell r="E882" t="str">
            <v xml:space="preserve">Benice 96                </v>
          </cell>
          <cell r="F882">
            <v>5</v>
          </cell>
          <cell r="G882">
            <v>506</v>
          </cell>
          <cell r="H882">
            <v>211</v>
          </cell>
          <cell r="I882">
            <v>200</v>
          </cell>
          <cell r="J882">
            <v>2</v>
          </cell>
          <cell r="K882"/>
          <cell r="L882">
            <v>278</v>
          </cell>
          <cell r="M882">
            <v>30</v>
          </cell>
          <cell r="O882">
            <v>30</v>
          </cell>
        </row>
        <row r="883">
          <cell r="B883">
            <v>710059116</v>
          </cell>
          <cell r="C883" t="str">
            <v xml:space="preserve">Základná škola         </v>
          </cell>
          <cell r="D883" t="str">
            <v xml:space="preserve">Blatnica                 </v>
          </cell>
          <cell r="E883" t="str">
            <v xml:space="preserve">Blatnica 310             </v>
          </cell>
          <cell r="F883">
            <v>5</v>
          </cell>
          <cell r="G883">
            <v>506</v>
          </cell>
          <cell r="H883">
            <v>221</v>
          </cell>
          <cell r="I883">
            <v>200</v>
          </cell>
          <cell r="J883">
            <v>2</v>
          </cell>
          <cell r="K883"/>
          <cell r="L883">
            <v>26</v>
          </cell>
          <cell r="M883">
            <v>9</v>
          </cell>
          <cell r="O883">
            <v>9</v>
          </cell>
        </row>
        <row r="884">
          <cell r="B884">
            <v>37810324</v>
          </cell>
          <cell r="C884" t="str">
            <v xml:space="preserve">Základná škola s MŠ    </v>
          </cell>
          <cell r="D884" t="str">
            <v xml:space="preserve">Bobrov                   </v>
          </cell>
          <cell r="E884" t="str">
            <v xml:space="preserve">Bobrov                   </v>
          </cell>
          <cell r="F884">
            <v>5</v>
          </cell>
          <cell r="G884">
            <v>507</v>
          </cell>
          <cell r="H884">
            <v>211</v>
          </cell>
          <cell r="I884">
            <v>200</v>
          </cell>
          <cell r="J884">
            <v>2</v>
          </cell>
          <cell r="K884"/>
          <cell r="L884">
            <v>166</v>
          </cell>
          <cell r="M884">
            <v>21</v>
          </cell>
          <cell r="O884">
            <v>21</v>
          </cell>
        </row>
        <row r="885">
          <cell r="B885">
            <v>37810375</v>
          </cell>
          <cell r="C885" t="str">
            <v xml:space="preserve">Základná škola         </v>
          </cell>
          <cell r="D885" t="str">
            <v xml:space="preserve">Bobrovec                 </v>
          </cell>
          <cell r="E885" t="str">
            <v xml:space="preserve">Bobrovec 490             </v>
          </cell>
          <cell r="F885">
            <v>5</v>
          </cell>
          <cell r="G885">
            <v>505</v>
          </cell>
          <cell r="H885">
            <v>211</v>
          </cell>
          <cell r="I885">
            <v>200</v>
          </cell>
          <cell r="J885">
            <v>2</v>
          </cell>
          <cell r="K885"/>
          <cell r="L885">
            <v>225</v>
          </cell>
          <cell r="M885">
            <v>17</v>
          </cell>
          <cell r="O885">
            <v>17</v>
          </cell>
        </row>
        <row r="886">
          <cell r="B886">
            <v>37812947</v>
          </cell>
          <cell r="C886" t="str">
            <v xml:space="preserve">Základná škola s MŠ    </v>
          </cell>
          <cell r="D886" t="str">
            <v xml:space="preserve">Breza                    </v>
          </cell>
          <cell r="E886" t="str">
            <v xml:space="preserve">Breza 314                </v>
          </cell>
          <cell r="F886">
            <v>5</v>
          </cell>
          <cell r="G886">
            <v>507</v>
          </cell>
          <cell r="H886">
            <v>211</v>
          </cell>
          <cell r="I886">
            <v>200</v>
          </cell>
          <cell r="J886">
            <v>2</v>
          </cell>
          <cell r="K886"/>
          <cell r="L886">
            <v>270</v>
          </cell>
          <cell r="M886">
            <v>23</v>
          </cell>
          <cell r="O886">
            <v>23</v>
          </cell>
        </row>
        <row r="887">
          <cell r="B887">
            <v>37813463</v>
          </cell>
          <cell r="C887" t="str">
            <v xml:space="preserve">Základná škola s MŠ    </v>
          </cell>
          <cell r="D887" t="str">
            <v xml:space="preserve">Brezovica                </v>
          </cell>
          <cell r="E887" t="str">
            <v xml:space="preserve">Školská 321              </v>
          </cell>
          <cell r="F887">
            <v>5</v>
          </cell>
          <cell r="G887">
            <v>510</v>
          </cell>
          <cell r="H887">
            <v>211</v>
          </cell>
          <cell r="I887">
            <v>200</v>
          </cell>
          <cell r="J887">
            <v>2</v>
          </cell>
          <cell r="K887"/>
          <cell r="L887">
            <v>130</v>
          </cell>
          <cell r="M887">
            <v>10</v>
          </cell>
          <cell r="O887">
            <v>10</v>
          </cell>
        </row>
        <row r="888">
          <cell r="B888">
            <v>710059124</v>
          </cell>
          <cell r="C888" t="str">
            <v xml:space="preserve">Základná škola         </v>
          </cell>
          <cell r="D888" t="str">
            <v xml:space="preserve">Bystrička                </v>
          </cell>
          <cell r="E888" t="str">
            <v xml:space="preserve">Bystrička č.297          </v>
          </cell>
          <cell r="F888">
            <v>5</v>
          </cell>
          <cell r="G888">
            <v>506</v>
          </cell>
          <cell r="H888">
            <v>221</v>
          </cell>
          <cell r="I888">
            <v>200</v>
          </cell>
          <cell r="J888">
            <v>2</v>
          </cell>
          <cell r="K888"/>
          <cell r="L888">
            <v>17</v>
          </cell>
          <cell r="M888">
            <v>4</v>
          </cell>
          <cell r="O888">
            <v>4</v>
          </cell>
        </row>
        <row r="889">
          <cell r="B889">
            <v>37808591</v>
          </cell>
          <cell r="C889" t="str">
            <v xml:space="preserve">Základná škola         </v>
          </cell>
          <cell r="D889" t="str">
            <v xml:space="preserve">Bytča                    </v>
          </cell>
          <cell r="E889" t="str">
            <v xml:space="preserve">Eliáša Lániho 261/7      </v>
          </cell>
          <cell r="F889">
            <v>5</v>
          </cell>
          <cell r="G889">
            <v>501</v>
          </cell>
          <cell r="H889">
            <v>211</v>
          </cell>
          <cell r="I889">
            <v>200</v>
          </cell>
          <cell r="J889">
            <v>2</v>
          </cell>
          <cell r="K889"/>
          <cell r="L889">
            <v>461</v>
          </cell>
          <cell r="M889">
            <v>52</v>
          </cell>
          <cell r="O889">
            <v>52</v>
          </cell>
        </row>
        <row r="890">
          <cell r="B890">
            <v>37798383</v>
          </cell>
          <cell r="C890" t="str">
            <v xml:space="preserve">Základná škola         </v>
          </cell>
          <cell r="D890" t="str">
            <v xml:space="preserve">Bytča                    </v>
          </cell>
          <cell r="E890" t="str">
            <v xml:space="preserve">Ulica mieru č. 1235      </v>
          </cell>
          <cell r="F890">
            <v>5</v>
          </cell>
          <cell r="G890">
            <v>501</v>
          </cell>
          <cell r="H890">
            <v>211</v>
          </cell>
          <cell r="I890">
            <v>200</v>
          </cell>
          <cell r="J890">
            <v>2</v>
          </cell>
          <cell r="K890"/>
          <cell r="L890">
            <v>805</v>
          </cell>
          <cell r="M890">
            <v>81</v>
          </cell>
          <cell r="O890">
            <v>81</v>
          </cell>
        </row>
        <row r="891">
          <cell r="B891">
            <v>37812319</v>
          </cell>
          <cell r="C891" t="str">
            <v xml:space="preserve">Základná škola s MŠ    </v>
          </cell>
          <cell r="D891" t="str">
            <v xml:space="preserve">Čadca                    </v>
          </cell>
          <cell r="E891" t="str">
            <v xml:space="preserve">Horelica 429             </v>
          </cell>
          <cell r="F891">
            <v>5</v>
          </cell>
          <cell r="G891">
            <v>502</v>
          </cell>
          <cell r="H891">
            <v>211</v>
          </cell>
          <cell r="I891">
            <v>200</v>
          </cell>
          <cell r="J891">
            <v>2</v>
          </cell>
          <cell r="K891"/>
          <cell r="L891">
            <v>118</v>
          </cell>
          <cell r="M891">
            <v>10</v>
          </cell>
          <cell r="O891">
            <v>10</v>
          </cell>
        </row>
        <row r="892">
          <cell r="B892">
            <v>37812297</v>
          </cell>
          <cell r="C892" t="str">
            <v xml:space="preserve">Základná škola         </v>
          </cell>
          <cell r="D892" t="str">
            <v xml:space="preserve">Čadca                    </v>
          </cell>
          <cell r="E892" t="str">
            <v xml:space="preserve">M. R. Štefánika 2007     </v>
          </cell>
          <cell r="F892">
            <v>5</v>
          </cell>
          <cell r="G892">
            <v>502</v>
          </cell>
          <cell r="H892">
            <v>211</v>
          </cell>
          <cell r="I892">
            <v>200</v>
          </cell>
          <cell r="J892">
            <v>2</v>
          </cell>
          <cell r="K892"/>
          <cell r="L892">
            <v>487</v>
          </cell>
          <cell r="M892">
            <v>58</v>
          </cell>
          <cell r="O892">
            <v>58</v>
          </cell>
        </row>
        <row r="893">
          <cell r="B893">
            <v>37900960</v>
          </cell>
          <cell r="C893" t="str">
            <v xml:space="preserve">Základná škola         </v>
          </cell>
          <cell r="D893" t="str">
            <v xml:space="preserve">Čadca                    </v>
          </cell>
          <cell r="E893" t="str">
            <v xml:space="preserve">Milošová u Prívary 477   </v>
          </cell>
          <cell r="F893">
            <v>5</v>
          </cell>
          <cell r="G893">
            <v>502</v>
          </cell>
          <cell r="H893">
            <v>221</v>
          </cell>
          <cell r="I893">
            <v>200</v>
          </cell>
          <cell r="J893">
            <v>2</v>
          </cell>
          <cell r="K893"/>
          <cell r="L893">
            <v>66</v>
          </cell>
          <cell r="M893">
            <v>16</v>
          </cell>
          <cell r="O893">
            <v>16</v>
          </cell>
        </row>
        <row r="894">
          <cell r="B894">
            <v>37812475</v>
          </cell>
          <cell r="C894" t="str">
            <v xml:space="preserve">Základná škola s MŠ    </v>
          </cell>
          <cell r="D894" t="str">
            <v xml:space="preserve">Čadca                    </v>
          </cell>
          <cell r="E894" t="str">
            <v xml:space="preserve">Podzávoz 2739            </v>
          </cell>
          <cell r="F894">
            <v>5</v>
          </cell>
          <cell r="G894">
            <v>502</v>
          </cell>
          <cell r="H894">
            <v>211</v>
          </cell>
          <cell r="I894">
            <v>200</v>
          </cell>
          <cell r="J894">
            <v>2</v>
          </cell>
          <cell r="K894"/>
          <cell r="L894">
            <v>268</v>
          </cell>
          <cell r="M894">
            <v>17</v>
          </cell>
          <cell r="O894">
            <v>17</v>
          </cell>
        </row>
        <row r="895">
          <cell r="B895">
            <v>37812238</v>
          </cell>
          <cell r="C895" t="str">
            <v xml:space="preserve">Základná škola         </v>
          </cell>
          <cell r="D895" t="str">
            <v xml:space="preserve">Čadca                    </v>
          </cell>
          <cell r="E895" t="str">
            <v xml:space="preserve">Rázusova 2260            </v>
          </cell>
          <cell r="F895">
            <v>5</v>
          </cell>
          <cell r="G895">
            <v>502</v>
          </cell>
          <cell r="H895">
            <v>211</v>
          </cell>
          <cell r="I895">
            <v>200</v>
          </cell>
          <cell r="J895">
            <v>2</v>
          </cell>
          <cell r="K895"/>
          <cell r="L895">
            <v>658</v>
          </cell>
          <cell r="M895">
            <v>75</v>
          </cell>
          <cell r="O895">
            <v>75</v>
          </cell>
        </row>
        <row r="896">
          <cell r="B896">
            <v>37812513</v>
          </cell>
          <cell r="C896" t="str">
            <v xml:space="preserve">Základná škola         </v>
          </cell>
          <cell r="D896" t="str">
            <v xml:space="preserve">Čadca                    </v>
          </cell>
          <cell r="E896" t="str">
            <v xml:space="preserve">Ulica Komenského 752     </v>
          </cell>
          <cell r="F896">
            <v>5</v>
          </cell>
          <cell r="G896">
            <v>502</v>
          </cell>
          <cell r="H896">
            <v>211</v>
          </cell>
          <cell r="I896">
            <v>200</v>
          </cell>
          <cell r="J896">
            <v>2</v>
          </cell>
          <cell r="K896"/>
          <cell r="L896">
            <v>377</v>
          </cell>
          <cell r="M896">
            <v>51</v>
          </cell>
          <cell r="O896">
            <v>51</v>
          </cell>
        </row>
        <row r="897">
          <cell r="B897">
            <v>37812688</v>
          </cell>
          <cell r="C897" t="str">
            <v xml:space="preserve">Základná škola         </v>
          </cell>
          <cell r="D897" t="str">
            <v xml:space="preserve">Čierne                   </v>
          </cell>
          <cell r="E897" t="str">
            <v xml:space="preserve">Ústredie 183             </v>
          </cell>
          <cell r="F897">
            <v>5</v>
          </cell>
          <cell r="G897">
            <v>502</v>
          </cell>
          <cell r="H897">
            <v>211</v>
          </cell>
          <cell r="I897">
            <v>200</v>
          </cell>
          <cell r="J897">
            <v>2</v>
          </cell>
          <cell r="K897"/>
          <cell r="L897">
            <v>199</v>
          </cell>
          <cell r="M897">
            <v>20</v>
          </cell>
          <cell r="O897">
            <v>20</v>
          </cell>
        </row>
        <row r="898">
          <cell r="B898">
            <v>37812653</v>
          </cell>
          <cell r="C898" t="str">
            <v xml:space="preserve">Základná škola s MŠ    </v>
          </cell>
          <cell r="D898" t="str">
            <v xml:space="preserve">Čierne                   </v>
          </cell>
          <cell r="E898" t="str">
            <v xml:space="preserve">Vyšný Koniec 969         </v>
          </cell>
          <cell r="F898">
            <v>5</v>
          </cell>
          <cell r="G898">
            <v>502</v>
          </cell>
          <cell r="H898">
            <v>211</v>
          </cell>
          <cell r="I898">
            <v>200</v>
          </cell>
          <cell r="J898">
            <v>2</v>
          </cell>
          <cell r="K898"/>
          <cell r="L898">
            <v>224</v>
          </cell>
          <cell r="M898">
            <v>19</v>
          </cell>
          <cell r="O898">
            <v>19</v>
          </cell>
        </row>
        <row r="899">
          <cell r="B899">
            <v>37810197</v>
          </cell>
          <cell r="C899" t="str">
            <v xml:space="preserve">Základná škola s MŠ    </v>
          </cell>
          <cell r="D899" t="str">
            <v xml:space="preserve">Čimhová                  </v>
          </cell>
          <cell r="E899" t="str">
            <v xml:space="preserve">Nová 6                   </v>
          </cell>
          <cell r="F899">
            <v>5</v>
          </cell>
          <cell r="G899">
            <v>510</v>
          </cell>
          <cell r="H899">
            <v>221</v>
          </cell>
          <cell r="I899">
            <v>200</v>
          </cell>
          <cell r="J899">
            <v>2</v>
          </cell>
          <cell r="K899"/>
          <cell r="L899">
            <v>50</v>
          </cell>
          <cell r="M899">
            <v>13</v>
          </cell>
          <cell r="O899">
            <v>13</v>
          </cell>
        </row>
        <row r="900">
          <cell r="B900">
            <v>37812670</v>
          </cell>
          <cell r="C900" t="str">
            <v xml:space="preserve">Základná škola s MŠ    </v>
          </cell>
          <cell r="D900" t="str">
            <v xml:space="preserve">Divina                   </v>
          </cell>
          <cell r="E900" t="str">
            <v xml:space="preserve">Divina 538               </v>
          </cell>
          <cell r="F900">
            <v>5</v>
          </cell>
          <cell r="G900">
            <v>511</v>
          </cell>
          <cell r="H900">
            <v>211</v>
          </cell>
          <cell r="I900">
            <v>200</v>
          </cell>
          <cell r="J900">
            <v>2</v>
          </cell>
          <cell r="K900"/>
          <cell r="L900">
            <v>179</v>
          </cell>
          <cell r="M900">
            <v>12</v>
          </cell>
          <cell r="O900">
            <v>12</v>
          </cell>
        </row>
        <row r="901">
          <cell r="B901">
            <v>37906399</v>
          </cell>
          <cell r="C901" t="str">
            <v xml:space="preserve">Základná škola s MŠ    </v>
          </cell>
          <cell r="D901" t="str">
            <v xml:space="preserve">Divinka                  </v>
          </cell>
          <cell r="E901" t="str">
            <v xml:space="preserve">Divinka 84               </v>
          </cell>
          <cell r="F901">
            <v>5</v>
          </cell>
          <cell r="G901">
            <v>511</v>
          </cell>
          <cell r="H901">
            <v>221</v>
          </cell>
          <cell r="I901">
            <v>200</v>
          </cell>
          <cell r="J901">
            <v>2</v>
          </cell>
          <cell r="K901"/>
          <cell r="L901">
            <v>68</v>
          </cell>
          <cell r="M901">
            <v>11</v>
          </cell>
          <cell r="O901">
            <v>11</v>
          </cell>
        </row>
        <row r="902">
          <cell r="B902">
            <v>37812181</v>
          </cell>
          <cell r="C902" t="str">
            <v xml:space="preserve">Základná škola s MŠ    </v>
          </cell>
          <cell r="D902" t="str">
            <v xml:space="preserve">Dlhá nad Kysucou         </v>
          </cell>
          <cell r="E902" t="str">
            <v xml:space="preserve">Dlhá nad Kysucou 201     </v>
          </cell>
          <cell r="F902">
            <v>5</v>
          </cell>
          <cell r="G902">
            <v>502</v>
          </cell>
          <cell r="H902">
            <v>221</v>
          </cell>
          <cell r="I902">
            <v>200</v>
          </cell>
          <cell r="J902">
            <v>2</v>
          </cell>
          <cell r="K902"/>
          <cell r="L902">
            <v>16</v>
          </cell>
          <cell r="M902">
            <v>5</v>
          </cell>
          <cell r="O902">
            <v>5</v>
          </cell>
        </row>
        <row r="903">
          <cell r="B903">
            <v>37810677</v>
          </cell>
          <cell r="C903" t="str">
            <v xml:space="preserve">Základná škola s MŠ    </v>
          </cell>
          <cell r="D903" t="str">
            <v xml:space="preserve">Dlhá nad Oravou          </v>
          </cell>
          <cell r="E903" t="str">
            <v xml:space="preserve">Dlhá nad Oravou 110      </v>
          </cell>
          <cell r="F903">
            <v>5</v>
          </cell>
          <cell r="G903">
            <v>503</v>
          </cell>
          <cell r="H903">
            <v>211</v>
          </cell>
          <cell r="I903">
            <v>200</v>
          </cell>
          <cell r="J903">
            <v>2</v>
          </cell>
          <cell r="K903"/>
          <cell r="L903">
            <v>160</v>
          </cell>
          <cell r="M903">
            <v>11</v>
          </cell>
          <cell r="O903">
            <v>11</v>
          </cell>
        </row>
        <row r="904">
          <cell r="B904">
            <v>37813293</v>
          </cell>
          <cell r="C904" t="str">
            <v xml:space="preserve">Základná škola s MŠ    </v>
          </cell>
          <cell r="D904" t="str">
            <v xml:space="preserve">Dlhé Pole                </v>
          </cell>
          <cell r="E904" t="str">
            <v xml:space="preserve">Dlhé Pole 38             </v>
          </cell>
          <cell r="F904">
            <v>5</v>
          </cell>
          <cell r="G904">
            <v>511</v>
          </cell>
          <cell r="H904">
            <v>211</v>
          </cell>
          <cell r="I904">
            <v>200</v>
          </cell>
          <cell r="J904">
            <v>2</v>
          </cell>
          <cell r="K904"/>
          <cell r="L904">
            <v>179</v>
          </cell>
          <cell r="M904">
            <v>21</v>
          </cell>
          <cell r="O904">
            <v>21</v>
          </cell>
        </row>
        <row r="905">
          <cell r="B905">
            <v>37812700</v>
          </cell>
          <cell r="C905" t="str">
            <v xml:space="preserve">Základná škola         </v>
          </cell>
          <cell r="D905" t="str">
            <v xml:space="preserve">Dolná Tižina             </v>
          </cell>
          <cell r="E905" t="str">
            <v xml:space="preserve">Dolná Tižina 28          </v>
          </cell>
          <cell r="F905">
            <v>5</v>
          </cell>
          <cell r="G905">
            <v>511</v>
          </cell>
          <cell r="H905">
            <v>211</v>
          </cell>
          <cell r="I905">
            <v>200</v>
          </cell>
          <cell r="J905">
            <v>2</v>
          </cell>
          <cell r="K905"/>
          <cell r="L905">
            <v>195</v>
          </cell>
          <cell r="M905">
            <v>27</v>
          </cell>
          <cell r="O905">
            <v>27</v>
          </cell>
        </row>
        <row r="906">
          <cell r="B906">
            <v>37811118</v>
          </cell>
          <cell r="C906" t="str">
            <v xml:space="preserve">Základná škola s MŠ    </v>
          </cell>
          <cell r="D906" t="str">
            <v xml:space="preserve">Dolný Hričov             </v>
          </cell>
          <cell r="E906" t="str">
            <v xml:space="preserve">Školská 248              </v>
          </cell>
          <cell r="F906">
            <v>5</v>
          </cell>
          <cell r="G906">
            <v>511</v>
          </cell>
          <cell r="H906">
            <v>211</v>
          </cell>
          <cell r="I906">
            <v>200</v>
          </cell>
          <cell r="J906">
            <v>2</v>
          </cell>
          <cell r="K906"/>
          <cell r="L906">
            <v>213</v>
          </cell>
          <cell r="M906">
            <v>18</v>
          </cell>
          <cell r="O906">
            <v>18</v>
          </cell>
        </row>
        <row r="907">
          <cell r="B907">
            <v>37808699</v>
          </cell>
          <cell r="C907" t="str">
            <v xml:space="preserve">Základná škola         </v>
          </cell>
          <cell r="D907" t="str">
            <v xml:space="preserve">Dolný Kubín              </v>
          </cell>
          <cell r="E907" t="str">
            <v xml:space="preserve">Kohútov sad 1752/4       </v>
          </cell>
          <cell r="F907">
            <v>5</v>
          </cell>
          <cell r="G907">
            <v>503</v>
          </cell>
          <cell r="H907">
            <v>211</v>
          </cell>
          <cell r="I907">
            <v>200</v>
          </cell>
          <cell r="J907">
            <v>2</v>
          </cell>
          <cell r="K907"/>
          <cell r="L907">
            <v>652</v>
          </cell>
          <cell r="M907">
            <v>81</v>
          </cell>
          <cell r="O907">
            <v>81</v>
          </cell>
        </row>
        <row r="908">
          <cell r="B908">
            <v>37808761</v>
          </cell>
          <cell r="C908" t="str">
            <v xml:space="preserve">Základná škola s MŠ    </v>
          </cell>
          <cell r="D908" t="str">
            <v xml:space="preserve">Dolný Kubín              </v>
          </cell>
          <cell r="E908" t="str">
            <v xml:space="preserve">Komenského 279/32        </v>
          </cell>
          <cell r="F908">
            <v>5</v>
          </cell>
          <cell r="G908">
            <v>503</v>
          </cell>
          <cell r="H908">
            <v>211</v>
          </cell>
          <cell r="I908">
            <v>200</v>
          </cell>
          <cell r="J908">
            <v>2</v>
          </cell>
          <cell r="K908"/>
          <cell r="L908">
            <v>215</v>
          </cell>
          <cell r="M908">
            <v>25</v>
          </cell>
          <cell r="O908">
            <v>25</v>
          </cell>
        </row>
        <row r="909">
          <cell r="B909">
            <v>37810669</v>
          </cell>
          <cell r="C909" t="str">
            <v xml:space="preserve">Základná škola         </v>
          </cell>
          <cell r="D909" t="str">
            <v xml:space="preserve">Dolný Kubín              </v>
          </cell>
          <cell r="E909" t="str">
            <v xml:space="preserve">SNP 1199/36              </v>
          </cell>
          <cell r="F909">
            <v>5</v>
          </cell>
          <cell r="G909">
            <v>503</v>
          </cell>
          <cell r="H909">
            <v>211</v>
          </cell>
          <cell r="I909">
            <v>200</v>
          </cell>
          <cell r="J909">
            <v>2</v>
          </cell>
          <cell r="K909"/>
          <cell r="L909">
            <v>639</v>
          </cell>
          <cell r="M909">
            <v>71</v>
          </cell>
          <cell r="O909">
            <v>71</v>
          </cell>
        </row>
        <row r="910">
          <cell r="B910">
            <v>37808796</v>
          </cell>
          <cell r="C910" t="str">
            <v xml:space="preserve">Základná škola         </v>
          </cell>
          <cell r="D910" t="str">
            <v xml:space="preserve">Dolný Kubín              </v>
          </cell>
          <cell r="E910" t="str">
            <v xml:space="preserve">Ul. Martina Hattalu 2151 </v>
          </cell>
          <cell r="F910">
            <v>5</v>
          </cell>
          <cell r="G910">
            <v>503</v>
          </cell>
          <cell r="H910">
            <v>211</v>
          </cell>
          <cell r="I910">
            <v>200</v>
          </cell>
          <cell r="J910">
            <v>2</v>
          </cell>
          <cell r="K910"/>
          <cell r="L910">
            <v>411</v>
          </cell>
          <cell r="M910">
            <v>44</v>
          </cell>
          <cell r="O910">
            <v>44</v>
          </cell>
        </row>
        <row r="911">
          <cell r="B911">
            <v>710059132</v>
          </cell>
          <cell r="C911" t="str">
            <v xml:space="preserve">Základná škola         </v>
          </cell>
          <cell r="D911" t="str">
            <v xml:space="preserve">Dražkovce                </v>
          </cell>
          <cell r="E911" t="str">
            <v xml:space="preserve">Dražkovce 59             </v>
          </cell>
          <cell r="F911">
            <v>5</v>
          </cell>
          <cell r="G911">
            <v>506</v>
          </cell>
          <cell r="H911">
            <v>221</v>
          </cell>
          <cell r="I911">
            <v>200</v>
          </cell>
          <cell r="J911">
            <v>2</v>
          </cell>
          <cell r="K911"/>
          <cell r="L911">
            <v>38</v>
          </cell>
          <cell r="M911">
            <v>4</v>
          </cell>
          <cell r="O911">
            <v>4</v>
          </cell>
        </row>
        <row r="912">
          <cell r="B912">
            <v>710059140</v>
          </cell>
          <cell r="C912" t="str">
            <v xml:space="preserve">Základná škola s MŠ    </v>
          </cell>
          <cell r="D912" t="str">
            <v xml:space="preserve">Dubové                   </v>
          </cell>
          <cell r="E912" t="str">
            <v xml:space="preserve">Dubové 51                </v>
          </cell>
          <cell r="F912">
            <v>5</v>
          </cell>
          <cell r="G912">
            <v>509</v>
          </cell>
          <cell r="H912">
            <v>221</v>
          </cell>
          <cell r="I912">
            <v>200</v>
          </cell>
          <cell r="J912">
            <v>2</v>
          </cell>
          <cell r="K912"/>
          <cell r="L912">
            <v>22</v>
          </cell>
          <cell r="M912">
            <v>7</v>
          </cell>
          <cell r="O912">
            <v>7</v>
          </cell>
        </row>
        <row r="913">
          <cell r="B913">
            <v>37814109</v>
          </cell>
          <cell r="C913" t="str">
            <v xml:space="preserve">Základná škola s MŠ    </v>
          </cell>
          <cell r="D913" t="str">
            <v xml:space="preserve">Dúbrava                  </v>
          </cell>
          <cell r="E913" t="str">
            <v xml:space="preserve">Dúbrava 464              </v>
          </cell>
          <cell r="F913">
            <v>5</v>
          </cell>
          <cell r="G913">
            <v>505</v>
          </cell>
          <cell r="H913">
            <v>221</v>
          </cell>
          <cell r="I913">
            <v>200</v>
          </cell>
          <cell r="J913">
            <v>2</v>
          </cell>
          <cell r="K913"/>
          <cell r="L913">
            <v>31</v>
          </cell>
          <cell r="M913">
            <v>5</v>
          </cell>
          <cell r="O913">
            <v>5</v>
          </cell>
        </row>
        <row r="914">
          <cell r="B914">
            <v>42216095</v>
          </cell>
          <cell r="C914" t="str">
            <v xml:space="preserve">Základná škola s MŠ    </v>
          </cell>
          <cell r="D914" t="str">
            <v xml:space="preserve">Dunajov                  </v>
          </cell>
          <cell r="E914" t="str">
            <v xml:space="preserve">Dunajov 235              </v>
          </cell>
          <cell r="F914">
            <v>5</v>
          </cell>
          <cell r="G914">
            <v>502</v>
          </cell>
          <cell r="H914">
            <v>221</v>
          </cell>
          <cell r="I914">
            <v>200</v>
          </cell>
          <cell r="J914">
            <v>2</v>
          </cell>
          <cell r="K914"/>
          <cell r="L914">
            <v>45</v>
          </cell>
          <cell r="M914">
            <v>13</v>
          </cell>
          <cell r="O914">
            <v>13</v>
          </cell>
        </row>
        <row r="915">
          <cell r="B915">
            <v>710114567</v>
          </cell>
          <cell r="C915" t="str">
            <v xml:space="preserve">Základná škola         </v>
          </cell>
          <cell r="D915" t="str">
            <v xml:space="preserve">Ďurčiná                  </v>
          </cell>
          <cell r="E915" t="str">
            <v xml:space="preserve">Ďurčiná 225              </v>
          </cell>
          <cell r="F915">
            <v>5</v>
          </cell>
          <cell r="G915">
            <v>511</v>
          </cell>
          <cell r="H915">
            <v>221</v>
          </cell>
          <cell r="I915">
            <v>200</v>
          </cell>
          <cell r="J915">
            <v>2</v>
          </cell>
          <cell r="K915"/>
          <cell r="L915">
            <v>37</v>
          </cell>
          <cell r="M915">
            <v>11</v>
          </cell>
          <cell r="O915">
            <v>11</v>
          </cell>
        </row>
        <row r="916">
          <cell r="B916">
            <v>710060327</v>
          </cell>
          <cell r="C916" t="str">
            <v xml:space="preserve">Základná škola         </v>
          </cell>
          <cell r="D916" t="str">
            <v xml:space="preserve">Fačkov                   </v>
          </cell>
          <cell r="E916" t="str">
            <v xml:space="preserve">Fačkov 190               </v>
          </cell>
          <cell r="F916">
            <v>5</v>
          </cell>
          <cell r="G916">
            <v>511</v>
          </cell>
          <cell r="H916">
            <v>221</v>
          </cell>
          <cell r="I916">
            <v>200</v>
          </cell>
          <cell r="J916">
            <v>2</v>
          </cell>
          <cell r="K916"/>
          <cell r="L916">
            <v>24</v>
          </cell>
          <cell r="M916">
            <v>5</v>
          </cell>
          <cell r="O916">
            <v>5</v>
          </cell>
        </row>
        <row r="917">
          <cell r="B917">
            <v>37813072</v>
          </cell>
          <cell r="C917" t="str">
            <v xml:space="preserve">Základná škola         </v>
          </cell>
          <cell r="D917" t="str">
            <v xml:space="preserve">Gbeľany                  </v>
          </cell>
          <cell r="E917" t="str">
            <v xml:space="preserve">Hlavná ulica 375/26      </v>
          </cell>
          <cell r="F917">
            <v>5</v>
          </cell>
          <cell r="G917">
            <v>511</v>
          </cell>
          <cell r="H917">
            <v>211</v>
          </cell>
          <cell r="I917">
            <v>200</v>
          </cell>
          <cell r="J917">
            <v>2</v>
          </cell>
          <cell r="K917"/>
          <cell r="L917">
            <v>231</v>
          </cell>
          <cell r="M917">
            <v>28</v>
          </cell>
          <cell r="O917">
            <v>28</v>
          </cell>
        </row>
        <row r="918">
          <cell r="B918">
            <v>37810103</v>
          </cell>
          <cell r="C918" t="str">
            <v xml:space="preserve">Základná škola s MŠ    </v>
          </cell>
          <cell r="D918" t="str">
            <v xml:space="preserve">Habovka                  </v>
          </cell>
          <cell r="E918" t="str">
            <v xml:space="preserve">E. P. Bárdoša 235/50     </v>
          </cell>
          <cell r="F918">
            <v>5</v>
          </cell>
          <cell r="G918">
            <v>510</v>
          </cell>
          <cell r="H918">
            <v>211</v>
          </cell>
          <cell r="I918">
            <v>200</v>
          </cell>
          <cell r="J918">
            <v>2</v>
          </cell>
          <cell r="K918"/>
          <cell r="L918">
            <v>142</v>
          </cell>
          <cell r="M918">
            <v>14</v>
          </cell>
          <cell r="O918">
            <v>14</v>
          </cell>
        </row>
        <row r="919">
          <cell r="B919">
            <v>37810189</v>
          </cell>
          <cell r="C919" t="str">
            <v xml:space="preserve">Základná škola s MŠ    </v>
          </cell>
          <cell r="D919" t="str">
            <v xml:space="preserve">Hladovka                 </v>
          </cell>
          <cell r="E919" t="str">
            <v xml:space="preserve">Hladovka 238             </v>
          </cell>
          <cell r="F919">
            <v>5</v>
          </cell>
          <cell r="G919">
            <v>510</v>
          </cell>
          <cell r="H919">
            <v>211</v>
          </cell>
          <cell r="I919">
            <v>200</v>
          </cell>
          <cell r="J919">
            <v>2</v>
          </cell>
          <cell r="K919"/>
          <cell r="L919">
            <v>234</v>
          </cell>
          <cell r="M919">
            <v>20</v>
          </cell>
          <cell r="O919">
            <v>20</v>
          </cell>
        </row>
        <row r="920">
          <cell r="B920">
            <v>37813471</v>
          </cell>
          <cell r="C920" t="str">
            <v xml:space="preserve">Základná škola s MŠ    </v>
          </cell>
          <cell r="D920" t="str">
            <v xml:space="preserve">Hlboké nad Váhom         </v>
          </cell>
          <cell r="E920" t="str">
            <v xml:space="preserve">Hlboké nad Váhom 124     </v>
          </cell>
          <cell r="F920">
            <v>5</v>
          </cell>
          <cell r="G920">
            <v>501</v>
          </cell>
          <cell r="H920">
            <v>221</v>
          </cell>
          <cell r="I920">
            <v>200</v>
          </cell>
          <cell r="J920">
            <v>2</v>
          </cell>
          <cell r="K920"/>
          <cell r="L920">
            <v>24</v>
          </cell>
          <cell r="M920">
            <v>6</v>
          </cell>
          <cell r="O920">
            <v>6</v>
          </cell>
        </row>
        <row r="921">
          <cell r="B921">
            <v>37811151</v>
          </cell>
          <cell r="C921" t="str">
            <v xml:space="preserve">Základná škola         </v>
          </cell>
          <cell r="D921" t="str">
            <v xml:space="preserve">Horná Štubňa             </v>
          </cell>
          <cell r="E921" t="str">
            <v xml:space="preserve">Horná Štubňa 494         </v>
          </cell>
          <cell r="F921">
            <v>5</v>
          </cell>
          <cell r="G921">
            <v>509</v>
          </cell>
          <cell r="H921">
            <v>211</v>
          </cell>
          <cell r="I921">
            <v>200</v>
          </cell>
          <cell r="J921">
            <v>2</v>
          </cell>
          <cell r="K921"/>
          <cell r="L921">
            <v>167</v>
          </cell>
          <cell r="M921">
            <v>16</v>
          </cell>
          <cell r="O921">
            <v>16</v>
          </cell>
        </row>
        <row r="922">
          <cell r="B922">
            <v>37910761</v>
          </cell>
          <cell r="C922" t="str">
            <v xml:space="preserve">Základná škola s MŠ    </v>
          </cell>
          <cell r="D922" t="str">
            <v xml:space="preserve">Horný Hričov             </v>
          </cell>
          <cell r="E922" t="str">
            <v xml:space="preserve">Mládeže 156              </v>
          </cell>
          <cell r="F922">
            <v>5</v>
          </cell>
          <cell r="G922">
            <v>511</v>
          </cell>
          <cell r="H922">
            <v>221</v>
          </cell>
          <cell r="I922">
            <v>200</v>
          </cell>
          <cell r="J922">
            <v>2</v>
          </cell>
          <cell r="K922"/>
          <cell r="L922">
            <v>23</v>
          </cell>
          <cell r="M922">
            <v>5</v>
          </cell>
          <cell r="O922">
            <v>5</v>
          </cell>
        </row>
        <row r="923">
          <cell r="B923">
            <v>37812581</v>
          </cell>
          <cell r="C923" t="str">
            <v xml:space="preserve">Základná škola         </v>
          </cell>
          <cell r="D923" t="str">
            <v xml:space="preserve">Horný Vadičov            </v>
          </cell>
          <cell r="E923" t="str">
            <v xml:space="preserve">Horný Vadičov 277        </v>
          </cell>
          <cell r="F923">
            <v>5</v>
          </cell>
          <cell r="G923">
            <v>504</v>
          </cell>
          <cell r="H923">
            <v>211</v>
          </cell>
          <cell r="I923">
            <v>200</v>
          </cell>
          <cell r="J923">
            <v>2</v>
          </cell>
          <cell r="K923"/>
          <cell r="L923">
            <v>201</v>
          </cell>
          <cell r="M923">
            <v>23</v>
          </cell>
          <cell r="O923">
            <v>23</v>
          </cell>
        </row>
        <row r="924">
          <cell r="B924">
            <v>37814508</v>
          </cell>
          <cell r="C924" t="str">
            <v xml:space="preserve">Základná škola s MŠ    </v>
          </cell>
          <cell r="D924" t="str">
            <v xml:space="preserve">Hôrky                    </v>
          </cell>
          <cell r="E924" t="str">
            <v xml:space="preserve">Hôrky 2                  </v>
          </cell>
          <cell r="F924">
            <v>5</v>
          </cell>
          <cell r="G924">
            <v>511</v>
          </cell>
          <cell r="H924">
            <v>211</v>
          </cell>
          <cell r="I924">
            <v>200</v>
          </cell>
          <cell r="J924">
            <v>2</v>
          </cell>
          <cell r="K924"/>
          <cell r="L924">
            <v>258</v>
          </cell>
          <cell r="M924">
            <v>39</v>
          </cell>
          <cell r="O924">
            <v>39</v>
          </cell>
        </row>
        <row r="925">
          <cell r="B925">
            <v>37813081</v>
          </cell>
          <cell r="C925" t="str">
            <v xml:space="preserve">Základná škola         </v>
          </cell>
          <cell r="D925" t="str">
            <v xml:space="preserve">Hruštín                  </v>
          </cell>
          <cell r="E925" t="str">
            <v xml:space="preserve">Hruštín 55               </v>
          </cell>
          <cell r="F925">
            <v>5</v>
          </cell>
          <cell r="G925">
            <v>507</v>
          </cell>
          <cell r="H925">
            <v>211</v>
          </cell>
          <cell r="I925">
            <v>200</v>
          </cell>
          <cell r="J925">
            <v>2</v>
          </cell>
          <cell r="K925"/>
          <cell r="L925">
            <v>329</v>
          </cell>
          <cell r="M925">
            <v>37</v>
          </cell>
          <cell r="O925">
            <v>37</v>
          </cell>
        </row>
        <row r="926">
          <cell r="B926">
            <v>710058659</v>
          </cell>
          <cell r="C926" t="str">
            <v xml:space="preserve">Základná škola         </v>
          </cell>
          <cell r="D926" t="str">
            <v xml:space="preserve">Hubová                   </v>
          </cell>
          <cell r="E926" t="str">
            <v xml:space="preserve">Kostolíky 354/7          </v>
          </cell>
          <cell r="F926">
            <v>5</v>
          </cell>
          <cell r="G926">
            <v>508</v>
          </cell>
          <cell r="H926">
            <v>221</v>
          </cell>
          <cell r="I926">
            <v>200</v>
          </cell>
          <cell r="J926">
            <v>2</v>
          </cell>
          <cell r="K926"/>
          <cell r="L926">
            <v>25</v>
          </cell>
          <cell r="M926">
            <v>5</v>
          </cell>
          <cell r="O926">
            <v>5</v>
          </cell>
        </row>
        <row r="927">
          <cell r="B927">
            <v>37903802</v>
          </cell>
          <cell r="C927" t="str">
            <v xml:space="preserve">Základná škola s MŠ    </v>
          </cell>
          <cell r="D927" t="str">
            <v xml:space="preserve">Hvozdnica                </v>
          </cell>
          <cell r="E927" t="str">
            <v xml:space="preserve">Hvozdnica 66             </v>
          </cell>
          <cell r="F927">
            <v>5</v>
          </cell>
          <cell r="G927">
            <v>501</v>
          </cell>
          <cell r="H927">
            <v>221</v>
          </cell>
          <cell r="I927">
            <v>200</v>
          </cell>
          <cell r="J927">
            <v>2</v>
          </cell>
          <cell r="K927"/>
          <cell r="L927">
            <v>71</v>
          </cell>
          <cell r="M927">
            <v>14</v>
          </cell>
          <cell r="O927">
            <v>14</v>
          </cell>
        </row>
        <row r="928">
          <cell r="B928">
            <v>42388139</v>
          </cell>
          <cell r="C928" t="str">
            <v xml:space="preserve">Základná škola s MŠ    </v>
          </cell>
          <cell r="D928" t="str">
            <v xml:space="preserve">Hybe                     </v>
          </cell>
          <cell r="E928" t="str">
            <v xml:space="preserve">Hybe 691                 </v>
          </cell>
          <cell r="F928">
            <v>5</v>
          </cell>
          <cell r="G928">
            <v>505</v>
          </cell>
          <cell r="H928">
            <v>211</v>
          </cell>
          <cell r="I928">
            <v>200</v>
          </cell>
          <cell r="J928">
            <v>2</v>
          </cell>
          <cell r="K928"/>
          <cell r="L928">
            <v>161</v>
          </cell>
          <cell r="M928">
            <v>19</v>
          </cell>
          <cell r="O928">
            <v>19</v>
          </cell>
        </row>
        <row r="929">
          <cell r="B929">
            <v>37808770</v>
          </cell>
          <cell r="C929" t="str">
            <v xml:space="preserve">Základná škola s MŠ    </v>
          </cell>
          <cell r="D929" t="str">
            <v xml:space="preserve">Chlebnice                </v>
          </cell>
          <cell r="E929" t="str">
            <v xml:space="preserve">Chlebnice 134            </v>
          </cell>
          <cell r="F929">
            <v>5</v>
          </cell>
          <cell r="G929">
            <v>503</v>
          </cell>
          <cell r="H929">
            <v>211</v>
          </cell>
          <cell r="I929">
            <v>200</v>
          </cell>
          <cell r="J929">
            <v>2</v>
          </cell>
          <cell r="K929"/>
          <cell r="L929">
            <v>186</v>
          </cell>
          <cell r="M929">
            <v>13</v>
          </cell>
          <cell r="O929">
            <v>13</v>
          </cell>
        </row>
        <row r="930">
          <cell r="B930">
            <v>37810693</v>
          </cell>
          <cell r="C930" t="str">
            <v xml:space="preserve">Základná škola s MŠ    </v>
          </cell>
          <cell r="D930" t="str">
            <v xml:space="preserve">Istebné                  </v>
          </cell>
          <cell r="E930" t="str">
            <v xml:space="preserve">Ul. Školská č. 143       </v>
          </cell>
          <cell r="F930">
            <v>5</v>
          </cell>
          <cell r="G930">
            <v>503</v>
          </cell>
          <cell r="H930">
            <v>211</v>
          </cell>
          <cell r="I930">
            <v>200</v>
          </cell>
          <cell r="J930">
            <v>2</v>
          </cell>
          <cell r="K930"/>
          <cell r="L930">
            <v>120</v>
          </cell>
          <cell r="M930">
            <v>16</v>
          </cell>
          <cell r="O930">
            <v>16</v>
          </cell>
        </row>
        <row r="931">
          <cell r="B931">
            <v>710060351</v>
          </cell>
          <cell r="C931" t="str">
            <v xml:space="preserve">Základná škola         </v>
          </cell>
          <cell r="D931" t="str">
            <v xml:space="preserve">Jasenové                 </v>
          </cell>
          <cell r="E931" t="str">
            <v xml:space="preserve">Jasenové 1               </v>
          </cell>
          <cell r="F931">
            <v>5</v>
          </cell>
          <cell r="G931">
            <v>511</v>
          </cell>
          <cell r="H931">
            <v>221</v>
          </cell>
          <cell r="I931">
            <v>200</v>
          </cell>
          <cell r="J931">
            <v>2</v>
          </cell>
          <cell r="K931"/>
          <cell r="L931">
            <v>48</v>
          </cell>
          <cell r="M931">
            <v>10</v>
          </cell>
          <cell r="O931">
            <v>10</v>
          </cell>
        </row>
        <row r="932">
          <cell r="B932">
            <v>710059159</v>
          </cell>
          <cell r="C932" t="str">
            <v xml:space="preserve">Základná škola         </v>
          </cell>
          <cell r="D932" t="str">
            <v xml:space="preserve">Jazernica                </v>
          </cell>
          <cell r="E932" t="str">
            <v xml:space="preserve">Jazernica 84             </v>
          </cell>
          <cell r="F932">
            <v>5</v>
          </cell>
          <cell r="G932">
            <v>509</v>
          </cell>
          <cell r="H932">
            <v>221</v>
          </cell>
          <cell r="I932">
            <v>200</v>
          </cell>
          <cell r="J932">
            <v>2</v>
          </cell>
          <cell r="K932"/>
          <cell r="L932">
            <v>21</v>
          </cell>
          <cell r="M932">
            <v>7</v>
          </cell>
          <cell r="O932">
            <v>7</v>
          </cell>
        </row>
        <row r="933">
          <cell r="B933">
            <v>42388244</v>
          </cell>
          <cell r="C933" t="str">
            <v xml:space="preserve">Základná škola s MŠ    </v>
          </cell>
          <cell r="D933" t="str">
            <v xml:space="preserve">Kamenná Poruba           </v>
          </cell>
          <cell r="E933" t="str">
            <v xml:space="preserve">Školská 474/5            </v>
          </cell>
          <cell r="F933">
            <v>5</v>
          </cell>
          <cell r="G933">
            <v>511</v>
          </cell>
          <cell r="H933">
            <v>211</v>
          </cell>
          <cell r="I933">
            <v>200</v>
          </cell>
          <cell r="J933">
            <v>2</v>
          </cell>
          <cell r="K933"/>
          <cell r="L933">
            <v>174</v>
          </cell>
          <cell r="M933">
            <v>16</v>
          </cell>
          <cell r="O933">
            <v>16</v>
          </cell>
        </row>
        <row r="934">
          <cell r="B934">
            <v>37811941</v>
          </cell>
          <cell r="C934" t="str">
            <v xml:space="preserve">Základná škola         </v>
          </cell>
          <cell r="D934" t="str">
            <v xml:space="preserve">Kláštor pod Znievom      </v>
          </cell>
          <cell r="E934" t="str">
            <v xml:space="preserve">Gymnaziálna 197          </v>
          </cell>
          <cell r="F934">
            <v>5</v>
          </cell>
          <cell r="G934">
            <v>506</v>
          </cell>
          <cell r="H934">
            <v>211</v>
          </cell>
          <cell r="I934">
            <v>200</v>
          </cell>
          <cell r="J934">
            <v>2</v>
          </cell>
          <cell r="K934"/>
          <cell r="L934">
            <v>233</v>
          </cell>
          <cell r="M934">
            <v>24</v>
          </cell>
          <cell r="O934">
            <v>24</v>
          </cell>
        </row>
        <row r="935">
          <cell r="B935">
            <v>37813111</v>
          </cell>
          <cell r="C935" t="str">
            <v xml:space="preserve">Základná škola s MŠ    </v>
          </cell>
          <cell r="D935" t="str">
            <v xml:space="preserve">Klin                     </v>
          </cell>
          <cell r="E935" t="str">
            <v xml:space="preserve">Klin 122                 </v>
          </cell>
          <cell r="F935">
            <v>5</v>
          </cell>
          <cell r="G935">
            <v>507</v>
          </cell>
          <cell r="H935">
            <v>211</v>
          </cell>
          <cell r="I935">
            <v>200</v>
          </cell>
          <cell r="J935">
            <v>2</v>
          </cell>
          <cell r="K935"/>
          <cell r="L935">
            <v>306</v>
          </cell>
          <cell r="M935">
            <v>33</v>
          </cell>
          <cell r="O935">
            <v>33</v>
          </cell>
        </row>
        <row r="936">
          <cell r="B936">
            <v>37812289</v>
          </cell>
          <cell r="C936" t="str">
            <v xml:space="preserve">Základná škola         </v>
          </cell>
          <cell r="D936" t="str">
            <v xml:space="preserve">Klokočov                 </v>
          </cell>
          <cell r="E936" t="str">
            <v xml:space="preserve">Ústredie 976             </v>
          </cell>
          <cell r="F936">
            <v>5</v>
          </cell>
          <cell r="G936">
            <v>502</v>
          </cell>
          <cell r="H936">
            <v>211</v>
          </cell>
          <cell r="I936">
            <v>200</v>
          </cell>
          <cell r="J936">
            <v>2</v>
          </cell>
          <cell r="K936"/>
          <cell r="L936">
            <v>207</v>
          </cell>
          <cell r="M936">
            <v>27</v>
          </cell>
          <cell r="O936">
            <v>27</v>
          </cell>
        </row>
        <row r="937">
          <cell r="B937">
            <v>37910400</v>
          </cell>
          <cell r="C937" t="str">
            <v xml:space="preserve">Základná škola s MŠ    </v>
          </cell>
          <cell r="D937" t="str">
            <v xml:space="preserve">Klubina                  </v>
          </cell>
          <cell r="E937" t="str">
            <v xml:space="preserve">Klubina 157              </v>
          </cell>
          <cell r="F937">
            <v>5</v>
          </cell>
          <cell r="G937">
            <v>502</v>
          </cell>
          <cell r="H937">
            <v>221</v>
          </cell>
          <cell r="I937">
            <v>200</v>
          </cell>
          <cell r="J937">
            <v>2</v>
          </cell>
          <cell r="K937"/>
          <cell r="L937">
            <v>22</v>
          </cell>
          <cell r="M937">
            <v>3</v>
          </cell>
          <cell r="O937">
            <v>3</v>
          </cell>
        </row>
        <row r="938">
          <cell r="B938">
            <v>37809750</v>
          </cell>
          <cell r="C938" t="str">
            <v xml:space="preserve">Základná škola s MŠ    </v>
          </cell>
          <cell r="D938" t="str">
            <v xml:space="preserve">Kolárovice               </v>
          </cell>
          <cell r="E938" t="str">
            <v xml:space="preserve">Kolárovice 62            </v>
          </cell>
          <cell r="F938">
            <v>5</v>
          </cell>
          <cell r="G938">
            <v>501</v>
          </cell>
          <cell r="H938">
            <v>211</v>
          </cell>
          <cell r="I938">
            <v>200</v>
          </cell>
          <cell r="J938">
            <v>2</v>
          </cell>
          <cell r="K938"/>
          <cell r="L938">
            <v>179</v>
          </cell>
          <cell r="M938">
            <v>28</v>
          </cell>
          <cell r="O938">
            <v>28</v>
          </cell>
        </row>
        <row r="939">
          <cell r="B939">
            <v>37813188</v>
          </cell>
          <cell r="C939" t="str">
            <v xml:space="preserve">Základná škola s MŠ    </v>
          </cell>
          <cell r="D939" t="str">
            <v xml:space="preserve">Komjatná                 </v>
          </cell>
          <cell r="E939" t="str">
            <v xml:space="preserve">Školská 290              </v>
          </cell>
          <cell r="F939">
            <v>5</v>
          </cell>
          <cell r="G939">
            <v>508</v>
          </cell>
          <cell r="H939">
            <v>211</v>
          </cell>
          <cell r="I939">
            <v>200</v>
          </cell>
          <cell r="J939">
            <v>2</v>
          </cell>
          <cell r="K939"/>
          <cell r="L939">
            <v>150</v>
          </cell>
          <cell r="M939">
            <v>19</v>
          </cell>
          <cell r="O939">
            <v>19</v>
          </cell>
        </row>
        <row r="940">
          <cell r="B940">
            <v>37900978</v>
          </cell>
          <cell r="C940" t="str">
            <v xml:space="preserve">Základná škola s MŠ    </v>
          </cell>
          <cell r="D940" t="str">
            <v xml:space="preserve">Konská                   </v>
          </cell>
          <cell r="E940" t="str">
            <v xml:space="preserve">Konská 399               </v>
          </cell>
          <cell r="F940">
            <v>5</v>
          </cell>
          <cell r="G940">
            <v>511</v>
          </cell>
          <cell r="H940">
            <v>221</v>
          </cell>
          <cell r="I940">
            <v>200</v>
          </cell>
          <cell r="J940">
            <v>2</v>
          </cell>
          <cell r="K940"/>
          <cell r="L940">
            <v>51</v>
          </cell>
          <cell r="M940">
            <v>12</v>
          </cell>
          <cell r="O940">
            <v>12</v>
          </cell>
        </row>
        <row r="941">
          <cell r="B941">
            <v>37812726</v>
          </cell>
          <cell r="C941" t="str">
            <v xml:space="preserve">Základná škola         </v>
          </cell>
          <cell r="D941" t="str">
            <v xml:space="preserve">Korňa                    </v>
          </cell>
          <cell r="E941" t="str">
            <v xml:space="preserve">Ústredie 533             </v>
          </cell>
          <cell r="F941">
            <v>5</v>
          </cell>
          <cell r="G941">
            <v>502</v>
          </cell>
          <cell r="H941">
            <v>211</v>
          </cell>
          <cell r="I941">
            <v>200</v>
          </cell>
          <cell r="J941">
            <v>2</v>
          </cell>
          <cell r="K941"/>
          <cell r="L941">
            <v>182</v>
          </cell>
          <cell r="M941">
            <v>19</v>
          </cell>
          <cell r="O941">
            <v>19</v>
          </cell>
        </row>
        <row r="942">
          <cell r="B942">
            <v>37812106</v>
          </cell>
          <cell r="C942" t="str">
            <v xml:space="preserve">Základná škola         </v>
          </cell>
          <cell r="D942" t="str">
            <v xml:space="preserve">Košťany nad Turcom       </v>
          </cell>
          <cell r="E942" t="str">
            <v xml:space="preserve">Ostrovná 1               </v>
          </cell>
          <cell r="F942">
            <v>5</v>
          </cell>
          <cell r="G942">
            <v>506</v>
          </cell>
          <cell r="H942">
            <v>211</v>
          </cell>
          <cell r="I942">
            <v>200</v>
          </cell>
          <cell r="J942">
            <v>2</v>
          </cell>
          <cell r="K942"/>
          <cell r="L942">
            <v>181</v>
          </cell>
          <cell r="M942">
            <v>14</v>
          </cell>
          <cell r="O942">
            <v>14</v>
          </cell>
        </row>
        <row r="943">
          <cell r="B943">
            <v>37809831</v>
          </cell>
          <cell r="C943" t="str">
            <v xml:space="preserve">Základná škola s MŠ    </v>
          </cell>
          <cell r="D943" t="str">
            <v xml:space="preserve">Kotešová                 </v>
          </cell>
          <cell r="E943" t="str">
            <v xml:space="preserve">Kotešová 378             </v>
          </cell>
          <cell r="F943">
            <v>5</v>
          </cell>
          <cell r="G943">
            <v>501</v>
          </cell>
          <cell r="H943">
            <v>211</v>
          </cell>
          <cell r="I943">
            <v>200</v>
          </cell>
          <cell r="J943">
            <v>2</v>
          </cell>
          <cell r="K943"/>
          <cell r="L943">
            <v>175</v>
          </cell>
          <cell r="M943">
            <v>28</v>
          </cell>
          <cell r="O943">
            <v>28</v>
          </cell>
        </row>
        <row r="944">
          <cell r="B944">
            <v>42221897</v>
          </cell>
          <cell r="C944" t="str">
            <v xml:space="preserve">Základná škola s MŠ    </v>
          </cell>
          <cell r="D944" t="str">
            <v xml:space="preserve">Krasňany                 </v>
          </cell>
          <cell r="E944" t="str">
            <v xml:space="preserve">Krasňany 19              </v>
          </cell>
          <cell r="F944">
            <v>5</v>
          </cell>
          <cell r="G944">
            <v>511</v>
          </cell>
          <cell r="H944">
            <v>221</v>
          </cell>
          <cell r="I944">
            <v>200</v>
          </cell>
          <cell r="J944">
            <v>2</v>
          </cell>
          <cell r="K944"/>
          <cell r="L944">
            <v>53</v>
          </cell>
          <cell r="M944">
            <v>22</v>
          </cell>
          <cell r="O944">
            <v>22</v>
          </cell>
        </row>
        <row r="945">
          <cell r="B945">
            <v>42388767</v>
          </cell>
          <cell r="C945" t="str">
            <v xml:space="preserve">Základná škola         </v>
          </cell>
          <cell r="D945" t="str">
            <v xml:space="preserve">Krásno nad Kysucou       </v>
          </cell>
          <cell r="E945" t="str">
            <v xml:space="preserve">Mládežnícka 1343         </v>
          </cell>
          <cell r="F945">
            <v>5</v>
          </cell>
          <cell r="G945">
            <v>502</v>
          </cell>
          <cell r="H945">
            <v>211</v>
          </cell>
          <cell r="I945">
            <v>200</v>
          </cell>
          <cell r="J945">
            <v>2</v>
          </cell>
          <cell r="K945"/>
          <cell r="L945">
            <v>608</v>
          </cell>
          <cell r="M945">
            <v>61</v>
          </cell>
          <cell r="O945">
            <v>61</v>
          </cell>
        </row>
        <row r="946">
          <cell r="B946">
            <v>710130371</v>
          </cell>
          <cell r="C946" t="str">
            <v xml:space="preserve">Základná škola         </v>
          </cell>
          <cell r="D946" t="str">
            <v xml:space="preserve">Krivá                    </v>
          </cell>
          <cell r="E946" t="str">
            <v xml:space="preserve">Krivá č. 136             </v>
          </cell>
          <cell r="F946">
            <v>5</v>
          </cell>
          <cell r="G946">
            <v>503</v>
          </cell>
          <cell r="H946">
            <v>221</v>
          </cell>
          <cell r="I946">
            <v>200</v>
          </cell>
          <cell r="J946">
            <v>2</v>
          </cell>
          <cell r="K946"/>
          <cell r="L946">
            <v>33</v>
          </cell>
          <cell r="M946">
            <v>6</v>
          </cell>
          <cell r="O946">
            <v>6</v>
          </cell>
        </row>
        <row r="947">
          <cell r="B947">
            <v>37812041</v>
          </cell>
          <cell r="C947" t="str">
            <v xml:space="preserve">Základná škola         </v>
          </cell>
          <cell r="D947" t="str">
            <v xml:space="preserve">Krpeľany                 </v>
          </cell>
          <cell r="E947" t="str">
            <v xml:space="preserve">Školská 1                </v>
          </cell>
          <cell r="F947">
            <v>5</v>
          </cell>
          <cell r="G947">
            <v>506</v>
          </cell>
          <cell r="H947">
            <v>211</v>
          </cell>
          <cell r="I947">
            <v>200</v>
          </cell>
          <cell r="J947">
            <v>2</v>
          </cell>
          <cell r="K947"/>
          <cell r="L947">
            <v>128</v>
          </cell>
          <cell r="M947">
            <v>15</v>
          </cell>
          <cell r="O947">
            <v>15</v>
          </cell>
        </row>
        <row r="948">
          <cell r="B948">
            <v>37812955</v>
          </cell>
          <cell r="C948" t="str">
            <v xml:space="preserve">Základná škola s MŠ    </v>
          </cell>
          <cell r="D948" t="str">
            <v xml:space="preserve">Krušetnica               </v>
          </cell>
          <cell r="E948" t="str">
            <v xml:space="preserve">Krušetnica 83            </v>
          </cell>
          <cell r="F948">
            <v>5</v>
          </cell>
          <cell r="G948">
            <v>507</v>
          </cell>
          <cell r="H948">
            <v>211</v>
          </cell>
          <cell r="I948">
            <v>200</v>
          </cell>
          <cell r="J948">
            <v>2</v>
          </cell>
          <cell r="K948"/>
          <cell r="L948">
            <v>203</v>
          </cell>
          <cell r="M948">
            <v>15</v>
          </cell>
          <cell r="O948">
            <v>15</v>
          </cell>
        </row>
        <row r="949">
          <cell r="B949">
            <v>710050755</v>
          </cell>
          <cell r="C949" t="str">
            <v xml:space="preserve">Základná škola         </v>
          </cell>
          <cell r="D949" t="str">
            <v xml:space="preserve">Kunerad                  </v>
          </cell>
          <cell r="E949" t="str">
            <v xml:space="preserve">Kunerad 103              </v>
          </cell>
          <cell r="F949">
            <v>5</v>
          </cell>
          <cell r="G949">
            <v>511</v>
          </cell>
          <cell r="H949">
            <v>221</v>
          </cell>
          <cell r="I949">
            <v>200</v>
          </cell>
          <cell r="J949">
            <v>2</v>
          </cell>
          <cell r="K949"/>
          <cell r="L949">
            <v>46</v>
          </cell>
          <cell r="M949">
            <v>13</v>
          </cell>
          <cell r="O949">
            <v>13</v>
          </cell>
        </row>
        <row r="950">
          <cell r="B950">
            <v>37813455</v>
          </cell>
          <cell r="C950" t="str">
            <v xml:space="preserve">Základná škola         </v>
          </cell>
          <cell r="D950" t="str">
            <v xml:space="preserve">Kvačany                  </v>
          </cell>
          <cell r="E950" t="str">
            <v xml:space="preserve">Kvačany 227              </v>
          </cell>
          <cell r="F950">
            <v>5</v>
          </cell>
          <cell r="G950">
            <v>505</v>
          </cell>
          <cell r="H950">
            <v>211</v>
          </cell>
          <cell r="I950">
            <v>200</v>
          </cell>
          <cell r="J950">
            <v>2</v>
          </cell>
          <cell r="K950"/>
          <cell r="L950">
            <v>163</v>
          </cell>
          <cell r="M950">
            <v>14</v>
          </cell>
          <cell r="O950">
            <v>14</v>
          </cell>
        </row>
        <row r="951">
          <cell r="B951">
            <v>37813005</v>
          </cell>
          <cell r="C951" t="str">
            <v xml:space="preserve">Základná škola         </v>
          </cell>
          <cell r="D951" t="str">
            <v xml:space="preserve">Kysucké Nové Mesto       </v>
          </cell>
          <cell r="E951" t="str">
            <v xml:space="preserve">Clementisova 616/1       </v>
          </cell>
          <cell r="F951">
            <v>5</v>
          </cell>
          <cell r="G951">
            <v>504</v>
          </cell>
          <cell r="H951">
            <v>211</v>
          </cell>
          <cell r="I951">
            <v>200</v>
          </cell>
          <cell r="J951">
            <v>2</v>
          </cell>
          <cell r="K951"/>
          <cell r="L951">
            <v>479</v>
          </cell>
          <cell r="M951">
            <v>48</v>
          </cell>
          <cell r="O951">
            <v>48</v>
          </cell>
        </row>
        <row r="952">
          <cell r="B952">
            <v>37812505</v>
          </cell>
          <cell r="C952" t="str">
            <v xml:space="preserve">Základná škola         </v>
          </cell>
          <cell r="D952" t="str">
            <v xml:space="preserve">Kysucké Nové Mesto       </v>
          </cell>
          <cell r="E952" t="str">
            <v xml:space="preserve">Dolinský potok 1114/28   </v>
          </cell>
          <cell r="F952">
            <v>5</v>
          </cell>
          <cell r="G952">
            <v>504</v>
          </cell>
          <cell r="H952">
            <v>211</v>
          </cell>
          <cell r="I952">
            <v>200</v>
          </cell>
          <cell r="J952">
            <v>2</v>
          </cell>
          <cell r="K952"/>
          <cell r="L952">
            <v>330</v>
          </cell>
          <cell r="M952">
            <v>43</v>
          </cell>
          <cell r="O952">
            <v>43</v>
          </cell>
        </row>
        <row r="953">
          <cell r="B953">
            <v>36142654</v>
          </cell>
          <cell r="C953" t="str">
            <v xml:space="preserve">Základná škola         </v>
          </cell>
          <cell r="D953" t="str">
            <v xml:space="preserve">Kysucké Nové Mesto       </v>
          </cell>
          <cell r="E953" t="str">
            <v xml:space="preserve">Nábrežná 845/17          </v>
          </cell>
          <cell r="F953">
            <v>5</v>
          </cell>
          <cell r="G953">
            <v>504</v>
          </cell>
          <cell r="H953">
            <v>211</v>
          </cell>
          <cell r="I953">
            <v>200</v>
          </cell>
          <cell r="J953">
            <v>2</v>
          </cell>
          <cell r="K953"/>
          <cell r="L953">
            <v>573</v>
          </cell>
          <cell r="M953">
            <v>56</v>
          </cell>
          <cell r="O953">
            <v>56</v>
          </cell>
        </row>
        <row r="954">
          <cell r="B954">
            <v>37812521</v>
          </cell>
          <cell r="C954" t="str">
            <v xml:space="preserve">Základná škola         </v>
          </cell>
          <cell r="D954" t="str">
            <v xml:space="preserve">Kysucký Lieskovec        </v>
          </cell>
          <cell r="E954" t="str">
            <v xml:space="preserve">Kysucký Lieskovec 208    </v>
          </cell>
          <cell r="F954">
            <v>5</v>
          </cell>
          <cell r="G954">
            <v>504</v>
          </cell>
          <cell r="H954">
            <v>211</v>
          </cell>
          <cell r="I954">
            <v>200</v>
          </cell>
          <cell r="J954">
            <v>2</v>
          </cell>
          <cell r="K954"/>
          <cell r="L954">
            <v>281</v>
          </cell>
          <cell r="M954">
            <v>29</v>
          </cell>
          <cell r="O954">
            <v>29</v>
          </cell>
        </row>
        <row r="955">
          <cell r="B955">
            <v>37810111</v>
          </cell>
          <cell r="C955" t="str">
            <v xml:space="preserve">Základná škola s MŠ    </v>
          </cell>
          <cell r="D955" t="str">
            <v xml:space="preserve">Liesek                   </v>
          </cell>
          <cell r="E955" t="str">
            <v xml:space="preserve">Staničná 324             </v>
          </cell>
          <cell r="F955">
            <v>5</v>
          </cell>
          <cell r="G955">
            <v>510</v>
          </cell>
          <cell r="H955">
            <v>211</v>
          </cell>
          <cell r="I955">
            <v>200</v>
          </cell>
          <cell r="J955">
            <v>2</v>
          </cell>
          <cell r="K955"/>
          <cell r="L955">
            <v>374</v>
          </cell>
          <cell r="M955">
            <v>44</v>
          </cell>
          <cell r="O955">
            <v>44</v>
          </cell>
        </row>
        <row r="956">
          <cell r="B956">
            <v>37813196</v>
          </cell>
          <cell r="C956" t="str">
            <v xml:space="preserve">Základná škola         </v>
          </cell>
          <cell r="D956" t="str">
            <v xml:space="preserve">Lietava                  </v>
          </cell>
          <cell r="E956" t="str">
            <v xml:space="preserve">Lietava 216              </v>
          </cell>
          <cell r="F956">
            <v>5</v>
          </cell>
          <cell r="G956">
            <v>511</v>
          </cell>
          <cell r="H956">
            <v>211</v>
          </cell>
          <cell r="I956">
            <v>200</v>
          </cell>
          <cell r="J956">
            <v>2</v>
          </cell>
          <cell r="K956"/>
          <cell r="L956">
            <v>146</v>
          </cell>
          <cell r="M956">
            <v>20</v>
          </cell>
          <cell r="O956">
            <v>20</v>
          </cell>
        </row>
        <row r="957">
          <cell r="B957">
            <v>37813048</v>
          </cell>
          <cell r="C957" t="str">
            <v xml:space="preserve">Základná škola         </v>
          </cell>
          <cell r="D957" t="str">
            <v xml:space="preserve">Lietavská Lúčka          </v>
          </cell>
          <cell r="E957" t="str">
            <v xml:space="preserve">Skalka 34                </v>
          </cell>
          <cell r="F957">
            <v>5</v>
          </cell>
          <cell r="G957">
            <v>511</v>
          </cell>
          <cell r="H957">
            <v>211</v>
          </cell>
          <cell r="I957">
            <v>200</v>
          </cell>
          <cell r="J957">
            <v>2</v>
          </cell>
          <cell r="K957"/>
          <cell r="L957">
            <v>217</v>
          </cell>
          <cell r="M957">
            <v>22</v>
          </cell>
          <cell r="O957">
            <v>22</v>
          </cell>
        </row>
        <row r="958">
          <cell r="B958">
            <v>37910418</v>
          </cell>
          <cell r="C958" t="str">
            <v xml:space="preserve">Základná škola s MŠ    </v>
          </cell>
          <cell r="D958" t="str">
            <v xml:space="preserve">Lietavská Svinná-Babkov  </v>
          </cell>
          <cell r="E958" t="str">
            <v xml:space="preserve">Lietavská Svinná 105     </v>
          </cell>
          <cell r="F958">
            <v>5</v>
          </cell>
          <cell r="G958">
            <v>511</v>
          </cell>
          <cell r="H958">
            <v>221</v>
          </cell>
          <cell r="I958">
            <v>200</v>
          </cell>
          <cell r="J958">
            <v>2</v>
          </cell>
          <cell r="K958"/>
          <cell r="L958">
            <v>42</v>
          </cell>
          <cell r="M958">
            <v>17</v>
          </cell>
          <cell r="O958">
            <v>17</v>
          </cell>
        </row>
        <row r="959">
          <cell r="B959">
            <v>37813617</v>
          </cell>
          <cell r="C959" t="str">
            <v xml:space="preserve">Základná škola s MŠ    </v>
          </cell>
          <cell r="D959" t="str">
            <v xml:space="preserve">Likavka                  </v>
          </cell>
          <cell r="E959" t="str">
            <v xml:space="preserve">Školská 480              </v>
          </cell>
          <cell r="F959">
            <v>5</v>
          </cell>
          <cell r="G959">
            <v>508</v>
          </cell>
          <cell r="H959">
            <v>211</v>
          </cell>
          <cell r="I959">
            <v>200</v>
          </cell>
          <cell r="J959">
            <v>2</v>
          </cell>
          <cell r="K959"/>
          <cell r="L959">
            <v>262</v>
          </cell>
          <cell r="M959">
            <v>40</v>
          </cell>
          <cell r="O959">
            <v>40</v>
          </cell>
        </row>
        <row r="960">
          <cell r="B960">
            <v>37810588</v>
          </cell>
          <cell r="C960" t="str">
            <v xml:space="preserve">Základná škola s MŠ    </v>
          </cell>
          <cell r="D960" t="str">
            <v xml:space="preserve">Liptovská Kokava         </v>
          </cell>
          <cell r="E960" t="str">
            <v xml:space="preserve">Liptovská Kokava 391     </v>
          </cell>
          <cell r="F960">
            <v>5</v>
          </cell>
          <cell r="G960">
            <v>505</v>
          </cell>
          <cell r="H960">
            <v>221</v>
          </cell>
          <cell r="I960">
            <v>200</v>
          </cell>
          <cell r="J960">
            <v>2</v>
          </cell>
          <cell r="K960"/>
          <cell r="L960">
            <v>20</v>
          </cell>
          <cell r="M960">
            <v>5</v>
          </cell>
          <cell r="O960">
            <v>5</v>
          </cell>
        </row>
        <row r="961">
          <cell r="B961">
            <v>37813170</v>
          </cell>
          <cell r="C961" t="str">
            <v xml:space="preserve">Základná škola s MŠ    </v>
          </cell>
          <cell r="D961" t="str">
            <v xml:space="preserve">Liptovská Lúžna          </v>
          </cell>
          <cell r="E961" t="str">
            <v xml:space="preserve">Liptovská Lúžna 569      </v>
          </cell>
          <cell r="F961">
            <v>5</v>
          </cell>
          <cell r="G961">
            <v>508</v>
          </cell>
          <cell r="H961">
            <v>211</v>
          </cell>
          <cell r="I961">
            <v>200</v>
          </cell>
          <cell r="J961">
            <v>2</v>
          </cell>
          <cell r="K961"/>
          <cell r="L961">
            <v>204</v>
          </cell>
          <cell r="M961">
            <v>22</v>
          </cell>
          <cell r="O961">
            <v>22</v>
          </cell>
        </row>
        <row r="962">
          <cell r="B962">
            <v>37812831</v>
          </cell>
          <cell r="C962" t="str">
            <v xml:space="preserve">Základná škola s MŠ    </v>
          </cell>
          <cell r="D962" t="str">
            <v xml:space="preserve">Liptovská Osada          </v>
          </cell>
          <cell r="E962" t="str">
            <v xml:space="preserve">Školská 57               </v>
          </cell>
          <cell r="F962">
            <v>5</v>
          </cell>
          <cell r="G962">
            <v>508</v>
          </cell>
          <cell r="H962">
            <v>211</v>
          </cell>
          <cell r="I962">
            <v>200</v>
          </cell>
          <cell r="J962">
            <v>2</v>
          </cell>
          <cell r="K962"/>
          <cell r="L962">
            <v>136</v>
          </cell>
          <cell r="M962">
            <v>17</v>
          </cell>
          <cell r="O962">
            <v>17</v>
          </cell>
        </row>
        <row r="963">
          <cell r="B963">
            <v>710058675</v>
          </cell>
          <cell r="C963" t="str">
            <v xml:space="preserve">Základná škola         </v>
          </cell>
          <cell r="D963" t="str">
            <v xml:space="preserve">Liptovská Štiavnica      </v>
          </cell>
          <cell r="E963" t="str">
            <v xml:space="preserve">Hlavná 44/76             </v>
          </cell>
          <cell r="F963">
            <v>5</v>
          </cell>
          <cell r="G963">
            <v>508</v>
          </cell>
          <cell r="H963">
            <v>221</v>
          </cell>
          <cell r="I963">
            <v>200</v>
          </cell>
          <cell r="J963">
            <v>2</v>
          </cell>
          <cell r="K963"/>
          <cell r="L963">
            <v>44</v>
          </cell>
          <cell r="M963">
            <v>10</v>
          </cell>
          <cell r="O963">
            <v>10</v>
          </cell>
        </row>
        <row r="964">
          <cell r="B964">
            <v>37813579</v>
          </cell>
          <cell r="C964" t="str">
            <v xml:space="preserve">Základná škola s MŠ    </v>
          </cell>
          <cell r="D964" t="str">
            <v xml:space="preserve">Liptovská Teplá          </v>
          </cell>
          <cell r="E964" t="str">
            <v xml:space="preserve">Hlinisko 320             </v>
          </cell>
          <cell r="F964">
            <v>5</v>
          </cell>
          <cell r="G964">
            <v>508</v>
          </cell>
          <cell r="H964">
            <v>211</v>
          </cell>
          <cell r="I964">
            <v>200</v>
          </cell>
          <cell r="J964">
            <v>2</v>
          </cell>
          <cell r="K964"/>
          <cell r="L964">
            <v>238</v>
          </cell>
          <cell r="M964">
            <v>33</v>
          </cell>
          <cell r="O964">
            <v>33</v>
          </cell>
        </row>
        <row r="965">
          <cell r="B965">
            <v>37813404</v>
          </cell>
          <cell r="C965" t="str">
            <v xml:space="preserve">Základná škola s MŠ    </v>
          </cell>
          <cell r="D965" t="str">
            <v xml:space="preserve">Liptovské Revúce         </v>
          </cell>
          <cell r="E965" t="str">
            <v xml:space="preserve">Liptovské Revúce 232     </v>
          </cell>
          <cell r="F965">
            <v>5</v>
          </cell>
          <cell r="G965">
            <v>508</v>
          </cell>
          <cell r="H965">
            <v>211</v>
          </cell>
          <cell r="I965">
            <v>200</v>
          </cell>
          <cell r="J965">
            <v>2</v>
          </cell>
          <cell r="K965"/>
          <cell r="L965">
            <v>107</v>
          </cell>
          <cell r="M965">
            <v>12</v>
          </cell>
          <cell r="O965">
            <v>12</v>
          </cell>
        </row>
        <row r="966">
          <cell r="B966">
            <v>37813391</v>
          </cell>
          <cell r="C966" t="str">
            <v xml:space="preserve">Základná škola         </v>
          </cell>
          <cell r="D966" t="str">
            <v xml:space="preserve">Liptovské Sliače         </v>
          </cell>
          <cell r="E966" t="str">
            <v xml:space="preserve">Školská ulica 927/2      </v>
          </cell>
          <cell r="F966">
            <v>5</v>
          </cell>
          <cell r="G966">
            <v>508</v>
          </cell>
          <cell r="H966">
            <v>211</v>
          </cell>
          <cell r="I966">
            <v>200</v>
          </cell>
          <cell r="J966">
            <v>2</v>
          </cell>
          <cell r="K966"/>
          <cell r="L966">
            <v>277</v>
          </cell>
          <cell r="M966">
            <v>28</v>
          </cell>
          <cell r="O966">
            <v>28</v>
          </cell>
        </row>
        <row r="967">
          <cell r="B967">
            <v>37910477</v>
          </cell>
          <cell r="C967" t="str">
            <v xml:space="preserve">Základná škola s MŠ    </v>
          </cell>
          <cell r="D967" t="str">
            <v xml:space="preserve">Liptovský Hrádok         </v>
          </cell>
          <cell r="E967" t="str">
            <v xml:space="preserve">Hradná 342               </v>
          </cell>
          <cell r="F967">
            <v>5</v>
          </cell>
          <cell r="G967">
            <v>505</v>
          </cell>
          <cell r="H967">
            <v>211</v>
          </cell>
          <cell r="I967">
            <v>200</v>
          </cell>
          <cell r="J967">
            <v>2</v>
          </cell>
          <cell r="K967"/>
          <cell r="L967">
            <v>517</v>
          </cell>
          <cell r="M967">
            <v>69</v>
          </cell>
          <cell r="O967">
            <v>69</v>
          </cell>
        </row>
        <row r="968">
          <cell r="B968">
            <v>37910485</v>
          </cell>
          <cell r="C968" t="str">
            <v xml:space="preserve">Základná škola s MŠ    </v>
          </cell>
          <cell r="D968" t="str">
            <v xml:space="preserve">Liptovský Hrádok         </v>
          </cell>
          <cell r="E968" t="str">
            <v xml:space="preserve">J. D. Matejovie 539      </v>
          </cell>
          <cell r="F968">
            <v>5</v>
          </cell>
          <cell r="G968">
            <v>505</v>
          </cell>
          <cell r="H968">
            <v>211</v>
          </cell>
          <cell r="I968">
            <v>200</v>
          </cell>
          <cell r="J968">
            <v>2</v>
          </cell>
          <cell r="K968"/>
          <cell r="L968">
            <v>337</v>
          </cell>
          <cell r="M968">
            <v>47</v>
          </cell>
          <cell r="O968">
            <v>47</v>
          </cell>
        </row>
        <row r="969">
          <cell r="B969">
            <v>37810481</v>
          </cell>
          <cell r="C969" t="str">
            <v xml:space="preserve">Základná škola s MŠ    </v>
          </cell>
          <cell r="D969" t="str">
            <v xml:space="preserve">Liptovský Ján            </v>
          </cell>
          <cell r="E969" t="str">
            <v xml:space="preserve">Starojánska 11           </v>
          </cell>
          <cell r="F969">
            <v>5</v>
          </cell>
          <cell r="G969">
            <v>505</v>
          </cell>
          <cell r="H969">
            <v>211</v>
          </cell>
          <cell r="I969">
            <v>200</v>
          </cell>
          <cell r="J969">
            <v>2</v>
          </cell>
          <cell r="K969"/>
          <cell r="L969">
            <v>151</v>
          </cell>
          <cell r="M969">
            <v>15</v>
          </cell>
          <cell r="O969">
            <v>15</v>
          </cell>
        </row>
        <row r="970">
          <cell r="B970">
            <v>42221978</v>
          </cell>
          <cell r="C970" t="str">
            <v xml:space="preserve">Základná škola s MŠ    </v>
          </cell>
          <cell r="D970" t="str">
            <v xml:space="preserve">Liptovský Mikuláš        </v>
          </cell>
          <cell r="E970" t="str">
            <v xml:space="preserve">Demänovská ulica 408/4A  </v>
          </cell>
          <cell r="F970">
            <v>5</v>
          </cell>
          <cell r="G970">
            <v>505</v>
          </cell>
          <cell r="H970">
            <v>211</v>
          </cell>
          <cell r="I970">
            <v>200</v>
          </cell>
          <cell r="J970">
            <v>2</v>
          </cell>
          <cell r="K970"/>
          <cell r="L970">
            <v>470</v>
          </cell>
          <cell r="M970">
            <v>58</v>
          </cell>
          <cell r="O970">
            <v>58</v>
          </cell>
        </row>
        <row r="971">
          <cell r="B971">
            <v>37810448</v>
          </cell>
          <cell r="C971" t="str">
            <v xml:space="preserve">Základná škola         </v>
          </cell>
          <cell r="D971" t="str">
            <v xml:space="preserve">Liptovský Mikuláš        </v>
          </cell>
          <cell r="E971" t="str">
            <v xml:space="preserve">Nábr. 4. apríla 1936/23  </v>
          </cell>
          <cell r="F971">
            <v>5</v>
          </cell>
          <cell r="G971">
            <v>505</v>
          </cell>
          <cell r="H971">
            <v>211</v>
          </cell>
          <cell r="I971">
            <v>200</v>
          </cell>
          <cell r="J971">
            <v>2</v>
          </cell>
          <cell r="K971"/>
          <cell r="L971">
            <v>541</v>
          </cell>
          <cell r="M971">
            <v>69</v>
          </cell>
          <cell r="O971">
            <v>69</v>
          </cell>
        </row>
        <row r="972">
          <cell r="B972">
            <v>37810456</v>
          </cell>
          <cell r="C972" t="str">
            <v xml:space="preserve">Základná škola         </v>
          </cell>
          <cell r="D972" t="str">
            <v xml:space="preserve">Liptovský Mikuláš        </v>
          </cell>
          <cell r="E972" t="str">
            <v>Nábr. Dr. A. Stodolu 1863</v>
          </cell>
          <cell r="F972">
            <v>5</v>
          </cell>
          <cell r="G972">
            <v>505</v>
          </cell>
          <cell r="H972">
            <v>211</v>
          </cell>
          <cell r="I972">
            <v>200</v>
          </cell>
          <cell r="J972">
            <v>2</v>
          </cell>
          <cell r="K972"/>
          <cell r="L972">
            <v>153</v>
          </cell>
          <cell r="M972">
            <v>20</v>
          </cell>
          <cell r="O972">
            <v>20</v>
          </cell>
        </row>
        <row r="973">
          <cell r="B973">
            <v>42434858</v>
          </cell>
          <cell r="C973" t="str">
            <v xml:space="preserve">Základná škola s MŠ    </v>
          </cell>
          <cell r="D973" t="str">
            <v xml:space="preserve">Liptovský Mikuláš        </v>
          </cell>
          <cell r="E973" t="str">
            <v xml:space="preserve">Okoličianska 404/8C      </v>
          </cell>
          <cell r="F973">
            <v>5</v>
          </cell>
          <cell r="G973">
            <v>505</v>
          </cell>
          <cell r="H973">
            <v>211</v>
          </cell>
          <cell r="I973">
            <v>200</v>
          </cell>
          <cell r="J973">
            <v>2</v>
          </cell>
          <cell r="K973"/>
          <cell r="L973">
            <v>327</v>
          </cell>
          <cell r="M973">
            <v>33</v>
          </cell>
          <cell r="O973">
            <v>33</v>
          </cell>
        </row>
        <row r="974">
          <cell r="B974">
            <v>37810472</v>
          </cell>
          <cell r="C974" t="str">
            <v xml:space="preserve">Základná škola         </v>
          </cell>
          <cell r="D974" t="str">
            <v xml:space="preserve">Liptovský Mikuláš        </v>
          </cell>
          <cell r="E974" t="str">
            <v xml:space="preserve">Ul. čs. brigády 4        </v>
          </cell>
          <cell r="F974">
            <v>5</v>
          </cell>
          <cell r="G974">
            <v>505</v>
          </cell>
          <cell r="H974">
            <v>211</v>
          </cell>
          <cell r="I974">
            <v>200</v>
          </cell>
          <cell r="J974">
            <v>2</v>
          </cell>
          <cell r="K974"/>
          <cell r="L974">
            <v>422</v>
          </cell>
          <cell r="M974">
            <v>54</v>
          </cell>
          <cell r="O974">
            <v>54</v>
          </cell>
        </row>
        <row r="975">
          <cell r="B975">
            <v>37810421</v>
          </cell>
          <cell r="C975" t="str">
            <v xml:space="preserve">Základná škola         </v>
          </cell>
          <cell r="D975" t="str">
            <v xml:space="preserve">Liptovský Mikuláš        </v>
          </cell>
          <cell r="E975" t="str">
            <v xml:space="preserve">Žiarska 679/13           </v>
          </cell>
          <cell r="F975">
            <v>5</v>
          </cell>
          <cell r="G975">
            <v>505</v>
          </cell>
          <cell r="H975">
            <v>211</v>
          </cell>
          <cell r="I975">
            <v>200</v>
          </cell>
          <cell r="J975">
            <v>2</v>
          </cell>
          <cell r="K975"/>
          <cell r="L975">
            <v>397</v>
          </cell>
          <cell r="M975">
            <v>41</v>
          </cell>
          <cell r="O975">
            <v>41</v>
          </cell>
        </row>
        <row r="976">
          <cell r="B976">
            <v>37813374</v>
          </cell>
          <cell r="C976" t="str">
            <v xml:space="preserve">Základná škola s MŠ    </v>
          </cell>
          <cell r="D976" t="str">
            <v xml:space="preserve">Lisková                  </v>
          </cell>
          <cell r="E976" t="str">
            <v xml:space="preserve">Ulica pod Chočom 550     </v>
          </cell>
          <cell r="F976">
            <v>5</v>
          </cell>
          <cell r="G976">
            <v>508</v>
          </cell>
          <cell r="H976">
            <v>211</v>
          </cell>
          <cell r="I976">
            <v>200</v>
          </cell>
          <cell r="J976">
            <v>2</v>
          </cell>
          <cell r="K976"/>
          <cell r="L976">
            <v>172</v>
          </cell>
          <cell r="M976">
            <v>20</v>
          </cell>
          <cell r="O976">
            <v>20</v>
          </cell>
        </row>
        <row r="977">
          <cell r="B977">
            <v>710058462</v>
          </cell>
          <cell r="C977" t="str">
            <v xml:space="preserve">Základná škola         </v>
          </cell>
          <cell r="D977" t="str">
            <v xml:space="preserve">Lodno                    </v>
          </cell>
          <cell r="E977" t="str">
            <v xml:space="preserve">Lodno 67                 </v>
          </cell>
          <cell r="F977">
            <v>5</v>
          </cell>
          <cell r="G977">
            <v>504</v>
          </cell>
          <cell r="H977">
            <v>221</v>
          </cell>
          <cell r="I977">
            <v>200</v>
          </cell>
          <cell r="J977">
            <v>2</v>
          </cell>
          <cell r="K977"/>
          <cell r="L977">
            <v>53</v>
          </cell>
          <cell r="M977">
            <v>14</v>
          </cell>
          <cell r="O977">
            <v>14</v>
          </cell>
        </row>
        <row r="978">
          <cell r="B978">
            <v>37813099</v>
          </cell>
          <cell r="C978" t="str">
            <v xml:space="preserve">Základná škola s MŠ    </v>
          </cell>
          <cell r="D978" t="str">
            <v xml:space="preserve">Lokca                    </v>
          </cell>
          <cell r="E978" t="str">
            <v xml:space="preserve">Lokca 71                 </v>
          </cell>
          <cell r="F978">
            <v>5</v>
          </cell>
          <cell r="G978">
            <v>507</v>
          </cell>
          <cell r="H978">
            <v>211</v>
          </cell>
          <cell r="I978">
            <v>200</v>
          </cell>
          <cell r="J978">
            <v>2</v>
          </cell>
          <cell r="K978"/>
          <cell r="L978">
            <v>324</v>
          </cell>
          <cell r="M978">
            <v>24</v>
          </cell>
          <cell r="O978">
            <v>24</v>
          </cell>
        </row>
        <row r="979">
          <cell r="B979">
            <v>37910159</v>
          </cell>
          <cell r="C979" t="str">
            <v xml:space="preserve">Základná škola s MŠ    </v>
          </cell>
          <cell r="D979" t="str">
            <v xml:space="preserve">Lomná                    </v>
          </cell>
          <cell r="E979" t="str">
            <v xml:space="preserve">Lomná 36                 </v>
          </cell>
          <cell r="F979">
            <v>5</v>
          </cell>
          <cell r="G979">
            <v>507</v>
          </cell>
          <cell r="H979">
            <v>221</v>
          </cell>
          <cell r="I979">
            <v>200</v>
          </cell>
          <cell r="J979">
            <v>2</v>
          </cell>
          <cell r="K979"/>
          <cell r="L979">
            <v>54</v>
          </cell>
          <cell r="M979">
            <v>14</v>
          </cell>
          <cell r="O979">
            <v>14</v>
          </cell>
        </row>
        <row r="980">
          <cell r="B980">
            <v>37810413</v>
          </cell>
          <cell r="C980" t="str">
            <v xml:space="preserve">Základná škola s MŠ    </v>
          </cell>
          <cell r="D980" t="str">
            <v xml:space="preserve">Ľubeľa                   </v>
          </cell>
          <cell r="E980" t="str">
            <v xml:space="preserve">Ľubeľa 161               </v>
          </cell>
          <cell r="F980">
            <v>5</v>
          </cell>
          <cell r="G980">
            <v>505</v>
          </cell>
          <cell r="H980">
            <v>211</v>
          </cell>
          <cell r="I980">
            <v>200</v>
          </cell>
          <cell r="J980">
            <v>2</v>
          </cell>
          <cell r="K980"/>
          <cell r="L980">
            <v>193</v>
          </cell>
          <cell r="M980">
            <v>16</v>
          </cell>
          <cell r="O980">
            <v>16</v>
          </cell>
        </row>
        <row r="981">
          <cell r="B981">
            <v>37812971</v>
          </cell>
          <cell r="C981" t="str">
            <v xml:space="preserve">Základná škola s MŠ    </v>
          </cell>
          <cell r="D981" t="str">
            <v xml:space="preserve">Ľubochňa                 </v>
          </cell>
          <cell r="E981" t="str">
            <v xml:space="preserve">Školská 155/17           </v>
          </cell>
          <cell r="F981">
            <v>5</v>
          </cell>
          <cell r="G981">
            <v>508</v>
          </cell>
          <cell r="H981">
            <v>211</v>
          </cell>
          <cell r="I981">
            <v>200</v>
          </cell>
          <cell r="J981">
            <v>2</v>
          </cell>
          <cell r="K981"/>
          <cell r="L981">
            <v>226</v>
          </cell>
          <cell r="M981">
            <v>15</v>
          </cell>
          <cell r="O981">
            <v>15</v>
          </cell>
        </row>
        <row r="982">
          <cell r="B982">
            <v>37812823</v>
          </cell>
          <cell r="C982" t="str">
            <v xml:space="preserve">Základná škola         </v>
          </cell>
          <cell r="D982" t="str">
            <v xml:space="preserve">Lúčky                    </v>
          </cell>
          <cell r="E982" t="str">
            <v xml:space="preserve">Slobody 521              </v>
          </cell>
          <cell r="F982">
            <v>5</v>
          </cell>
          <cell r="G982">
            <v>508</v>
          </cell>
          <cell r="H982">
            <v>211</v>
          </cell>
          <cell r="I982">
            <v>200</v>
          </cell>
          <cell r="J982">
            <v>2</v>
          </cell>
          <cell r="K982"/>
          <cell r="L982">
            <v>131</v>
          </cell>
          <cell r="M982">
            <v>12</v>
          </cell>
          <cell r="O982">
            <v>12</v>
          </cell>
        </row>
        <row r="983">
          <cell r="B983">
            <v>710166443</v>
          </cell>
          <cell r="C983" t="str">
            <v xml:space="preserve">Základná škola         </v>
          </cell>
          <cell r="D983" t="str">
            <v xml:space="preserve">Ludrová                  </v>
          </cell>
          <cell r="E983" t="str">
            <v xml:space="preserve">Ludrová 90               </v>
          </cell>
          <cell r="F983">
            <v>5</v>
          </cell>
          <cell r="G983">
            <v>508</v>
          </cell>
          <cell r="H983">
            <v>221</v>
          </cell>
          <cell r="I983">
            <v>200</v>
          </cell>
          <cell r="J983">
            <v>2</v>
          </cell>
          <cell r="K983"/>
          <cell r="L983">
            <v>46</v>
          </cell>
          <cell r="M983">
            <v>13</v>
          </cell>
          <cell r="O983">
            <v>13</v>
          </cell>
        </row>
        <row r="984">
          <cell r="B984">
            <v>37813331</v>
          </cell>
          <cell r="C984" t="str">
            <v xml:space="preserve">Základná škola s MŠ    </v>
          </cell>
          <cell r="D984" t="str">
            <v xml:space="preserve">Lutiše                   </v>
          </cell>
          <cell r="E984" t="str">
            <v xml:space="preserve">Lutiše 65                </v>
          </cell>
          <cell r="F984">
            <v>5</v>
          </cell>
          <cell r="G984">
            <v>511</v>
          </cell>
          <cell r="H984">
            <v>211</v>
          </cell>
          <cell r="I984">
            <v>200</v>
          </cell>
          <cell r="J984">
            <v>2</v>
          </cell>
          <cell r="K984"/>
          <cell r="L984">
            <v>53</v>
          </cell>
          <cell r="M984">
            <v>7</v>
          </cell>
          <cell r="O984">
            <v>7</v>
          </cell>
        </row>
        <row r="985">
          <cell r="B985">
            <v>710060394</v>
          </cell>
          <cell r="C985" t="str">
            <v xml:space="preserve">Základná škola         </v>
          </cell>
          <cell r="D985" t="str">
            <v xml:space="preserve">Lysica                   </v>
          </cell>
          <cell r="E985" t="str">
            <v xml:space="preserve">Lysica 122               </v>
          </cell>
          <cell r="F985">
            <v>5</v>
          </cell>
          <cell r="G985">
            <v>511</v>
          </cell>
          <cell r="H985">
            <v>221</v>
          </cell>
          <cell r="I985">
            <v>200</v>
          </cell>
          <cell r="J985">
            <v>2</v>
          </cell>
          <cell r="K985"/>
          <cell r="L985">
            <v>31</v>
          </cell>
          <cell r="M985">
            <v>7</v>
          </cell>
          <cell r="O985">
            <v>7</v>
          </cell>
        </row>
        <row r="986">
          <cell r="B986">
            <v>42388104</v>
          </cell>
          <cell r="C986" t="str">
            <v xml:space="preserve">Základná škola s MŠ    </v>
          </cell>
          <cell r="D986" t="str">
            <v xml:space="preserve">Makov                    </v>
          </cell>
          <cell r="E986" t="str">
            <v xml:space="preserve">Makov 264                </v>
          </cell>
          <cell r="F986">
            <v>5</v>
          </cell>
          <cell r="G986">
            <v>502</v>
          </cell>
          <cell r="H986">
            <v>211</v>
          </cell>
          <cell r="I986">
            <v>200</v>
          </cell>
          <cell r="J986">
            <v>2</v>
          </cell>
          <cell r="K986"/>
          <cell r="L986">
            <v>164</v>
          </cell>
          <cell r="M986">
            <v>18</v>
          </cell>
          <cell r="O986">
            <v>18</v>
          </cell>
        </row>
        <row r="987">
          <cell r="B987">
            <v>37813609</v>
          </cell>
          <cell r="C987" t="str">
            <v xml:space="preserve">Základná škola s MŠ    </v>
          </cell>
          <cell r="D987" t="str">
            <v xml:space="preserve">Malatiná                 </v>
          </cell>
          <cell r="E987" t="str">
            <v xml:space="preserve">Malatiná 70              </v>
          </cell>
          <cell r="F987">
            <v>5</v>
          </cell>
          <cell r="G987">
            <v>503</v>
          </cell>
          <cell r="H987">
            <v>211</v>
          </cell>
          <cell r="I987">
            <v>200</v>
          </cell>
          <cell r="J987">
            <v>2</v>
          </cell>
          <cell r="K987"/>
          <cell r="L987">
            <v>102</v>
          </cell>
          <cell r="M987">
            <v>7</v>
          </cell>
          <cell r="O987">
            <v>7</v>
          </cell>
        </row>
        <row r="988">
          <cell r="B988">
            <v>710059167</v>
          </cell>
          <cell r="C988" t="str">
            <v xml:space="preserve">Základná škola s MŠ    </v>
          </cell>
          <cell r="D988" t="str">
            <v xml:space="preserve">Malý Čepčín              </v>
          </cell>
          <cell r="E988" t="str">
            <v xml:space="preserve">Malý Čepčín 35           </v>
          </cell>
          <cell r="F988">
            <v>5</v>
          </cell>
          <cell r="G988">
            <v>509</v>
          </cell>
          <cell r="H988">
            <v>221</v>
          </cell>
          <cell r="I988">
            <v>200</v>
          </cell>
          <cell r="J988">
            <v>2</v>
          </cell>
          <cell r="K988"/>
          <cell r="L988">
            <v>31</v>
          </cell>
          <cell r="M988">
            <v>12</v>
          </cell>
          <cell r="O988">
            <v>12</v>
          </cell>
        </row>
        <row r="989">
          <cell r="B989">
            <v>37811801</v>
          </cell>
          <cell r="C989" t="str">
            <v xml:space="preserve">Základná škola         </v>
          </cell>
          <cell r="D989" t="str">
            <v xml:space="preserve">Martin                   </v>
          </cell>
          <cell r="E989" t="str">
            <v xml:space="preserve">Aurela Stodolu 60        </v>
          </cell>
          <cell r="F989">
            <v>5</v>
          </cell>
          <cell r="G989">
            <v>506</v>
          </cell>
          <cell r="H989">
            <v>211</v>
          </cell>
          <cell r="I989">
            <v>200</v>
          </cell>
          <cell r="J989">
            <v>2</v>
          </cell>
          <cell r="K989"/>
          <cell r="L989">
            <v>378</v>
          </cell>
          <cell r="M989">
            <v>41</v>
          </cell>
          <cell r="O989">
            <v>41</v>
          </cell>
        </row>
        <row r="990">
          <cell r="B990">
            <v>37811711</v>
          </cell>
          <cell r="C990" t="str">
            <v xml:space="preserve">Základná škola         </v>
          </cell>
          <cell r="D990" t="str">
            <v xml:space="preserve">Martin                   </v>
          </cell>
          <cell r="E990" t="str">
            <v xml:space="preserve">Budovateľov 9            </v>
          </cell>
          <cell r="F990">
            <v>5</v>
          </cell>
          <cell r="G990">
            <v>506</v>
          </cell>
          <cell r="H990">
            <v>211</v>
          </cell>
          <cell r="I990">
            <v>200</v>
          </cell>
          <cell r="J990">
            <v>2</v>
          </cell>
          <cell r="K990"/>
          <cell r="L990">
            <v>243</v>
          </cell>
          <cell r="M990">
            <v>34</v>
          </cell>
          <cell r="O990">
            <v>34</v>
          </cell>
        </row>
        <row r="991">
          <cell r="B991">
            <v>37811894</v>
          </cell>
          <cell r="C991" t="str">
            <v xml:space="preserve">Základná škola s MŠ    </v>
          </cell>
          <cell r="D991" t="str">
            <v xml:space="preserve">Martin                   </v>
          </cell>
          <cell r="E991" t="str">
            <v xml:space="preserve">Gorkého 33               </v>
          </cell>
          <cell r="F991">
            <v>5</v>
          </cell>
          <cell r="G991">
            <v>506</v>
          </cell>
          <cell r="H991">
            <v>211</v>
          </cell>
          <cell r="I991">
            <v>200</v>
          </cell>
          <cell r="J991">
            <v>2</v>
          </cell>
          <cell r="K991"/>
          <cell r="L991">
            <v>428</v>
          </cell>
          <cell r="M991">
            <v>41</v>
          </cell>
          <cell r="O991">
            <v>41</v>
          </cell>
        </row>
        <row r="992">
          <cell r="B992">
            <v>30233844</v>
          </cell>
          <cell r="C992" t="str">
            <v xml:space="preserve">Základná škola s MŠ    </v>
          </cell>
          <cell r="D992" t="str">
            <v xml:space="preserve">Martin                   </v>
          </cell>
          <cell r="E992" t="str">
            <v xml:space="preserve">Hurbanova 27             </v>
          </cell>
          <cell r="F992">
            <v>5</v>
          </cell>
          <cell r="G992">
            <v>506</v>
          </cell>
          <cell r="H992">
            <v>211</v>
          </cell>
          <cell r="I992">
            <v>200</v>
          </cell>
          <cell r="J992">
            <v>2</v>
          </cell>
          <cell r="K992"/>
          <cell r="L992">
            <v>630</v>
          </cell>
          <cell r="M992">
            <v>81</v>
          </cell>
          <cell r="O992">
            <v>81</v>
          </cell>
        </row>
        <row r="993">
          <cell r="B993">
            <v>37811860</v>
          </cell>
          <cell r="C993" t="str">
            <v xml:space="preserve">Základná škola         </v>
          </cell>
          <cell r="D993" t="str">
            <v xml:space="preserve">Martin                   </v>
          </cell>
          <cell r="E993" t="str">
            <v xml:space="preserve">Jahodnícka 1             </v>
          </cell>
          <cell r="F993">
            <v>5</v>
          </cell>
          <cell r="G993">
            <v>506</v>
          </cell>
          <cell r="H993">
            <v>211</v>
          </cell>
          <cell r="I993">
            <v>200</v>
          </cell>
          <cell r="J993">
            <v>2</v>
          </cell>
          <cell r="K993"/>
          <cell r="L993">
            <v>651</v>
          </cell>
          <cell r="M993">
            <v>78</v>
          </cell>
          <cell r="O993">
            <v>78</v>
          </cell>
        </row>
        <row r="994">
          <cell r="B994">
            <v>37811878</v>
          </cell>
          <cell r="C994" t="str">
            <v xml:space="preserve">Základná škola         </v>
          </cell>
          <cell r="D994" t="str">
            <v xml:space="preserve">Martin                   </v>
          </cell>
          <cell r="E994" t="str">
            <v xml:space="preserve">Jozefa Kronera 25        </v>
          </cell>
          <cell r="F994">
            <v>5</v>
          </cell>
          <cell r="G994">
            <v>506</v>
          </cell>
          <cell r="H994">
            <v>211</v>
          </cell>
          <cell r="I994">
            <v>200</v>
          </cell>
          <cell r="J994">
            <v>2</v>
          </cell>
          <cell r="K994"/>
          <cell r="L994">
            <v>267</v>
          </cell>
          <cell r="M994">
            <v>34</v>
          </cell>
          <cell r="O994">
            <v>34</v>
          </cell>
        </row>
        <row r="995">
          <cell r="B995">
            <v>37811924</v>
          </cell>
          <cell r="C995" t="str">
            <v xml:space="preserve">Základná škola         </v>
          </cell>
          <cell r="D995" t="str">
            <v xml:space="preserve">Martin                   </v>
          </cell>
          <cell r="E995" t="str">
            <v xml:space="preserve">P. Mudroňa 3             </v>
          </cell>
          <cell r="F995">
            <v>5</v>
          </cell>
          <cell r="G995">
            <v>506</v>
          </cell>
          <cell r="H995">
            <v>211</v>
          </cell>
          <cell r="I995">
            <v>200</v>
          </cell>
          <cell r="J995">
            <v>2</v>
          </cell>
          <cell r="K995"/>
          <cell r="L995">
            <v>400</v>
          </cell>
          <cell r="M995">
            <v>51</v>
          </cell>
          <cell r="O995">
            <v>51</v>
          </cell>
        </row>
        <row r="996">
          <cell r="B996">
            <v>37811843</v>
          </cell>
          <cell r="C996" t="str">
            <v xml:space="preserve">Základná škola s MŠ    </v>
          </cell>
          <cell r="D996" t="str">
            <v xml:space="preserve">Martin 8                 </v>
          </cell>
          <cell r="E996" t="str">
            <v xml:space="preserve">J.V.Dolinského 2         </v>
          </cell>
          <cell r="F996">
            <v>5</v>
          </cell>
          <cell r="G996">
            <v>506</v>
          </cell>
          <cell r="H996">
            <v>211</v>
          </cell>
          <cell r="I996">
            <v>200</v>
          </cell>
          <cell r="J996">
            <v>2</v>
          </cell>
          <cell r="K996"/>
          <cell r="L996">
            <v>284</v>
          </cell>
          <cell r="M996">
            <v>45</v>
          </cell>
          <cell r="O996">
            <v>45</v>
          </cell>
        </row>
        <row r="997">
          <cell r="B997">
            <v>37812009</v>
          </cell>
          <cell r="C997" t="str">
            <v xml:space="preserve">Základná škola s MŠ    </v>
          </cell>
          <cell r="D997" t="str">
            <v xml:space="preserve">Martin 8                 </v>
          </cell>
          <cell r="E997" t="str">
            <v xml:space="preserve">Priehradná 11            </v>
          </cell>
          <cell r="F997">
            <v>5</v>
          </cell>
          <cell r="G997">
            <v>506</v>
          </cell>
          <cell r="H997">
            <v>211</v>
          </cell>
          <cell r="I997">
            <v>200</v>
          </cell>
          <cell r="J997">
            <v>2</v>
          </cell>
          <cell r="K997"/>
          <cell r="L997">
            <v>193</v>
          </cell>
          <cell r="M997">
            <v>16</v>
          </cell>
          <cell r="O997">
            <v>16</v>
          </cell>
        </row>
        <row r="998">
          <cell r="B998">
            <v>37811169</v>
          </cell>
          <cell r="C998" t="str">
            <v xml:space="preserve">Základná škola         </v>
          </cell>
          <cell r="D998" t="str">
            <v xml:space="preserve">Mošovce                  </v>
          </cell>
          <cell r="E998" t="str">
            <v xml:space="preserve">Kollárovo námestie 33    </v>
          </cell>
          <cell r="F998">
            <v>5</v>
          </cell>
          <cell r="G998">
            <v>509</v>
          </cell>
          <cell r="H998">
            <v>211</v>
          </cell>
          <cell r="I998">
            <v>200</v>
          </cell>
          <cell r="J998">
            <v>2</v>
          </cell>
          <cell r="K998"/>
          <cell r="L998">
            <v>135</v>
          </cell>
          <cell r="M998">
            <v>12</v>
          </cell>
          <cell r="O998">
            <v>12</v>
          </cell>
        </row>
        <row r="999">
          <cell r="B999">
            <v>37810359</v>
          </cell>
          <cell r="C999" t="str">
            <v xml:space="preserve">Základná škola s MŠ    </v>
          </cell>
          <cell r="D999" t="str">
            <v xml:space="preserve">Mútne                    </v>
          </cell>
          <cell r="E999" t="str">
            <v xml:space="preserve">Mútne 224                </v>
          </cell>
          <cell r="F999">
            <v>5</v>
          </cell>
          <cell r="G999">
            <v>507</v>
          </cell>
          <cell r="H999">
            <v>211</v>
          </cell>
          <cell r="I999">
            <v>200</v>
          </cell>
          <cell r="J999">
            <v>2</v>
          </cell>
          <cell r="K999"/>
          <cell r="L999">
            <v>384</v>
          </cell>
          <cell r="M999">
            <v>37</v>
          </cell>
          <cell r="O999">
            <v>37</v>
          </cell>
        </row>
        <row r="1000">
          <cell r="B1000">
            <v>37810294</v>
          </cell>
          <cell r="C1000" t="str">
            <v xml:space="preserve">Základná škola         </v>
          </cell>
          <cell r="D1000" t="str">
            <v xml:space="preserve">Námestovo                </v>
          </cell>
          <cell r="E1000" t="str">
            <v xml:space="preserve">Komenského 495/33        </v>
          </cell>
          <cell r="F1000">
            <v>5</v>
          </cell>
          <cell r="G1000">
            <v>507</v>
          </cell>
          <cell r="H1000">
            <v>211</v>
          </cell>
          <cell r="I1000">
            <v>200</v>
          </cell>
          <cell r="J1000">
            <v>2</v>
          </cell>
          <cell r="K1000"/>
          <cell r="L1000">
            <v>342</v>
          </cell>
          <cell r="M1000">
            <v>34</v>
          </cell>
          <cell r="O1000">
            <v>34</v>
          </cell>
        </row>
        <row r="1001">
          <cell r="B1001">
            <v>37810286</v>
          </cell>
          <cell r="C1001" t="str">
            <v xml:space="preserve">Základná škola         </v>
          </cell>
          <cell r="D1001" t="str">
            <v xml:space="preserve">Námestovo                </v>
          </cell>
          <cell r="E1001" t="str">
            <v xml:space="preserve">Slnečná 168/28           </v>
          </cell>
          <cell r="F1001">
            <v>5</v>
          </cell>
          <cell r="G1001">
            <v>507</v>
          </cell>
          <cell r="H1001">
            <v>211</v>
          </cell>
          <cell r="I1001">
            <v>200</v>
          </cell>
          <cell r="J1001">
            <v>2</v>
          </cell>
          <cell r="K1001"/>
          <cell r="L1001">
            <v>308</v>
          </cell>
          <cell r="M1001">
            <v>42</v>
          </cell>
          <cell r="O1001">
            <v>42</v>
          </cell>
        </row>
        <row r="1002">
          <cell r="B1002">
            <v>710048831</v>
          </cell>
          <cell r="C1002" t="str">
            <v xml:space="preserve">Základná škola         </v>
          </cell>
          <cell r="D1002" t="str">
            <v xml:space="preserve">Necpaly                  </v>
          </cell>
          <cell r="E1002" t="str">
            <v xml:space="preserve">Necpaly 164              </v>
          </cell>
          <cell r="F1002">
            <v>5</v>
          </cell>
          <cell r="G1002">
            <v>506</v>
          </cell>
          <cell r="H1002">
            <v>221</v>
          </cell>
          <cell r="I1002">
            <v>200</v>
          </cell>
          <cell r="J1002">
            <v>2</v>
          </cell>
          <cell r="K1002"/>
          <cell r="L1002">
            <v>20</v>
          </cell>
          <cell r="M1002">
            <v>5</v>
          </cell>
          <cell r="O1002">
            <v>5</v>
          </cell>
        </row>
        <row r="1003">
          <cell r="B1003">
            <v>37812548</v>
          </cell>
          <cell r="C1003" t="str">
            <v xml:space="preserve">Základná škola         </v>
          </cell>
          <cell r="D1003" t="str">
            <v xml:space="preserve">Nesluša                  </v>
          </cell>
          <cell r="E1003" t="str">
            <v xml:space="preserve">Nesluša 837              </v>
          </cell>
          <cell r="F1003">
            <v>5</v>
          </cell>
          <cell r="G1003">
            <v>504</v>
          </cell>
          <cell r="H1003">
            <v>211</v>
          </cell>
          <cell r="I1003">
            <v>200</v>
          </cell>
          <cell r="J1003">
            <v>2</v>
          </cell>
          <cell r="K1003"/>
          <cell r="L1003">
            <v>219</v>
          </cell>
          <cell r="M1003">
            <v>26</v>
          </cell>
          <cell r="O1003">
            <v>26</v>
          </cell>
        </row>
        <row r="1004">
          <cell r="B1004">
            <v>37810120</v>
          </cell>
          <cell r="C1004" t="str">
            <v xml:space="preserve">Základná škola s MŠ    </v>
          </cell>
          <cell r="D1004" t="str">
            <v xml:space="preserve">Nižná                    </v>
          </cell>
          <cell r="E1004" t="str">
            <v xml:space="preserve">Nová Doba 482            </v>
          </cell>
          <cell r="F1004">
            <v>5</v>
          </cell>
          <cell r="G1004">
            <v>510</v>
          </cell>
          <cell r="H1004">
            <v>211</v>
          </cell>
          <cell r="I1004">
            <v>200</v>
          </cell>
          <cell r="J1004">
            <v>2</v>
          </cell>
          <cell r="K1004"/>
          <cell r="L1004">
            <v>376</v>
          </cell>
          <cell r="M1004">
            <v>30</v>
          </cell>
          <cell r="O1004">
            <v>30</v>
          </cell>
        </row>
        <row r="1005">
          <cell r="B1005">
            <v>37811436</v>
          </cell>
          <cell r="C1005" t="str">
            <v xml:space="preserve">Základná škola s MŠ    </v>
          </cell>
          <cell r="D1005" t="str">
            <v xml:space="preserve">Nová Bystrica            </v>
          </cell>
          <cell r="E1005" t="str">
            <v xml:space="preserve">Nová Bystrica 686        </v>
          </cell>
          <cell r="F1005">
            <v>5</v>
          </cell>
          <cell r="G1005">
            <v>502</v>
          </cell>
          <cell r="H1005">
            <v>211</v>
          </cell>
          <cell r="I1005">
            <v>200</v>
          </cell>
          <cell r="J1005">
            <v>2</v>
          </cell>
          <cell r="K1005"/>
          <cell r="L1005">
            <v>195</v>
          </cell>
          <cell r="M1005">
            <v>31</v>
          </cell>
          <cell r="O1005">
            <v>31</v>
          </cell>
        </row>
        <row r="1006">
          <cell r="B1006">
            <v>37812815</v>
          </cell>
          <cell r="C1006" t="str">
            <v xml:space="preserve">Základná škola s MŠ    </v>
          </cell>
          <cell r="D1006" t="str">
            <v xml:space="preserve">Nová Bystrica            </v>
          </cell>
          <cell r="E1006" t="str">
            <v xml:space="preserve">Vychylovka 687           </v>
          </cell>
          <cell r="F1006">
            <v>5</v>
          </cell>
          <cell r="G1006">
            <v>502</v>
          </cell>
          <cell r="H1006">
            <v>211</v>
          </cell>
          <cell r="I1006">
            <v>200</v>
          </cell>
          <cell r="J1006">
            <v>2</v>
          </cell>
          <cell r="K1006"/>
          <cell r="L1006">
            <v>47</v>
          </cell>
          <cell r="M1006">
            <v>0</v>
          </cell>
          <cell r="O1006">
            <v>0</v>
          </cell>
        </row>
        <row r="1007">
          <cell r="B1007">
            <v>37813129</v>
          </cell>
          <cell r="C1007" t="str">
            <v xml:space="preserve">Základná škola s MŠ    </v>
          </cell>
          <cell r="D1007" t="str">
            <v xml:space="preserve">Novoť                    </v>
          </cell>
          <cell r="E1007" t="str">
            <v xml:space="preserve">Novoť 315                </v>
          </cell>
          <cell r="F1007">
            <v>5</v>
          </cell>
          <cell r="G1007">
            <v>507</v>
          </cell>
          <cell r="H1007">
            <v>211</v>
          </cell>
          <cell r="I1007">
            <v>200</v>
          </cell>
          <cell r="J1007">
            <v>2</v>
          </cell>
          <cell r="K1007"/>
          <cell r="L1007">
            <v>468</v>
          </cell>
          <cell r="M1007">
            <v>54</v>
          </cell>
          <cell r="O1007">
            <v>54</v>
          </cell>
        </row>
        <row r="1008">
          <cell r="B1008">
            <v>37812068</v>
          </cell>
          <cell r="C1008" t="str">
            <v xml:space="preserve">Základná škola         </v>
          </cell>
          <cell r="D1008" t="str">
            <v xml:space="preserve">Ochodnica                </v>
          </cell>
          <cell r="E1008" t="str">
            <v xml:space="preserve">Horná 19                 </v>
          </cell>
          <cell r="F1008">
            <v>5</v>
          </cell>
          <cell r="G1008">
            <v>504</v>
          </cell>
          <cell r="H1008">
            <v>211</v>
          </cell>
          <cell r="I1008">
            <v>200</v>
          </cell>
          <cell r="J1008">
            <v>2</v>
          </cell>
          <cell r="K1008"/>
          <cell r="L1008">
            <v>174</v>
          </cell>
          <cell r="M1008">
            <v>20</v>
          </cell>
          <cell r="O1008">
            <v>20</v>
          </cell>
        </row>
        <row r="1009">
          <cell r="B1009">
            <v>37812343</v>
          </cell>
          <cell r="C1009" t="str">
            <v xml:space="preserve">Základná škola s MŠ    </v>
          </cell>
          <cell r="D1009" t="str">
            <v xml:space="preserve">Olešná                   </v>
          </cell>
          <cell r="E1009" t="str">
            <v xml:space="preserve">Polgrúň 464              </v>
          </cell>
          <cell r="F1009">
            <v>5</v>
          </cell>
          <cell r="G1009">
            <v>502</v>
          </cell>
          <cell r="H1009">
            <v>211</v>
          </cell>
          <cell r="I1009">
            <v>200</v>
          </cell>
          <cell r="J1009">
            <v>2</v>
          </cell>
          <cell r="K1009"/>
          <cell r="L1009">
            <v>111</v>
          </cell>
          <cell r="M1009">
            <v>12</v>
          </cell>
          <cell r="O1009">
            <v>12</v>
          </cell>
        </row>
        <row r="1010">
          <cell r="B1010">
            <v>37810308</v>
          </cell>
          <cell r="C1010" t="str">
            <v xml:space="preserve">Základná škola s MŠ    </v>
          </cell>
          <cell r="D1010" t="str">
            <v xml:space="preserve">Oravská Jasenica         </v>
          </cell>
          <cell r="E1010" t="str">
            <v xml:space="preserve">Oravská Jasenica 141     </v>
          </cell>
          <cell r="F1010">
            <v>5</v>
          </cell>
          <cell r="G1010">
            <v>507</v>
          </cell>
          <cell r="H1010">
            <v>211</v>
          </cell>
          <cell r="I1010">
            <v>200</v>
          </cell>
          <cell r="J1010">
            <v>2</v>
          </cell>
          <cell r="K1010"/>
          <cell r="L1010">
            <v>225</v>
          </cell>
          <cell r="M1010">
            <v>33</v>
          </cell>
          <cell r="O1010">
            <v>33</v>
          </cell>
        </row>
        <row r="1011">
          <cell r="B1011">
            <v>31902952</v>
          </cell>
          <cell r="C1011" t="str">
            <v xml:space="preserve">Základná škola s MŠ    </v>
          </cell>
          <cell r="D1011" t="str">
            <v xml:space="preserve">Oravská Lesná            </v>
          </cell>
          <cell r="E1011" t="str">
            <v xml:space="preserve">Oravská Lesná 299        </v>
          </cell>
          <cell r="F1011">
            <v>5</v>
          </cell>
          <cell r="G1011">
            <v>507</v>
          </cell>
          <cell r="H1011">
            <v>211</v>
          </cell>
          <cell r="I1011">
            <v>200</v>
          </cell>
          <cell r="J1011">
            <v>2</v>
          </cell>
          <cell r="K1011"/>
          <cell r="L1011">
            <v>449</v>
          </cell>
          <cell r="M1011">
            <v>52</v>
          </cell>
          <cell r="O1011">
            <v>52</v>
          </cell>
        </row>
        <row r="1012">
          <cell r="B1012">
            <v>37810332</v>
          </cell>
          <cell r="C1012" t="str">
            <v xml:space="preserve">Základná škola s MŠ    </v>
          </cell>
          <cell r="D1012" t="str">
            <v xml:space="preserve">Oravská Polhora          </v>
          </cell>
          <cell r="E1012" t="str">
            <v xml:space="preserve">Oravská Polhora 130      </v>
          </cell>
          <cell r="F1012">
            <v>5</v>
          </cell>
          <cell r="G1012">
            <v>507</v>
          </cell>
          <cell r="H1012">
            <v>211</v>
          </cell>
          <cell r="I1012">
            <v>200</v>
          </cell>
          <cell r="J1012">
            <v>2</v>
          </cell>
          <cell r="K1012"/>
          <cell r="L1012">
            <v>381</v>
          </cell>
          <cell r="M1012">
            <v>27</v>
          </cell>
          <cell r="O1012">
            <v>27</v>
          </cell>
        </row>
        <row r="1013">
          <cell r="B1013">
            <v>37813102</v>
          </cell>
          <cell r="C1013" t="str">
            <v xml:space="preserve">Základná škola s MŠ    </v>
          </cell>
          <cell r="D1013" t="str">
            <v xml:space="preserve">Oravská Polhora          </v>
          </cell>
          <cell r="E1013" t="str">
            <v xml:space="preserve">Oravská Polhora 481      </v>
          </cell>
          <cell r="F1013">
            <v>5</v>
          </cell>
          <cell r="G1013">
            <v>507</v>
          </cell>
          <cell r="H1013">
            <v>221</v>
          </cell>
          <cell r="I1013">
            <v>200</v>
          </cell>
          <cell r="J1013">
            <v>2</v>
          </cell>
          <cell r="K1013"/>
          <cell r="L1013">
            <v>135</v>
          </cell>
          <cell r="M1013">
            <v>32</v>
          </cell>
          <cell r="O1013">
            <v>32</v>
          </cell>
        </row>
        <row r="1014">
          <cell r="B1014">
            <v>37810341</v>
          </cell>
          <cell r="C1014" t="str">
            <v xml:space="preserve">Základná škola s MŠ    </v>
          </cell>
          <cell r="D1014" t="str">
            <v xml:space="preserve">Oravské Veselé           </v>
          </cell>
          <cell r="E1014" t="str">
            <v xml:space="preserve">Oravské Veselé 377       </v>
          </cell>
          <cell r="F1014">
            <v>5</v>
          </cell>
          <cell r="G1014">
            <v>507</v>
          </cell>
          <cell r="H1014">
            <v>211</v>
          </cell>
          <cell r="I1014">
            <v>200</v>
          </cell>
          <cell r="J1014">
            <v>2</v>
          </cell>
          <cell r="K1014"/>
          <cell r="L1014">
            <v>388</v>
          </cell>
          <cell r="M1014">
            <v>49</v>
          </cell>
          <cell r="O1014">
            <v>49</v>
          </cell>
        </row>
        <row r="1015">
          <cell r="B1015">
            <v>37808818</v>
          </cell>
          <cell r="C1015" t="str">
            <v xml:space="preserve">Základná škola s MŠ    </v>
          </cell>
          <cell r="D1015" t="str">
            <v xml:space="preserve">Oravský Podzámok         </v>
          </cell>
          <cell r="E1015" t="str">
            <v xml:space="preserve">Oravský Podzámok 51      </v>
          </cell>
          <cell r="F1015">
            <v>5</v>
          </cell>
          <cell r="G1015">
            <v>503</v>
          </cell>
          <cell r="H1015">
            <v>211</v>
          </cell>
          <cell r="I1015">
            <v>200</v>
          </cell>
          <cell r="J1015">
            <v>2</v>
          </cell>
          <cell r="K1015"/>
          <cell r="L1015">
            <v>162</v>
          </cell>
          <cell r="M1015">
            <v>22</v>
          </cell>
          <cell r="O1015">
            <v>22</v>
          </cell>
        </row>
        <row r="1016">
          <cell r="B1016">
            <v>37812271</v>
          </cell>
          <cell r="C1016" t="str">
            <v xml:space="preserve">Základná škola s MŠ    </v>
          </cell>
          <cell r="D1016" t="str">
            <v xml:space="preserve">Oščadnica                </v>
          </cell>
          <cell r="E1016" t="str">
            <v xml:space="preserve">Oščadnica 1374           </v>
          </cell>
          <cell r="F1016">
            <v>5</v>
          </cell>
          <cell r="G1016">
            <v>502</v>
          </cell>
          <cell r="H1016">
            <v>211</v>
          </cell>
          <cell r="I1016">
            <v>200</v>
          </cell>
          <cell r="J1016">
            <v>2</v>
          </cell>
          <cell r="K1016"/>
          <cell r="L1016">
            <v>182</v>
          </cell>
          <cell r="M1016">
            <v>22</v>
          </cell>
          <cell r="O1016">
            <v>22</v>
          </cell>
        </row>
        <row r="1017">
          <cell r="B1017">
            <v>37811487</v>
          </cell>
          <cell r="C1017" t="str">
            <v xml:space="preserve">Základná škola         </v>
          </cell>
          <cell r="D1017" t="str">
            <v xml:space="preserve">Oščadnica                </v>
          </cell>
          <cell r="E1017" t="str">
            <v xml:space="preserve">Ústredie 760             </v>
          </cell>
          <cell r="F1017">
            <v>5</v>
          </cell>
          <cell r="G1017">
            <v>502</v>
          </cell>
          <cell r="H1017">
            <v>211</v>
          </cell>
          <cell r="I1017">
            <v>200</v>
          </cell>
          <cell r="J1017">
            <v>2</v>
          </cell>
          <cell r="K1017"/>
          <cell r="L1017">
            <v>372</v>
          </cell>
          <cell r="M1017">
            <v>34</v>
          </cell>
          <cell r="O1017">
            <v>34</v>
          </cell>
        </row>
        <row r="1018">
          <cell r="B1018">
            <v>37810405</v>
          </cell>
          <cell r="C1018" t="str">
            <v xml:space="preserve">Základná škola s MŠ    </v>
          </cell>
          <cell r="D1018" t="str">
            <v xml:space="preserve">Partizánska Ľupča        </v>
          </cell>
          <cell r="E1018" t="str">
            <v xml:space="preserve">Partizánska Ľupča 419    </v>
          </cell>
          <cell r="F1018">
            <v>5</v>
          </cell>
          <cell r="G1018">
            <v>505</v>
          </cell>
          <cell r="H1018">
            <v>211</v>
          </cell>
          <cell r="I1018">
            <v>200</v>
          </cell>
          <cell r="J1018">
            <v>2</v>
          </cell>
          <cell r="K1018"/>
          <cell r="L1018">
            <v>95</v>
          </cell>
          <cell r="M1018">
            <v>14</v>
          </cell>
          <cell r="O1018">
            <v>14</v>
          </cell>
        </row>
        <row r="1019">
          <cell r="B1019">
            <v>37813439</v>
          </cell>
          <cell r="C1019" t="str">
            <v xml:space="preserve">Základná škola s MŠ    </v>
          </cell>
          <cell r="D1019" t="str">
            <v xml:space="preserve">Petrovice                </v>
          </cell>
          <cell r="E1019" t="str">
            <v xml:space="preserve">Ústredie 72              </v>
          </cell>
          <cell r="F1019">
            <v>5</v>
          </cell>
          <cell r="G1019">
            <v>501</v>
          </cell>
          <cell r="H1019">
            <v>221</v>
          </cell>
          <cell r="I1019">
            <v>200</v>
          </cell>
          <cell r="J1019">
            <v>2</v>
          </cell>
          <cell r="K1019"/>
          <cell r="L1019">
            <v>50</v>
          </cell>
          <cell r="M1019">
            <v>10</v>
          </cell>
          <cell r="O1019">
            <v>10</v>
          </cell>
        </row>
        <row r="1020">
          <cell r="B1020">
            <v>42349036</v>
          </cell>
          <cell r="C1020" t="str">
            <v xml:space="preserve">Základná škola s MŠ    </v>
          </cell>
          <cell r="D1020" t="str">
            <v xml:space="preserve">Podbiel                  </v>
          </cell>
          <cell r="E1020" t="str">
            <v xml:space="preserve">Podbiel 246              </v>
          </cell>
          <cell r="F1020">
            <v>5</v>
          </cell>
          <cell r="G1020">
            <v>510</v>
          </cell>
          <cell r="H1020">
            <v>221</v>
          </cell>
          <cell r="I1020">
            <v>200</v>
          </cell>
          <cell r="J1020">
            <v>2</v>
          </cell>
          <cell r="K1020"/>
          <cell r="L1020">
            <v>69</v>
          </cell>
          <cell r="M1020">
            <v>14</v>
          </cell>
          <cell r="O1020">
            <v>14</v>
          </cell>
        </row>
        <row r="1021">
          <cell r="B1021">
            <v>37812122</v>
          </cell>
          <cell r="C1021" t="str">
            <v xml:space="preserve">Základná škola         </v>
          </cell>
          <cell r="D1021" t="str">
            <v xml:space="preserve">Podvysoká                </v>
          </cell>
          <cell r="E1021" t="str">
            <v xml:space="preserve">Podvysoká 307            </v>
          </cell>
          <cell r="F1021">
            <v>5</v>
          </cell>
          <cell r="G1021">
            <v>502</v>
          </cell>
          <cell r="H1021">
            <v>211</v>
          </cell>
          <cell r="I1021">
            <v>200</v>
          </cell>
          <cell r="J1021">
            <v>2</v>
          </cell>
          <cell r="K1021"/>
          <cell r="L1021">
            <v>187</v>
          </cell>
          <cell r="M1021">
            <v>19</v>
          </cell>
          <cell r="O1021">
            <v>19</v>
          </cell>
        </row>
        <row r="1022">
          <cell r="B1022">
            <v>37812785</v>
          </cell>
          <cell r="C1022" t="str">
            <v xml:space="preserve">Základná škola s MŠ    </v>
          </cell>
          <cell r="D1022" t="str">
            <v xml:space="preserve">Povina                   </v>
          </cell>
          <cell r="E1022" t="str">
            <v xml:space="preserve">Povina 323               </v>
          </cell>
          <cell r="F1022">
            <v>5</v>
          </cell>
          <cell r="G1022">
            <v>504</v>
          </cell>
          <cell r="H1022">
            <v>211</v>
          </cell>
          <cell r="I1022">
            <v>200</v>
          </cell>
          <cell r="J1022">
            <v>2</v>
          </cell>
          <cell r="K1022"/>
          <cell r="L1022">
            <v>82</v>
          </cell>
          <cell r="M1022">
            <v>6</v>
          </cell>
          <cell r="O1022">
            <v>6</v>
          </cell>
        </row>
        <row r="1023">
          <cell r="B1023">
            <v>37810057</v>
          </cell>
          <cell r="C1023" t="str">
            <v xml:space="preserve">Základná škola         </v>
          </cell>
          <cell r="D1023" t="str">
            <v xml:space="preserve">Predmier                 </v>
          </cell>
          <cell r="E1023" t="str">
            <v xml:space="preserve">Bajzova 2                </v>
          </cell>
          <cell r="F1023">
            <v>5</v>
          </cell>
          <cell r="G1023">
            <v>501</v>
          </cell>
          <cell r="H1023">
            <v>211</v>
          </cell>
          <cell r="I1023">
            <v>200</v>
          </cell>
          <cell r="J1023">
            <v>2</v>
          </cell>
          <cell r="K1023"/>
          <cell r="L1023">
            <v>167</v>
          </cell>
          <cell r="M1023">
            <v>23</v>
          </cell>
          <cell r="O1023">
            <v>23</v>
          </cell>
        </row>
        <row r="1024">
          <cell r="B1024">
            <v>37813676</v>
          </cell>
          <cell r="C1024" t="str">
            <v xml:space="preserve">Základná škola s MŠ    </v>
          </cell>
          <cell r="D1024" t="str">
            <v xml:space="preserve">Pribylina                </v>
          </cell>
          <cell r="E1024" t="str">
            <v xml:space="preserve">Pribylina 2              </v>
          </cell>
          <cell r="F1024">
            <v>5</v>
          </cell>
          <cell r="G1024">
            <v>505</v>
          </cell>
          <cell r="H1024">
            <v>211</v>
          </cell>
          <cell r="I1024">
            <v>200</v>
          </cell>
          <cell r="J1024">
            <v>2</v>
          </cell>
          <cell r="K1024"/>
          <cell r="L1024">
            <v>92</v>
          </cell>
          <cell r="M1024">
            <v>16</v>
          </cell>
          <cell r="O1024">
            <v>16</v>
          </cell>
        </row>
        <row r="1025">
          <cell r="B1025">
            <v>710127744</v>
          </cell>
          <cell r="C1025" t="str">
            <v xml:space="preserve">Základná škola         </v>
          </cell>
          <cell r="D1025" t="str">
            <v xml:space="preserve">Pucov                    </v>
          </cell>
          <cell r="E1025" t="str">
            <v xml:space="preserve">Pucov 112                </v>
          </cell>
          <cell r="F1025">
            <v>5</v>
          </cell>
          <cell r="G1025">
            <v>503</v>
          </cell>
          <cell r="H1025">
            <v>221</v>
          </cell>
          <cell r="I1025">
            <v>200</v>
          </cell>
          <cell r="J1025">
            <v>2</v>
          </cell>
          <cell r="K1025"/>
          <cell r="L1025">
            <v>45</v>
          </cell>
          <cell r="M1025">
            <v>14</v>
          </cell>
          <cell r="O1025">
            <v>14</v>
          </cell>
        </row>
        <row r="1026">
          <cell r="B1026">
            <v>37810316</v>
          </cell>
          <cell r="C1026" t="str">
            <v xml:space="preserve">Základná škola s MŠ    </v>
          </cell>
          <cell r="D1026" t="str">
            <v xml:space="preserve">Rabča                    </v>
          </cell>
          <cell r="E1026" t="str">
            <v xml:space="preserve">Rabčická 410             </v>
          </cell>
          <cell r="F1026">
            <v>5</v>
          </cell>
          <cell r="G1026">
            <v>507</v>
          </cell>
          <cell r="H1026">
            <v>211</v>
          </cell>
          <cell r="I1026">
            <v>200</v>
          </cell>
          <cell r="J1026">
            <v>2</v>
          </cell>
          <cell r="K1026"/>
          <cell r="L1026">
            <v>640</v>
          </cell>
          <cell r="M1026">
            <v>76</v>
          </cell>
          <cell r="O1026">
            <v>76</v>
          </cell>
        </row>
        <row r="1027">
          <cell r="B1027">
            <v>37812076</v>
          </cell>
          <cell r="C1027" t="str">
            <v xml:space="preserve">Základná škola s MŠ    </v>
          </cell>
          <cell r="D1027" t="str">
            <v xml:space="preserve">Rabčice                  </v>
          </cell>
          <cell r="E1027" t="str">
            <v xml:space="preserve">Rabčice 194              </v>
          </cell>
          <cell r="F1027">
            <v>5</v>
          </cell>
          <cell r="G1027">
            <v>507</v>
          </cell>
          <cell r="H1027">
            <v>211</v>
          </cell>
          <cell r="I1027">
            <v>200</v>
          </cell>
          <cell r="J1027">
            <v>2</v>
          </cell>
          <cell r="K1027"/>
          <cell r="L1027">
            <v>269</v>
          </cell>
          <cell r="M1027">
            <v>33</v>
          </cell>
          <cell r="O1027">
            <v>33</v>
          </cell>
        </row>
        <row r="1028">
          <cell r="B1028">
            <v>42388660</v>
          </cell>
          <cell r="C1028" t="str">
            <v xml:space="preserve">Základná škola s MŠ    </v>
          </cell>
          <cell r="D1028" t="str">
            <v xml:space="preserve">Radoľa                   </v>
          </cell>
          <cell r="E1028" t="str">
            <v xml:space="preserve">Radoľa 326               </v>
          </cell>
          <cell r="F1028">
            <v>5</v>
          </cell>
          <cell r="G1028">
            <v>504</v>
          </cell>
          <cell r="H1028">
            <v>211</v>
          </cell>
          <cell r="I1028">
            <v>200</v>
          </cell>
          <cell r="J1028">
            <v>2</v>
          </cell>
          <cell r="K1028"/>
          <cell r="L1028">
            <v>164</v>
          </cell>
          <cell r="M1028">
            <v>24</v>
          </cell>
          <cell r="O1028">
            <v>24</v>
          </cell>
        </row>
        <row r="1029">
          <cell r="B1029">
            <v>37812149</v>
          </cell>
          <cell r="C1029" t="str">
            <v xml:space="preserve">Základná škola s MŠ    </v>
          </cell>
          <cell r="D1029" t="str">
            <v xml:space="preserve">Radôstka                 </v>
          </cell>
          <cell r="E1029" t="str">
            <v xml:space="preserve">Radôstka 168             </v>
          </cell>
          <cell r="F1029">
            <v>5</v>
          </cell>
          <cell r="G1029">
            <v>502</v>
          </cell>
          <cell r="H1029">
            <v>221</v>
          </cell>
          <cell r="I1029">
            <v>200</v>
          </cell>
          <cell r="J1029">
            <v>2</v>
          </cell>
          <cell r="K1029"/>
          <cell r="L1029">
            <v>19</v>
          </cell>
          <cell r="M1029">
            <v>2</v>
          </cell>
          <cell r="O1029">
            <v>2</v>
          </cell>
        </row>
        <row r="1030">
          <cell r="B1030">
            <v>37810910</v>
          </cell>
          <cell r="C1030" t="str">
            <v xml:space="preserve">Základná škola         </v>
          </cell>
          <cell r="D1030" t="str">
            <v xml:space="preserve">Rajec                    </v>
          </cell>
          <cell r="E1030" t="str">
            <v xml:space="preserve">Lipová 2                 </v>
          </cell>
          <cell r="F1030">
            <v>5</v>
          </cell>
          <cell r="G1030">
            <v>511</v>
          </cell>
          <cell r="H1030">
            <v>211</v>
          </cell>
          <cell r="I1030">
            <v>200</v>
          </cell>
          <cell r="J1030">
            <v>2</v>
          </cell>
          <cell r="K1030"/>
          <cell r="L1030">
            <v>516</v>
          </cell>
          <cell r="M1030">
            <v>47</v>
          </cell>
          <cell r="O1030">
            <v>47</v>
          </cell>
        </row>
        <row r="1031">
          <cell r="B1031">
            <v>37812742</v>
          </cell>
          <cell r="C1031" t="str">
            <v xml:space="preserve">Základná škola         </v>
          </cell>
          <cell r="D1031" t="str">
            <v xml:space="preserve">Rajecká Lesná            </v>
          </cell>
          <cell r="E1031" t="str">
            <v xml:space="preserve">Záplotie 414             </v>
          </cell>
          <cell r="F1031">
            <v>5</v>
          </cell>
          <cell r="G1031">
            <v>511</v>
          </cell>
          <cell r="H1031">
            <v>211</v>
          </cell>
          <cell r="I1031">
            <v>200</v>
          </cell>
          <cell r="J1031">
            <v>2</v>
          </cell>
          <cell r="K1031"/>
          <cell r="L1031">
            <v>104</v>
          </cell>
          <cell r="M1031">
            <v>9</v>
          </cell>
          <cell r="O1031">
            <v>9</v>
          </cell>
        </row>
        <row r="1032">
          <cell r="B1032">
            <v>37810928</v>
          </cell>
          <cell r="C1032" t="str">
            <v xml:space="preserve">Základná škola         </v>
          </cell>
          <cell r="D1032" t="str">
            <v xml:space="preserve">Rajecké Teplice          </v>
          </cell>
          <cell r="E1032" t="str">
            <v xml:space="preserve">Pionierska 95            </v>
          </cell>
          <cell r="F1032">
            <v>5</v>
          </cell>
          <cell r="G1032">
            <v>511</v>
          </cell>
          <cell r="H1032">
            <v>211</v>
          </cell>
          <cell r="I1032">
            <v>200</v>
          </cell>
          <cell r="J1032">
            <v>2</v>
          </cell>
          <cell r="K1032"/>
          <cell r="L1032">
            <v>248</v>
          </cell>
          <cell r="M1032">
            <v>22</v>
          </cell>
          <cell r="O1032">
            <v>22</v>
          </cell>
        </row>
        <row r="1033">
          <cell r="B1033">
            <v>17066867</v>
          </cell>
          <cell r="C1033" t="str">
            <v xml:space="preserve">Základná škola         </v>
          </cell>
          <cell r="D1033" t="str">
            <v xml:space="preserve">Raková                   </v>
          </cell>
          <cell r="E1033" t="str">
            <v xml:space="preserve">Raková 950               </v>
          </cell>
          <cell r="F1033">
            <v>5</v>
          </cell>
          <cell r="G1033">
            <v>502</v>
          </cell>
          <cell r="H1033">
            <v>211</v>
          </cell>
          <cell r="I1033">
            <v>200</v>
          </cell>
          <cell r="J1033">
            <v>2</v>
          </cell>
          <cell r="K1033"/>
          <cell r="L1033">
            <v>375</v>
          </cell>
          <cell r="M1033">
            <v>49</v>
          </cell>
          <cell r="O1033">
            <v>49</v>
          </cell>
        </row>
        <row r="1034">
          <cell r="B1034">
            <v>37813030</v>
          </cell>
          <cell r="C1034" t="str">
            <v xml:space="preserve">Základná škola s MŠ    </v>
          </cell>
          <cell r="D1034" t="str">
            <v xml:space="preserve">Rosina                   </v>
          </cell>
          <cell r="E1034" t="str">
            <v xml:space="preserve">Rosina č. 624            </v>
          </cell>
          <cell r="F1034">
            <v>5</v>
          </cell>
          <cell r="G1034">
            <v>511</v>
          </cell>
          <cell r="H1034">
            <v>211</v>
          </cell>
          <cell r="I1034">
            <v>200</v>
          </cell>
          <cell r="J1034">
            <v>2</v>
          </cell>
          <cell r="K1034"/>
          <cell r="L1034">
            <v>221</v>
          </cell>
          <cell r="M1034">
            <v>39</v>
          </cell>
          <cell r="O1034">
            <v>39</v>
          </cell>
        </row>
        <row r="1035">
          <cell r="B1035">
            <v>37812190</v>
          </cell>
          <cell r="C1035" t="str">
            <v xml:space="preserve">Základná škola         </v>
          </cell>
          <cell r="D1035" t="str">
            <v xml:space="preserve">Rudina                   </v>
          </cell>
          <cell r="E1035" t="str">
            <v xml:space="preserve">Rudina 443               </v>
          </cell>
          <cell r="F1035">
            <v>5</v>
          </cell>
          <cell r="G1035">
            <v>504</v>
          </cell>
          <cell r="H1035">
            <v>211</v>
          </cell>
          <cell r="I1035">
            <v>200</v>
          </cell>
          <cell r="J1035">
            <v>2</v>
          </cell>
          <cell r="K1035"/>
          <cell r="L1035">
            <v>162</v>
          </cell>
          <cell r="M1035">
            <v>15</v>
          </cell>
          <cell r="O1035">
            <v>15</v>
          </cell>
        </row>
        <row r="1036">
          <cell r="B1036">
            <v>37812483</v>
          </cell>
          <cell r="C1036" t="str">
            <v xml:space="preserve">Základná škola s MŠ    </v>
          </cell>
          <cell r="D1036" t="str">
            <v xml:space="preserve">Rudinská                 </v>
          </cell>
          <cell r="E1036" t="str">
            <v xml:space="preserve">Rudinská 115             </v>
          </cell>
          <cell r="F1036">
            <v>5</v>
          </cell>
          <cell r="G1036">
            <v>504</v>
          </cell>
          <cell r="H1036">
            <v>211</v>
          </cell>
          <cell r="I1036">
            <v>200</v>
          </cell>
          <cell r="J1036">
            <v>2</v>
          </cell>
          <cell r="K1036"/>
          <cell r="L1036">
            <v>77</v>
          </cell>
          <cell r="M1036">
            <v>16</v>
          </cell>
          <cell r="O1036">
            <v>16</v>
          </cell>
        </row>
        <row r="1037">
          <cell r="B1037">
            <v>37810839</v>
          </cell>
          <cell r="C1037" t="str">
            <v xml:space="preserve">Základná škola         </v>
          </cell>
          <cell r="D1037" t="str">
            <v xml:space="preserve">Ružomberok               </v>
          </cell>
          <cell r="E1037" t="str">
            <v xml:space="preserve">Bystrická cesta 14       </v>
          </cell>
          <cell r="F1037">
            <v>5</v>
          </cell>
          <cell r="G1037">
            <v>508</v>
          </cell>
          <cell r="H1037">
            <v>211</v>
          </cell>
          <cell r="I1037">
            <v>200</v>
          </cell>
          <cell r="J1037">
            <v>2</v>
          </cell>
          <cell r="K1037"/>
          <cell r="L1037">
            <v>509</v>
          </cell>
          <cell r="M1037">
            <v>77</v>
          </cell>
          <cell r="O1037">
            <v>77</v>
          </cell>
        </row>
        <row r="1038">
          <cell r="B1038">
            <v>37813510</v>
          </cell>
          <cell r="C1038" t="str">
            <v xml:space="preserve">Základná škola         </v>
          </cell>
          <cell r="D1038" t="str">
            <v xml:space="preserve">Ružomberok               </v>
          </cell>
          <cell r="E1038" t="str">
            <v xml:space="preserve">Klačno 4/2201            </v>
          </cell>
          <cell r="F1038">
            <v>5</v>
          </cell>
          <cell r="G1038">
            <v>508</v>
          </cell>
          <cell r="H1038">
            <v>211</v>
          </cell>
          <cell r="I1038">
            <v>200</v>
          </cell>
          <cell r="J1038">
            <v>2</v>
          </cell>
          <cell r="K1038"/>
          <cell r="L1038">
            <v>423</v>
          </cell>
          <cell r="M1038">
            <v>46</v>
          </cell>
          <cell r="O1038">
            <v>46</v>
          </cell>
        </row>
        <row r="1039">
          <cell r="B1039">
            <v>31934617</v>
          </cell>
          <cell r="C1039" t="str">
            <v xml:space="preserve">Základná škola         </v>
          </cell>
          <cell r="D1039" t="str">
            <v xml:space="preserve">Ružomberok               </v>
          </cell>
          <cell r="E1039" t="str">
            <v xml:space="preserve">Sládkovičova 10          </v>
          </cell>
          <cell r="F1039">
            <v>5</v>
          </cell>
          <cell r="G1039">
            <v>508</v>
          </cell>
          <cell r="H1039">
            <v>211</v>
          </cell>
          <cell r="I1039">
            <v>200</v>
          </cell>
          <cell r="J1039">
            <v>2</v>
          </cell>
          <cell r="K1039"/>
          <cell r="L1039">
            <v>298</v>
          </cell>
          <cell r="M1039">
            <v>36</v>
          </cell>
          <cell r="O1039">
            <v>36</v>
          </cell>
        </row>
        <row r="1040">
          <cell r="B1040">
            <v>614394</v>
          </cell>
          <cell r="C1040" t="str">
            <v xml:space="preserve">Základná škola         </v>
          </cell>
          <cell r="D1040" t="str">
            <v xml:space="preserve">Ružomberok               </v>
          </cell>
          <cell r="E1040" t="str">
            <v xml:space="preserve">Zarevúca 18              </v>
          </cell>
          <cell r="F1040">
            <v>5</v>
          </cell>
          <cell r="G1040">
            <v>508</v>
          </cell>
          <cell r="H1040">
            <v>211</v>
          </cell>
          <cell r="I1040">
            <v>200</v>
          </cell>
          <cell r="J1040">
            <v>2</v>
          </cell>
          <cell r="K1040"/>
          <cell r="L1040">
            <v>667</v>
          </cell>
          <cell r="M1040">
            <v>64</v>
          </cell>
          <cell r="O1040">
            <v>64</v>
          </cell>
        </row>
        <row r="1041">
          <cell r="B1041">
            <v>37813501</v>
          </cell>
          <cell r="C1041" t="str">
            <v xml:space="preserve">Základná škola         </v>
          </cell>
          <cell r="D1041" t="str">
            <v xml:space="preserve">Ružomberok - Černová     </v>
          </cell>
          <cell r="E1041" t="str">
            <v xml:space="preserve">Černovských martýrov 29  </v>
          </cell>
          <cell r="F1041">
            <v>5</v>
          </cell>
          <cell r="G1041">
            <v>508</v>
          </cell>
          <cell r="H1041">
            <v>211</v>
          </cell>
          <cell r="I1041">
            <v>200</v>
          </cell>
          <cell r="J1041">
            <v>2</v>
          </cell>
          <cell r="K1041"/>
          <cell r="L1041">
            <v>140</v>
          </cell>
          <cell r="M1041">
            <v>14</v>
          </cell>
          <cell r="O1041">
            <v>14</v>
          </cell>
        </row>
        <row r="1042">
          <cell r="B1042">
            <v>710058730</v>
          </cell>
          <cell r="C1042" t="str">
            <v xml:space="preserve">Základná škola         </v>
          </cell>
          <cell r="D1042" t="str">
            <v xml:space="preserve">Ružomberok-Biely Potok   </v>
          </cell>
          <cell r="E1042" t="str">
            <v xml:space="preserve">Školská 7/7214           </v>
          </cell>
          <cell r="F1042">
            <v>5</v>
          </cell>
          <cell r="G1042">
            <v>508</v>
          </cell>
          <cell r="H1042">
            <v>221</v>
          </cell>
          <cell r="I1042">
            <v>200</v>
          </cell>
          <cell r="J1042">
            <v>2</v>
          </cell>
          <cell r="K1042"/>
          <cell r="L1042">
            <v>37</v>
          </cell>
          <cell r="M1042">
            <v>11</v>
          </cell>
          <cell r="O1042">
            <v>11</v>
          </cell>
        </row>
        <row r="1043">
          <cell r="B1043">
            <v>37812386</v>
          </cell>
          <cell r="C1043" t="str">
            <v xml:space="preserve">Základná škola s MŠ    </v>
          </cell>
          <cell r="D1043" t="str">
            <v xml:space="preserve">Skalité                  </v>
          </cell>
          <cell r="E1043" t="str">
            <v xml:space="preserve">Kudlov 781               </v>
          </cell>
          <cell r="F1043">
            <v>5</v>
          </cell>
          <cell r="G1043">
            <v>502</v>
          </cell>
          <cell r="H1043">
            <v>211</v>
          </cell>
          <cell r="I1043">
            <v>200</v>
          </cell>
          <cell r="J1043">
            <v>2</v>
          </cell>
          <cell r="K1043"/>
          <cell r="L1043">
            <v>236</v>
          </cell>
          <cell r="M1043">
            <v>27</v>
          </cell>
          <cell r="O1043">
            <v>27</v>
          </cell>
        </row>
        <row r="1044">
          <cell r="B1044">
            <v>710059175</v>
          </cell>
          <cell r="C1044" t="str">
            <v xml:space="preserve">Základná škola s MŠ    </v>
          </cell>
          <cell r="D1044" t="str">
            <v xml:space="preserve">Sklabiňa                 </v>
          </cell>
          <cell r="E1044" t="str">
            <v xml:space="preserve">Sklabiňa 138             </v>
          </cell>
          <cell r="F1044">
            <v>5</v>
          </cell>
          <cell r="G1044">
            <v>506</v>
          </cell>
          <cell r="H1044">
            <v>221</v>
          </cell>
          <cell r="I1044">
            <v>200</v>
          </cell>
          <cell r="J1044">
            <v>2</v>
          </cell>
          <cell r="K1044"/>
          <cell r="L1044">
            <v>19</v>
          </cell>
          <cell r="M1044">
            <v>5</v>
          </cell>
          <cell r="O1044">
            <v>5</v>
          </cell>
        </row>
        <row r="1045">
          <cell r="B1045">
            <v>710048858</v>
          </cell>
          <cell r="C1045" t="str">
            <v xml:space="preserve">Základná škola         </v>
          </cell>
          <cell r="D1045" t="str">
            <v xml:space="preserve">Sklené                   </v>
          </cell>
          <cell r="E1045" t="str">
            <v xml:space="preserve">Sklené 389               </v>
          </cell>
          <cell r="F1045">
            <v>5</v>
          </cell>
          <cell r="G1045">
            <v>509</v>
          </cell>
          <cell r="H1045">
            <v>221</v>
          </cell>
          <cell r="I1045">
            <v>200</v>
          </cell>
          <cell r="J1045">
            <v>2</v>
          </cell>
          <cell r="K1045"/>
          <cell r="L1045">
            <v>18</v>
          </cell>
          <cell r="M1045">
            <v>4</v>
          </cell>
          <cell r="O1045">
            <v>4</v>
          </cell>
        </row>
        <row r="1046">
          <cell r="B1046">
            <v>37813251</v>
          </cell>
          <cell r="C1046" t="str">
            <v xml:space="preserve">Základná škola         </v>
          </cell>
          <cell r="D1046" t="str">
            <v xml:space="preserve">Slovenské Pravno         </v>
          </cell>
          <cell r="E1046" t="str">
            <v xml:space="preserve">Slovenské Pravno 45      </v>
          </cell>
          <cell r="F1046">
            <v>5</v>
          </cell>
          <cell r="G1046">
            <v>509</v>
          </cell>
          <cell r="H1046">
            <v>211</v>
          </cell>
          <cell r="I1046">
            <v>200</v>
          </cell>
          <cell r="J1046">
            <v>2</v>
          </cell>
          <cell r="K1046"/>
          <cell r="L1046">
            <v>96</v>
          </cell>
          <cell r="M1046">
            <v>9</v>
          </cell>
          <cell r="O1046">
            <v>9</v>
          </cell>
        </row>
        <row r="1047">
          <cell r="B1047">
            <v>42220939</v>
          </cell>
          <cell r="C1047" t="str">
            <v xml:space="preserve">Základná škola s MŠ    </v>
          </cell>
          <cell r="D1047" t="str">
            <v xml:space="preserve">Snežnica                 </v>
          </cell>
          <cell r="E1047" t="str">
            <v xml:space="preserve">Snežnica 218             </v>
          </cell>
          <cell r="F1047">
            <v>5</v>
          </cell>
          <cell r="G1047">
            <v>504</v>
          </cell>
          <cell r="H1047">
            <v>211</v>
          </cell>
          <cell r="I1047">
            <v>200</v>
          </cell>
          <cell r="J1047">
            <v>2</v>
          </cell>
          <cell r="K1047"/>
          <cell r="L1047">
            <v>108</v>
          </cell>
          <cell r="M1047">
            <v>12</v>
          </cell>
          <cell r="O1047">
            <v>12</v>
          </cell>
        </row>
        <row r="1048">
          <cell r="B1048">
            <v>42218985</v>
          </cell>
          <cell r="C1048" t="str">
            <v xml:space="preserve">Základná škola s MŠ    </v>
          </cell>
          <cell r="D1048" t="str">
            <v xml:space="preserve">Stankovany               </v>
          </cell>
          <cell r="E1048" t="str">
            <v xml:space="preserve">Stankovany 330           </v>
          </cell>
          <cell r="F1048">
            <v>5</v>
          </cell>
          <cell r="G1048">
            <v>508</v>
          </cell>
          <cell r="H1048">
            <v>221</v>
          </cell>
          <cell r="I1048">
            <v>200</v>
          </cell>
          <cell r="J1048">
            <v>2</v>
          </cell>
          <cell r="K1048"/>
          <cell r="L1048">
            <v>28</v>
          </cell>
          <cell r="M1048">
            <v>10</v>
          </cell>
          <cell r="O1048">
            <v>10</v>
          </cell>
        </row>
        <row r="1049">
          <cell r="B1049">
            <v>37811444</v>
          </cell>
          <cell r="C1049" t="str">
            <v xml:space="preserve">Základná škola s MŠ    </v>
          </cell>
          <cell r="D1049" t="str">
            <v xml:space="preserve">Stará Bystrica           </v>
          </cell>
          <cell r="E1049" t="str">
            <v xml:space="preserve">Stará Bystrica 680       </v>
          </cell>
          <cell r="F1049">
            <v>5</v>
          </cell>
          <cell r="G1049">
            <v>502</v>
          </cell>
          <cell r="H1049">
            <v>211</v>
          </cell>
          <cell r="I1049">
            <v>200</v>
          </cell>
          <cell r="J1049">
            <v>2</v>
          </cell>
          <cell r="K1049"/>
          <cell r="L1049">
            <v>333</v>
          </cell>
          <cell r="M1049">
            <v>24</v>
          </cell>
          <cell r="O1049">
            <v>24</v>
          </cell>
        </row>
        <row r="1050">
          <cell r="B1050">
            <v>37812114</v>
          </cell>
          <cell r="C1050" t="str">
            <v xml:space="preserve">Základná škola         </v>
          </cell>
          <cell r="D1050" t="str">
            <v xml:space="preserve">Staškov                  </v>
          </cell>
          <cell r="E1050" t="str">
            <v xml:space="preserve">Staškov 502              </v>
          </cell>
          <cell r="F1050">
            <v>5</v>
          </cell>
          <cell r="G1050">
            <v>502</v>
          </cell>
          <cell r="H1050">
            <v>211</v>
          </cell>
          <cell r="I1050">
            <v>200</v>
          </cell>
          <cell r="J1050">
            <v>2</v>
          </cell>
          <cell r="K1050"/>
          <cell r="L1050">
            <v>267</v>
          </cell>
          <cell r="M1050">
            <v>32</v>
          </cell>
          <cell r="O1050">
            <v>32</v>
          </cell>
        </row>
        <row r="1051">
          <cell r="B1051">
            <v>37813382</v>
          </cell>
          <cell r="C1051" t="str">
            <v xml:space="preserve">Základná škola s MŠ    </v>
          </cell>
          <cell r="D1051" t="str">
            <v xml:space="preserve">Stráňavy                 </v>
          </cell>
          <cell r="E1051" t="str">
            <v xml:space="preserve">Športovcov 342           </v>
          </cell>
          <cell r="F1051">
            <v>5</v>
          </cell>
          <cell r="G1051">
            <v>511</v>
          </cell>
          <cell r="H1051">
            <v>211</v>
          </cell>
          <cell r="I1051">
            <v>200</v>
          </cell>
          <cell r="J1051">
            <v>2</v>
          </cell>
          <cell r="K1051"/>
          <cell r="L1051">
            <v>152</v>
          </cell>
          <cell r="M1051">
            <v>17</v>
          </cell>
          <cell r="O1051">
            <v>17</v>
          </cell>
        </row>
        <row r="1052">
          <cell r="B1052">
            <v>710060416</v>
          </cell>
          <cell r="C1052" t="str">
            <v xml:space="preserve">Základná škola         </v>
          </cell>
          <cell r="D1052" t="str">
            <v xml:space="preserve">Stránske                 </v>
          </cell>
          <cell r="E1052" t="str">
            <v xml:space="preserve">Stránske 80              </v>
          </cell>
          <cell r="F1052">
            <v>5</v>
          </cell>
          <cell r="G1052">
            <v>511</v>
          </cell>
          <cell r="H1052">
            <v>221</v>
          </cell>
          <cell r="I1052">
            <v>200</v>
          </cell>
          <cell r="J1052">
            <v>2</v>
          </cell>
          <cell r="K1052"/>
          <cell r="L1052">
            <v>41</v>
          </cell>
          <cell r="M1052">
            <v>11</v>
          </cell>
          <cell r="O1052">
            <v>11</v>
          </cell>
        </row>
        <row r="1053">
          <cell r="B1053">
            <v>37812998</v>
          </cell>
          <cell r="C1053" t="str">
            <v xml:space="preserve">Základná škola SNP     </v>
          </cell>
          <cell r="D1053" t="str">
            <v xml:space="preserve">Strečno                  </v>
          </cell>
          <cell r="E1053" t="str">
            <v xml:space="preserve">Mládeže 289              </v>
          </cell>
          <cell r="F1053">
            <v>5</v>
          </cell>
          <cell r="G1053">
            <v>511</v>
          </cell>
          <cell r="H1053">
            <v>211</v>
          </cell>
          <cell r="I1053">
            <v>200</v>
          </cell>
          <cell r="J1053">
            <v>2</v>
          </cell>
          <cell r="K1053"/>
          <cell r="L1053">
            <v>204</v>
          </cell>
          <cell r="M1053">
            <v>24</v>
          </cell>
          <cell r="O1053">
            <v>24</v>
          </cell>
        </row>
        <row r="1054">
          <cell r="B1054">
            <v>37812157</v>
          </cell>
          <cell r="C1054" t="str">
            <v xml:space="preserve">Základná škola         </v>
          </cell>
          <cell r="D1054" t="str">
            <v xml:space="preserve">Sučany                   </v>
          </cell>
          <cell r="E1054" t="str">
            <v xml:space="preserve">Partizánska 13           </v>
          </cell>
          <cell r="F1054">
            <v>5</v>
          </cell>
          <cell r="G1054">
            <v>506</v>
          </cell>
          <cell r="H1054">
            <v>211</v>
          </cell>
          <cell r="I1054">
            <v>200</v>
          </cell>
          <cell r="J1054">
            <v>2</v>
          </cell>
          <cell r="K1054"/>
          <cell r="L1054">
            <v>322</v>
          </cell>
          <cell r="M1054">
            <v>42</v>
          </cell>
          <cell r="O1054">
            <v>42</v>
          </cell>
        </row>
        <row r="1055">
          <cell r="B1055">
            <v>710058594</v>
          </cell>
          <cell r="C1055" t="str">
            <v xml:space="preserve">Základná škola         </v>
          </cell>
          <cell r="D1055" t="str">
            <v xml:space="preserve">Suchá Hora               </v>
          </cell>
          <cell r="E1055" t="str">
            <v xml:space="preserve">Suchá Hora 73            </v>
          </cell>
          <cell r="F1055">
            <v>5</v>
          </cell>
          <cell r="G1055">
            <v>510</v>
          </cell>
          <cell r="H1055">
            <v>221</v>
          </cell>
          <cell r="I1055">
            <v>200</v>
          </cell>
          <cell r="J1055">
            <v>2</v>
          </cell>
          <cell r="K1055"/>
          <cell r="L1055">
            <v>88</v>
          </cell>
          <cell r="M1055">
            <v>17</v>
          </cell>
          <cell r="O1055">
            <v>17</v>
          </cell>
        </row>
        <row r="1056">
          <cell r="B1056">
            <v>37809733</v>
          </cell>
          <cell r="C1056" t="str">
            <v xml:space="preserve">Základná škola s MŠ    </v>
          </cell>
          <cell r="D1056" t="str">
            <v xml:space="preserve">Súľov - Hradná           </v>
          </cell>
          <cell r="E1056" t="str">
            <v xml:space="preserve">Súľov - Hradná 64        </v>
          </cell>
          <cell r="F1056">
            <v>5</v>
          </cell>
          <cell r="G1056">
            <v>501</v>
          </cell>
          <cell r="H1056">
            <v>211</v>
          </cell>
          <cell r="I1056">
            <v>200</v>
          </cell>
          <cell r="J1056">
            <v>2</v>
          </cell>
          <cell r="K1056"/>
          <cell r="L1056">
            <v>145</v>
          </cell>
          <cell r="M1056">
            <v>16</v>
          </cell>
          <cell r="O1056">
            <v>16</v>
          </cell>
        </row>
        <row r="1057">
          <cell r="B1057">
            <v>37810618</v>
          </cell>
          <cell r="C1057" t="str">
            <v xml:space="preserve">Základná škola s MŠ    </v>
          </cell>
          <cell r="D1057" t="str">
            <v xml:space="preserve">Svätý Kríž               </v>
          </cell>
          <cell r="E1057" t="str">
            <v xml:space="preserve">Svätý Kríž 184           </v>
          </cell>
          <cell r="F1057">
            <v>5</v>
          </cell>
          <cell r="G1057">
            <v>505</v>
          </cell>
          <cell r="H1057">
            <v>211</v>
          </cell>
          <cell r="I1057">
            <v>200</v>
          </cell>
          <cell r="J1057">
            <v>2</v>
          </cell>
          <cell r="K1057"/>
          <cell r="L1057">
            <v>136</v>
          </cell>
          <cell r="M1057">
            <v>14</v>
          </cell>
          <cell r="O1057">
            <v>14</v>
          </cell>
        </row>
        <row r="1058">
          <cell r="B1058">
            <v>37812378</v>
          </cell>
          <cell r="C1058" t="str">
            <v xml:space="preserve">Základná škola         </v>
          </cell>
          <cell r="D1058" t="str">
            <v xml:space="preserve">Svrčinovec               </v>
          </cell>
          <cell r="E1058" t="str">
            <v xml:space="preserve">Svrčinovec 336           </v>
          </cell>
          <cell r="F1058">
            <v>5</v>
          </cell>
          <cell r="G1058">
            <v>502</v>
          </cell>
          <cell r="H1058">
            <v>211</v>
          </cell>
          <cell r="I1058">
            <v>200</v>
          </cell>
          <cell r="J1058">
            <v>2</v>
          </cell>
          <cell r="K1058"/>
          <cell r="L1058">
            <v>301</v>
          </cell>
          <cell r="M1058">
            <v>33</v>
          </cell>
          <cell r="O1058">
            <v>33</v>
          </cell>
        </row>
        <row r="1059">
          <cell r="B1059">
            <v>36145297</v>
          </cell>
          <cell r="C1059" t="str">
            <v xml:space="preserve">Základná škola s MŠ    </v>
          </cell>
          <cell r="D1059" t="str">
            <v xml:space="preserve">Štiavnik                 </v>
          </cell>
          <cell r="E1059" t="str">
            <v xml:space="preserve">Štiavnik 177             </v>
          </cell>
          <cell r="F1059">
            <v>5</v>
          </cell>
          <cell r="G1059">
            <v>501</v>
          </cell>
          <cell r="H1059">
            <v>211</v>
          </cell>
          <cell r="I1059">
            <v>200</v>
          </cell>
          <cell r="J1059">
            <v>2</v>
          </cell>
          <cell r="K1059"/>
          <cell r="L1059">
            <v>433</v>
          </cell>
          <cell r="M1059">
            <v>46</v>
          </cell>
          <cell r="O1059">
            <v>46</v>
          </cell>
        </row>
        <row r="1060">
          <cell r="B1060">
            <v>710146736</v>
          </cell>
          <cell r="C1060" t="str">
            <v xml:space="preserve">Základná škola         </v>
          </cell>
          <cell r="D1060" t="str">
            <v xml:space="preserve">Ťapešovo                 </v>
          </cell>
          <cell r="E1060" t="str">
            <v xml:space="preserve">Ťapešovo 117             </v>
          </cell>
          <cell r="F1060">
            <v>5</v>
          </cell>
          <cell r="G1060">
            <v>507</v>
          </cell>
          <cell r="H1060">
            <v>221</v>
          </cell>
          <cell r="I1060">
            <v>200</v>
          </cell>
          <cell r="J1060">
            <v>2</v>
          </cell>
          <cell r="K1060"/>
          <cell r="L1060">
            <v>33</v>
          </cell>
          <cell r="M1060">
            <v>13</v>
          </cell>
          <cell r="O1060">
            <v>13</v>
          </cell>
        </row>
        <row r="1061">
          <cell r="B1061">
            <v>37813269</v>
          </cell>
          <cell r="C1061" t="str">
            <v xml:space="preserve">Základná škola s MŠ    </v>
          </cell>
          <cell r="D1061" t="str">
            <v xml:space="preserve">Teplička nad Váhom       </v>
          </cell>
          <cell r="E1061" t="str">
            <v xml:space="preserve">Školská 490              </v>
          </cell>
          <cell r="F1061">
            <v>5</v>
          </cell>
          <cell r="G1061">
            <v>511</v>
          </cell>
          <cell r="H1061">
            <v>211</v>
          </cell>
          <cell r="I1061">
            <v>200</v>
          </cell>
          <cell r="J1061">
            <v>2</v>
          </cell>
          <cell r="K1061"/>
          <cell r="L1061">
            <v>181</v>
          </cell>
          <cell r="M1061">
            <v>26</v>
          </cell>
          <cell r="O1061">
            <v>26</v>
          </cell>
        </row>
        <row r="1062">
          <cell r="B1062">
            <v>42064872</v>
          </cell>
          <cell r="C1062" t="str">
            <v xml:space="preserve">Základná škola s MŠ    </v>
          </cell>
          <cell r="D1062" t="str">
            <v xml:space="preserve">Terchová                 </v>
          </cell>
          <cell r="E1062" t="str">
            <v xml:space="preserve">Školská 86               </v>
          </cell>
          <cell r="F1062">
            <v>5</v>
          </cell>
          <cell r="G1062">
            <v>511</v>
          </cell>
          <cell r="H1062">
            <v>211</v>
          </cell>
          <cell r="I1062">
            <v>200</v>
          </cell>
          <cell r="J1062">
            <v>2</v>
          </cell>
          <cell r="K1062"/>
          <cell r="L1062">
            <v>403</v>
          </cell>
          <cell r="M1062">
            <v>43</v>
          </cell>
          <cell r="O1062">
            <v>43</v>
          </cell>
        </row>
        <row r="1063">
          <cell r="B1063">
            <v>37810235</v>
          </cell>
          <cell r="C1063" t="str">
            <v xml:space="preserve">Základná škola         </v>
          </cell>
          <cell r="D1063" t="str">
            <v xml:space="preserve">Trstená                  </v>
          </cell>
          <cell r="E1063" t="str">
            <v xml:space="preserve">Hviezdoslavova 822/8     </v>
          </cell>
          <cell r="F1063">
            <v>5</v>
          </cell>
          <cell r="G1063">
            <v>510</v>
          </cell>
          <cell r="H1063">
            <v>211</v>
          </cell>
          <cell r="I1063">
            <v>200</v>
          </cell>
          <cell r="J1063">
            <v>2</v>
          </cell>
          <cell r="K1063"/>
          <cell r="L1063">
            <v>569</v>
          </cell>
          <cell r="M1063">
            <v>60</v>
          </cell>
          <cell r="O1063">
            <v>60</v>
          </cell>
        </row>
        <row r="1064">
          <cell r="B1064">
            <v>37811983</v>
          </cell>
          <cell r="C1064" t="str">
            <v xml:space="preserve">Základná škola         </v>
          </cell>
          <cell r="D1064" t="str">
            <v xml:space="preserve">Turany                   </v>
          </cell>
          <cell r="E1064" t="str">
            <v xml:space="preserve">Komenského 10            </v>
          </cell>
          <cell r="F1064">
            <v>5</v>
          </cell>
          <cell r="G1064">
            <v>506</v>
          </cell>
          <cell r="H1064">
            <v>211</v>
          </cell>
          <cell r="I1064">
            <v>200</v>
          </cell>
          <cell r="J1064">
            <v>2</v>
          </cell>
          <cell r="K1064"/>
          <cell r="L1064">
            <v>286</v>
          </cell>
          <cell r="M1064">
            <v>36</v>
          </cell>
          <cell r="O1064">
            <v>36</v>
          </cell>
        </row>
        <row r="1065">
          <cell r="B1065">
            <v>710059191</v>
          </cell>
          <cell r="C1065" t="str">
            <v xml:space="preserve">Základná škola s MŠ    </v>
          </cell>
          <cell r="D1065" t="str">
            <v xml:space="preserve">Turčianska Štiavnička    </v>
          </cell>
          <cell r="E1065" t="str">
            <v xml:space="preserve">Ul. čsl.armády 290/18    </v>
          </cell>
          <cell r="F1065">
            <v>5</v>
          </cell>
          <cell r="G1065">
            <v>506</v>
          </cell>
          <cell r="H1065">
            <v>221</v>
          </cell>
          <cell r="I1065">
            <v>200</v>
          </cell>
          <cell r="J1065">
            <v>2</v>
          </cell>
          <cell r="K1065"/>
          <cell r="L1065">
            <v>30</v>
          </cell>
          <cell r="M1065">
            <v>11</v>
          </cell>
          <cell r="O1065">
            <v>11</v>
          </cell>
        </row>
        <row r="1066">
          <cell r="B1066">
            <v>710059205</v>
          </cell>
          <cell r="C1066" t="str">
            <v xml:space="preserve">Základná škola         </v>
          </cell>
          <cell r="D1066" t="str">
            <v xml:space="preserve">Turčianske Kľačany       </v>
          </cell>
          <cell r="E1066" t="str">
            <v xml:space="preserve">Turčianske Kľačany 326   </v>
          </cell>
          <cell r="F1066">
            <v>5</v>
          </cell>
          <cell r="G1066">
            <v>506</v>
          </cell>
          <cell r="H1066">
            <v>221</v>
          </cell>
          <cell r="I1066">
            <v>200</v>
          </cell>
          <cell r="J1066">
            <v>2</v>
          </cell>
          <cell r="K1066"/>
          <cell r="L1066">
            <v>57</v>
          </cell>
          <cell r="M1066">
            <v>16</v>
          </cell>
          <cell r="O1066">
            <v>16</v>
          </cell>
        </row>
        <row r="1067">
          <cell r="B1067">
            <v>37906216</v>
          </cell>
          <cell r="C1067" t="str">
            <v xml:space="preserve">Spojená škola-ZŠ s MŠ  </v>
          </cell>
          <cell r="D1067" t="str">
            <v xml:space="preserve">Turčianske Teplice       </v>
          </cell>
          <cell r="E1067" t="str">
            <v xml:space="preserve">Horné Rakovce 1400/28    </v>
          </cell>
          <cell r="F1067">
            <v>5</v>
          </cell>
          <cell r="G1067">
            <v>509</v>
          </cell>
          <cell r="H1067">
            <v>221</v>
          </cell>
          <cell r="I1067">
            <v>200</v>
          </cell>
          <cell r="J1067">
            <v>2</v>
          </cell>
          <cell r="K1067"/>
          <cell r="L1067">
            <v>61</v>
          </cell>
          <cell r="M1067">
            <v>18</v>
          </cell>
          <cell r="O1067">
            <v>18</v>
          </cell>
        </row>
        <row r="1068">
          <cell r="B1068">
            <v>37813153</v>
          </cell>
          <cell r="C1068" t="str">
            <v xml:space="preserve">Základná škola s MŠ    </v>
          </cell>
          <cell r="D1068" t="str">
            <v xml:space="preserve">Turčianske Teplice       </v>
          </cell>
          <cell r="E1068" t="str">
            <v xml:space="preserve">Školská 447/2            </v>
          </cell>
          <cell r="F1068">
            <v>5</v>
          </cell>
          <cell r="G1068">
            <v>509</v>
          </cell>
          <cell r="H1068">
            <v>211</v>
          </cell>
          <cell r="I1068">
            <v>200</v>
          </cell>
          <cell r="J1068">
            <v>2</v>
          </cell>
          <cell r="K1068"/>
          <cell r="L1068">
            <v>489</v>
          </cell>
          <cell r="M1068">
            <v>35</v>
          </cell>
          <cell r="O1068">
            <v>35</v>
          </cell>
        </row>
        <row r="1069">
          <cell r="B1069">
            <v>37906208</v>
          </cell>
          <cell r="C1069" t="str">
            <v xml:space="preserve">Základná škola s MŠ    </v>
          </cell>
          <cell r="D1069" t="str">
            <v xml:space="preserve">Turčianske Teplice       </v>
          </cell>
          <cell r="E1069" t="str">
            <v xml:space="preserve">Žarnovická 1078/13       </v>
          </cell>
          <cell r="F1069">
            <v>5</v>
          </cell>
          <cell r="G1069">
            <v>509</v>
          </cell>
          <cell r="H1069">
            <v>221</v>
          </cell>
          <cell r="I1069">
            <v>200</v>
          </cell>
          <cell r="J1069">
            <v>2</v>
          </cell>
          <cell r="K1069"/>
          <cell r="L1069">
            <v>57</v>
          </cell>
          <cell r="M1069">
            <v>16</v>
          </cell>
          <cell r="O1069">
            <v>16</v>
          </cell>
        </row>
        <row r="1070">
          <cell r="B1070">
            <v>37813021</v>
          </cell>
          <cell r="C1070" t="str">
            <v xml:space="preserve">Základná škola         </v>
          </cell>
          <cell r="D1070" t="str">
            <v xml:space="preserve">Turie                    </v>
          </cell>
          <cell r="E1070" t="str">
            <v xml:space="preserve">Školská 394              </v>
          </cell>
          <cell r="F1070">
            <v>5</v>
          </cell>
          <cell r="G1070">
            <v>511</v>
          </cell>
          <cell r="H1070">
            <v>211</v>
          </cell>
          <cell r="I1070">
            <v>200</v>
          </cell>
          <cell r="J1070">
            <v>2</v>
          </cell>
          <cell r="K1070"/>
          <cell r="L1070">
            <v>155</v>
          </cell>
          <cell r="M1070">
            <v>15</v>
          </cell>
          <cell r="O1070">
            <v>15</v>
          </cell>
        </row>
        <row r="1071">
          <cell r="B1071">
            <v>37812467</v>
          </cell>
          <cell r="C1071" t="str">
            <v xml:space="preserve">Základná škola         </v>
          </cell>
          <cell r="D1071" t="str">
            <v xml:space="preserve">Turzovka                 </v>
          </cell>
          <cell r="E1071" t="str">
            <v xml:space="preserve">Bukovina 305             </v>
          </cell>
          <cell r="F1071">
            <v>5</v>
          </cell>
          <cell r="G1071">
            <v>502</v>
          </cell>
          <cell r="H1071">
            <v>211</v>
          </cell>
          <cell r="I1071">
            <v>200</v>
          </cell>
          <cell r="J1071">
            <v>2</v>
          </cell>
          <cell r="K1071"/>
          <cell r="L1071">
            <v>641</v>
          </cell>
          <cell r="M1071">
            <v>78</v>
          </cell>
          <cell r="O1071">
            <v>78</v>
          </cell>
        </row>
        <row r="1072">
          <cell r="B1072">
            <v>37813226</v>
          </cell>
          <cell r="C1072" t="str">
            <v xml:space="preserve">Základná škola         </v>
          </cell>
          <cell r="D1072" t="str">
            <v xml:space="preserve">Tvrdošín                 </v>
          </cell>
          <cell r="E1072" t="str">
            <v xml:space="preserve">Medvedzie 155            </v>
          </cell>
          <cell r="F1072">
            <v>5</v>
          </cell>
          <cell r="G1072">
            <v>510</v>
          </cell>
          <cell r="H1072">
            <v>211</v>
          </cell>
          <cell r="I1072">
            <v>200</v>
          </cell>
          <cell r="J1072">
            <v>2</v>
          </cell>
          <cell r="K1072"/>
          <cell r="L1072">
            <v>517</v>
          </cell>
          <cell r="M1072">
            <v>65</v>
          </cell>
          <cell r="O1072">
            <v>65</v>
          </cell>
        </row>
        <row r="1073">
          <cell r="B1073">
            <v>710059230</v>
          </cell>
          <cell r="C1073" t="str">
            <v xml:space="preserve">Základná škola         </v>
          </cell>
          <cell r="D1073" t="str">
            <v xml:space="preserve">Valča                    </v>
          </cell>
          <cell r="E1073" t="str">
            <v xml:space="preserve">Valča 81                 </v>
          </cell>
          <cell r="F1073">
            <v>5</v>
          </cell>
          <cell r="G1073">
            <v>506</v>
          </cell>
          <cell r="H1073">
            <v>221</v>
          </cell>
          <cell r="I1073">
            <v>200</v>
          </cell>
          <cell r="J1073">
            <v>2</v>
          </cell>
          <cell r="K1073"/>
          <cell r="L1073">
            <v>45</v>
          </cell>
          <cell r="M1073">
            <v>12</v>
          </cell>
          <cell r="O1073">
            <v>12</v>
          </cell>
        </row>
        <row r="1074">
          <cell r="B1074">
            <v>37810944</v>
          </cell>
          <cell r="C1074" t="str">
            <v xml:space="preserve">Základná škola s MŠ    </v>
          </cell>
          <cell r="D1074" t="str">
            <v xml:space="preserve">Varín                    </v>
          </cell>
          <cell r="E1074" t="str">
            <v xml:space="preserve">M. R. Štefánika 432      </v>
          </cell>
          <cell r="F1074">
            <v>5</v>
          </cell>
          <cell r="G1074">
            <v>511</v>
          </cell>
          <cell r="H1074">
            <v>211</v>
          </cell>
          <cell r="I1074">
            <v>200</v>
          </cell>
          <cell r="J1074">
            <v>2</v>
          </cell>
          <cell r="K1074"/>
          <cell r="L1074">
            <v>438</v>
          </cell>
          <cell r="M1074">
            <v>53</v>
          </cell>
          <cell r="O1074">
            <v>53</v>
          </cell>
        </row>
        <row r="1075">
          <cell r="B1075">
            <v>42214254</v>
          </cell>
          <cell r="C1075" t="str">
            <v xml:space="preserve">Základná škola s MŠ    </v>
          </cell>
          <cell r="D1075" t="str">
            <v xml:space="preserve">Vasiľov                  </v>
          </cell>
          <cell r="E1075" t="str">
            <v xml:space="preserve">Vasiľov 58               </v>
          </cell>
          <cell r="F1075">
            <v>5</v>
          </cell>
          <cell r="G1075">
            <v>507</v>
          </cell>
          <cell r="H1075">
            <v>221</v>
          </cell>
          <cell r="I1075">
            <v>200</v>
          </cell>
          <cell r="J1075">
            <v>2</v>
          </cell>
          <cell r="K1075"/>
          <cell r="L1075">
            <v>44</v>
          </cell>
          <cell r="M1075">
            <v>12</v>
          </cell>
          <cell r="O1075">
            <v>12</v>
          </cell>
        </row>
        <row r="1076">
          <cell r="B1076">
            <v>37903098</v>
          </cell>
          <cell r="C1076" t="str">
            <v xml:space="preserve">Základná škola s MŠ    </v>
          </cell>
          <cell r="D1076" t="str">
            <v xml:space="preserve">Vavrečka                 </v>
          </cell>
          <cell r="E1076" t="str">
            <v xml:space="preserve">Vavrečka 204             </v>
          </cell>
          <cell r="F1076">
            <v>5</v>
          </cell>
          <cell r="G1076">
            <v>507</v>
          </cell>
          <cell r="H1076">
            <v>221</v>
          </cell>
          <cell r="I1076">
            <v>200</v>
          </cell>
          <cell r="J1076">
            <v>2</v>
          </cell>
          <cell r="K1076"/>
          <cell r="L1076">
            <v>77</v>
          </cell>
          <cell r="M1076">
            <v>21</v>
          </cell>
          <cell r="O1076">
            <v>21</v>
          </cell>
        </row>
        <row r="1077">
          <cell r="B1077">
            <v>37810600</v>
          </cell>
          <cell r="C1077" t="str">
            <v xml:space="preserve">Základná škola s MŠ    </v>
          </cell>
          <cell r="D1077" t="str">
            <v xml:space="preserve">Važec                    </v>
          </cell>
          <cell r="E1077" t="str">
            <v xml:space="preserve">Ul. Školská č. 339       </v>
          </cell>
          <cell r="F1077">
            <v>5</v>
          </cell>
          <cell r="G1077">
            <v>505</v>
          </cell>
          <cell r="H1077">
            <v>211</v>
          </cell>
          <cell r="I1077">
            <v>200</v>
          </cell>
          <cell r="J1077">
            <v>2</v>
          </cell>
          <cell r="K1077"/>
          <cell r="L1077">
            <v>188</v>
          </cell>
          <cell r="M1077">
            <v>16</v>
          </cell>
          <cell r="O1077">
            <v>16</v>
          </cell>
        </row>
        <row r="1078">
          <cell r="B1078">
            <v>37809822</v>
          </cell>
          <cell r="C1078" t="str">
            <v xml:space="preserve">Základná škola         </v>
          </cell>
          <cell r="D1078" t="str">
            <v xml:space="preserve">Veľké Rovné              </v>
          </cell>
          <cell r="E1078" t="str">
            <v xml:space="preserve">Ivor 1422                </v>
          </cell>
          <cell r="F1078">
            <v>5</v>
          </cell>
          <cell r="G1078">
            <v>501</v>
          </cell>
          <cell r="H1078">
            <v>211</v>
          </cell>
          <cell r="I1078">
            <v>200</v>
          </cell>
          <cell r="J1078">
            <v>2</v>
          </cell>
          <cell r="K1078"/>
          <cell r="L1078">
            <v>109</v>
          </cell>
          <cell r="M1078">
            <v>11</v>
          </cell>
          <cell r="O1078">
            <v>11</v>
          </cell>
        </row>
        <row r="1079">
          <cell r="B1079">
            <v>37812793</v>
          </cell>
          <cell r="C1079" t="str">
            <v xml:space="preserve">Základná škola s MŠ    </v>
          </cell>
          <cell r="D1079" t="str">
            <v xml:space="preserve">Veľké Rovné              </v>
          </cell>
          <cell r="E1079" t="str">
            <v xml:space="preserve">Veľké Rovné 302          </v>
          </cell>
          <cell r="F1079">
            <v>5</v>
          </cell>
          <cell r="G1079">
            <v>501</v>
          </cell>
          <cell r="H1079">
            <v>211</v>
          </cell>
          <cell r="I1079">
            <v>200</v>
          </cell>
          <cell r="J1079">
            <v>2</v>
          </cell>
          <cell r="K1079"/>
          <cell r="L1079">
            <v>211</v>
          </cell>
          <cell r="M1079">
            <v>20</v>
          </cell>
          <cell r="O1079">
            <v>20</v>
          </cell>
        </row>
        <row r="1080">
          <cell r="B1080">
            <v>37813366</v>
          </cell>
          <cell r="C1080" t="str">
            <v xml:space="preserve">Základná škola s MŠ    </v>
          </cell>
          <cell r="D1080" t="str">
            <v xml:space="preserve">Višňové                  </v>
          </cell>
          <cell r="E1080" t="str">
            <v xml:space="preserve">Višňové 446              </v>
          </cell>
          <cell r="F1080">
            <v>5</v>
          </cell>
          <cell r="G1080">
            <v>511</v>
          </cell>
          <cell r="H1080">
            <v>211</v>
          </cell>
          <cell r="I1080">
            <v>200</v>
          </cell>
          <cell r="J1080">
            <v>2</v>
          </cell>
          <cell r="K1080"/>
          <cell r="L1080">
            <v>180</v>
          </cell>
          <cell r="M1080">
            <v>22</v>
          </cell>
          <cell r="O1080">
            <v>22</v>
          </cell>
        </row>
        <row r="1081">
          <cell r="B1081">
            <v>37810171</v>
          </cell>
          <cell r="C1081" t="str">
            <v xml:space="preserve">Základná škola s MŠ    </v>
          </cell>
          <cell r="D1081" t="str">
            <v xml:space="preserve">Vitanová                 </v>
          </cell>
          <cell r="E1081" t="str">
            <v xml:space="preserve">Vitanová 90              </v>
          </cell>
          <cell r="F1081">
            <v>5</v>
          </cell>
          <cell r="G1081">
            <v>510</v>
          </cell>
          <cell r="H1081">
            <v>211</v>
          </cell>
          <cell r="I1081">
            <v>200</v>
          </cell>
          <cell r="J1081">
            <v>2</v>
          </cell>
          <cell r="K1081"/>
          <cell r="L1081">
            <v>127</v>
          </cell>
          <cell r="M1081">
            <v>14</v>
          </cell>
          <cell r="O1081">
            <v>14</v>
          </cell>
        </row>
        <row r="1082">
          <cell r="B1082">
            <v>37811681</v>
          </cell>
          <cell r="C1082" t="str">
            <v xml:space="preserve">Základná škola         </v>
          </cell>
          <cell r="D1082" t="str">
            <v xml:space="preserve">Vrútky                   </v>
          </cell>
          <cell r="E1082" t="str">
            <v xml:space="preserve">Čachovský rad 34         </v>
          </cell>
          <cell r="F1082">
            <v>5</v>
          </cell>
          <cell r="G1082">
            <v>506</v>
          </cell>
          <cell r="H1082">
            <v>211</v>
          </cell>
          <cell r="I1082">
            <v>200</v>
          </cell>
          <cell r="J1082">
            <v>2</v>
          </cell>
          <cell r="K1082"/>
          <cell r="L1082">
            <v>376</v>
          </cell>
          <cell r="M1082">
            <v>46</v>
          </cell>
          <cell r="O1082">
            <v>46</v>
          </cell>
        </row>
        <row r="1083">
          <cell r="B1083">
            <v>710259140</v>
          </cell>
          <cell r="C1083" t="str">
            <v xml:space="preserve">Spojená škola-ZŠ       </v>
          </cell>
          <cell r="D1083" t="str">
            <v xml:space="preserve">Vrútky                   </v>
          </cell>
          <cell r="E1083" t="str">
            <v xml:space="preserve">M. R. Štefánika 1        </v>
          </cell>
          <cell r="F1083">
            <v>5</v>
          </cell>
          <cell r="G1083">
            <v>506</v>
          </cell>
          <cell r="H1083">
            <v>211</v>
          </cell>
          <cell r="I1083">
            <v>200</v>
          </cell>
          <cell r="J1083">
            <v>2</v>
          </cell>
          <cell r="K1083"/>
          <cell r="L1083">
            <v>262</v>
          </cell>
          <cell r="M1083">
            <v>33</v>
          </cell>
          <cell r="O1083">
            <v>33</v>
          </cell>
        </row>
        <row r="1084">
          <cell r="B1084">
            <v>37810596</v>
          </cell>
          <cell r="C1084" t="str">
            <v xml:space="preserve">Základná škola         </v>
          </cell>
          <cell r="D1084" t="str">
            <v xml:space="preserve">Východná                 </v>
          </cell>
          <cell r="E1084" t="str">
            <v xml:space="preserve">Školská 790              </v>
          </cell>
          <cell r="F1084">
            <v>5</v>
          </cell>
          <cell r="G1084">
            <v>505</v>
          </cell>
          <cell r="H1084">
            <v>211</v>
          </cell>
          <cell r="I1084">
            <v>200</v>
          </cell>
          <cell r="J1084">
            <v>2</v>
          </cell>
          <cell r="K1084"/>
          <cell r="L1084">
            <v>143</v>
          </cell>
          <cell r="M1084">
            <v>25</v>
          </cell>
          <cell r="O1084">
            <v>25</v>
          </cell>
        </row>
        <row r="1085">
          <cell r="B1085">
            <v>42387299</v>
          </cell>
          <cell r="C1085" t="str">
            <v xml:space="preserve">Základná škola s MŠ    </v>
          </cell>
          <cell r="D1085" t="str">
            <v xml:space="preserve">Vysoká nad Kysucou       </v>
          </cell>
          <cell r="E1085" t="str">
            <v xml:space="preserve">Ústredie 316             </v>
          </cell>
          <cell r="F1085">
            <v>5</v>
          </cell>
          <cell r="G1085">
            <v>502</v>
          </cell>
          <cell r="H1085">
            <v>211</v>
          </cell>
          <cell r="I1085">
            <v>200</v>
          </cell>
          <cell r="J1085">
            <v>2</v>
          </cell>
          <cell r="K1085"/>
          <cell r="L1085">
            <v>249</v>
          </cell>
          <cell r="M1085">
            <v>24</v>
          </cell>
          <cell r="O1085">
            <v>24</v>
          </cell>
        </row>
        <row r="1086">
          <cell r="B1086">
            <v>42213258</v>
          </cell>
          <cell r="C1086" t="str">
            <v xml:space="preserve">Základná škola s MŠ    </v>
          </cell>
          <cell r="D1086" t="str">
            <v xml:space="preserve">Vyšný Kubín              </v>
          </cell>
          <cell r="E1086" t="str">
            <v xml:space="preserve">Vyšnokubínska 135/35     </v>
          </cell>
          <cell r="F1086">
            <v>5</v>
          </cell>
          <cell r="G1086">
            <v>503</v>
          </cell>
          <cell r="H1086">
            <v>221</v>
          </cell>
          <cell r="I1086">
            <v>200</v>
          </cell>
          <cell r="J1086">
            <v>2</v>
          </cell>
          <cell r="K1086"/>
          <cell r="L1086">
            <v>11</v>
          </cell>
          <cell r="M1086">
            <v>4</v>
          </cell>
          <cell r="O1086">
            <v>4</v>
          </cell>
        </row>
        <row r="1087">
          <cell r="B1087">
            <v>37810227</v>
          </cell>
          <cell r="C1087" t="str">
            <v xml:space="preserve">Základná škola s MŠ    </v>
          </cell>
          <cell r="D1087" t="str">
            <v xml:space="preserve">Zábiedovo                </v>
          </cell>
          <cell r="E1087" t="str">
            <v xml:space="preserve">Zábiedovo 68             </v>
          </cell>
          <cell r="F1087">
            <v>5</v>
          </cell>
          <cell r="G1087">
            <v>510</v>
          </cell>
          <cell r="H1087">
            <v>221</v>
          </cell>
          <cell r="I1087">
            <v>200</v>
          </cell>
          <cell r="J1087">
            <v>2</v>
          </cell>
          <cell r="K1087"/>
          <cell r="L1087">
            <v>38</v>
          </cell>
          <cell r="M1087">
            <v>9</v>
          </cell>
          <cell r="O1087">
            <v>9</v>
          </cell>
        </row>
        <row r="1088">
          <cell r="B1088">
            <v>36140783</v>
          </cell>
          <cell r="C1088" t="str">
            <v xml:space="preserve">ZŠ s MŠ J. Vojtaššáka  </v>
          </cell>
          <cell r="D1088" t="str">
            <v xml:space="preserve">Zákamenné                </v>
          </cell>
          <cell r="E1088" t="str">
            <v xml:space="preserve">Zákamenné 967            </v>
          </cell>
          <cell r="F1088">
            <v>5</v>
          </cell>
          <cell r="G1088">
            <v>507</v>
          </cell>
          <cell r="H1088">
            <v>211</v>
          </cell>
          <cell r="I1088">
            <v>200</v>
          </cell>
          <cell r="J1088">
            <v>2</v>
          </cell>
          <cell r="K1088"/>
          <cell r="L1088">
            <v>691</v>
          </cell>
          <cell r="M1088">
            <v>83</v>
          </cell>
          <cell r="O1088">
            <v>83</v>
          </cell>
        </row>
        <row r="1089">
          <cell r="B1089">
            <v>37812351</v>
          </cell>
          <cell r="C1089" t="str">
            <v xml:space="preserve">Základná škola         </v>
          </cell>
          <cell r="D1089" t="str">
            <v xml:space="preserve">Zákopčie                 </v>
          </cell>
          <cell r="E1089" t="str">
            <v xml:space="preserve">Zákopčie č. 957          </v>
          </cell>
          <cell r="F1089">
            <v>5</v>
          </cell>
          <cell r="G1089">
            <v>502</v>
          </cell>
          <cell r="H1089">
            <v>211</v>
          </cell>
          <cell r="I1089">
            <v>200</v>
          </cell>
          <cell r="J1089">
            <v>2</v>
          </cell>
          <cell r="K1089"/>
          <cell r="L1089">
            <v>144</v>
          </cell>
          <cell r="M1089">
            <v>13</v>
          </cell>
          <cell r="O1089">
            <v>13</v>
          </cell>
        </row>
        <row r="1090">
          <cell r="B1090">
            <v>710058756</v>
          </cell>
          <cell r="C1090" t="str">
            <v>Základná škola M.Rúfusa</v>
          </cell>
          <cell r="D1090" t="str">
            <v xml:space="preserve">Závažná Poruba           </v>
          </cell>
          <cell r="E1090" t="str">
            <v xml:space="preserve">Hlavná 189               </v>
          </cell>
          <cell r="F1090">
            <v>5</v>
          </cell>
          <cell r="G1090">
            <v>505</v>
          </cell>
          <cell r="H1090">
            <v>221</v>
          </cell>
          <cell r="I1090">
            <v>200</v>
          </cell>
          <cell r="J1090">
            <v>2</v>
          </cell>
          <cell r="K1090"/>
          <cell r="L1090">
            <v>55</v>
          </cell>
          <cell r="M1090">
            <v>15</v>
          </cell>
          <cell r="O1090">
            <v>15</v>
          </cell>
        </row>
        <row r="1091">
          <cell r="B1091">
            <v>42435048</v>
          </cell>
          <cell r="C1091" t="str">
            <v xml:space="preserve">Základná škola s MŠ    </v>
          </cell>
          <cell r="D1091" t="str">
            <v xml:space="preserve">Zázrivá                  </v>
          </cell>
          <cell r="E1091" t="str">
            <v xml:space="preserve">Stred 122                </v>
          </cell>
          <cell r="F1091">
            <v>5</v>
          </cell>
          <cell r="G1091">
            <v>503</v>
          </cell>
          <cell r="H1091">
            <v>211</v>
          </cell>
          <cell r="I1091">
            <v>200</v>
          </cell>
          <cell r="J1091">
            <v>2</v>
          </cell>
          <cell r="K1091"/>
          <cell r="L1091">
            <v>236</v>
          </cell>
          <cell r="M1091">
            <v>21</v>
          </cell>
          <cell r="O1091">
            <v>21</v>
          </cell>
        </row>
        <row r="1092">
          <cell r="B1092">
            <v>37812165</v>
          </cell>
          <cell r="C1092" t="str">
            <v xml:space="preserve">Základná škola s MŠ    </v>
          </cell>
          <cell r="D1092" t="str">
            <v xml:space="preserve">Zborov nad Bystricou     </v>
          </cell>
          <cell r="E1092" t="str">
            <v xml:space="preserve">Zborov nad Bystricou 604 </v>
          </cell>
          <cell r="F1092">
            <v>5</v>
          </cell>
          <cell r="G1092">
            <v>502</v>
          </cell>
          <cell r="H1092">
            <v>211</v>
          </cell>
          <cell r="I1092">
            <v>200</v>
          </cell>
          <cell r="J1092">
            <v>2</v>
          </cell>
          <cell r="K1092"/>
          <cell r="L1092">
            <v>273</v>
          </cell>
          <cell r="M1092">
            <v>28</v>
          </cell>
          <cell r="O1092">
            <v>28</v>
          </cell>
        </row>
        <row r="1093">
          <cell r="B1093">
            <v>36142140</v>
          </cell>
          <cell r="C1093" t="str">
            <v xml:space="preserve">Základná škola s MŠ    </v>
          </cell>
          <cell r="D1093" t="str">
            <v xml:space="preserve">Zuberec                  </v>
          </cell>
          <cell r="E1093" t="str">
            <v xml:space="preserve">Andreja Bažíka 20        </v>
          </cell>
          <cell r="F1093">
            <v>5</v>
          </cell>
          <cell r="G1093">
            <v>510</v>
          </cell>
          <cell r="H1093">
            <v>211</v>
          </cell>
          <cell r="I1093">
            <v>200</v>
          </cell>
          <cell r="J1093">
            <v>2</v>
          </cell>
          <cell r="K1093"/>
          <cell r="L1093">
            <v>306</v>
          </cell>
          <cell r="M1093">
            <v>31</v>
          </cell>
          <cell r="O1093">
            <v>31</v>
          </cell>
        </row>
        <row r="1094">
          <cell r="B1094">
            <v>37813218</v>
          </cell>
          <cell r="C1094" t="str">
            <v xml:space="preserve">Základná škola s MŠ    </v>
          </cell>
          <cell r="D1094" t="str">
            <v xml:space="preserve">Zubrohlava               </v>
          </cell>
          <cell r="E1094" t="str">
            <v xml:space="preserve">Školská 238              </v>
          </cell>
          <cell r="F1094">
            <v>5</v>
          </cell>
          <cell r="G1094">
            <v>507</v>
          </cell>
          <cell r="H1094">
            <v>211</v>
          </cell>
          <cell r="I1094">
            <v>200</v>
          </cell>
          <cell r="J1094">
            <v>2</v>
          </cell>
          <cell r="K1094"/>
          <cell r="L1094">
            <v>260</v>
          </cell>
          <cell r="M1094">
            <v>33</v>
          </cell>
          <cell r="O1094">
            <v>33</v>
          </cell>
        </row>
        <row r="1095">
          <cell r="B1095">
            <v>710059248</v>
          </cell>
          <cell r="C1095" t="str">
            <v xml:space="preserve">Základná škola         </v>
          </cell>
          <cell r="D1095" t="str">
            <v xml:space="preserve">Žabokreky                </v>
          </cell>
          <cell r="E1095" t="str">
            <v xml:space="preserve">Žabokreky 54             </v>
          </cell>
          <cell r="F1095">
            <v>5</v>
          </cell>
          <cell r="G1095">
            <v>506</v>
          </cell>
          <cell r="H1095">
            <v>221</v>
          </cell>
          <cell r="I1095">
            <v>200</v>
          </cell>
          <cell r="J1095">
            <v>2</v>
          </cell>
          <cell r="K1095"/>
          <cell r="L1095">
            <v>67</v>
          </cell>
          <cell r="M1095">
            <v>18</v>
          </cell>
          <cell r="O1095">
            <v>18</v>
          </cell>
        </row>
        <row r="1096">
          <cell r="B1096">
            <v>37813137</v>
          </cell>
          <cell r="C1096" t="str">
            <v xml:space="preserve">Základná škola s MŠ    </v>
          </cell>
          <cell r="D1096" t="str">
            <v xml:space="preserve">Žaškov                   </v>
          </cell>
          <cell r="E1096" t="str">
            <v xml:space="preserve">Žaškov 219               </v>
          </cell>
          <cell r="F1096">
            <v>5</v>
          </cell>
          <cell r="G1096">
            <v>503</v>
          </cell>
          <cell r="H1096">
            <v>211</v>
          </cell>
          <cell r="I1096">
            <v>200</v>
          </cell>
          <cell r="J1096">
            <v>2</v>
          </cell>
          <cell r="K1096"/>
          <cell r="L1096">
            <v>138</v>
          </cell>
          <cell r="M1096">
            <v>19</v>
          </cell>
          <cell r="O1096">
            <v>19</v>
          </cell>
        </row>
        <row r="1097">
          <cell r="B1097">
            <v>37811789</v>
          </cell>
          <cell r="C1097" t="str">
            <v xml:space="preserve">Základná škola s MŠ    </v>
          </cell>
          <cell r="D1097" t="str">
            <v xml:space="preserve">Žilina                   </v>
          </cell>
          <cell r="E1097" t="str">
            <v xml:space="preserve">Brodno 110               </v>
          </cell>
          <cell r="F1097">
            <v>5</v>
          </cell>
          <cell r="G1097">
            <v>511</v>
          </cell>
          <cell r="H1097">
            <v>211</v>
          </cell>
          <cell r="I1097">
            <v>200</v>
          </cell>
          <cell r="J1097">
            <v>2</v>
          </cell>
          <cell r="K1097"/>
          <cell r="L1097">
            <v>137</v>
          </cell>
          <cell r="M1097">
            <v>14</v>
          </cell>
          <cell r="O1097">
            <v>14</v>
          </cell>
        </row>
        <row r="1098">
          <cell r="B1098">
            <v>37812882</v>
          </cell>
          <cell r="C1098" t="str">
            <v xml:space="preserve">Základná škola s MŠ    </v>
          </cell>
          <cell r="D1098" t="str">
            <v xml:space="preserve">Žilina                   </v>
          </cell>
          <cell r="E1098" t="str">
            <v xml:space="preserve">Do Stošky 8              </v>
          </cell>
          <cell r="F1098">
            <v>5</v>
          </cell>
          <cell r="G1098">
            <v>511</v>
          </cell>
          <cell r="H1098">
            <v>211</v>
          </cell>
          <cell r="I1098">
            <v>200</v>
          </cell>
          <cell r="J1098">
            <v>2</v>
          </cell>
          <cell r="K1098"/>
          <cell r="L1098">
            <v>260</v>
          </cell>
          <cell r="M1098">
            <v>36</v>
          </cell>
          <cell r="O1098">
            <v>36</v>
          </cell>
        </row>
        <row r="1099">
          <cell r="B1099">
            <v>37811762</v>
          </cell>
          <cell r="C1099" t="str">
            <v xml:space="preserve">Základná škola s MŠ    </v>
          </cell>
          <cell r="D1099" t="str">
            <v xml:space="preserve">Žilina                   </v>
          </cell>
          <cell r="E1099" t="str">
            <v xml:space="preserve">Dolná Trnovská 36        </v>
          </cell>
          <cell r="F1099">
            <v>5</v>
          </cell>
          <cell r="G1099">
            <v>511</v>
          </cell>
          <cell r="H1099">
            <v>211</v>
          </cell>
          <cell r="I1099">
            <v>200</v>
          </cell>
          <cell r="J1099">
            <v>2</v>
          </cell>
          <cell r="K1099"/>
          <cell r="L1099">
            <v>162</v>
          </cell>
          <cell r="M1099">
            <v>20</v>
          </cell>
          <cell r="O1099">
            <v>20</v>
          </cell>
        </row>
        <row r="1100">
          <cell r="B1100">
            <v>37810898</v>
          </cell>
          <cell r="C1100" t="str">
            <v xml:space="preserve">Základná škola s MŠ    </v>
          </cell>
          <cell r="D1100" t="str">
            <v xml:space="preserve">Žilina                   </v>
          </cell>
          <cell r="E1100" t="str">
            <v xml:space="preserve">Gaštanová 56             </v>
          </cell>
          <cell r="F1100">
            <v>5</v>
          </cell>
          <cell r="G1100">
            <v>511</v>
          </cell>
          <cell r="H1100">
            <v>211</v>
          </cell>
          <cell r="I1100">
            <v>200</v>
          </cell>
          <cell r="J1100">
            <v>2</v>
          </cell>
          <cell r="K1100"/>
          <cell r="L1100">
            <v>509</v>
          </cell>
          <cell r="M1100">
            <v>83</v>
          </cell>
          <cell r="O1100">
            <v>83</v>
          </cell>
        </row>
        <row r="1101">
          <cell r="B1101">
            <v>37813277</v>
          </cell>
          <cell r="C1101" t="str">
            <v xml:space="preserve">Základná škola         </v>
          </cell>
          <cell r="D1101" t="str">
            <v xml:space="preserve">Žilina                   </v>
          </cell>
          <cell r="E1101" t="str">
            <v xml:space="preserve">Jarná 20                 </v>
          </cell>
          <cell r="F1101">
            <v>5</v>
          </cell>
          <cell r="G1101">
            <v>511</v>
          </cell>
          <cell r="H1101">
            <v>211</v>
          </cell>
          <cell r="I1101">
            <v>200</v>
          </cell>
          <cell r="J1101">
            <v>2</v>
          </cell>
          <cell r="K1101"/>
          <cell r="L1101">
            <v>323</v>
          </cell>
          <cell r="M1101">
            <v>48</v>
          </cell>
          <cell r="O1101">
            <v>48</v>
          </cell>
        </row>
        <row r="1102">
          <cell r="B1102">
            <v>37813013</v>
          </cell>
          <cell r="C1102" t="str">
            <v xml:space="preserve">Základná škola         </v>
          </cell>
          <cell r="D1102" t="str">
            <v xml:space="preserve">Žilina                   </v>
          </cell>
          <cell r="E1102" t="str">
            <v xml:space="preserve">Karpatská 8063/11        </v>
          </cell>
          <cell r="F1102">
            <v>5</v>
          </cell>
          <cell r="G1102">
            <v>511</v>
          </cell>
          <cell r="H1102">
            <v>211</v>
          </cell>
          <cell r="I1102">
            <v>200</v>
          </cell>
          <cell r="J1102">
            <v>2</v>
          </cell>
          <cell r="K1102"/>
          <cell r="L1102">
            <v>875</v>
          </cell>
          <cell r="M1102">
            <v>125</v>
          </cell>
          <cell r="O1102">
            <v>125</v>
          </cell>
        </row>
        <row r="1103">
          <cell r="B1103">
            <v>37812891</v>
          </cell>
          <cell r="C1103" t="str">
            <v xml:space="preserve">Základná škola         </v>
          </cell>
          <cell r="D1103" t="str">
            <v xml:space="preserve">Žilina                   </v>
          </cell>
          <cell r="E1103" t="str">
            <v xml:space="preserve">Lichardova 24            </v>
          </cell>
          <cell r="F1103">
            <v>5</v>
          </cell>
          <cell r="G1103">
            <v>511</v>
          </cell>
          <cell r="H1103">
            <v>211</v>
          </cell>
          <cell r="I1103">
            <v>200</v>
          </cell>
          <cell r="J1103">
            <v>2</v>
          </cell>
          <cell r="K1103"/>
          <cell r="L1103">
            <v>440</v>
          </cell>
          <cell r="M1103">
            <v>57</v>
          </cell>
          <cell r="O1103">
            <v>57</v>
          </cell>
        </row>
        <row r="1104">
          <cell r="B1104">
            <v>37810880</v>
          </cell>
          <cell r="C1104" t="str">
            <v xml:space="preserve">Základná škola         </v>
          </cell>
          <cell r="D1104" t="str">
            <v xml:space="preserve">Žilina                   </v>
          </cell>
          <cell r="E1104" t="str">
            <v xml:space="preserve">Limbová 30               </v>
          </cell>
          <cell r="F1104">
            <v>5</v>
          </cell>
          <cell r="G1104">
            <v>511</v>
          </cell>
          <cell r="H1104">
            <v>211</v>
          </cell>
          <cell r="I1104">
            <v>200</v>
          </cell>
          <cell r="J1104">
            <v>2</v>
          </cell>
          <cell r="K1104"/>
          <cell r="L1104">
            <v>359</v>
          </cell>
          <cell r="M1104">
            <v>29</v>
          </cell>
          <cell r="O1104">
            <v>29</v>
          </cell>
        </row>
        <row r="1105">
          <cell r="B1105">
            <v>624128</v>
          </cell>
          <cell r="C1105" t="str">
            <v xml:space="preserve">Základná škola         </v>
          </cell>
          <cell r="D1105" t="str">
            <v xml:space="preserve">Žilina                   </v>
          </cell>
          <cell r="E1105" t="str">
            <v xml:space="preserve">Martinská 20             </v>
          </cell>
          <cell r="F1105">
            <v>5</v>
          </cell>
          <cell r="G1105">
            <v>511</v>
          </cell>
          <cell r="H1105">
            <v>211</v>
          </cell>
          <cell r="I1105">
            <v>200</v>
          </cell>
          <cell r="J1105">
            <v>2</v>
          </cell>
          <cell r="K1105"/>
          <cell r="L1105">
            <v>547</v>
          </cell>
          <cell r="M1105">
            <v>71</v>
          </cell>
          <cell r="O1105">
            <v>71</v>
          </cell>
        </row>
        <row r="1106">
          <cell r="B1106">
            <v>37815091</v>
          </cell>
          <cell r="C1106" t="str">
            <v xml:space="preserve">Základná škola         </v>
          </cell>
          <cell r="D1106" t="str">
            <v xml:space="preserve">Žilina                   </v>
          </cell>
          <cell r="E1106" t="str">
            <v xml:space="preserve">Námestie mladosti 1      </v>
          </cell>
          <cell r="F1106">
            <v>5</v>
          </cell>
          <cell r="G1106">
            <v>511</v>
          </cell>
          <cell r="H1106">
            <v>211</v>
          </cell>
          <cell r="I1106">
            <v>200</v>
          </cell>
          <cell r="J1106">
            <v>2</v>
          </cell>
          <cell r="K1106"/>
          <cell r="L1106">
            <v>584</v>
          </cell>
          <cell r="M1106">
            <v>70</v>
          </cell>
          <cell r="O1106">
            <v>70</v>
          </cell>
        </row>
        <row r="1107">
          <cell r="B1107">
            <v>37812980</v>
          </cell>
          <cell r="C1107" t="str">
            <v xml:space="preserve">Základná škola         </v>
          </cell>
          <cell r="D1107" t="str">
            <v xml:space="preserve">Žilina                   </v>
          </cell>
          <cell r="E1107" t="str">
            <v>Slov. dobrovoľníkov 122/7</v>
          </cell>
          <cell r="F1107">
            <v>5</v>
          </cell>
          <cell r="G1107">
            <v>511</v>
          </cell>
          <cell r="H1107">
            <v>211</v>
          </cell>
          <cell r="I1107">
            <v>200</v>
          </cell>
          <cell r="J1107">
            <v>2</v>
          </cell>
          <cell r="K1107"/>
          <cell r="L1107">
            <v>295</v>
          </cell>
          <cell r="M1107">
            <v>36</v>
          </cell>
          <cell r="O1107">
            <v>36</v>
          </cell>
        </row>
        <row r="1108">
          <cell r="B1108">
            <v>37810901</v>
          </cell>
          <cell r="C1108" t="str">
            <v xml:space="preserve">Základná škola s MŠ    </v>
          </cell>
          <cell r="D1108" t="str">
            <v xml:space="preserve">Žilina                   </v>
          </cell>
          <cell r="E1108" t="str">
            <v xml:space="preserve">Školská 49               </v>
          </cell>
          <cell r="F1108">
            <v>5</v>
          </cell>
          <cell r="G1108">
            <v>511</v>
          </cell>
          <cell r="H1108">
            <v>211</v>
          </cell>
          <cell r="I1108">
            <v>200</v>
          </cell>
          <cell r="J1108">
            <v>2</v>
          </cell>
          <cell r="K1108"/>
          <cell r="L1108">
            <v>488</v>
          </cell>
          <cell r="M1108">
            <v>60</v>
          </cell>
          <cell r="O1108">
            <v>60</v>
          </cell>
        </row>
        <row r="1109">
          <cell r="B1109">
            <v>37813064</v>
          </cell>
          <cell r="C1109" t="str">
            <v xml:space="preserve">Základná škola s MŠ    </v>
          </cell>
          <cell r="D1109" t="str">
            <v xml:space="preserve">Žilina                   </v>
          </cell>
          <cell r="E1109" t="str">
            <v xml:space="preserve">Ulica sv. Gorazda 1      </v>
          </cell>
          <cell r="F1109">
            <v>5</v>
          </cell>
          <cell r="G1109">
            <v>511</v>
          </cell>
          <cell r="H1109">
            <v>211</v>
          </cell>
          <cell r="I1109">
            <v>200</v>
          </cell>
          <cell r="J1109">
            <v>2</v>
          </cell>
          <cell r="K1109"/>
          <cell r="L1109">
            <v>332</v>
          </cell>
          <cell r="M1109">
            <v>33</v>
          </cell>
          <cell r="O1109">
            <v>33</v>
          </cell>
        </row>
        <row r="1110">
          <cell r="B1110">
            <v>37812904</v>
          </cell>
          <cell r="C1110" t="str">
            <v xml:space="preserve">Základná škola         </v>
          </cell>
          <cell r="D1110" t="str">
            <v xml:space="preserve">Žilina                   </v>
          </cell>
          <cell r="E1110" t="str">
            <v xml:space="preserve">V. Javorku 32            </v>
          </cell>
          <cell r="F1110">
            <v>5</v>
          </cell>
          <cell r="G1110">
            <v>511</v>
          </cell>
          <cell r="H1110">
            <v>211</v>
          </cell>
          <cell r="I1110">
            <v>200</v>
          </cell>
          <cell r="J1110">
            <v>2</v>
          </cell>
          <cell r="K1110"/>
          <cell r="L1110">
            <v>324</v>
          </cell>
          <cell r="M1110">
            <v>43</v>
          </cell>
          <cell r="O1110">
            <v>43</v>
          </cell>
        </row>
        <row r="1111">
          <cell r="B1111">
            <v>42058759</v>
          </cell>
          <cell r="C1111" t="str">
            <v xml:space="preserve">Súkromná ZŠ s MŠ       </v>
          </cell>
          <cell r="D1111" t="str">
            <v xml:space="preserve">Dolný Kubín              </v>
          </cell>
          <cell r="E1111" t="str">
            <v xml:space="preserve">Ul. Obrancov mieru 1779  </v>
          </cell>
          <cell r="F1111">
            <v>5</v>
          </cell>
          <cell r="G1111">
            <v>503</v>
          </cell>
          <cell r="H1111">
            <v>221</v>
          </cell>
          <cell r="I1111">
            <v>200</v>
          </cell>
          <cell r="J1111">
            <v>5</v>
          </cell>
          <cell r="K1111"/>
          <cell r="L1111">
            <v>33</v>
          </cell>
          <cell r="M1111">
            <v>10</v>
          </cell>
          <cell r="O1111">
            <v>10</v>
          </cell>
        </row>
        <row r="1112">
          <cell r="B1112">
            <v>37900862</v>
          </cell>
          <cell r="C1112" t="str">
            <v>Súkromná základná škola</v>
          </cell>
          <cell r="D1112" t="str">
            <v xml:space="preserve">Martin                   </v>
          </cell>
          <cell r="E1112" t="str">
            <v xml:space="preserve">Východná 18              </v>
          </cell>
          <cell r="F1112">
            <v>5</v>
          </cell>
          <cell r="G1112">
            <v>506</v>
          </cell>
          <cell r="H1112">
            <v>211</v>
          </cell>
          <cell r="I1112">
            <v>200</v>
          </cell>
          <cell r="J1112">
            <v>5</v>
          </cell>
          <cell r="K1112"/>
          <cell r="L1112">
            <v>131</v>
          </cell>
          <cell r="M1112">
            <v>15</v>
          </cell>
          <cell r="O1112">
            <v>15</v>
          </cell>
        </row>
        <row r="1113">
          <cell r="B1113">
            <v>37975811</v>
          </cell>
          <cell r="C1113" t="str">
            <v>Súkromná základná škola</v>
          </cell>
          <cell r="D1113" t="str">
            <v xml:space="preserve">Martin                   </v>
          </cell>
          <cell r="E1113" t="str">
            <v xml:space="preserve">Východná 18              </v>
          </cell>
          <cell r="F1113">
            <v>5</v>
          </cell>
          <cell r="G1113">
            <v>506</v>
          </cell>
          <cell r="H1113">
            <v>211</v>
          </cell>
          <cell r="I1113">
            <v>200</v>
          </cell>
          <cell r="J1113">
            <v>5</v>
          </cell>
          <cell r="K1113"/>
          <cell r="L1113">
            <v>161</v>
          </cell>
          <cell r="M1113">
            <v>33</v>
          </cell>
          <cell r="O1113">
            <v>33</v>
          </cell>
        </row>
        <row r="1114">
          <cell r="B1114">
            <v>37908987</v>
          </cell>
          <cell r="C1114" t="str">
            <v>Súkromná základná škola</v>
          </cell>
          <cell r="D1114" t="str">
            <v xml:space="preserve">Ružomberok               </v>
          </cell>
          <cell r="E1114" t="str">
            <v xml:space="preserve">Štiavnická cesta 80      </v>
          </cell>
          <cell r="F1114">
            <v>5</v>
          </cell>
          <cell r="G1114">
            <v>508</v>
          </cell>
          <cell r="H1114">
            <v>211</v>
          </cell>
          <cell r="I1114">
            <v>200</v>
          </cell>
          <cell r="J1114">
            <v>5</v>
          </cell>
          <cell r="K1114"/>
          <cell r="L1114">
            <v>143</v>
          </cell>
          <cell r="M1114">
            <v>15</v>
          </cell>
          <cell r="O1114">
            <v>15</v>
          </cell>
        </row>
        <row r="1115">
          <cell r="B1115">
            <v>37906542</v>
          </cell>
          <cell r="C1115" t="str">
            <v>Súkromná základná škola</v>
          </cell>
          <cell r="D1115" t="str">
            <v xml:space="preserve">Žilina                   </v>
          </cell>
          <cell r="E1115" t="str">
            <v xml:space="preserve">Oravská cesta 11         </v>
          </cell>
          <cell r="F1115">
            <v>5</v>
          </cell>
          <cell r="G1115">
            <v>511</v>
          </cell>
          <cell r="H1115">
            <v>211</v>
          </cell>
          <cell r="I1115">
            <v>200</v>
          </cell>
          <cell r="J1115">
            <v>5</v>
          </cell>
          <cell r="K1115"/>
          <cell r="L1115">
            <v>229</v>
          </cell>
          <cell r="M1115">
            <v>36</v>
          </cell>
          <cell r="O1115">
            <v>36</v>
          </cell>
        </row>
        <row r="1116">
          <cell r="B1116">
            <v>710227990</v>
          </cell>
          <cell r="C1116" t="str">
            <v xml:space="preserve">Cirkevná SŠ - ZŠ s MŠ  </v>
          </cell>
          <cell r="D1116" t="str">
            <v xml:space="preserve">Dolný Kubín              </v>
          </cell>
          <cell r="E1116" t="str">
            <v xml:space="preserve">Okružná 2062/25          </v>
          </cell>
          <cell r="F1116">
            <v>5</v>
          </cell>
          <cell r="G1116">
            <v>503</v>
          </cell>
          <cell r="H1116">
            <v>211</v>
          </cell>
          <cell r="I1116">
            <v>200</v>
          </cell>
          <cell r="J1116">
            <v>6</v>
          </cell>
          <cell r="K1116"/>
          <cell r="L1116">
            <v>234</v>
          </cell>
          <cell r="M1116">
            <v>38</v>
          </cell>
          <cell r="O1116">
            <v>38</v>
          </cell>
        </row>
        <row r="1117">
          <cell r="B1117">
            <v>17060079</v>
          </cell>
          <cell r="C1117" t="str">
            <v xml:space="preserve">ZŠ Apoštola Pavla      </v>
          </cell>
          <cell r="D1117" t="str">
            <v xml:space="preserve">Liptovský Mikuláš        </v>
          </cell>
          <cell r="E1117" t="str">
            <v xml:space="preserve">Jura Janošku 11          </v>
          </cell>
          <cell r="F1117">
            <v>5</v>
          </cell>
          <cell r="G1117">
            <v>505</v>
          </cell>
          <cell r="H1117">
            <v>211</v>
          </cell>
          <cell r="I1117">
            <v>200</v>
          </cell>
          <cell r="J1117">
            <v>6</v>
          </cell>
          <cell r="K1117"/>
          <cell r="L1117">
            <v>153</v>
          </cell>
          <cell r="M1117">
            <v>16</v>
          </cell>
          <cell r="O1117">
            <v>16</v>
          </cell>
        </row>
        <row r="1118">
          <cell r="B1118">
            <v>710175280</v>
          </cell>
          <cell r="C1118" t="str">
            <v xml:space="preserve">Evanjelická SŠ         </v>
          </cell>
          <cell r="D1118" t="str">
            <v xml:space="preserve">Liptovský Mikuláš        </v>
          </cell>
          <cell r="E1118" t="str">
            <v xml:space="preserve">Komenského 10            </v>
          </cell>
          <cell r="F1118">
            <v>5</v>
          </cell>
          <cell r="G1118">
            <v>505</v>
          </cell>
          <cell r="H1118">
            <v>211</v>
          </cell>
          <cell r="I1118">
            <v>200</v>
          </cell>
          <cell r="J1118">
            <v>6</v>
          </cell>
          <cell r="K1118"/>
          <cell r="L1118">
            <v>279</v>
          </cell>
          <cell r="M1118">
            <v>34</v>
          </cell>
          <cell r="O1118">
            <v>34</v>
          </cell>
        </row>
        <row r="1119">
          <cell r="B1119">
            <v>710233388</v>
          </cell>
          <cell r="C1119" t="str">
            <v xml:space="preserve">Evanjelická SŠ-EZŠ     </v>
          </cell>
          <cell r="D1119" t="str">
            <v xml:space="preserve">Martin                   </v>
          </cell>
          <cell r="E1119" t="str">
            <v xml:space="preserve">M. R. Štefánika 17       </v>
          </cell>
          <cell r="F1119">
            <v>5</v>
          </cell>
          <cell r="G1119">
            <v>506</v>
          </cell>
          <cell r="H1119">
            <v>211</v>
          </cell>
          <cell r="I1119">
            <v>200</v>
          </cell>
          <cell r="J1119">
            <v>6</v>
          </cell>
          <cell r="K1119"/>
          <cell r="L1119">
            <v>365</v>
          </cell>
          <cell r="M1119">
            <v>61</v>
          </cell>
          <cell r="O1119">
            <v>61</v>
          </cell>
        </row>
        <row r="1120">
          <cell r="B1120">
            <v>652687</v>
          </cell>
          <cell r="C1120" t="str">
            <v xml:space="preserve">ZŠ s MŠ A. Bernoláka   </v>
          </cell>
          <cell r="D1120" t="str">
            <v xml:space="preserve">Martin                   </v>
          </cell>
          <cell r="E1120" t="str">
            <v xml:space="preserve">Tomášikova 1             </v>
          </cell>
          <cell r="F1120">
            <v>5</v>
          </cell>
          <cell r="G1120">
            <v>506</v>
          </cell>
          <cell r="H1120">
            <v>211</v>
          </cell>
          <cell r="I1120">
            <v>200</v>
          </cell>
          <cell r="J1120">
            <v>6</v>
          </cell>
          <cell r="K1120"/>
          <cell r="L1120">
            <v>325</v>
          </cell>
          <cell r="M1120">
            <v>32</v>
          </cell>
          <cell r="O1120">
            <v>32</v>
          </cell>
        </row>
        <row r="1121">
          <cell r="B1121">
            <v>36147150</v>
          </cell>
          <cell r="C1121" t="str">
            <v>Cirkevná ZŠ sv. Gorazda</v>
          </cell>
          <cell r="D1121" t="str">
            <v xml:space="preserve">Námestovo                </v>
          </cell>
          <cell r="E1121" t="str">
            <v xml:space="preserve">Komenského 1096          </v>
          </cell>
          <cell r="F1121">
            <v>5</v>
          </cell>
          <cell r="G1121">
            <v>507</v>
          </cell>
          <cell r="H1121">
            <v>211</v>
          </cell>
          <cell r="I1121">
            <v>200</v>
          </cell>
          <cell r="J1121">
            <v>6</v>
          </cell>
          <cell r="K1121"/>
          <cell r="L1121">
            <v>322</v>
          </cell>
          <cell r="M1121">
            <v>30</v>
          </cell>
          <cell r="O1121">
            <v>30</v>
          </cell>
        </row>
        <row r="1122">
          <cell r="B1122">
            <v>710231172</v>
          </cell>
          <cell r="C1122" t="str">
            <v>Katol.spojená škola-CZŠ</v>
          </cell>
          <cell r="D1122" t="str">
            <v xml:space="preserve">Rajec                    </v>
          </cell>
          <cell r="E1122" t="str">
            <v>Nám. Andreja Škrábika č.5</v>
          </cell>
          <cell r="F1122">
            <v>5</v>
          </cell>
          <cell r="G1122">
            <v>511</v>
          </cell>
          <cell r="H1122">
            <v>211</v>
          </cell>
          <cell r="I1122">
            <v>200</v>
          </cell>
          <cell r="J1122">
            <v>6</v>
          </cell>
          <cell r="K1122"/>
          <cell r="L1122">
            <v>273</v>
          </cell>
          <cell r="M1122">
            <v>27</v>
          </cell>
          <cell r="O1122">
            <v>27</v>
          </cell>
        </row>
        <row r="1123">
          <cell r="B1123">
            <v>17060125</v>
          </cell>
          <cell r="C1123" t="str">
            <v xml:space="preserve">Cirk. ZŠ J. Palárika   </v>
          </cell>
          <cell r="D1123" t="str">
            <v xml:space="preserve">Raková                   </v>
          </cell>
          <cell r="E1123" t="str">
            <v xml:space="preserve">Raková 705               </v>
          </cell>
          <cell r="F1123">
            <v>5</v>
          </cell>
          <cell r="G1123">
            <v>502</v>
          </cell>
          <cell r="H1123">
            <v>211</v>
          </cell>
          <cell r="I1123">
            <v>200</v>
          </cell>
          <cell r="J1123">
            <v>6</v>
          </cell>
          <cell r="K1123"/>
          <cell r="L1123">
            <v>146</v>
          </cell>
          <cell r="M1123">
            <v>13</v>
          </cell>
          <cell r="O1123">
            <v>13</v>
          </cell>
        </row>
        <row r="1124">
          <cell r="B1124">
            <v>614564</v>
          </cell>
          <cell r="C1124" t="str">
            <v xml:space="preserve">ZŠ sv. Vincenta        </v>
          </cell>
          <cell r="D1124" t="str">
            <v xml:space="preserve">Ružomberok               </v>
          </cell>
          <cell r="E1124" t="str">
            <v xml:space="preserve">Námestie A. Hlinku 22    </v>
          </cell>
          <cell r="F1124">
            <v>5</v>
          </cell>
          <cell r="G1124">
            <v>508</v>
          </cell>
          <cell r="H1124">
            <v>211</v>
          </cell>
          <cell r="I1124">
            <v>200</v>
          </cell>
          <cell r="J1124">
            <v>6</v>
          </cell>
          <cell r="K1124"/>
          <cell r="L1124">
            <v>358</v>
          </cell>
          <cell r="M1124">
            <v>35</v>
          </cell>
          <cell r="O1124">
            <v>35</v>
          </cell>
        </row>
        <row r="1125">
          <cell r="B1125">
            <v>37813421</v>
          </cell>
          <cell r="C1125" t="str">
            <v xml:space="preserve">Cirkevná ZŠ sv. Pavla  </v>
          </cell>
          <cell r="D1125" t="str">
            <v xml:space="preserve">Sihelné                  </v>
          </cell>
          <cell r="E1125" t="str">
            <v xml:space="preserve">Sihelné 214              </v>
          </cell>
          <cell r="F1125">
            <v>5</v>
          </cell>
          <cell r="G1125">
            <v>507</v>
          </cell>
          <cell r="H1125">
            <v>211</v>
          </cell>
          <cell r="I1125">
            <v>200</v>
          </cell>
          <cell r="J1125">
            <v>6</v>
          </cell>
          <cell r="K1125"/>
          <cell r="L1125">
            <v>295</v>
          </cell>
          <cell r="M1125">
            <v>36</v>
          </cell>
          <cell r="O1125">
            <v>36</v>
          </cell>
        </row>
        <row r="1126">
          <cell r="B1126">
            <v>30232228</v>
          </cell>
          <cell r="C1126" t="str">
            <v xml:space="preserve">Základná škola         </v>
          </cell>
          <cell r="D1126" t="str">
            <v xml:space="preserve">Skalité                  </v>
          </cell>
          <cell r="E1126" t="str">
            <v xml:space="preserve">Skalité č.729            </v>
          </cell>
          <cell r="F1126">
            <v>5</v>
          </cell>
          <cell r="G1126">
            <v>502</v>
          </cell>
          <cell r="H1126">
            <v>211</v>
          </cell>
          <cell r="I1126">
            <v>200</v>
          </cell>
          <cell r="J1126">
            <v>6</v>
          </cell>
          <cell r="K1126"/>
          <cell r="L1126">
            <v>301</v>
          </cell>
          <cell r="M1126">
            <v>34</v>
          </cell>
          <cell r="O1126">
            <v>34</v>
          </cell>
        </row>
        <row r="1127">
          <cell r="B1127">
            <v>37910493</v>
          </cell>
          <cell r="C1127" t="str">
            <v xml:space="preserve">Cirkevná ZŠ sv. Matúša </v>
          </cell>
          <cell r="D1127" t="str">
            <v xml:space="preserve">Švošov                   </v>
          </cell>
          <cell r="E1127" t="str">
            <v xml:space="preserve">Švošov 71                </v>
          </cell>
          <cell r="F1127">
            <v>5</v>
          </cell>
          <cell r="G1127">
            <v>508</v>
          </cell>
          <cell r="H1127">
            <v>221</v>
          </cell>
          <cell r="I1127">
            <v>200</v>
          </cell>
          <cell r="J1127">
            <v>6</v>
          </cell>
          <cell r="K1127"/>
          <cell r="L1127">
            <v>31</v>
          </cell>
          <cell r="M1127">
            <v>13</v>
          </cell>
          <cell r="O1127">
            <v>13</v>
          </cell>
        </row>
        <row r="1128">
          <cell r="B1128">
            <v>614505</v>
          </cell>
          <cell r="C1128" t="str">
            <v xml:space="preserve">ZŠ Žofie Bosniakovej   </v>
          </cell>
          <cell r="D1128" t="str">
            <v xml:space="preserve">Teplička nad Váhom       </v>
          </cell>
          <cell r="E1128" t="str">
            <v xml:space="preserve">Školská 18               </v>
          </cell>
          <cell r="F1128">
            <v>5</v>
          </cell>
          <cell r="G1128">
            <v>511</v>
          </cell>
          <cell r="H1128">
            <v>211</v>
          </cell>
          <cell r="I1128">
            <v>200</v>
          </cell>
          <cell r="J1128">
            <v>6</v>
          </cell>
          <cell r="K1128"/>
          <cell r="L1128">
            <v>163</v>
          </cell>
          <cell r="M1128">
            <v>26</v>
          </cell>
          <cell r="O1128">
            <v>26</v>
          </cell>
        </row>
        <row r="1129">
          <cell r="B1129">
            <v>42434912</v>
          </cell>
          <cell r="C1129" t="str">
            <v xml:space="preserve">ZŠ s MŠ R. Dilonga     </v>
          </cell>
          <cell r="D1129" t="str">
            <v xml:space="preserve">Trstená                  </v>
          </cell>
          <cell r="E1129" t="str">
            <v xml:space="preserve">Hviezdoslavova 823/7     </v>
          </cell>
          <cell r="F1129">
            <v>5</v>
          </cell>
          <cell r="G1129">
            <v>510</v>
          </cell>
          <cell r="H1129">
            <v>211</v>
          </cell>
          <cell r="I1129">
            <v>200</v>
          </cell>
          <cell r="J1129">
            <v>6</v>
          </cell>
          <cell r="K1129"/>
          <cell r="L1129">
            <v>250</v>
          </cell>
          <cell r="M1129">
            <v>20</v>
          </cell>
          <cell r="O1129">
            <v>20</v>
          </cell>
        </row>
        <row r="1130">
          <cell r="B1130">
            <v>17060010</v>
          </cell>
          <cell r="C1130" t="str">
            <v xml:space="preserve">Cirkevná ZŠ Š. Šmálika </v>
          </cell>
          <cell r="D1130" t="str">
            <v xml:space="preserve">Tvrdošín                 </v>
          </cell>
          <cell r="E1130" t="str">
            <v xml:space="preserve">Školská 166              </v>
          </cell>
          <cell r="F1130">
            <v>5</v>
          </cell>
          <cell r="G1130">
            <v>510</v>
          </cell>
          <cell r="H1130">
            <v>211</v>
          </cell>
          <cell r="I1130">
            <v>200</v>
          </cell>
          <cell r="J1130">
            <v>6</v>
          </cell>
          <cell r="K1130"/>
          <cell r="L1130">
            <v>299</v>
          </cell>
          <cell r="M1130">
            <v>41</v>
          </cell>
          <cell r="O1130">
            <v>41</v>
          </cell>
        </row>
        <row r="1131">
          <cell r="B1131">
            <v>37904299</v>
          </cell>
          <cell r="C1131" t="str">
            <v>Cirkevná základná škola</v>
          </cell>
          <cell r="D1131" t="str">
            <v xml:space="preserve">Žilina                   </v>
          </cell>
          <cell r="E1131" t="str">
            <v xml:space="preserve">Gaštanová 53             </v>
          </cell>
          <cell r="F1131">
            <v>5</v>
          </cell>
          <cell r="G1131">
            <v>511</v>
          </cell>
          <cell r="H1131">
            <v>211</v>
          </cell>
          <cell r="I1131">
            <v>200</v>
          </cell>
          <cell r="J1131">
            <v>6</v>
          </cell>
          <cell r="K1131"/>
          <cell r="L1131">
            <v>293</v>
          </cell>
          <cell r="M1131">
            <v>45</v>
          </cell>
          <cell r="O1131">
            <v>45</v>
          </cell>
        </row>
        <row r="1132">
          <cell r="B1132">
            <v>710171030</v>
          </cell>
          <cell r="C1132" t="str">
            <v xml:space="preserve">ZŠ sv. Cyrila a Metoda </v>
          </cell>
          <cell r="D1132" t="str">
            <v xml:space="preserve">Žilina                   </v>
          </cell>
          <cell r="E1132" t="str">
            <v xml:space="preserve">Na Závaží 2              </v>
          </cell>
          <cell r="F1132">
            <v>5</v>
          </cell>
          <cell r="G1132">
            <v>511</v>
          </cell>
          <cell r="H1132">
            <v>211</v>
          </cell>
          <cell r="I1132">
            <v>200</v>
          </cell>
          <cell r="J1132">
            <v>6</v>
          </cell>
          <cell r="K1132"/>
          <cell r="L1132">
            <v>183</v>
          </cell>
          <cell r="M1132">
            <v>16</v>
          </cell>
          <cell r="O1132">
            <v>16</v>
          </cell>
        </row>
        <row r="1133">
          <cell r="B1133">
            <v>37813056</v>
          </cell>
          <cell r="C1133" t="str">
            <v xml:space="preserve">Cirkevná ZŠ R. Zaymusa </v>
          </cell>
          <cell r="D1133" t="str">
            <v xml:space="preserve">Žilina                   </v>
          </cell>
          <cell r="E1133" t="str">
            <v xml:space="preserve">Romualda Zaymusa 3       </v>
          </cell>
          <cell r="F1133">
            <v>5</v>
          </cell>
          <cell r="G1133">
            <v>511</v>
          </cell>
          <cell r="H1133">
            <v>211</v>
          </cell>
          <cell r="I1133">
            <v>200</v>
          </cell>
          <cell r="J1133">
            <v>6</v>
          </cell>
          <cell r="K1133"/>
          <cell r="L1133">
            <v>497</v>
          </cell>
          <cell r="M1133">
            <v>75</v>
          </cell>
          <cell r="O1133">
            <v>75</v>
          </cell>
        </row>
        <row r="1134">
          <cell r="B1134">
            <v>710170114</v>
          </cell>
          <cell r="C1134" t="str">
            <v xml:space="preserve">Základná škola s MŠ    </v>
          </cell>
          <cell r="D1134" t="str">
            <v xml:space="preserve">Abovce                   </v>
          </cell>
          <cell r="E1134" t="str">
            <v xml:space="preserve">Abovce 165               </v>
          </cell>
          <cell r="F1134">
            <v>6</v>
          </cell>
          <cell r="G1134">
            <v>609</v>
          </cell>
          <cell r="H1134">
            <v>221</v>
          </cell>
          <cell r="I1134">
            <v>300</v>
          </cell>
          <cell r="J1134">
            <v>2</v>
          </cell>
          <cell r="K1134"/>
          <cell r="L1134">
            <v>28</v>
          </cell>
          <cell r="M1134">
            <v>10</v>
          </cell>
          <cell r="N1134">
            <v>10</v>
          </cell>
          <cell r="O1134">
            <v>0</v>
          </cell>
        </row>
        <row r="1135">
          <cell r="B1135">
            <v>710046880</v>
          </cell>
          <cell r="C1135" t="str">
            <v xml:space="preserve">Základná škola         </v>
          </cell>
          <cell r="D1135" t="str">
            <v xml:space="preserve">Bacúch                   </v>
          </cell>
          <cell r="E1135" t="str">
            <v xml:space="preserve">Hlavná 278               </v>
          </cell>
          <cell r="F1135">
            <v>6</v>
          </cell>
          <cell r="G1135">
            <v>603</v>
          </cell>
          <cell r="H1135">
            <v>221</v>
          </cell>
          <cell r="I1135">
            <v>200</v>
          </cell>
          <cell r="J1135">
            <v>2</v>
          </cell>
          <cell r="K1135"/>
          <cell r="L1135">
            <v>23</v>
          </cell>
          <cell r="M1135">
            <v>7</v>
          </cell>
          <cell r="O1135">
            <v>7</v>
          </cell>
        </row>
        <row r="1136">
          <cell r="B1136">
            <v>35677813</v>
          </cell>
          <cell r="C1136" t="str">
            <v xml:space="preserve">Základná škola s MŠ    </v>
          </cell>
          <cell r="D1136" t="str">
            <v xml:space="preserve">Badín                    </v>
          </cell>
          <cell r="E1136" t="str">
            <v xml:space="preserve">Tajovského 2             </v>
          </cell>
          <cell r="F1136">
            <v>6</v>
          </cell>
          <cell r="G1136">
            <v>601</v>
          </cell>
          <cell r="H1136">
            <v>211</v>
          </cell>
          <cell r="I1136">
            <v>200</v>
          </cell>
          <cell r="J1136">
            <v>2</v>
          </cell>
          <cell r="K1136"/>
          <cell r="L1136">
            <v>186</v>
          </cell>
          <cell r="M1136">
            <v>21</v>
          </cell>
          <cell r="O1136">
            <v>21</v>
          </cell>
        </row>
        <row r="1137">
          <cell r="B1137">
            <v>37833812</v>
          </cell>
          <cell r="C1137" t="str">
            <v xml:space="preserve">Základná škola s VJM   </v>
          </cell>
          <cell r="D1137" t="str">
            <v xml:space="preserve">Balog n.Ipľom-Ipolybalog </v>
          </cell>
          <cell r="E1137" t="str">
            <v xml:space="preserve">Hlavná 294               </v>
          </cell>
          <cell r="F1137">
            <v>6</v>
          </cell>
          <cell r="G1137">
            <v>610</v>
          </cell>
          <cell r="H1137">
            <v>211</v>
          </cell>
          <cell r="I1137">
            <v>300</v>
          </cell>
          <cell r="J1137">
            <v>2</v>
          </cell>
          <cell r="K1137"/>
          <cell r="L1137">
            <v>122</v>
          </cell>
          <cell r="M1137">
            <v>7</v>
          </cell>
          <cell r="N1137">
            <v>7</v>
          </cell>
          <cell r="O1137">
            <v>0</v>
          </cell>
        </row>
        <row r="1138">
          <cell r="B1138">
            <v>37831054</v>
          </cell>
          <cell r="C1138" t="str">
            <v xml:space="preserve">Základná škola s MŠ    </v>
          </cell>
          <cell r="D1138" t="str">
            <v xml:space="preserve">Banská Belá              </v>
          </cell>
          <cell r="E1138" t="str">
            <v xml:space="preserve">Banská Belá 315          </v>
          </cell>
          <cell r="F1138">
            <v>6</v>
          </cell>
          <cell r="G1138">
            <v>602</v>
          </cell>
          <cell r="H1138">
            <v>211</v>
          </cell>
          <cell r="I1138">
            <v>200</v>
          </cell>
          <cell r="J1138">
            <v>2</v>
          </cell>
          <cell r="K1138"/>
          <cell r="L1138">
            <v>120</v>
          </cell>
          <cell r="M1138">
            <v>13</v>
          </cell>
          <cell r="O1138">
            <v>13</v>
          </cell>
        </row>
        <row r="1139">
          <cell r="B1139">
            <v>35677678</v>
          </cell>
          <cell r="C1139" t="str">
            <v xml:space="preserve">Základná škola J.B.    </v>
          </cell>
          <cell r="D1139" t="str">
            <v xml:space="preserve">Banská Bystrica          </v>
          </cell>
          <cell r="E1139" t="str">
            <v xml:space="preserve">Bakossova 5              </v>
          </cell>
          <cell r="F1139">
            <v>6</v>
          </cell>
          <cell r="G1139">
            <v>601</v>
          </cell>
          <cell r="H1139">
            <v>211</v>
          </cell>
          <cell r="I1139">
            <v>200</v>
          </cell>
          <cell r="J1139">
            <v>2</v>
          </cell>
          <cell r="K1139"/>
          <cell r="L1139">
            <v>233</v>
          </cell>
          <cell r="M1139">
            <v>45</v>
          </cell>
          <cell r="O1139">
            <v>45</v>
          </cell>
        </row>
        <row r="1140">
          <cell r="B1140">
            <v>35677686</v>
          </cell>
          <cell r="C1140" t="str">
            <v xml:space="preserve">Základná škola         </v>
          </cell>
          <cell r="D1140" t="str">
            <v xml:space="preserve">Banská Bystrica          </v>
          </cell>
          <cell r="E1140" t="str">
            <v xml:space="preserve">Ďumbierska 17            </v>
          </cell>
          <cell r="F1140">
            <v>6</v>
          </cell>
          <cell r="G1140">
            <v>601</v>
          </cell>
          <cell r="H1140">
            <v>211</v>
          </cell>
          <cell r="I1140">
            <v>200</v>
          </cell>
          <cell r="J1140">
            <v>2</v>
          </cell>
          <cell r="K1140"/>
          <cell r="L1140">
            <v>408</v>
          </cell>
          <cell r="M1140">
            <v>67</v>
          </cell>
          <cell r="O1140">
            <v>67</v>
          </cell>
        </row>
        <row r="1141">
          <cell r="B1141">
            <v>35677741</v>
          </cell>
          <cell r="C1141" t="str">
            <v xml:space="preserve">Základná škola J.G.T.  </v>
          </cell>
          <cell r="D1141" t="str">
            <v xml:space="preserve">Banská Bystrica          </v>
          </cell>
          <cell r="E1141" t="str">
            <v xml:space="preserve">Gaštanová 12             </v>
          </cell>
          <cell r="F1141">
            <v>6</v>
          </cell>
          <cell r="G1141">
            <v>601</v>
          </cell>
          <cell r="H1141">
            <v>211</v>
          </cell>
          <cell r="I1141">
            <v>200</v>
          </cell>
          <cell r="J1141">
            <v>2</v>
          </cell>
          <cell r="K1141"/>
          <cell r="L1141">
            <v>279</v>
          </cell>
          <cell r="M1141">
            <v>41</v>
          </cell>
          <cell r="O1141">
            <v>41</v>
          </cell>
        </row>
        <row r="1142">
          <cell r="B1142">
            <v>17067391</v>
          </cell>
          <cell r="C1142" t="str">
            <v xml:space="preserve">Základná škola         </v>
          </cell>
          <cell r="D1142" t="str">
            <v xml:space="preserve">Banská Bystrica          </v>
          </cell>
          <cell r="E1142" t="str">
            <v xml:space="preserve">Golianova 8              </v>
          </cell>
          <cell r="F1142">
            <v>6</v>
          </cell>
          <cell r="G1142">
            <v>601</v>
          </cell>
          <cell r="H1142">
            <v>211</v>
          </cell>
          <cell r="I1142">
            <v>200</v>
          </cell>
          <cell r="J1142">
            <v>2</v>
          </cell>
          <cell r="K1142"/>
          <cell r="L1142">
            <v>699</v>
          </cell>
          <cell r="M1142">
            <v>66</v>
          </cell>
          <cell r="O1142">
            <v>66</v>
          </cell>
        </row>
        <row r="1143">
          <cell r="B1143">
            <v>35677708</v>
          </cell>
          <cell r="C1143" t="str">
            <v xml:space="preserve">Základná škola         </v>
          </cell>
          <cell r="D1143" t="str">
            <v xml:space="preserve">Banská Bystrica          </v>
          </cell>
          <cell r="E1143" t="str">
            <v xml:space="preserve">Moskovská 2              </v>
          </cell>
          <cell r="F1143">
            <v>6</v>
          </cell>
          <cell r="G1143">
            <v>601</v>
          </cell>
          <cell r="H1143">
            <v>211</v>
          </cell>
          <cell r="I1143">
            <v>200</v>
          </cell>
          <cell r="J1143">
            <v>2</v>
          </cell>
          <cell r="K1143"/>
          <cell r="L1143">
            <v>549</v>
          </cell>
          <cell r="M1143">
            <v>81</v>
          </cell>
          <cell r="O1143">
            <v>81</v>
          </cell>
        </row>
        <row r="1144">
          <cell r="B1144">
            <v>35677732</v>
          </cell>
          <cell r="C1144" t="str">
            <v xml:space="preserve">Základná škola         </v>
          </cell>
          <cell r="D1144" t="str">
            <v xml:space="preserve">Banská Bystrica          </v>
          </cell>
          <cell r="E1144" t="str">
            <v xml:space="preserve">Pieninská 27             </v>
          </cell>
          <cell r="F1144">
            <v>6</v>
          </cell>
          <cell r="G1144">
            <v>601</v>
          </cell>
          <cell r="H1144">
            <v>211</v>
          </cell>
          <cell r="I1144">
            <v>200</v>
          </cell>
          <cell r="J1144">
            <v>2</v>
          </cell>
          <cell r="K1144"/>
          <cell r="L1144">
            <v>344</v>
          </cell>
          <cell r="M1144">
            <v>45</v>
          </cell>
          <cell r="O1144">
            <v>45</v>
          </cell>
        </row>
        <row r="1145">
          <cell r="B1145">
            <v>35677759</v>
          </cell>
          <cell r="C1145" t="str">
            <v xml:space="preserve">Základná škola         </v>
          </cell>
          <cell r="D1145" t="str">
            <v xml:space="preserve">Banská Bystrica          </v>
          </cell>
          <cell r="E1145" t="str">
            <v xml:space="preserve">Radvanská 1              </v>
          </cell>
          <cell r="F1145">
            <v>6</v>
          </cell>
          <cell r="G1145">
            <v>601</v>
          </cell>
          <cell r="H1145">
            <v>211</v>
          </cell>
          <cell r="I1145">
            <v>200</v>
          </cell>
          <cell r="J1145">
            <v>2</v>
          </cell>
          <cell r="K1145"/>
          <cell r="L1145">
            <v>504</v>
          </cell>
          <cell r="M1145">
            <v>71</v>
          </cell>
          <cell r="O1145">
            <v>71</v>
          </cell>
        </row>
        <row r="1146">
          <cell r="B1146">
            <v>35677775</v>
          </cell>
          <cell r="C1146" t="str">
            <v xml:space="preserve">Základná škola         </v>
          </cell>
          <cell r="D1146" t="str">
            <v xml:space="preserve">Banská Bystrica          </v>
          </cell>
          <cell r="E1146" t="str">
            <v xml:space="preserve">Sitnianska 32            </v>
          </cell>
          <cell r="F1146">
            <v>6</v>
          </cell>
          <cell r="G1146">
            <v>601</v>
          </cell>
          <cell r="H1146">
            <v>211</v>
          </cell>
          <cell r="I1146">
            <v>200</v>
          </cell>
          <cell r="J1146">
            <v>2</v>
          </cell>
          <cell r="K1146"/>
          <cell r="L1146">
            <v>366</v>
          </cell>
          <cell r="M1146">
            <v>47</v>
          </cell>
          <cell r="O1146">
            <v>47</v>
          </cell>
        </row>
        <row r="1147">
          <cell r="B1147">
            <v>35677716</v>
          </cell>
          <cell r="C1147" t="str">
            <v xml:space="preserve">Základná škola SSV     </v>
          </cell>
          <cell r="D1147" t="str">
            <v xml:space="preserve">Banská Bystrica          </v>
          </cell>
          <cell r="E1147" t="str">
            <v xml:space="preserve">Skuteckého 8             </v>
          </cell>
          <cell r="F1147">
            <v>6</v>
          </cell>
          <cell r="G1147">
            <v>601</v>
          </cell>
          <cell r="H1147">
            <v>231</v>
          </cell>
          <cell r="I1147">
            <v>200</v>
          </cell>
          <cell r="J1147">
            <v>2</v>
          </cell>
          <cell r="K1147"/>
          <cell r="L1147">
            <v>205</v>
          </cell>
          <cell r="M1147">
            <v>0</v>
          </cell>
          <cell r="O1147">
            <v>0</v>
          </cell>
        </row>
        <row r="1148">
          <cell r="B1148">
            <v>35677783</v>
          </cell>
          <cell r="C1148" t="str">
            <v xml:space="preserve">Základná škola         </v>
          </cell>
          <cell r="D1148" t="str">
            <v xml:space="preserve">Banská Bystrica          </v>
          </cell>
          <cell r="E1148" t="str">
            <v xml:space="preserve">Spojová 14               </v>
          </cell>
          <cell r="F1148">
            <v>6</v>
          </cell>
          <cell r="G1148">
            <v>601</v>
          </cell>
          <cell r="H1148">
            <v>211</v>
          </cell>
          <cell r="I1148">
            <v>200</v>
          </cell>
          <cell r="J1148">
            <v>2</v>
          </cell>
          <cell r="K1148"/>
          <cell r="L1148">
            <v>764</v>
          </cell>
          <cell r="M1148">
            <v>110</v>
          </cell>
          <cell r="O1148">
            <v>110</v>
          </cell>
        </row>
        <row r="1149">
          <cell r="B1149">
            <v>35677767</v>
          </cell>
          <cell r="C1149" t="str">
            <v xml:space="preserve">Základná škola         </v>
          </cell>
          <cell r="D1149" t="str">
            <v xml:space="preserve">Banská Bystrica          </v>
          </cell>
          <cell r="E1149" t="str">
            <v xml:space="preserve">Trieda SNP 20            </v>
          </cell>
          <cell r="F1149">
            <v>6</v>
          </cell>
          <cell r="G1149">
            <v>601</v>
          </cell>
          <cell r="H1149">
            <v>211</v>
          </cell>
          <cell r="I1149">
            <v>200</v>
          </cell>
          <cell r="J1149">
            <v>2</v>
          </cell>
          <cell r="K1149"/>
          <cell r="L1149">
            <v>496</v>
          </cell>
          <cell r="M1149">
            <v>55</v>
          </cell>
          <cell r="O1149">
            <v>55</v>
          </cell>
        </row>
        <row r="1150">
          <cell r="B1150">
            <v>35991488</v>
          </cell>
          <cell r="C1150" t="str">
            <v xml:space="preserve">Základná škola         </v>
          </cell>
          <cell r="D1150" t="str">
            <v xml:space="preserve">Banská Štiavnica         </v>
          </cell>
          <cell r="E1150" t="str">
            <v xml:space="preserve">Ludvíka Svobodu 40       </v>
          </cell>
          <cell r="F1150">
            <v>6</v>
          </cell>
          <cell r="G1150">
            <v>602</v>
          </cell>
          <cell r="H1150">
            <v>211</v>
          </cell>
          <cell r="I1150">
            <v>200</v>
          </cell>
          <cell r="J1150">
            <v>2</v>
          </cell>
          <cell r="K1150"/>
          <cell r="L1150">
            <v>212</v>
          </cell>
          <cell r="M1150">
            <v>25</v>
          </cell>
          <cell r="O1150">
            <v>25</v>
          </cell>
        </row>
        <row r="1151">
          <cell r="B1151">
            <v>35991496</v>
          </cell>
          <cell r="C1151" t="str">
            <v xml:space="preserve">Základná škola         </v>
          </cell>
          <cell r="D1151" t="str">
            <v xml:space="preserve">Banská Štiavnica         </v>
          </cell>
          <cell r="E1151" t="str">
            <v xml:space="preserve">P. Dobšinského 17        </v>
          </cell>
          <cell r="F1151">
            <v>6</v>
          </cell>
          <cell r="G1151">
            <v>602</v>
          </cell>
          <cell r="H1151">
            <v>211</v>
          </cell>
          <cell r="I1151">
            <v>200</v>
          </cell>
          <cell r="J1151">
            <v>2</v>
          </cell>
          <cell r="K1151"/>
          <cell r="L1151">
            <v>484</v>
          </cell>
          <cell r="M1151">
            <v>47</v>
          </cell>
          <cell r="O1151">
            <v>47</v>
          </cell>
        </row>
        <row r="1152">
          <cell r="B1152">
            <v>710059574</v>
          </cell>
          <cell r="C1152" t="str">
            <v xml:space="preserve">Základná škola s VJM   </v>
          </cell>
          <cell r="D1152" t="str">
            <v xml:space="preserve">Barca                    </v>
          </cell>
          <cell r="E1152" t="str">
            <v xml:space="preserve">Barca 24                 </v>
          </cell>
          <cell r="F1152">
            <v>6</v>
          </cell>
          <cell r="G1152">
            <v>609</v>
          </cell>
          <cell r="H1152">
            <v>221</v>
          </cell>
          <cell r="I1152">
            <v>300</v>
          </cell>
          <cell r="J1152">
            <v>2</v>
          </cell>
          <cell r="K1152"/>
          <cell r="L1152">
            <v>43</v>
          </cell>
          <cell r="M1152">
            <v>10</v>
          </cell>
          <cell r="N1152">
            <v>10</v>
          </cell>
          <cell r="O1152">
            <v>0</v>
          </cell>
        </row>
        <row r="1153">
          <cell r="B1153">
            <v>37831739</v>
          </cell>
          <cell r="C1153" t="str">
            <v xml:space="preserve">Základná škola         </v>
          </cell>
          <cell r="D1153" t="str">
            <v xml:space="preserve">Bátka                    </v>
          </cell>
          <cell r="E1153" t="str">
            <v xml:space="preserve">Bátka 172                </v>
          </cell>
          <cell r="F1153">
            <v>6</v>
          </cell>
          <cell r="G1153">
            <v>609</v>
          </cell>
          <cell r="H1153">
            <v>211</v>
          </cell>
          <cell r="I1153">
            <v>230</v>
          </cell>
          <cell r="J1153">
            <v>2</v>
          </cell>
          <cell r="K1153"/>
          <cell r="L1153">
            <v>452</v>
          </cell>
          <cell r="M1153">
            <v>38</v>
          </cell>
          <cell r="N1153">
            <v>38</v>
          </cell>
          <cell r="O1153">
            <v>0</v>
          </cell>
        </row>
        <row r="1154">
          <cell r="B1154">
            <v>37891723</v>
          </cell>
          <cell r="C1154" t="str">
            <v xml:space="preserve">Základná škola s MŠ    </v>
          </cell>
          <cell r="D1154" t="str">
            <v xml:space="preserve">Belina                   </v>
          </cell>
          <cell r="E1154" t="str">
            <v xml:space="preserve">Belina 185               </v>
          </cell>
          <cell r="F1154">
            <v>6</v>
          </cell>
          <cell r="G1154">
            <v>606</v>
          </cell>
          <cell r="H1154">
            <v>221</v>
          </cell>
          <cell r="I1154">
            <v>300</v>
          </cell>
          <cell r="J1154">
            <v>2</v>
          </cell>
          <cell r="K1154"/>
          <cell r="L1154">
            <v>16</v>
          </cell>
          <cell r="M1154">
            <v>8</v>
          </cell>
          <cell r="N1154">
            <v>8</v>
          </cell>
          <cell r="O1154">
            <v>0</v>
          </cell>
        </row>
        <row r="1155">
          <cell r="B1155">
            <v>37828347</v>
          </cell>
          <cell r="C1155" t="str">
            <v xml:space="preserve">Základná škola         </v>
          </cell>
          <cell r="D1155" t="str">
            <v xml:space="preserve">Beňuš                    </v>
          </cell>
          <cell r="E1155" t="str">
            <v xml:space="preserve">Beňuš 250                </v>
          </cell>
          <cell r="F1155">
            <v>6</v>
          </cell>
          <cell r="G1155">
            <v>603</v>
          </cell>
          <cell r="H1155">
            <v>211</v>
          </cell>
          <cell r="I1155">
            <v>200</v>
          </cell>
          <cell r="J1155">
            <v>2</v>
          </cell>
          <cell r="K1155"/>
          <cell r="L1155">
            <v>144</v>
          </cell>
          <cell r="M1155">
            <v>16</v>
          </cell>
          <cell r="O1155">
            <v>16</v>
          </cell>
        </row>
        <row r="1156">
          <cell r="B1156">
            <v>710058861</v>
          </cell>
          <cell r="C1156" t="str">
            <v xml:space="preserve">Základná škola s VJM   </v>
          </cell>
          <cell r="D1156" t="str">
            <v xml:space="preserve">Biskupice - Fülekpüspöki </v>
          </cell>
          <cell r="E1156" t="str">
            <v xml:space="preserve">Gagarinova 4             </v>
          </cell>
          <cell r="F1156">
            <v>6</v>
          </cell>
          <cell r="G1156">
            <v>606</v>
          </cell>
          <cell r="H1156">
            <v>221</v>
          </cell>
          <cell r="I1156">
            <v>300</v>
          </cell>
          <cell r="J1156">
            <v>2</v>
          </cell>
          <cell r="K1156"/>
          <cell r="L1156">
            <v>37</v>
          </cell>
          <cell r="M1156">
            <v>11</v>
          </cell>
          <cell r="N1156">
            <v>11</v>
          </cell>
          <cell r="O1156">
            <v>0</v>
          </cell>
        </row>
        <row r="1157">
          <cell r="B1157">
            <v>710059582</v>
          </cell>
          <cell r="C1157" t="str">
            <v xml:space="preserve">Základná škola s VJM   </v>
          </cell>
          <cell r="D1157" t="str">
            <v xml:space="preserve">Blhovce                  </v>
          </cell>
          <cell r="E1157" t="str">
            <v xml:space="preserve">Blhovce 260              </v>
          </cell>
          <cell r="F1157">
            <v>6</v>
          </cell>
          <cell r="G1157">
            <v>609</v>
          </cell>
          <cell r="H1157">
            <v>221</v>
          </cell>
          <cell r="I1157">
            <v>300</v>
          </cell>
          <cell r="J1157">
            <v>2</v>
          </cell>
          <cell r="K1157"/>
          <cell r="L1157">
            <v>26</v>
          </cell>
          <cell r="M1157">
            <v>5</v>
          </cell>
          <cell r="N1157">
            <v>5</v>
          </cell>
          <cell r="O1157">
            <v>0</v>
          </cell>
        </row>
        <row r="1158">
          <cell r="B1158">
            <v>37888544</v>
          </cell>
          <cell r="C1158" t="str">
            <v xml:space="preserve">Základná škola s MŠ    </v>
          </cell>
          <cell r="D1158" t="str">
            <v xml:space="preserve">Brehy                    </v>
          </cell>
          <cell r="E1158" t="str">
            <v xml:space="preserve">Záhumnie 24              </v>
          </cell>
          <cell r="F1158">
            <v>6</v>
          </cell>
          <cell r="G1158">
            <v>612</v>
          </cell>
          <cell r="H1158">
            <v>211</v>
          </cell>
          <cell r="I1158">
            <v>200</v>
          </cell>
          <cell r="J1158">
            <v>2</v>
          </cell>
          <cell r="K1158"/>
          <cell r="L1158">
            <v>119</v>
          </cell>
          <cell r="M1158">
            <v>14</v>
          </cell>
          <cell r="O1158">
            <v>14</v>
          </cell>
        </row>
        <row r="1159">
          <cell r="B1159">
            <v>710058780</v>
          </cell>
          <cell r="C1159" t="str">
            <v xml:space="preserve">Základná škola         </v>
          </cell>
          <cell r="D1159" t="str">
            <v xml:space="preserve">Breznička                </v>
          </cell>
          <cell r="E1159" t="str">
            <v xml:space="preserve">Breznička 169            </v>
          </cell>
          <cell r="F1159">
            <v>6</v>
          </cell>
          <cell r="G1159">
            <v>607</v>
          </cell>
          <cell r="H1159">
            <v>221</v>
          </cell>
          <cell r="I1159">
            <v>200</v>
          </cell>
          <cell r="J1159">
            <v>2</v>
          </cell>
          <cell r="K1159"/>
          <cell r="L1159">
            <v>17</v>
          </cell>
          <cell r="M1159">
            <v>8</v>
          </cell>
          <cell r="O1159">
            <v>8</v>
          </cell>
        </row>
        <row r="1160">
          <cell r="B1160">
            <v>37828452</v>
          </cell>
          <cell r="C1160" t="str">
            <v xml:space="preserve">Základná škola s MŠ    </v>
          </cell>
          <cell r="D1160" t="str">
            <v xml:space="preserve">Brezno                   </v>
          </cell>
          <cell r="E1160" t="str">
            <v xml:space="preserve">Máj.povst.čes.ľudu 35    </v>
          </cell>
          <cell r="F1160">
            <v>6</v>
          </cell>
          <cell r="G1160">
            <v>603</v>
          </cell>
          <cell r="H1160">
            <v>211</v>
          </cell>
          <cell r="I1160">
            <v>200</v>
          </cell>
          <cell r="J1160">
            <v>2</v>
          </cell>
          <cell r="K1160"/>
          <cell r="L1160">
            <v>285</v>
          </cell>
          <cell r="M1160">
            <v>36</v>
          </cell>
          <cell r="O1160">
            <v>36</v>
          </cell>
        </row>
        <row r="1161">
          <cell r="B1161">
            <v>37828533</v>
          </cell>
          <cell r="C1161" t="str">
            <v xml:space="preserve">Základná škola s MŠ    </v>
          </cell>
          <cell r="D1161" t="str">
            <v xml:space="preserve">Brezno                   </v>
          </cell>
          <cell r="E1161" t="str">
            <v xml:space="preserve">Pionierska 2             </v>
          </cell>
          <cell r="F1161">
            <v>6</v>
          </cell>
          <cell r="G1161">
            <v>603</v>
          </cell>
          <cell r="H1161">
            <v>211</v>
          </cell>
          <cell r="I1161">
            <v>200</v>
          </cell>
          <cell r="J1161">
            <v>2</v>
          </cell>
          <cell r="K1161"/>
          <cell r="L1161">
            <v>808</v>
          </cell>
          <cell r="M1161">
            <v>80</v>
          </cell>
          <cell r="O1161">
            <v>80</v>
          </cell>
        </row>
        <row r="1162">
          <cell r="B1162">
            <v>45016089</v>
          </cell>
          <cell r="C1162" t="str">
            <v xml:space="preserve">Základná škola s MŠ    </v>
          </cell>
          <cell r="D1162" t="str">
            <v xml:space="preserve">Brezno                   </v>
          </cell>
          <cell r="E1162" t="str">
            <v xml:space="preserve">Pionierska 4             </v>
          </cell>
          <cell r="F1162">
            <v>6</v>
          </cell>
          <cell r="G1162">
            <v>603</v>
          </cell>
          <cell r="H1162">
            <v>211</v>
          </cell>
          <cell r="I1162">
            <v>200</v>
          </cell>
          <cell r="J1162">
            <v>2</v>
          </cell>
          <cell r="K1162"/>
          <cell r="L1162">
            <v>516</v>
          </cell>
          <cell r="M1162">
            <v>64</v>
          </cell>
          <cell r="O1162">
            <v>64</v>
          </cell>
        </row>
        <row r="1163">
          <cell r="B1163">
            <v>35677805</v>
          </cell>
          <cell r="C1163" t="str">
            <v xml:space="preserve">Základná škola s MŠ    </v>
          </cell>
          <cell r="D1163" t="str">
            <v xml:space="preserve">Brusno                   </v>
          </cell>
          <cell r="E1163" t="str">
            <v xml:space="preserve">Školská 622/24           </v>
          </cell>
          <cell r="F1163">
            <v>6</v>
          </cell>
          <cell r="G1163">
            <v>601</v>
          </cell>
          <cell r="H1163">
            <v>211</v>
          </cell>
          <cell r="I1163">
            <v>200</v>
          </cell>
          <cell r="J1163">
            <v>2</v>
          </cell>
          <cell r="K1163"/>
          <cell r="L1163">
            <v>255</v>
          </cell>
          <cell r="M1163">
            <v>22</v>
          </cell>
          <cell r="O1163">
            <v>22</v>
          </cell>
        </row>
        <row r="1164">
          <cell r="B1164">
            <v>37888641</v>
          </cell>
          <cell r="C1164" t="str">
            <v xml:space="preserve">Základná škola A.O.    </v>
          </cell>
          <cell r="D1164" t="str">
            <v xml:space="preserve">Budča                    </v>
          </cell>
          <cell r="E1164" t="str">
            <v xml:space="preserve">Školská 341/28           </v>
          </cell>
          <cell r="F1164">
            <v>6</v>
          </cell>
          <cell r="G1164">
            <v>611</v>
          </cell>
          <cell r="H1164">
            <v>211</v>
          </cell>
          <cell r="I1164">
            <v>200</v>
          </cell>
          <cell r="J1164">
            <v>2</v>
          </cell>
          <cell r="K1164"/>
          <cell r="L1164">
            <v>151</v>
          </cell>
          <cell r="M1164">
            <v>19</v>
          </cell>
          <cell r="O1164">
            <v>19</v>
          </cell>
        </row>
        <row r="1165">
          <cell r="B1165">
            <v>710130353</v>
          </cell>
          <cell r="C1165" t="str">
            <v xml:space="preserve">Základná škola s VJM   </v>
          </cell>
          <cell r="D1165" t="str">
            <v xml:space="preserve">Bulhary                  </v>
          </cell>
          <cell r="E1165" t="str">
            <v xml:space="preserve">Bulhary - Bolgárom 12    </v>
          </cell>
          <cell r="F1165">
            <v>6</v>
          </cell>
          <cell r="G1165">
            <v>606</v>
          </cell>
          <cell r="H1165">
            <v>221</v>
          </cell>
          <cell r="I1165">
            <v>300</v>
          </cell>
          <cell r="J1165">
            <v>2</v>
          </cell>
          <cell r="K1165"/>
          <cell r="L1165">
            <v>20</v>
          </cell>
          <cell r="M1165">
            <v>9</v>
          </cell>
          <cell r="N1165">
            <v>9</v>
          </cell>
          <cell r="O1165">
            <v>0</v>
          </cell>
        </row>
        <row r="1166">
          <cell r="B1166">
            <v>37831801</v>
          </cell>
          <cell r="C1166" t="str">
            <v xml:space="preserve">Základná škola s MŠ    </v>
          </cell>
          <cell r="D1166" t="str">
            <v xml:space="preserve">Bušince                  </v>
          </cell>
          <cell r="E1166" t="str">
            <v xml:space="preserve">Krtíšska 26              </v>
          </cell>
          <cell r="F1166">
            <v>6</v>
          </cell>
          <cell r="G1166">
            <v>610</v>
          </cell>
          <cell r="H1166">
            <v>211</v>
          </cell>
          <cell r="I1166">
            <v>200</v>
          </cell>
          <cell r="J1166">
            <v>2</v>
          </cell>
          <cell r="K1166"/>
          <cell r="L1166">
            <v>252</v>
          </cell>
          <cell r="M1166">
            <v>22</v>
          </cell>
          <cell r="O1166">
            <v>22</v>
          </cell>
        </row>
        <row r="1167">
          <cell r="B1167">
            <v>710058802</v>
          </cell>
          <cell r="C1167" t="str">
            <v xml:space="preserve">Základná škola         </v>
          </cell>
          <cell r="D1167" t="str">
            <v xml:space="preserve">Buzitka                  </v>
          </cell>
          <cell r="E1167" t="str">
            <v xml:space="preserve">Buzitka 138              </v>
          </cell>
          <cell r="F1167">
            <v>6</v>
          </cell>
          <cell r="G1167">
            <v>606</v>
          </cell>
          <cell r="H1167">
            <v>221</v>
          </cell>
          <cell r="I1167">
            <v>200</v>
          </cell>
          <cell r="J1167">
            <v>2</v>
          </cell>
          <cell r="K1167"/>
          <cell r="L1167">
            <v>13</v>
          </cell>
          <cell r="M1167">
            <v>1</v>
          </cell>
          <cell r="O1167">
            <v>1</v>
          </cell>
        </row>
        <row r="1168">
          <cell r="B1168">
            <v>37833715</v>
          </cell>
          <cell r="C1168" t="str">
            <v xml:space="preserve">Základná škola s MŠ    </v>
          </cell>
          <cell r="D1168" t="str">
            <v xml:space="preserve">Bzovík                   </v>
          </cell>
          <cell r="E1168" t="str">
            <v xml:space="preserve">Bzovík 136               </v>
          </cell>
          <cell r="F1168">
            <v>6</v>
          </cell>
          <cell r="G1168">
            <v>605</v>
          </cell>
          <cell r="H1168">
            <v>211</v>
          </cell>
          <cell r="I1168">
            <v>200</v>
          </cell>
          <cell r="J1168">
            <v>2</v>
          </cell>
          <cell r="K1168"/>
          <cell r="L1168">
            <v>220</v>
          </cell>
          <cell r="M1168">
            <v>28</v>
          </cell>
          <cell r="O1168">
            <v>28</v>
          </cell>
        </row>
        <row r="1169">
          <cell r="B1169">
            <v>710059590</v>
          </cell>
          <cell r="C1169" t="str">
            <v xml:space="preserve">Základná škola s VJM   </v>
          </cell>
          <cell r="D1169" t="str">
            <v xml:space="preserve">Cakov                    </v>
          </cell>
          <cell r="E1169" t="str">
            <v xml:space="preserve">Cakov 21                 </v>
          </cell>
          <cell r="F1169">
            <v>6</v>
          </cell>
          <cell r="G1169">
            <v>609</v>
          </cell>
          <cell r="H1169">
            <v>221</v>
          </cell>
          <cell r="I1169">
            <v>300</v>
          </cell>
          <cell r="J1169">
            <v>2</v>
          </cell>
          <cell r="K1169"/>
          <cell r="L1169">
            <v>39</v>
          </cell>
          <cell r="M1169">
            <v>10</v>
          </cell>
          <cell r="N1169">
            <v>10</v>
          </cell>
          <cell r="O1169">
            <v>0</v>
          </cell>
        </row>
        <row r="1170">
          <cell r="B1170">
            <v>37888722</v>
          </cell>
          <cell r="C1170" t="str">
            <v xml:space="preserve">Základná škola s MŠ    </v>
          </cell>
          <cell r="D1170" t="str">
            <v xml:space="preserve">Cerovo                   </v>
          </cell>
          <cell r="E1170" t="str">
            <v xml:space="preserve">Cerovo 58                </v>
          </cell>
          <cell r="F1170">
            <v>6</v>
          </cell>
          <cell r="G1170">
            <v>605</v>
          </cell>
          <cell r="H1170">
            <v>211</v>
          </cell>
          <cell r="I1170">
            <v>200</v>
          </cell>
          <cell r="J1170">
            <v>2</v>
          </cell>
          <cell r="K1170"/>
          <cell r="L1170">
            <v>59</v>
          </cell>
          <cell r="M1170">
            <v>8</v>
          </cell>
          <cell r="O1170">
            <v>8</v>
          </cell>
        </row>
        <row r="1171">
          <cell r="B1171">
            <v>37831577</v>
          </cell>
          <cell r="C1171" t="str">
            <v xml:space="preserve">Základná škola s MŠ    </v>
          </cell>
          <cell r="D1171" t="str">
            <v xml:space="preserve">Cinobaňa                 </v>
          </cell>
          <cell r="E1171" t="str">
            <v xml:space="preserve">Banská 116/47            </v>
          </cell>
          <cell r="F1171">
            <v>6</v>
          </cell>
          <cell r="G1171">
            <v>607</v>
          </cell>
          <cell r="H1171">
            <v>211</v>
          </cell>
          <cell r="I1171">
            <v>200</v>
          </cell>
          <cell r="J1171">
            <v>2</v>
          </cell>
          <cell r="K1171"/>
          <cell r="L1171">
            <v>193</v>
          </cell>
          <cell r="M1171">
            <v>29</v>
          </cell>
          <cell r="O1171">
            <v>29</v>
          </cell>
        </row>
        <row r="1172">
          <cell r="B1172">
            <v>710058810</v>
          </cell>
          <cell r="C1172" t="str">
            <v xml:space="preserve">Základná škola s VJM   </v>
          </cell>
          <cell r="D1172" t="str">
            <v xml:space="preserve">Čakanovce                </v>
          </cell>
          <cell r="E1172" t="str">
            <v xml:space="preserve">Čakanovce 28             </v>
          </cell>
          <cell r="F1172">
            <v>6</v>
          </cell>
          <cell r="G1172">
            <v>606</v>
          </cell>
          <cell r="H1172">
            <v>221</v>
          </cell>
          <cell r="I1172">
            <v>300</v>
          </cell>
          <cell r="J1172">
            <v>2</v>
          </cell>
          <cell r="K1172"/>
          <cell r="L1172">
            <v>63</v>
          </cell>
          <cell r="M1172">
            <v>13</v>
          </cell>
          <cell r="N1172">
            <v>13</v>
          </cell>
          <cell r="O1172">
            <v>0</v>
          </cell>
        </row>
        <row r="1173">
          <cell r="B1173">
            <v>710102686</v>
          </cell>
          <cell r="C1173" t="str">
            <v xml:space="preserve">Základná škola         </v>
          </cell>
          <cell r="D1173" t="str">
            <v xml:space="preserve">Čamovce                  </v>
          </cell>
          <cell r="E1173" t="str">
            <v xml:space="preserve">Čamovce 33/34            </v>
          </cell>
          <cell r="F1173">
            <v>6</v>
          </cell>
          <cell r="G1173">
            <v>606</v>
          </cell>
          <cell r="H1173">
            <v>221</v>
          </cell>
          <cell r="I1173">
            <v>300</v>
          </cell>
          <cell r="J1173">
            <v>2</v>
          </cell>
          <cell r="K1173"/>
          <cell r="L1173">
            <v>28</v>
          </cell>
          <cell r="M1173">
            <v>8</v>
          </cell>
          <cell r="N1173">
            <v>8</v>
          </cell>
          <cell r="O1173">
            <v>0</v>
          </cell>
        </row>
        <row r="1174">
          <cell r="B1174">
            <v>37831810</v>
          </cell>
          <cell r="C1174" t="str">
            <v xml:space="preserve">Základná škola s MŠ    </v>
          </cell>
          <cell r="D1174" t="str">
            <v xml:space="preserve">Čebovce                  </v>
          </cell>
          <cell r="E1174" t="str">
            <v xml:space="preserve">Na Parlagu 1             </v>
          </cell>
          <cell r="F1174">
            <v>6</v>
          </cell>
          <cell r="G1174">
            <v>610</v>
          </cell>
          <cell r="H1174">
            <v>211</v>
          </cell>
          <cell r="I1174">
            <v>230</v>
          </cell>
          <cell r="J1174">
            <v>2</v>
          </cell>
          <cell r="K1174"/>
          <cell r="L1174">
            <v>172</v>
          </cell>
          <cell r="M1174">
            <v>13</v>
          </cell>
          <cell r="N1174">
            <v>3</v>
          </cell>
          <cell r="O1174">
            <v>10</v>
          </cell>
        </row>
        <row r="1175">
          <cell r="B1175">
            <v>37828541</v>
          </cell>
          <cell r="C1175" t="str">
            <v xml:space="preserve">Základná škola         </v>
          </cell>
          <cell r="D1175" t="str">
            <v xml:space="preserve">Čierny Balog             </v>
          </cell>
          <cell r="E1175" t="str">
            <v xml:space="preserve">Jánošovka, Školská 511/2 </v>
          </cell>
          <cell r="F1175">
            <v>6</v>
          </cell>
          <cell r="G1175">
            <v>603</v>
          </cell>
          <cell r="H1175">
            <v>211</v>
          </cell>
          <cell r="I1175">
            <v>200</v>
          </cell>
          <cell r="J1175">
            <v>2</v>
          </cell>
          <cell r="K1175"/>
          <cell r="L1175">
            <v>399</v>
          </cell>
          <cell r="M1175">
            <v>54</v>
          </cell>
          <cell r="O1175">
            <v>54</v>
          </cell>
        </row>
        <row r="1176">
          <cell r="B1176">
            <v>710059639</v>
          </cell>
          <cell r="C1176" t="str">
            <v xml:space="preserve">Základná škola s VJM   </v>
          </cell>
          <cell r="D1176" t="str">
            <v xml:space="preserve">Číž - Csíz               </v>
          </cell>
          <cell r="E1176" t="str">
            <v xml:space="preserve">Číž - Csíz 145           </v>
          </cell>
          <cell r="F1176">
            <v>6</v>
          </cell>
          <cell r="G1176">
            <v>609</v>
          </cell>
          <cell r="H1176">
            <v>221</v>
          </cell>
          <cell r="I1176">
            <v>300</v>
          </cell>
          <cell r="J1176">
            <v>2</v>
          </cell>
          <cell r="K1176"/>
          <cell r="L1176">
            <v>13</v>
          </cell>
          <cell r="M1176">
            <v>6</v>
          </cell>
          <cell r="N1176">
            <v>6</v>
          </cell>
          <cell r="O1176">
            <v>0</v>
          </cell>
        </row>
        <row r="1177">
          <cell r="B1177">
            <v>37831275</v>
          </cell>
          <cell r="C1177" t="str">
            <v xml:space="preserve">Základná škola J.J.T.  </v>
          </cell>
          <cell r="D1177" t="str">
            <v xml:space="preserve">Detva                    </v>
          </cell>
          <cell r="E1177" t="str">
            <v xml:space="preserve">A. Bernoláka 20          </v>
          </cell>
          <cell r="F1177">
            <v>6</v>
          </cell>
          <cell r="G1177">
            <v>604</v>
          </cell>
          <cell r="H1177">
            <v>211</v>
          </cell>
          <cell r="I1177">
            <v>200</v>
          </cell>
          <cell r="J1177">
            <v>2</v>
          </cell>
          <cell r="K1177"/>
          <cell r="L1177">
            <v>348</v>
          </cell>
          <cell r="M1177">
            <v>41</v>
          </cell>
          <cell r="O1177">
            <v>41</v>
          </cell>
        </row>
        <row r="1178">
          <cell r="B1178">
            <v>37831259</v>
          </cell>
          <cell r="C1178" t="str">
            <v xml:space="preserve">Základná škola         </v>
          </cell>
          <cell r="D1178" t="str">
            <v xml:space="preserve">Detva                    </v>
          </cell>
          <cell r="E1178" t="str">
            <v xml:space="preserve">Kukučínova 480/6         </v>
          </cell>
          <cell r="F1178">
            <v>6</v>
          </cell>
          <cell r="G1178">
            <v>604</v>
          </cell>
          <cell r="H1178">
            <v>211</v>
          </cell>
          <cell r="I1178">
            <v>200</v>
          </cell>
          <cell r="J1178">
            <v>2</v>
          </cell>
          <cell r="K1178"/>
          <cell r="L1178">
            <v>330</v>
          </cell>
          <cell r="M1178">
            <v>42</v>
          </cell>
          <cell r="O1178">
            <v>42</v>
          </cell>
        </row>
        <row r="1179">
          <cell r="B1179">
            <v>42302498</v>
          </cell>
          <cell r="C1179" t="str">
            <v>Základná škola s MŠ A.V</v>
          </cell>
          <cell r="D1179" t="str">
            <v xml:space="preserve">Detva                    </v>
          </cell>
          <cell r="E1179" t="str">
            <v xml:space="preserve">Štúrova 12               </v>
          </cell>
          <cell r="F1179">
            <v>6</v>
          </cell>
          <cell r="G1179">
            <v>604</v>
          </cell>
          <cell r="H1179">
            <v>211</v>
          </cell>
          <cell r="I1179">
            <v>200</v>
          </cell>
          <cell r="J1179">
            <v>2</v>
          </cell>
          <cell r="K1179"/>
          <cell r="L1179">
            <v>171</v>
          </cell>
          <cell r="M1179">
            <v>20</v>
          </cell>
          <cell r="O1179">
            <v>20</v>
          </cell>
        </row>
        <row r="1180">
          <cell r="B1180">
            <v>35997621</v>
          </cell>
          <cell r="C1180" t="str">
            <v xml:space="preserve">Základná škola         </v>
          </cell>
          <cell r="D1180" t="str">
            <v xml:space="preserve">Detva                    </v>
          </cell>
          <cell r="E1180" t="str">
            <v xml:space="preserve">Ul. Obrancov mieru 884   </v>
          </cell>
          <cell r="F1180">
            <v>6</v>
          </cell>
          <cell r="G1180">
            <v>604</v>
          </cell>
          <cell r="H1180">
            <v>211</v>
          </cell>
          <cell r="I1180">
            <v>200</v>
          </cell>
          <cell r="J1180">
            <v>2</v>
          </cell>
          <cell r="K1180"/>
          <cell r="L1180">
            <v>401</v>
          </cell>
          <cell r="M1180">
            <v>42</v>
          </cell>
          <cell r="O1180">
            <v>42</v>
          </cell>
        </row>
        <row r="1181">
          <cell r="B1181">
            <v>37831356</v>
          </cell>
          <cell r="C1181" t="str">
            <v>Základná škola s MŠ M.K</v>
          </cell>
          <cell r="D1181" t="str">
            <v xml:space="preserve">Detvianska Huta          </v>
          </cell>
          <cell r="E1181" t="str">
            <v xml:space="preserve">Detvianska Huta 369      </v>
          </cell>
          <cell r="F1181">
            <v>6</v>
          </cell>
          <cell r="G1181">
            <v>604</v>
          </cell>
          <cell r="H1181">
            <v>211</v>
          </cell>
          <cell r="I1181">
            <v>200</v>
          </cell>
          <cell r="J1181">
            <v>2</v>
          </cell>
          <cell r="K1181"/>
          <cell r="L1181">
            <v>80</v>
          </cell>
          <cell r="M1181">
            <v>4</v>
          </cell>
          <cell r="O1181">
            <v>4</v>
          </cell>
        </row>
        <row r="1182">
          <cell r="B1182">
            <v>37888480</v>
          </cell>
          <cell r="C1182" t="str">
            <v xml:space="preserve">Základná škola         </v>
          </cell>
          <cell r="D1182" t="str">
            <v xml:space="preserve">Divín                    </v>
          </cell>
          <cell r="E1182" t="str">
            <v xml:space="preserve">Lúčna 8                  </v>
          </cell>
          <cell r="F1182">
            <v>6</v>
          </cell>
          <cell r="G1182">
            <v>606</v>
          </cell>
          <cell r="H1182">
            <v>211</v>
          </cell>
          <cell r="I1182">
            <v>200</v>
          </cell>
          <cell r="J1182">
            <v>2</v>
          </cell>
          <cell r="K1182"/>
          <cell r="L1182">
            <v>233</v>
          </cell>
          <cell r="M1182">
            <v>35</v>
          </cell>
          <cell r="O1182">
            <v>35</v>
          </cell>
        </row>
        <row r="1183">
          <cell r="B1183">
            <v>37833472</v>
          </cell>
          <cell r="C1183" t="str">
            <v xml:space="preserve">Základná škola s MŠ    </v>
          </cell>
          <cell r="D1183" t="str">
            <v xml:space="preserve">Dobrá Niva               </v>
          </cell>
          <cell r="E1183" t="str">
            <v xml:space="preserve">Školská 447/3            </v>
          </cell>
          <cell r="F1183">
            <v>6</v>
          </cell>
          <cell r="G1183">
            <v>611</v>
          </cell>
          <cell r="H1183">
            <v>211</v>
          </cell>
          <cell r="I1183">
            <v>200</v>
          </cell>
          <cell r="J1183">
            <v>2</v>
          </cell>
          <cell r="K1183"/>
          <cell r="L1183">
            <v>194</v>
          </cell>
          <cell r="M1183">
            <v>26</v>
          </cell>
          <cell r="O1183">
            <v>26</v>
          </cell>
        </row>
        <row r="1184">
          <cell r="B1184">
            <v>710058845</v>
          </cell>
          <cell r="C1184" t="str">
            <v xml:space="preserve">Základná škola         </v>
          </cell>
          <cell r="D1184" t="str">
            <v xml:space="preserve">Dobroč                   </v>
          </cell>
          <cell r="E1184" t="str">
            <v xml:space="preserve">Dobroč 173               </v>
          </cell>
          <cell r="F1184">
            <v>6</v>
          </cell>
          <cell r="G1184">
            <v>606</v>
          </cell>
          <cell r="H1184">
            <v>221</v>
          </cell>
          <cell r="I1184">
            <v>200</v>
          </cell>
          <cell r="J1184">
            <v>2</v>
          </cell>
          <cell r="K1184"/>
          <cell r="L1184">
            <v>12</v>
          </cell>
          <cell r="M1184">
            <v>4</v>
          </cell>
          <cell r="O1184">
            <v>4</v>
          </cell>
        </row>
        <row r="1185">
          <cell r="B1185">
            <v>42001838</v>
          </cell>
          <cell r="C1185" t="str">
            <v xml:space="preserve">Základná škola s MŠ    </v>
          </cell>
          <cell r="D1185" t="str">
            <v xml:space="preserve">Dolná Lehota             </v>
          </cell>
          <cell r="E1185" t="str">
            <v xml:space="preserve">Dolná Lehota 161         </v>
          </cell>
          <cell r="F1185">
            <v>6</v>
          </cell>
          <cell r="G1185">
            <v>603</v>
          </cell>
          <cell r="H1185">
            <v>221</v>
          </cell>
          <cell r="I1185">
            <v>200</v>
          </cell>
          <cell r="J1185">
            <v>2</v>
          </cell>
          <cell r="K1185"/>
          <cell r="L1185">
            <v>14</v>
          </cell>
          <cell r="M1185">
            <v>5</v>
          </cell>
          <cell r="O1185">
            <v>5</v>
          </cell>
        </row>
        <row r="1186">
          <cell r="B1186">
            <v>37831828</v>
          </cell>
          <cell r="C1186" t="str">
            <v xml:space="preserve">Základná škola s MŠ    </v>
          </cell>
          <cell r="D1186" t="str">
            <v xml:space="preserve">Dolná Strehová           </v>
          </cell>
          <cell r="E1186" t="str">
            <v xml:space="preserve">Imre Madácha 3           </v>
          </cell>
          <cell r="F1186">
            <v>6</v>
          </cell>
          <cell r="G1186">
            <v>610</v>
          </cell>
          <cell r="H1186">
            <v>211</v>
          </cell>
          <cell r="I1186">
            <v>200</v>
          </cell>
          <cell r="J1186">
            <v>2</v>
          </cell>
          <cell r="K1186"/>
          <cell r="L1186">
            <v>180</v>
          </cell>
          <cell r="M1186">
            <v>24</v>
          </cell>
          <cell r="O1186">
            <v>24</v>
          </cell>
        </row>
        <row r="1187">
          <cell r="B1187">
            <v>37831623</v>
          </cell>
          <cell r="C1187" t="str">
            <v xml:space="preserve">Základná škola         </v>
          </cell>
          <cell r="D1187" t="str">
            <v xml:space="preserve">Dolné Plachtince         </v>
          </cell>
          <cell r="E1187" t="str">
            <v xml:space="preserve">Dolné Plachtince 34      </v>
          </cell>
          <cell r="F1187">
            <v>6</v>
          </cell>
          <cell r="G1187">
            <v>610</v>
          </cell>
          <cell r="H1187">
            <v>221</v>
          </cell>
          <cell r="I1187">
            <v>200</v>
          </cell>
          <cell r="J1187">
            <v>2</v>
          </cell>
          <cell r="K1187"/>
          <cell r="L1187">
            <v>21</v>
          </cell>
          <cell r="M1187">
            <v>3</v>
          </cell>
          <cell r="O1187">
            <v>3</v>
          </cell>
        </row>
        <row r="1188">
          <cell r="B1188">
            <v>710060157</v>
          </cell>
          <cell r="C1188" t="str">
            <v xml:space="preserve">Základná škola         </v>
          </cell>
          <cell r="D1188" t="str">
            <v xml:space="preserve">Dolný Badín              </v>
          </cell>
          <cell r="E1188" t="str">
            <v xml:space="preserve">Dolný Badín 28           </v>
          </cell>
          <cell r="F1188">
            <v>6</v>
          </cell>
          <cell r="G1188">
            <v>605</v>
          </cell>
          <cell r="H1188">
            <v>221</v>
          </cell>
          <cell r="I1188">
            <v>200</v>
          </cell>
          <cell r="J1188">
            <v>2</v>
          </cell>
          <cell r="K1188"/>
          <cell r="L1188">
            <v>18</v>
          </cell>
          <cell r="M1188">
            <v>8</v>
          </cell>
          <cell r="O1188">
            <v>8</v>
          </cell>
        </row>
        <row r="1189">
          <cell r="B1189">
            <v>710059647</v>
          </cell>
          <cell r="C1189" t="str">
            <v xml:space="preserve">Základná škola s VJM   </v>
          </cell>
          <cell r="D1189" t="str">
            <v xml:space="preserve">Držkovce                 </v>
          </cell>
          <cell r="E1189" t="str">
            <v xml:space="preserve">Držkovce 10              </v>
          </cell>
          <cell r="F1189">
            <v>6</v>
          </cell>
          <cell r="G1189">
            <v>608</v>
          </cell>
          <cell r="H1189">
            <v>221</v>
          </cell>
          <cell r="I1189">
            <v>300</v>
          </cell>
          <cell r="J1189">
            <v>2</v>
          </cell>
          <cell r="K1189"/>
          <cell r="L1189">
            <v>28</v>
          </cell>
          <cell r="M1189">
            <v>7</v>
          </cell>
          <cell r="N1189">
            <v>7</v>
          </cell>
          <cell r="O1189">
            <v>0</v>
          </cell>
        </row>
        <row r="1190">
          <cell r="B1190">
            <v>710059655</v>
          </cell>
          <cell r="C1190" t="str">
            <v xml:space="preserve">Základná škola         </v>
          </cell>
          <cell r="D1190" t="str">
            <v xml:space="preserve">Dubovec                  </v>
          </cell>
          <cell r="E1190" t="str">
            <v xml:space="preserve">Dubovec 118              </v>
          </cell>
          <cell r="F1190">
            <v>6</v>
          </cell>
          <cell r="G1190">
            <v>609</v>
          </cell>
          <cell r="H1190">
            <v>221</v>
          </cell>
          <cell r="I1190">
            <v>300</v>
          </cell>
          <cell r="J1190">
            <v>2</v>
          </cell>
          <cell r="K1190"/>
          <cell r="L1190">
            <v>41</v>
          </cell>
          <cell r="M1190">
            <v>16</v>
          </cell>
          <cell r="N1190">
            <v>16</v>
          </cell>
          <cell r="O1190">
            <v>0</v>
          </cell>
        </row>
        <row r="1191">
          <cell r="B1191">
            <v>42002028</v>
          </cell>
          <cell r="C1191" t="str">
            <v>Spojená škola - ZŠ s MŠ</v>
          </cell>
          <cell r="D1191" t="str">
            <v xml:space="preserve">Dudince                  </v>
          </cell>
          <cell r="E1191" t="str">
            <v xml:space="preserve">Ľ. Štúra 155             </v>
          </cell>
          <cell r="F1191">
            <v>6</v>
          </cell>
          <cell r="G1191">
            <v>605</v>
          </cell>
          <cell r="H1191">
            <v>211</v>
          </cell>
          <cell r="I1191">
            <v>200</v>
          </cell>
          <cell r="J1191">
            <v>2</v>
          </cell>
          <cell r="K1191"/>
          <cell r="L1191">
            <v>181</v>
          </cell>
          <cell r="M1191">
            <v>22</v>
          </cell>
          <cell r="O1191">
            <v>22</v>
          </cell>
        </row>
        <row r="1192">
          <cell r="B1192">
            <v>710059671</v>
          </cell>
          <cell r="C1192" t="str">
            <v xml:space="preserve">Základná škola         </v>
          </cell>
          <cell r="D1192" t="str">
            <v xml:space="preserve">Figa                     </v>
          </cell>
          <cell r="E1192" t="str">
            <v xml:space="preserve">Figa 103                 </v>
          </cell>
          <cell r="F1192">
            <v>6</v>
          </cell>
          <cell r="G1192">
            <v>609</v>
          </cell>
          <cell r="H1192">
            <v>221</v>
          </cell>
          <cell r="I1192">
            <v>300</v>
          </cell>
          <cell r="J1192">
            <v>2</v>
          </cell>
          <cell r="K1192"/>
          <cell r="L1192">
            <v>31</v>
          </cell>
          <cell r="M1192">
            <v>8</v>
          </cell>
          <cell r="N1192">
            <v>8</v>
          </cell>
          <cell r="O1192">
            <v>0</v>
          </cell>
        </row>
        <row r="1193">
          <cell r="B1193">
            <v>37828843</v>
          </cell>
          <cell r="C1193" t="str">
            <v xml:space="preserve">Základná škola         </v>
          </cell>
          <cell r="D1193" t="str">
            <v xml:space="preserve">Fiľakovo                 </v>
          </cell>
          <cell r="E1193" t="str">
            <v xml:space="preserve">Farská lúka 64/A         </v>
          </cell>
          <cell r="F1193">
            <v>6</v>
          </cell>
          <cell r="G1193">
            <v>606</v>
          </cell>
          <cell r="H1193">
            <v>211</v>
          </cell>
          <cell r="I1193">
            <v>200</v>
          </cell>
          <cell r="J1193">
            <v>2</v>
          </cell>
          <cell r="K1193"/>
          <cell r="L1193">
            <v>164</v>
          </cell>
          <cell r="M1193">
            <v>23</v>
          </cell>
          <cell r="O1193">
            <v>23</v>
          </cell>
        </row>
        <row r="1194">
          <cell r="B1194">
            <v>37828860</v>
          </cell>
          <cell r="C1194" t="str">
            <v xml:space="preserve">Základná škola         </v>
          </cell>
          <cell r="D1194" t="str">
            <v xml:space="preserve">Fiľakovo                 </v>
          </cell>
          <cell r="E1194" t="str">
            <v xml:space="preserve">Školská 1                </v>
          </cell>
          <cell r="F1194">
            <v>6</v>
          </cell>
          <cell r="G1194">
            <v>606</v>
          </cell>
          <cell r="H1194">
            <v>211</v>
          </cell>
          <cell r="I1194">
            <v>200</v>
          </cell>
          <cell r="J1194">
            <v>2</v>
          </cell>
          <cell r="K1194"/>
          <cell r="L1194">
            <v>349</v>
          </cell>
          <cell r="M1194">
            <v>36</v>
          </cell>
          <cell r="O1194">
            <v>36</v>
          </cell>
        </row>
        <row r="1195">
          <cell r="B1195">
            <v>37828851</v>
          </cell>
          <cell r="C1195" t="str">
            <v xml:space="preserve">Základná škola s VJM   </v>
          </cell>
          <cell r="D1195" t="str">
            <v xml:space="preserve">Fiľakovo - Fülek         </v>
          </cell>
          <cell r="E1195" t="str">
            <v xml:space="preserve">Farská lúka 64/B         </v>
          </cell>
          <cell r="F1195">
            <v>6</v>
          </cell>
          <cell r="G1195">
            <v>606</v>
          </cell>
          <cell r="H1195">
            <v>211</v>
          </cell>
          <cell r="I1195">
            <v>300</v>
          </cell>
          <cell r="J1195">
            <v>2</v>
          </cell>
          <cell r="K1195"/>
          <cell r="L1195">
            <v>279</v>
          </cell>
          <cell r="M1195">
            <v>35</v>
          </cell>
          <cell r="N1195">
            <v>35</v>
          </cell>
          <cell r="O1195">
            <v>0</v>
          </cell>
        </row>
        <row r="1196">
          <cell r="B1196">
            <v>37828878</v>
          </cell>
          <cell r="C1196" t="str">
            <v xml:space="preserve">Základná škola s VJM   </v>
          </cell>
          <cell r="D1196" t="str">
            <v xml:space="preserve">Fiľakovo - Fülek         </v>
          </cell>
          <cell r="E1196" t="str">
            <v xml:space="preserve">Mládežnícka 7            </v>
          </cell>
          <cell r="F1196">
            <v>6</v>
          </cell>
          <cell r="G1196">
            <v>606</v>
          </cell>
          <cell r="H1196">
            <v>211</v>
          </cell>
          <cell r="I1196">
            <v>300</v>
          </cell>
          <cell r="J1196">
            <v>2</v>
          </cell>
          <cell r="K1196"/>
          <cell r="L1196">
            <v>558</v>
          </cell>
          <cell r="M1196">
            <v>44</v>
          </cell>
          <cell r="N1196">
            <v>44</v>
          </cell>
          <cell r="O1196">
            <v>0</v>
          </cell>
        </row>
        <row r="1197">
          <cell r="B1197">
            <v>710058870</v>
          </cell>
          <cell r="C1197" t="str">
            <v xml:space="preserve">Základná škola         </v>
          </cell>
          <cell r="D1197" t="str">
            <v xml:space="preserve">Fiľakovské Kováče        </v>
          </cell>
          <cell r="E1197" t="str">
            <v xml:space="preserve">Fiľakovské Kováče 274    </v>
          </cell>
          <cell r="F1197">
            <v>6</v>
          </cell>
          <cell r="G1197">
            <v>606</v>
          </cell>
          <cell r="H1197">
            <v>221</v>
          </cell>
          <cell r="I1197">
            <v>300</v>
          </cell>
          <cell r="J1197">
            <v>2</v>
          </cell>
          <cell r="K1197"/>
          <cell r="L1197">
            <v>29</v>
          </cell>
          <cell r="M1197">
            <v>6</v>
          </cell>
          <cell r="N1197">
            <v>6</v>
          </cell>
          <cell r="O1197">
            <v>0</v>
          </cell>
        </row>
        <row r="1198">
          <cell r="B1198">
            <v>37888994</v>
          </cell>
          <cell r="C1198" t="str">
            <v xml:space="preserve">Základná škola s VJM   </v>
          </cell>
          <cell r="D1198" t="str">
            <v xml:space="preserve">Gemer                    </v>
          </cell>
          <cell r="E1198" t="str">
            <v xml:space="preserve">Gemer 61                 </v>
          </cell>
          <cell r="F1198">
            <v>6</v>
          </cell>
          <cell r="G1198">
            <v>608</v>
          </cell>
          <cell r="H1198">
            <v>211</v>
          </cell>
          <cell r="I1198">
            <v>300</v>
          </cell>
          <cell r="J1198">
            <v>2</v>
          </cell>
          <cell r="K1198"/>
          <cell r="L1198">
            <v>123</v>
          </cell>
          <cell r="M1198">
            <v>15</v>
          </cell>
          <cell r="N1198">
            <v>15</v>
          </cell>
          <cell r="O1198">
            <v>0</v>
          </cell>
        </row>
        <row r="1199">
          <cell r="B1199">
            <v>37833944</v>
          </cell>
          <cell r="C1199" t="str">
            <v xml:space="preserve">Základná škola         </v>
          </cell>
          <cell r="D1199" t="str">
            <v xml:space="preserve">Gemerská Ves             </v>
          </cell>
          <cell r="E1199" t="str">
            <v xml:space="preserve">Gemerská Ves 204         </v>
          </cell>
          <cell r="F1199">
            <v>6</v>
          </cell>
          <cell r="G1199">
            <v>608</v>
          </cell>
          <cell r="H1199">
            <v>211</v>
          </cell>
          <cell r="I1199">
            <v>230</v>
          </cell>
          <cell r="J1199">
            <v>2</v>
          </cell>
          <cell r="K1199"/>
          <cell r="L1199">
            <v>363</v>
          </cell>
          <cell r="M1199">
            <v>47</v>
          </cell>
          <cell r="N1199">
            <v>28</v>
          </cell>
          <cell r="O1199">
            <v>19</v>
          </cell>
        </row>
        <row r="1200">
          <cell r="B1200">
            <v>710059973</v>
          </cell>
          <cell r="C1200" t="str">
            <v xml:space="preserve">Základná škola s VJM   </v>
          </cell>
          <cell r="D1200" t="str">
            <v xml:space="preserve">Gemerské Michalovce      </v>
          </cell>
          <cell r="E1200" t="str">
            <v xml:space="preserve">Gemerské Michalovce 3    </v>
          </cell>
          <cell r="F1200">
            <v>6</v>
          </cell>
          <cell r="G1200">
            <v>609</v>
          </cell>
          <cell r="H1200">
            <v>221</v>
          </cell>
          <cell r="I1200">
            <v>300</v>
          </cell>
          <cell r="J1200">
            <v>2</v>
          </cell>
          <cell r="K1200"/>
          <cell r="L1200">
            <v>30</v>
          </cell>
          <cell r="M1200">
            <v>10</v>
          </cell>
          <cell r="N1200">
            <v>10</v>
          </cell>
          <cell r="O1200">
            <v>0</v>
          </cell>
        </row>
        <row r="1201">
          <cell r="B1201">
            <v>37831771</v>
          </cell>
          <cell r="C1201" t="str">
            <v xml:space="preserve">Základná škola s MŠ    </v>
          </cell>
          <cell r="D1201" t="str">
            <v xml:space="preserve">Gemerský Jablonec        </v>
          </cell>
          <cell r="E1201" t="str">
            <v xml:space="preserve">Gemerský Jablonec 244    </v>
          </cell>
          <cell r="F1201">
            <v>6</v>
          </cell>
          <cell r="G1201">
            <v>609</v>
          </cell>
          <cell r="H1201">
            <v>211</v>
          </cell>
          <cell r="I1201">
            <v>300</v>
          </cell>
          <cell r="J1201">
            <v>2</v>
          </cell>
          <cell r="K1201"/>
          <cell r="L1201">
            <v>209</v>
          </cell>
          <cell r="M1201">
            <v>23</v>
          </cell>
          <cell r="N1201">
            <v>23</v>
          </cell>
          <cell r="O1201">
            <v>0</v>
          </cell>
        </row>
        <row r="1202">
          <cell r="B1202">
            <v>710059701</v>
          </cell>
          <cell r="C1202" t="str">
            <v xml:space="preserve">Základná škola s VJM   </v>
          </cell>
          <cell r="D1202" t="str">
            <v xml:space="preserve">Gortva                   </v>
          </cell>
          <cell r="E1202" t="str">
            <v xml:space="preserve">Gortva 135               </v>
          </cell>
          <cell r="F1202">
            <v>6</v>
          </cell>
          <cell r="G1202">
            <v>609</v>
          </cell>
          <cell r="H1202">
            <v>221</v>
          </cell>
          <cell r="I1202">
            <v>300</v>
          </cell>
          <cell r="J1202">
            <v>2</v>
          </cell>
          <cell r="K1202"/>
          <cell r="L1202">
            <v>31</v>
          </cell>
          <cell r="M1202">
            <v>14</v>
          </cell>
          <cell r="N1202">
            <v>14</v>
          </cell>
          <cell r="O1202">
            <v>0</v>
          </cell>
        </row>
        <row r="1203">
          <cell r="B1203">
            <v>710059710</v>
          </cell>
          <cell r="C1203" t="str">
            <v xml:space="preserve">Základná škola s MŠ    </v>
          </cell>
          <cell r="D1203" t="str">
            <v xml:space="preserve">Hajnáčka                 </v>
          </cell>
          <cell r="E1203" t="str">
            <v xml:space="preserve">Hajnáčka 419             </v>
          </cell>
          <cell r="F1203">
            <v>6</v>
          </cell>
          <cell r="G1203">
            <v>609</v>
          </cell>
          <cell r="H1203">
            <v>221</v>
          </cell>
          <cell r="I1203">
            <v>300</v>
          </cell>
          <cell r="J1203">
            <v>2</v>
          </cell>
          <cell r="K1203"/>
          <cell r="L1203">
            <v>34</v>
          </cell>
          <cell r="M1203">
            <v>6</v>
          </cell>
          <cell r="N1203">
            <v>6</v>
          </cell>
          <cell r="O1203">
            <v>0</v>
          </cell>
        </row>
        <row r="1204">
          <cell r="B1204">
            <v>37828886</v>
          </cell>
          <cell r="C1204" t="str">
            <v xml:space="preserve">Základná škola s MŠ    </v>
          </cell>
          <cell r="D1204" t="str">
            <v xml:space="preserve">Halič                    </v>
          </cell>
          <cell r="E1204" t="str">
            <v xml:space="preserve">Družstevná 11            </v>
          </cell>
          <cell r="F1204">
            <v>6</v>
          </cell>
          <cell r="G1204">
            <v>606</v>
          </cell>
          <cell r="H1204">
            <v>211</v>
          </cell>
          <cell r="I1204">
            <v>200</v>
          </cell>
          <cell r="J1204">
            <v>2</v>
          </cell>
          <cell r="K1204"/>
          <cell r="L1204">
            <v>204</v>
          </cell>
          <cell r="M1204">
            <v>33</v>
          </cell>
          <cell r="O1204">
            <v>33</v>
          </cell>
        </row>
        <row r="1205">
          <cell r="B1205">
            <v>37957872</v>
          </cell>
          <cell r="C1205" t="str">
            <v xml:space="preserve">Základná škola         </v>
          </cell>
          <cell r="D1205" t="str">
            <v xml:space="preserve">Harmanec                 </v>
          </cell>
          <cell r="E1205" t="str">
            <v xml:space="preserve">Harmanec 10              </v>
          </cell>
          <cell r="F1205">
            <v>6</v>
          </cell>
          <cell r="G1205">
            <v>601</v>
          </cell>
          <cell r="H1205">
            <v>221</v>
          </cell>
          <cell r="I1205">
            <v>200</v>
          </cell>
          <cell r="J1205">
            <v>2</v>
          </cell>
          <cell r="K1205"/>
          <cell r="L1205">
            <v>23</v>
          </cell>
          <cell r="M1205">
            <v>4</v>
          </cell>
          <cell r="O1205">
            <v>4</v>
          </cell>
        </row>
        <row r="1206">
          <cell r="B1206">
            <v>37828355</v>
          </cell>
          <cell r="C1206" t="str">
            <v xml:space="preserve">Základná škola         </v>
          </cell>
          <cell r="D1206" t="str">
            <v xml:space="preserve">Heľpa                    </v>
          </cell>
          <cell r="E1206" t="str">
            <v xml:space="preserve">Školská 604/17           </v>
          </cell>
          <cell r="F1206">
            <v>6</v>
          </cell>
          <cell r="G1206">
            <v>603</v>
          </cell>
          <cell r="H1206">
            <v>211</v>
          </cell>
          <cell r="I1206">
            <v>200</v>
          </cell>
          <cell r="J1206">
            <v>2</v>
          </cell>
          <cell r="K1206"/>
          <cell r="L1206">
            <v>188</v>
          </cell>
          <cell r="M1206">
            <v>31</v>
          </cell>
          <cell r="O1206">
            <v>31</v>
          </cell>
        </row>
        <row r="1207">
          <cell r="B1207">
            <v>42191211</v>
          </cell>
          <cell r="C1207" t="str">
            <v xml:space="preserve">Základná škola s MŠ    </v>
          </cell>
          <cell r="D1207" t="str">
            <v xml:space="preserve">Hiadeľ                   </v>
          </cell>
          <cell r="E1207" t="str">
            <v xml:space="preserve">Hiadeľ 14                </v>
          </cell>
          <cell r="F1207">
            <v>6</v>
          </cell>
          <cell r="G1207">
            <v>601</v>
          </cell>
          <cell r="H1207">
            <v>221</v>
          </cell>
          <cell r="I1207">
            <v>200</v>
          </cell>
          <cell r="J1207">
            <v>2</v>
          </cell>
          <cell r="K1207"/>
          <cell r="L1207">
            <v>6</v>
          </cell>
          <cell r="M1207">
            <v>3</v>
          </cell>
          <cell r="O1207">
            <v>3</v>
          </cell>
        </row>
        <row r="1208">
          <cell r="B1208">
            <v>37831429</v>
          </cell>
          <cell r="C1208" t="str">
            <v xml:space="preserve">Základná škola         </v>
          </cell>
          <cell r="D1208" t="str">
            <v xml:space="preserve">Hliník nad Hronom        </v>
          </cell>
          <cell r="E1208" t="str">
            <v xml:space="preserve">Školská 482              </v>
          </cell>
          <cell r="F1208">
            <v>6</v>
          </cell>
          <cell r="G1208">
            <v>613</v>
          </cell>
          <cell r="H1208">
            <v>211</v>
          </cell>
          <cell r="I1208">
            <v>200</v>
          </cell>
          <cell r="J1208">
            <v>2</v>
          </cell>
          <cell r="K1208"/>
          <cell r="L1208">
            <v>319</v>
          </cell>
          <cell r="M1208">
            <v>34</v>
          </cell>
          <cell r="O1208">
            <v>34</v>
          </cell>
        </row>
        <row r="1209">
          <cell r="B1209">
            <v>37888650</v>
          </cell>
          <cell r="C1209" t="str">
            <v xml:space="preserve">Základná škola         </v>
          </cell>
          <cell r="D1209" t="str">
            <v xml:space="preserve">Hnúšťa                   </v>
          </cell>
          <cell r="E1209" t="str">
            <v xml:space="preserve">Klokočova 742            </v>
          </cell>
          <cell r="F1209">
            <v>6</v>
          </cell>
          <cell r="G1209">
            <v>609</v>
          </cell>
          <cell r="H1209">
            <v>211</v>
          </cell>
          <cell r="I1209">
            <v>200</v>
          </cell>
          <cell r="J1209">
            <v>2</v>
          </cell>
          <cell r="K1209"/>
          <cell r="L1209">
            <v>248</v>
          </cell>
          <cell r="M1209">
            <v>23</v>
          </cell>
          <cell r="O1209">
            <v>23</v>
          </cell>
        </row>
        <row r="1210">
          <cell r="B1210">
            <v>35991755</v>
          </cell>
          <cell r="C1210" t="str">
            <v xml:space="preserve">Základná škola J.F.R.  </v>
          </cell>
          <cell r="D1210" t="str">
            <v xml:space="preserve">Hnúšťa                   </v>
          </cell>
          <cell r="E1210" t="str">
            <v xml:space="preserve">Nábrežie Rimavy 457      </v>
          </cell>
          <cell r="F1210">
            <v>6</v>
          </cell>
          <cell r="G1210">
            <v>609</v>
          </cell>
          <cell r="H1210">
            <v>211</v>
          </cell>
          <cell r="I1210">
            <v>200</v>
          </cell>
          <cell r="J1210">
            <v>2</v>
          </cell>
          <cell r="K1210"/>
          <cell r="L1210">
            <v>376</v>
          </cell>
          <cell r="M1210">
            <v>49</v>
          </cell>
          <cell r="O1210">
            <v>49</v>
          </cell>
        </row>
        <row r="1211">
          <cell r="B1211">
            <v>37888587</v>
          </cell>
          <cell r="C1211" t="str">
            <v xml:space="preserve">Základná škola         </v>
          </cell>
          <cell r="D1211" t="str">
            <v xml:space="preserve">Hodejov                  </v>
          </cell>
          <cell r="E1211" t="str">
            <v xml:space="preserve">Hodejov 130              </v>
          </cell>
          <cell r="F1211">
            <v>6</v>
          </cell>
          <cell r="G1211">
            <v>609</v>
          </cell>
          <cell r="H1211">
            <v>211</v>
          </cell>
          <cell r="I1211">
            <v>230</v>
          </cell>
          <cell r="J1211">
            <v>2</v>
          </cell>
          <cell r="K1211"/>
          <cell r="L1211">
            <v>267</v>
          </cell>
          <cell r="M1211">
            <v>27</v>
          </cell>
          <cell r="N1211">
            <v>19</v>
          </cell>
          <cell r="O1211">
            <v>8</v>
          </cell>
        </row>
        <row r="1212">
          <cell r="B1212">
            <v>37831861</v>
          </cell>
          <cell r="C1212" t="str">
            <v xml:space="preserve">Základná škola         </v>
          </cell>
          <cell r="D1212" t="str">
            <v xml:space="preserve">Hodruša - Hámre          </v>
          </cell>
          <cell r="E1212" t="str">
            <v xml:space="preserve">Hodruša - Hámre 227      </v>
          </cell>
          <cell r="F1212">
            <v>6</v>
          </cell>
          <cell r="G1212">
            <v>612</v>
          </cell>
          <cell r="H1212">
            <v>211</v>
          </cell>
          <cell r="I1212">
            <v>200</v>
          </cell>
          <cell r="J1212">
            <v>2</v>
          </cell>
          <cell r="K1212"/>
          <cell r="L1212">
            <v>94</v>
          </cell>
          <cell r="M1212">
            <v>8</v>
          </cell>
          <cell r="O1212">
            <v>8</v>
          </cell>
        </row>
        <row r="1213">
          <cell r="B1213">
            <v>710058896</v>
          </cell>
          <cell r="C1213" t="str">
            <v xml:space="preserve">Základná škola         </v>
          </cell>
          <cell r="D1213" t="str">
            <v xml:space="preserve">Holiša                   </v>
          </cell>
          <cell r="E1213" t="str">
            <v xml:space="preserve">Holiša 61                </v>
          </cell>
          <cell r="F1213">
            <v>6</v>
          </cell>
          <cell r="G1213">
            <v>606</v>
          </cell>
          <cell r="H1213">
            <v>221</v>
          </cell>
          <cell r="I1213">
            <v>230</v>
          </cell>
          <cell r="J1213">
            <v>2</v>
          </cell>
          <cell r="K1213"/>
          <cell r="L1213">
            <v>26</v>
          </cell>
          <cell r="M1213">
            <v>6</v>
          </cell>
          <cell r="N1213">
            <v>4</v>
          </cell>
          <cell r="O1213">
            <v>2</v>
          </cell>
        </row>
        <row r="1214">
          <cell r="B1214">
            <v>37888757</v>
          </cell>
          <cell r="C1214" t="str">
            <v xml:space="preserve">Základná škola s MŠ    </v>
          </cell>
          <cell r="D1214" t="str">
            <v xml:space="preserve">Hontianske Moravce       </v>
          </cell>
          <cell r="E1214" t="str">
            <v xml:space="preserve">Cintorínska 135/9        </v>
          </cell>
          <cell r="F1214">
            <v>6</v>
          </cell>
          <cell r="G1214">
            <v>605</v>
          </cell>
          <cell r="H1214">
            <v>211</v>
          </cell>
          <cell r="I1214">
            <v>200</v>
          </cell>
          <cell r="J1214">
            <v>2</v>
          </cell>
          <cell r="K1214"/>
          <cell r="L1214">
            <v>135</v>
          </cell>
          <cell r="M1214">
            <v>21</v>
          </cell>
          <cell r="O1214">
            <v>21</v>
          </cell>
        </row>
        <row r="1215">
          <cell r="B1215">
            <v>37833707</v>
          </cell>
          <cell r="C1215" t="str">
            <v xml:space="preserve">Základná škola s MŠ    </v>
          </cell>
          <cell r="D1215" t="str">
            <v xml:space="preserve">Hontianske Nemce         </v>
          </cell>
          <cell r="E1215" t="str">
            <v xml:space="preserve">Hontianske Nemce 77      </v>
          </cell>
          <cell r="F1215">
            <v>6</v>
          </cell>
          <cell r="G1215">
            <v>605</v>
          </cell>
          <cell r="H1215">
            <v>211</v>
          </cell>
          <cell r="I1215">
            <v>200</v>
          </cell>
          <cell r="J1215">
            <v>2</v>
          </cell>
          <cell r="K1215"/>
          <cell r="L1215">
            <v>154</v>
          </cell>
          <cell r="M1215">
            <v>20</v>
          </cell>
          <cell r="O1215">
            <v>20</v>
          </cell>
        </row>
        <row r="1216">
          <cell r="B1216">
            <v>42195861</v>
          </cell>
          <cell r="C1216" t="str">
            <v xml:space="preserve">Základná škola s MŠ    </v>
          </cell>
          <cell r="D1216" t="str">
            <v xml:space="preserve">Hontianske Tesáre        </v>
          </cell>
          <cell r="E1216" t="str">
            <v xml:space="preserve">Hontianske Tesáre 148    </v>
          </cell>
          <cell r="F1216">
            <v>6</v>
          </cell>
          <cell r="G1216">
            <v>605</v>
          </cell>
          <cell r="H1216">
            <v>221</v>
          </cell>
          <cell r="I1216">
            <v>200</v>
          </cell>
          <cell r="J1216">
            <v>2</v>
          </cell>
          <cell r="K1216"/>
          <cell r="L1216">
            <v>28</v>
          </cell>
          <cell r="M1216">
            <v>6</v>
          </cell>
          <cell r="O1216">
            <v>6</v>
          </cell>
        </row>
        <row r="1217">
          <cell r="B1217">
            <v>710058268</v>
          </cell>
          <cell r="C1217" t="str">
            <v xml:space="preserve">Základná škola         </v>
          </cell>
          <cell r="D1217" t="str">
            <v xml:space="preserve">Horná Lehota             </v>
          </cell>
          <cell r="E1217" t="str">
            <v xml:space="preserve">Horná Lehota 65          </v>
          </cell>
          <cell r="F1217">
            <v>6</v>
          </cell>
          <cell r="G1217">
            <v>603</v>
          </cell>
          <cell r="H1217">
            <v>221</v>
          </cell>
          <cell r="I1217">
            <v>200</v>
          </cell>
          <cell r="J1217">
            <v>2</v>
          </cell>
          <cell r="K1217"/>
          <cell r="L1217">
            <v>24</v>
          </cell>
          <cell r="M1217">
            <v>9</v>
          </cell>
          <cell r="O1217">
            <v>9</v>
          </cell>
        </row>
        <row r="1218">
          <cell r="B1218">
            <v>37831437</v>
          </cell>
          <cell r="C1218" t="str">
            <v xml:space="preserve">Základná škola SNP     </v>
          </cell>
          <cell r="D1218" t="str">
            <v xml:space="preserve">Horná Ždaňa              </v>
          </cell>
          <cell r="E1218" t="str">
            <v xml:space="preserve">Horná Ždaňa 107          </v>
          </cell>
          <cell r="F1218">
            <v>6</v>
          </cell>
          <cell r="G1218">
            <v>613</v>
          </cell>
          <cell r="H1218">
            <v>211</v>
          </cell>
          <cell r="I1218">
            <v>200</v>
          </cell>
          <cell r="J1218">
            <v>2</v>
          </cell>
          <cell r="K1218"/>
          <cell r="L1218">
            <v>116</v>
          </cell>
          <cell r="M1218">
            <v>18</v>
          </cell>
          <cell r="O1218">
            <v>18</v>
          </cell>
        </row>
        <row r="1219">
          <cell r="B1219">
            <v>37888862</v>
          </cell>
          <cell r="C1219" t="str">
            <v xml:space="preserve">Základná škola s MŠ    </v>
          </cell>
          <cell r="D1219" t="str">
            <v xml:space="preserve">Hostice - Gesztete       </v>
          </cell>
          <cell r="E1219" t="str">
            <v xml:space="preserve">Hlavná 144               </v>
          </cell>
          <cell r="F1219">
            <v>6</v>
          </cell>
          <cell r="G1219">
            <v>609</v>
          </cell>
          <cell r="H1219">
            <v>211</v>
          </cell>
          <cell r="I1219">
            <v>300</v>
          </cell>
          <cell r="J1219">
            <v>2</v>
          </cell>
          <cell r="K1219"/>
          <cell r="L1219">
            <v>165</v>
          </cell>
          <cell r="M1219">
            <v>19</v>
          </cell>
          <cell r="N1219">
            <v>19</v>
          </cell>
          <cell r="O1219">
            <v>0</v>
          </cell>
        </row>
        <row r="1220">
          <cell r="B1220">
            <v>37831747</v>
          </cell>
          <cell r="C1220" t="str">
            <v>Základná škola s MŠ S.V</v>
          </cell>
          <cell r="D1220" t="str">
            <v xml:space="preserve">Hrachovo                 </v>
          </cell>
          <cell r="E1220" t="str">
            <v xml:space="preserve">Železničná 26            </v>
          </cell>
          <cell r="F1220">
            <v>6</v>
          </cell>
          <cell r="G1220">
            <v>609</v>
          </cell>
          <cell r="H1220">
            <v>211</v>
          </cell>
          <cell r="I1220">
            <v>200</v>
          </cell>
          <cell r="J1220">
            <v>2</v>
          </cell>
          <cell r="K1220"/>
          <cell r="L1220">
            <v>141</v>
          </cell>
          <cell r="M1220">
            <v>20</v>
          </cell>
          <cell r="O1220">
            <v>20</v>
          </cell>
        </row>
        <row r="1221">
          <cell r="B1221">
            <v>37831291</v>
          </cell>
          <cell r="C1221" t="str">
            <v xml:space="preserve">Základná škola s MŠ    </v>
          </cell>
          <cell r="D1221" t="str">
            <v xml:space="preserve">Hriňová                  </v>
          </cell>
          <cell r="E1221" t="str">
            <v xml:space="preserve">Krivec 1355              </v>
          </cell>
          <cell r="F1221">
            <v>6</v>
          </cell>
          <cell r="G1221">
            <v>604</v>
          </cell>
          <cell r="H1221">
            <v>211</v>
          </cell>
          <cell r="I1221">
            <v>200</v>
          </cell>
          <cell r="J1221">
            <v>2</v>
          </cell>
          <cell r="K1221"/>
          <cell r="L1221">
            <v>209</v>
          </cell>
          <cell r="M1221">
            <v>22</v>
          </cell>
          <cell r="O1221">
            <v>22</v>
          </cell>
        </row>
        <row r="1222">
          <cell r="B1222">
            <v>37831283</v>
          </cell>
          <cell r="C1222" t="str">
            <v xml:space="preserve">Základná škola s MŠ    </v>
          </cell>
          <cell r="D1222" t="str">
            <v xml:space="preserve">Hriňová                  </v>
          </cell>
          <cell r="E1222" t="str">
            <v xml:space="preserve">Školská 1575             </v>
          </cell>
          <cell r="F1222">
            <v>6</v>
          </cell>
          <cell r="G1222">
            <v>604</v>
          </cell>
          <cell r="H1222">
            <v>211</v>
          </cell>
          <cell r="I1222">
            <v>200</v>
          </cell>
          <cell r="J1222">
            <v>2</v>
          </cell>
          <cell r="K1222"/>
          <cell r="L1222">
            <v>344</v>
          </cell>
          <cell r="M1222">
            <v>47</v>
          </cell>
          <cell r="O1222">
            <v>47</v>
          </cell>
        </row>
        <row r="1223">
          <cell r="B1223">
            <v>37831585</v>
          </cell>
          <cell r="C1223" t="str">
            <v xml:space="preserve">Základná škola s MŠ    </v>
          </cell>
          <cell r="D1223" t="str">
            <v xml:space="preserve">Hrnčiarska Ves           </v>
          </cell>
          <cell r="E1223" t="str">
            <v xml:space="preserve">Hrnčiarska Ves 82        </v>
          </cell>
          <cell r="F1223">
            <v>6</v>
          </cell>
          <cell r="G1223">
            <v>607</v>
          </cell>
          <cell r="H1223">
            <v>221</v>
          </cell>
          <cell r="I1223">
            <v>200</v>
          </cell>
          <cell r="J1223">
            <v>2</v>
          </cell>
          <cell r="K1223"/>
          <cell r="L1223">
            <v>40</v>
          </cell>
          <cell r="M1223">
            <v>9</v>
          </cell>
          <cell r="O1223">
            <v>9</v>
          </cell>
        </row>
        <row r="1224">
          <cell r="B1224">
            <v>710059736</v>
          </cell>
          <cell r="C1224" t="str">
            <v xml:space="preserve">Základná škola         </v>
          </cell>
          <cell r="D1224" t="str">
            <v xml:space="preserve">Hrnčiarske Zalužany      </v>
          </cell>
          <cell r="E1224" t="str">
            <v xml:space="preserve">Hlavná 333               </v>
          </cell>
          <cell r="F1224">
            <v>6</v>
          </cell>
          <cell r="G1224">
            <v>607</v>
          </cell>
          <cell r="H1224">
            <v>221</v>
          </cell>
          <cell r="I1224">
            <v>200</v>
          </cell>
          <cell r="J1224">
            <v>2</v>
          </cell>
          <cell r="K1224"/>
          <cell r="L1224">
            <v>26</v>
          </cell>
          <cell r="M1224">
            <v>12</v>
          </cell>
          <cell r="O1224">
            <v>12</v>
          </cell>
        </row>
        <row r="1225">
          <cell r="B1225">
            <v>35677821</v>
          </cell>
          <cell r="C1225" t="str">
            <v>Základná škola s MŠ A.S</v>
          </cell>
          <cell r="D1225" t="str">
            <v xml:space="preserve">Hrochoť                  </v>
          </cell>
          <cell r="E1225" t="str">
            <v xml:space="preserve">Pod kostolom 332/25      </v>
          </cell>
          <cell r="F1225">
            <v>6</v>
          </cell>
          <cell r="G1225">
            <v>601</v>
          </cell>
          <cell r="H1225">
            <v>211</v>
          </cell>
          <cell r="I1225">
            <v>200</v>
          </cell>
          <cell r="J1225">
            <v>2</v>
          </cell>
          <cell r="K1225"/>
          <cell r="L1225">
            <v>154</v>
          </cell>
          <cell r="M1225">
            <v>17</v>
          </cell>
          <cell r="O1225">
            <v>17</v>
          </cell>
        </row>
        <row r="1226">
          <cell r="B1226">
            <v>35650729</v>
          </cell>
          <cell r="C1226" t="str">
            <v xml:space="preserve">Základná škola s MŠ    </v>
          </cell>
          <cell r="D1226" t="str">
            <v xml:space="preserve">Hronský Beňadik          </v>
          </cell>
          <cell r="E1226" t="str">
            <v xml:space="preserve">Pod Kláštorom 158        </v>
          </cell>
          <cell r="F1226">
            <v>6</v>
          </cell>
          <cell r="G1226">
            <v>612</v>
          </cell>
          <cell r="H1226">
            <v>211</v>
          </cell>
          <cell r="I1226">
            <v>200</v>
          </cell>
          <cell r="J1226">
            <v>2</v>
          </cell>
          <cell r="K1226"/>
          <cell r="L1226">
            <v>56</v>
          </cell>
          <cell r="M1226">
            <v>6</v>
          </cell>
          <cell r="O1226">
            <v>6</v>
          </cell>
        </row>
        <row r="1227">
          <cell r="B1227">
            <v>37831712</v>
          </cell>
          <cell r="C1227" t="str">
            <v xml:space="preserve">Základná škola s MŠ    </v>
          </cell>
          <cell r="D1227" t="str">
            <v xml:space="preserve">Hrušov                   </v>
          </cell>
          <cell r="E1227" t="str">
            <v xml:space="preserve">Hrušov 497               </v>
          </cell>
          <cell r="F1227">
            <v>6</v>
          </cell>
          <cell r="G1227">
            <v>610</v>
          </cell>
          <cell r="H1227">
            <v>211</v>
          </cell>
          <cell r="I1227">
            <v>200</v>
          </cell>
          <cell r="J1227">
            <v>2</v>
          </cell>
          <cell r="K1227"/>
          <cell r="L1227">
            <v>106</v>
          </cell>
          <cell r="M1227">
            <v>14</v>
          </cell>
          <cell r="O1227">
            <v>14</v>
          </cell>
        </row>
        <row r="1228">
          <cell r="B1228">
            <v>710063024</v>
          </cell>
          <cell r="C1228" t="str">
            <v xml:space="preserve">Základná škola         </v>
          </cell>
          <cell r="D1228" t="str">
            <v xml:space="preserve">Hucín                    </v>
          </cell>
          <cell r="E1228" t="str">
            <v xml:space="preserve">Hucín 32                 </v>
          </cell>
          <cell r="F1228">
            <v>6</v>
          </cell>
          <cell r="G1228">
            <v>608</v>
          </cell>
          <cell r="H1228">
            <v>221</v>
          </cell>
          <cell r="I1228">
            <v>230</v>
          </cell>
          <cell r="J1228">
            <v>2</v>
          </cell>
          <cell r="K1228"/>
          <cell r="L1228">
            <v>80</v>
          </cell>
          <cell r="M1228">
            <v>19</v>
          </cell>
          <cell r="N1228">
            <v>5</v>
          </cell>
          <cell r="O1228">
            <v>14</v>
          </cell>
        </row>
        <row r="1229">
          <cell r="B1229">
            <v>710059752</v>
          </cell>
          <cell r="C1229" t="str">
            <v xml:space="preserve">Základná škola         </v>
          </cell>
          <cell r="D1229" t="str">
            <v xml:space="preserve">Husiná                   </v>
          </cell>
          <cell r="E1229" t="str">
            <v xml:space="preserve">Husiná 156               </v>
          </cell>
          <cell r="F1229">
            <v>6</v>
          </cell>
          <cell r="G1229">
            <v>609</v>
          </cell>
          <cell r="H1229">
            <v>221</v>
          </cell>
          <cell r="I1229">
            <v>300</v>
          </cell>
          <cell r="J1229">
            <v>2</v>
          </cell>
          <cell r="K1229"/>
          <cell r="L1229">
            <v>33</v>
          </cell>
          <cell r="M1229">
            <v>10</v>
          </cell>
          <cell r="N1229">
            <v>10</v>
          </cell>
          <cell r="O1229">
            <v>0</v>
          </cell>
        </row>
        <row r="1230">
          <cell r="B1230">
            <v>710059604</v>
          </cell>
          <cell r="C1230" t="str">
            <v xml:space="preserve">Základná škola s VJM   </v>
          </cell>
          <cell r="D1230" t="str">
            <v xml:space="preserve">Chanava                  </v>
          </cell>
          <cell r="E1230" t="str">
            <v xml:space="preserve">Chanava 30               </v>
          </cell>
          <cell r="F1230">
            <v>6</v>
          </cell>
          <cell r="G1230">
            <v>609</v>
          </cell>
          <cell r="H1230">
            <v>221</v>
          </cell>
          <cell r="I1230">
            <v>300</v>
          </cell>
          <cell r="J1230">
            <v>2</v>
          </cell>
          <cell r="K1230"/>
          <cell r="L1230">
            <v>31</v>
          </cell>
          <cell r="M1230">
            <v>8</v>
          </cell>
          <cell r="N1230">
            <v>8</v>
          </cell>
          <cell r="O1230">
            <v>0</v>
          </cell>
        </row>
        <row r="1231">
          <cell r="B1231">
            <v>37831445</v>
          </cell>
          <cell r="C1231" t="str">
            <v xml:space="preserve">Základná škola         </v>
          </cell>
          <cell r="D1231" t="str">
            <v xml:space="preserve">Janova Lehota            </v>
          </cell>
          <cell r="E1231" t="str">
            <v xml:space="preserve">Janova Lehota 97         </v>
          </cell>
          <cell r="F1231">
            <v>6</v>
          </cell>
          <cell r="G1231">
            <v>613</v>
          </cell>
          <cell r="H1231">
            <v>211</v>
          </cell>
          <cell r="I1231">
            <v>200</v>
          </cell>
          <cell r="J1231">
            <v>2</v>
          </cell>
          <cell r="K1231"/>
          <cell r="L1231">
            <v>111</v>
          </cell>
          <cell r="M1231">
            <v>14</v>
          </cell>
          <cell r="O1231">
            <v>14</v>
          </cell>
        </row>
        <row r="1232">
          <cell r="B1232">
            <v>710058284</v>
          </cell>
          <cell r="C1232" t="str">
            <v xml:space="preserve">Základná škola         </v>
          </cell>
          <cell r="D1232" t="str">
            <v xml:space="preserve">Jasenie                  </v>
          </cell>
          <cell r="E1232" t="str">
            <v xml:space="preserve">Partizánska cesta 407    </v>
          </cell>
          <cell r="F1232">
            <v>6</v>
          </cell>
          <cell r="G1232">
            <v>603</v>
          </cell>
          <cell r="H1232">
            <v>221</v>
          </cell>
          <cell r="I1232">
            <v>200</v>
          </cell>
          <cell r="J1232">
            <v>2</v>
          </cell>
          <cell r="K1232"/>
          <cell r="L1232">
            <v>40</v>
          </cell>
          <cell r="M1232">
            <v>10</v>
          </cell>
          <cell r="O1232">
            <v>10</v>
          </cell>
        </row>
        <row r="1233">
          <cell r="B1233">
            <v>37831453</v>
          </cell>
          <cell r="C1233" t="str">
            <v xml:space="preserve">Základná škola s MŠ    </v>
          </cell>
          <cell r="D1233" t="str">
            <v xml:space="preserve">Jastrabá                 </v>
          </cell>
          <cell r="E1233" t="str">
            <v xml:space="preserve">Jastrabá 188             </v>
          </cell>
          <cell r="F1233">
            <v>6</v>
          </cell>
          <cell r="G1233">
            <v>613</v>
          </cell>
          <cell r="H1233">
            <v>211</v>
          </cell>
          <cell r="I1233">
            <v>200</v>
          </cell>
          <cell r="J1233">
            <v>2</v>
          </cell>
          <cell r="K1233"/>
          <cell r="L1233">
            <v>82</v>
          </cell>
          <cell r="M1233">
            <v>11</v>
          </cell>
          <cell r="O1233">
            <v>11</v>
          </cell>
        </row>
        <row r="1234">
          <cell r="B1234">
            <v>37888714</v>
          </cell>
          <cell r="C1234" t="str">
            <v xml:space="preserve">Základná škola s MŠ    </v>
          </cell>
          <cell r="D1234" t="str">
            <v xml:space="preserve">Jelšava                  </v>
          </cell>
          <cell r="E1234" t="str">
            <v xml:space="preserve">Železničná 245           </v>
          </cell>
          <cell r="F1234">
            <v>6</v>
          </cell>
          <cell r="G1234">
            <v>608</v>
          </cell>
          <cell r="H1234">
            <v>211</v>
          </cell>
          <cell r="I1234">
            <v>200</v>
          </cell>
          <cell r="J1234">
            <v>2</v>
          </cell>
          <cell r="K1234"/>
          <cell r="L1234">
            <v>450</v>
          </cell>
          <cell r="M1234">
            <v>58</v>
          </cell>
          <cell r="O1234">
            <v>58</v>
          </cell>
        </row>
        <row r="1235">
          <cell r="B1235">
            <v>37888684</v>
          </cell>
          <cell r="C1235" t="str">
            <v xml:space="preserve">Základná škola         </v>
          </cell>
          <cell r="D1235" t="str">
            <v xml:space="preserve">Jesenské                 </v>
          </cell>
          <cell r="E1235" t="str">
            <v xml:space="preserve">Mieru 154                </v>
          </cell>
          <cell r="F1235">
            <v>6</v>
          </cell>
          <cell r="G1235">
            <v>609</v>
          </cell>
          <cell r="H1235">
            <v>211</v>
          </cell>
          <cell r="I1235">
            <v>200</v>
          </cell>
          <cell r="J1235">
            <v>2</v>
          </cell>
          <cell r="K1235"/>
          <cell r="L1235">
            <v>143</v>
          </cell>
          <cell r="M1235">
            <v>13</v>
          </cell>
          <cell r="O1235">
            <v>13</v>
          </cell>
        </row>
        <row r="1236">
          <cell r="B1236">
            <v>37888625</v>
          </cell>
          <cell r="C1236" t="str">
            <v xml:space="preserve">Základná škola s VJM   </v>
          </cell>
          <cell r="D1236" t="str">
            <v xml:space="preserve">Jesenské - Feled         </v>
          </cell>
          <cell r="E1236" t="str">
            <v xml:space="preserve">Námestie Slobody 141     </v>
          </cell>
          <cell r="F1236">
            <v>6</v>
          </cell>
          <cell r="G1236">
            <v>609</v>
          </cell>
          <cell r="H1236">
            <v>211</v>
          </cell>
          <cell r="I1236">
            <v>300</v>
          </cell>
          <cell r="J1236">
            <v>2</v>
          </cell>
          <cell r="K1236"/>
          <cell r="L1236">
            <v>423</v>
          </cell>
          <cell r="M1236">
            <v>34</v>
          </cell>
          <cell r="N1236">
            <v>34</v>
          </cell>
          <cell r="O1236">
            <v>0</v>
          </cell>
        </row>
        <row r="1237">
          <cell r="B1237">
            <v>35991372</v>
          </cell>
          <cell r="C1237" t="str">
            <v xml:space="preserve">Základná škola s MŠ    </v>
          </cell>
          <cell r="D1237" t="str">
            <v xml:space="preserve">Kalinovo                 </v>
          </cell>
          <cell r="E1237" t="str">
            <v xml:space="preserve">SNP 158/20               </v>
          </cell>
          <cell r="F1237">
            <v>6</v>
          </cell>
          <cell r="G1237">
            <v>607</v>
          </cell>
          <cell r="H1237">
            <v>211</v>
          </cell>
          <cell r="I1237">
            <v>200</v>
          </cell>
          <cell r="J1237">
            <v>2</v>
          </cell>
          <cell r="K1237"/>
          <cell r="L1237">
            <v>194</v>
          </cell>
          <cell r="M1237">
            <v>21</v>
          </cell>
          <cell r="O1237">
            <v>21</v>
          </cell>
        </row>
        <row r="1238">
          <cell r="B1238">
            <v>710059779</v>
          </cell>
          <cell r="C1238" t="str">
            <v xml:space="preserve">Základná škola         </v>
          </cell>
          <cell r="D1238" t="str">
            <v xml:space="preserve">Kaloša - Kálosa          </v>
          </cell>
          <cell r="E1238" t="str">
            <v xml:space="preserve">Kaloša 50                </v>
          </cell>
          <cell r="F1238">
            <v>6</v>
          </cell>
          <cell r="G1238">
            <v>609</v>
          </cell>
          <cell r="H1238">
            <v>221</v>
          </cell>
          <cell r="I1238">
            <v>300</v>
          </cell>
          <cell r="J1238">
            <v>2</v>
          </cell>
          <cell r="K1238"/>
          <cell r="L1238">
            <v>46</v>
          </cell>
          <cell r="M1238">
            <v>20</v>
          </cell>
          <cell r="N1238">
            <v>20</v>
          </cell>
          <cell r="O1238">
            <v>0</v>
          </cell>
        </row>
        <row r="1239">
          <cell r="B1239">
            <v>710063032</v>
          </cell>
          <cell r="C1239" t="str">
            <v xml:space="preserve">Základná škola         </v>
          </cell>
          <cell r="D1239" t="str">
            <v xml:space="preserve">Kameňany                 </v>
          </cell>
          <cell r="E1239" t="str">
            <v xml:space="preserve">Kameňany 8               </v>
          </cell>
          <cell r="F1239">
            <v>6</v>
          </cell>
          <cell r="G1239">
            <v>608</v>
          </cell>
          <cell r="H1239">
            <v>221</v>
          </cell>
          <cell r="I1239">
            <v>200</v>
          </cell>
          <cell r="J1239">
            <v>2</v>
          </cell>
          <cell r="K1239"/>
          <cell r="L1239">
            <v>60</v>
          </cell>
          <cell r="M1239">
            <v>14</v>
          </cell>
          <cell r="O1239">
            <v>14</v>
          </cell>
        </row>
        <row r="1240">
          <cell r="B1240">
            <v>37831755</v>
          </cell>
          <cell r="C1240" t="str">
            <v xml:space="preserve">Základná škola V.M.    </v>
          </cell>
          <cell r="D1240" t="str">
            <v xml:space="preserve">Klenovec                 </v>
          </cell>
          <cell r="E1240" t="str">
            <v xml:space="preserve">9. mája 718              </v>
          </cell>
          <cell r="F1240">
            <v>6</v>
          </cell>
          <cell r="G1240">
            <v>609</v>
          </cell>
          <cell r="H1240">
            <v>211</v>
          </cell>
          <cell r="I1240">
            <v>200</v>
          </cell>
          <cell r="J1240">
            <v>2</v>
          </cell>
          <cell r="K1240"/>
          <cell r="L1240">
            <v>213</v>
          </cell>
          <cell r="M1240">
            <v>24</v>
          </cell>
          <cell r="O1240">
            <v>24</v>
          </cell>
        </row>
        <row r="1241">
          <cell r="B1241">
            <v>37831542</v>
          </cell>
          <cell r="C1241" t="str">
            <v xml:space="preserve">Základná škola s MŠ    </v>
          </cell>
          <cell r="D1241" t="str">
            <v xml:space="preserve">Kokava nad Rimavicou     </v>
          </cell>
          <cell r="E1241" t="str">
            <v xml:space="preserve">Štúrova 70               </v>
          </cell>
          <cell r="F1241">
            <v>6</v>
          </cell>
          <cell r="G1241">
            <v>607</v>
          </cell>
          <cell r="H1241">
            <v>211</v>
          </cell>
          <cell r="I1241">
            <v>200</v>
          </cell>
          <cell r="J1241">
            <v>2</v>
          </cell>
          <cell r="K1241"/>
          <cell r="L1241">
            <v>261</v>
          </cell>
          <cell r="M1241">
            <v>30</v>
          </cell>
          <cell r="O1241">
            <v>30</v>
          </cell>
        </row>
        <row r="1242">
          <cell r="B1242">
            <v>37948971</v>
          </cell>
          <cell r="C1242" t="str">
            <v xml:space="preserve">Základná škola s MŠ    </v>
          </cell>
          <cell r="D1242" t="str">
            <v xml:space="preserve">Korytárky                </v>
          </cell>
          <cell r="E1242" t="str">
            <v xml:space="preserve">Korytárky 52             </v>
          </cell>
          <cell r="F1242">
            <v>6</v>
          </cell>
          <cell r="G1242">
            <v>604</v>
          </cell>
          <cell r="H1242">
            <v>221</v>
          </cell>
          <cell r="I1242">
            <v>200</v>
          </cell>
          <cell r="J1242">
            <v>2</v>
          </cell>
          <cell r="K1242"/>
          <cell r="L1242">
            <v>16</v>
          </cell>
          <cell r="M1242">
            <v>4</v>
          </cell>
          <cell r="O1242">
            <v>4</v>
          </cell>
        </row>
        <row r="1243">
          <cell r="B1243">
            <v>37889826</v>
          </cell>
          <cell r="C1243" t="str">
            <v xml:space="preserve">Základná škola s MŠ    </v>
          </cell>
          <cell r="D1243" t="str">
            <v xml:space="preserve">Kováčová                 </v>
          </cell>
          <cell r="E1243" t="str">
            <v xml:space="preserve">Trávniky 13              </v>
          </cell>
          <cell r="F1243">
            <v>6</v>
          </cell>
          <cell r="G1243">
            <v>611</v>
          </cell>
          <cell r="H1243">
            <v>221</v>
          </cell>
          <cell r="I1243">
            <v>200</v>
          </cell>
          <cell r="J1243">
            <v>2</v>
          </cell>
          <cell r="K1243"/>
          <cell r="L1243">
            <v>32</v>
          </cell>
          <cell r="M1243">
            <v>7</v>
          </cell>
          <cell r="O1243">
            <v>7</v>
          </cell>
        </row>
        <row r="1244">
          <cell r="B1244">
            <v>710059795</v>
          </cell>
          <cell r="C1244" t="str">
            <v xml:space="preserve">Základná škola         </v>
          </cell>
          <cell r="D1244" t="str">
            <v xml:space="preserve">Kráľ                     </v>
          </cell>
          <cell r="E1244" t="str">
            <v xml:space="preserve">Kráľ 226                 </v>
          </cell>
          <cell r="F1244">
            <v>6</v>
          </cell>
          <cell r="G1244">
            <v>609</v>
          </cell>
          <cell r="H1244">
            <v>221</v>
          </cell>
          <cell r="I1244">
            <v>200</v>
          </cell>
          <cell r="J1244">
            <v>2</v>
          </cell>
          <cell r="K1244"/>
          <cell r="L1244">
            <v>10</v>
          </cell>
          <cell r="M1244">
            <v>2</v>
          </cell>
          <cell r="O1244">
            <v>2</v>
          </cell>
        </row>
        <row r="1245">
          <cell r="B1245">
            <v>710059809</v>
          </cell>
          <cell r="C1245" t="str">
            <v xml:space="preserve">Základná škola s VJM   </v>
          </cell>
          <cell r="D1245" t="str">
            <v xml:space="preserve">Kráľ                     </v>
          </cell>
          <cell r="E1245" t="str">
            <v xml:space="preserve">Kráľ 266                 </v>
          </cell>
          <cell r="F1245">
            <v>6</v>
          </cell>
          <cell r="G1245">
            <v>609</v>
          </cell>
          <cell r="H1245">
            <v>221</v>
          </cell>
          <cell r="I1245">
            <v>300</v>
          </cell>
          <cell r="J1245">
            <v>2</v>
          </cell>
          <cell r="K1245"/>
          <cell r="L1245">
            <v>27</v>
          </cell>
          <cell r="M1245">
            <v>6</v>
          </cell>
          <cell r="N1245">
            <v>6</v>
          </cell>
          <cell r="O1245">
            <v>0</v>
          </cell>
        </row>
        <row r="1246">
          <cell r="B1246">
            <v>37831461</v>
          </cell>
          <cell r="C1246" t="str">
            <v xml:space="preserve">Základná škola         </v>
          </cell>
          <cell r="D1246" t="str">
            <v xml:space="preserve">Kremnica                 </v>
          </cell>
          <cell r="E1246" t="str">
            <v xml:space="preserve">Angyalova ulica 401/26   </v>
          </cell>
          <cell r="F1246">
            <v>6</v>
          </cell>
          <cell r="G1246">
            <v>613</v>
          </cell>
          <cell r="H1246">
            <v>211</v>
          </cell>
          <cell r="I1246">
            <v>200</v>
          </cell>
          <cell r="J1246">
            <v>2</v>
          </cell>
          <cell r="K1246"/>
          <cell r="L1246">
            <v>255</v>
          </cell>
          <cell r="M1246">
            <v>32</v>
          </cell>
          <cell r="O1246">
            <v>32</v>
          </cell>
        </row>
        <row r="1247">
          <cell r="B1247">
            <v>37831470</v>
          </cell>
          <cell r="C1247" t="str">
            <v xml:space="preserve">Základná škola P.K.    </v>
          </cell>
          <cell r="D1247" t="str">
            <v xml:space="preserve">Kremnica                 </v>
          </cell>
          <cell r="E1247" t="str">
            <v xml:space="preserve">P. Križku 392/8          </v>
          </cell>
          <cell r="F1247">
            <v>6</v>
          </cell>
          <cell r="G1247">
            <v>613</v>
          </cell>
          <cell r="H1247">
            <v>211</v>
          </cell>
          <cell r="I1247">
            <v>200</v>
          </cell>
          <cell r="J1247">
            <v>2</v>
          </cell>
          <cell r="K1247"/>
          <cell r="L1247">
            <v>239</v>
          </cell>
          <cell r="M1247">
            <v>25</v>
          </cell>
          <cell r="O1247">
            <v>25</v>
          </cell>
        </row>
        <row r="1248">
          <cell r="B1248">
            <v>37831305</v>
          </cell>
          <cell r="C1248" t="str">
            <v xml:space="preserve">Základná škola         </v>
          </cell>
          <cell r="D1248" t="str">
            <v xml:space="preserve">Kriváň                   </v>
          </cell>
          <cell r="E1248" t="str">
            <v xml:space="preserve">Kriváň 435               </v>
          </cell>
          <cell r="F1248">
            <v>6</v>
          </cell>
          <cell r="G1248">
            <v>604</v>
          </cell>
          <cell r="H1248">
            <v>211</v>
          </cell>
          <cell r="I1248">
            <v>200</v>
          </cell>
          <cell r="J1248">
            <v>2</v>
          </cell>
          <cell r="K1248"/>
          <cell r="L1248">
            <v>211</v>
          </cell>
          <cell r="M1248">
            <v>23</v>
          </cell>
          <cell r="O1248">
            <v>23</v>
          </cell>
        </row>
        <row r="1249">
          <cell r="B1249">
            <v>37830813</v>
          </cell>
          <cell r="C1249" t="str">
            <v xml:space="preserve">Základná škola E.M.Š.  </v>
          </cell>
          <cell r="D1249" t="str">
            <v xml:space="preserve">Krupina                  </v>
          </cell>
          <cell r="E1249" t="str">
            <v xml:space="preserve">M. R. Štefánika 3        </v>
          </cell>
          <cell r="F1249">
            <v>6</v>
          </cell>
          <cell r="G1249">
            <v>605</v>
          </cell>
          <cell r="H1249">
            <v>211</v>
          </cell>
          <cell r="I1249">
            <v>200</v>
          </cell>
          <cell r="J1249">
            <v>2</v>
          </cell>
          <cell r="K1249"/>
          <cell r="L1249">
            <v>352</v>
          </cell>
          <cell r="M1249">
            <v>44</v>
          </cell>
          <cell r="O1249">
            <v>44</v>
          </cell>
        </row>
        <row r="1250">
          <cell r="B1250">
            <v>37833758</v>
          </cell>
          <cell r="C1250" t="str">
            <v xml:space="preserve">Základná škola         </v>
          </cell>
          <cell r="D1250" t="str">
            <v xml:space="preserve">Krupina                  </v>
          </cell>
          <cell r="E1250" t="str">
            <v xml:space="preserve">Školská 10               </v>
          </cell>
          <cell r="F1250">
            <v>6</v>
          </cell>
          <cell r="G1250">
            <v>605</v>
          </cell>
          <cell r="H1250">
            <v>211</v>
          </cell>
          <cell r="I1250">
            <v>200</v>
          </cell>
          <cell r="J1250">
            <v>2</v>
          </cell>
          <cell r="K1250"/>
          <cell r="L1250">
            <v>477</v>
          </cell>
          <cell r="M1250">
            <v>46</v>
          </cell>
          <cell r="O1250">
            <v>46</v>
          </cell>
        </row>
        <row r="1251">
          <cell r="B1251">
            <v>710058900</v>
          </cell>
          <cell r="C1251" t="str">
            <v xml:space="preserve">Základná škola         </v>
          </cell>
          <cell r="D1251" t="str">
            <v xml:space="preserve">Látky                    </v>
          </cell>
          <cell r="E1251" t="str">
            <v xml:space="preserve">Látky 51                 </v>
          </cell>
          <cell r="F1251">
            <v>6</v>
          </cell>
          <cell r="G1251">
            <v>604</v>
          </cell>
          <cell r="H1251">
            <v>221</v>
          </cell>
          <cell r="I1251">
            <v>200</v>
          </cell>
          <cell r="J1251">
            <v>2</v>
          </cell>
          <cell r="K1251"/>
          <cell r="L1251">
            <v>7</v>
          </cell>
          <cell r="M1251">
            <v>2</v>
          </cell>
          <cell r="O1251">
            <v>2</v>
          </cell>
        </row>
        <row r="1252">
          <cell r="B1252">
            <v>710059817</v>
          </cell>
          <cell r="C1252" t="str">
            <v xml:space="preserve">Zákl. škola s MŠ s VJM </v>
          </cell>
          <cell r="D1252" t="str">
            <v xml:space="preserve">Lenartovce - Lénártfalva </v>
          </cell>
          <cell r="E1252" t="str">
            <v xml:space="preserve">Hlavná 30                </v>
          </cell>
          <cell r="F1252">
            <v>6</v>
          </cell>
          <cell r="G1252">
            <v>609</v>
          </cell>
          <cell r="H1252">
            <v>221</v>
          </cell>
          <cell r="I1252">
            <v>300</v>
          </cell>
          <cell r="J1252">
            <v>2</v>
          </cell>
          <cell r="K1252"/>
          <cell r="L1252">
            <v>54</v>
          </cell>
          <cell r="M1252">
            <v>12</v>
          </cell>
          <cell r="N1252">
            <v>12</v>
          </cell>
          <cell r="O1252">
            <v>0</v>
          </cell>
        </row>
        <row r="1253">
          <cell r="B1253">
            <v>37896326</v>
          </cell>
          <cell r="C1253" t="str">
            <v xml:space="preserve">Základná škola         </v>
          </cell>
          <cell r="D1253" t="str">
            <v xml:space="preserve">Lieskovec                </v>
          </cell>
          <cell r="E1253" t="str">
            <v xml:space="preserve">Stredisková 2735/5       </v>
          </cell>
          <cell r="F1253">
            <v>6</v>
          </cell>
          <cell r="G1253">
            <v>611</v>
          </cell>
          <cell r="H1253">
            <v>221</v>
          </cell>
          <cell r="I1253">
            <v>200</v>
          </cell>
          <cell r="J1253">
            <v>2</v>
          </cell>
          <cell r="K1253"/>
          <cell r="L1253">
            <v>56</v>
          </cell>
          <cell r="M1253">
            <v>11</v>
          </cell>
          <cell r="O1253">
            <v>11</v>
          </cell>
        </row>
        <row r="1254">
          <cell r="B1254">
            <v>710060190</v>
          </cell>
          <cell r="C1254" t="str">
            <v xml:space="preserve">Základná škola         </v>
          </cell>
          <cell r="D1254" t="str">
            <v xml:space="preserve">Litava                   </v>
          </cell>
          <cell r="E1254" t="str">
            <v xml:space="preserve">Litava 4                 </v>
          </cell>
          <cell r="F1254">
            <v>6</v>
          </cell>
          <cell r="G1254">
            <v>605</v>
          </cell>
          <cell r="H1254">
            <v>221</v>
          </cell>
          <cell r="I1254">
            <v>200</v>
          </cell>
          <cell r="J1254">
            <v>2</v>
          </cell>
          <cell r="K1254"/>
          <cell r="L1254">
            <v>21</v>
          </cell>
          <cell r="M1254">
            <v>5</v>
          </cell>
          <cell r="O1254">
            <v>5</v>
          </cell>
        </row>
        <row r="1255">
          <cell r="B1255">
            <v>37828525</v>
          </cell>
          <cell r="C1255" t="str">
            <v xml:space="preserve">Základná škola s MŠ    </v>
          </cell>
          <cell r="D1255" t="str">
            <v xml:space="preserve">Lom nad Rimavicou        </v>
          </cell>
          <cell r="E1255" t="str">
            <v xml:space="preserve">Lom nad Rimavicou 3      </v>
          </cell>
          <cell r="F1255">
            <v>6</v>
          </cell>
          <cell r="G1255">
            <v>603</v>
          </cell>
          <cell r="H1255">
            <v>211</v>
          </cell>
          <cell r="I1255">
            <v>200</v>
          </cell>
          <cell r="J1255">
            <v>2</v>
          </cell>
          <cell r="K1255"/>
          <cell r="L1255">
            <v>28</v>
          </cell>
          <cell r="M1255">
            <v>3</v>
          </cell>
          <cell r="O1255">
            <v>3</v>
          </cell>
        </row>
        <row r="1256">
          <cell r="B1256">
            <v>710060220</v>
          </cell>
          <cell r="C1256" t="str">
            <v xml:space="preserve">Základná škola         </v>
          </cell>
          <cell r="D1256" t="str">
            <v xml:space="preserve">Lovča                    </v>
          </cell>
          <cell r="E1256" t="str">
            <v xml:space="preserve">Geromettova 100          </v>
          </cell>
          <cell r="F1256">
            <v>6</v>
          </cell>
          <cell r="G1256">
            <v>613</v>
          </cell>
          <cell r="H1256">
            <v>221</v>
          </cell>
          <cell r="I1256">
            <v>200</v>
          </cell>
          <cell r="J1256">
            <v>2</v>
          </cell>
          <cell r="K1256"/>
          <cell r="L1256">
            <v>20</v>
          </cell>
          <cell r="M1256">
            <v>7</v>
          </cell>
          <cell r="O1256">
            <v>7</v>
          </cell>
        </row>
        <row r="1257">
          <cell r="B1257">
            <v>710060238</v>
          </cell>
          <cell r="C1257" t="str">
            <v xml:space="preserve">Základná škola K.B.    </v>
          </cell>
          <cell r="D1257" t="str">
            <v xml:space="preserve">Lovčica - Trubín         </v>
          </cell>
          <cell r="E1257" t="str">
            <v xml:space="preserve">Lovčica - Trubín 166     </v>
          </cell>
          <cell r="F1257">
            <v>6</v>
          </cell>
          <cell r="G1257">
            <v>613</v>
          </cell>
          <cell r="H1257">
            <v>221</v>
          </cell>
          <cell r="I1257">
            <v>200</v>
          </cell>
          <cell r="J1257">
            <v>2</v>
          </cell>
          <cell r="K1257"/>
          <cell r="L1257">
            <v>46</v>
          </cell>
          <cell r="M1257">
            <v>16</v>
          </cell>
          <cell r="O1257">
            <v>16</v>
          </cell>
        </row>
        <row r="1258">
          <cell r="B1258">
            <v>37832867</v>
          </cell>
          <cell r="C1258" t="str">
            <v xml:space="preserve">Základná škola         </v>
          </cell>
          <cell r="D1258" t="str">
            <v xml:space="preserve">Lovinobaňa               </v>
          </cell>
          <cell r="E1258" t="str">
            <v xml:space="preserve">Školská 9                </v>
          </cell>
          <cell r="F1258">
            <v>6</v>
          </cell>
          <cell r="G1258">
            <v>606</v>
          </cell>
          <cell r="H1258">
            <v>211</v>
          </cell>
          <cell r="I1258">
            <v>200</v>
          </cell>
          <cell r="J1258">
            <v>2</v>
          </cell>
          <cell r="K1258"/>
          <cell r="L1258">
            <v>204</v>
          </cell>
          <cell r="M1258">
            <v>27</v>
          </cell>
          <cell r="O1258">
            <v>27</v>
          </cell>
        </row>
        <row r="1259">
          <cell r="B1259">
            <v>37833863</v>
          </cell>
          <cell r="C1259" t="str">
            <v>Základná škola s MŠ S.T</v>
          </cell>
          <cell r="D1259" t="str">
            <v xml:space="preserve">Lubeník                  </v>
          </cell>
          <cell r="E1259" t="str">
            <v xml:space="preserve">Lubeník 102              </v>
          </cell>
          <cell r="F1259">
            <v>6</v>
          </cell>
          <cell r="G1259">
            <v>608</v>
          </cell>
          <cell r="H1259">
            <v>211</v>
          </cell>
          <cell r="I1259">
            <v>200</v>
          </cell>
          <cell r="J1259">
            <v>2</v>
          </cell>
          <cell r="K1259"/>
          <cell r="L1259">
            <v>221</v>
          </cell>
          <cell r="M1259">
            <v>29</v>
          </cell>
          <cell r="O1259">
            <v>29</v>
          </cell>
        </row>
        <row r="1260">
          <cell r="B1260">
            <v>35677830</v>
          </cell>
          <cell r="C1260" t="str">
            <v xml:space="preserve">Základná škola s MŠ    </v>
          </cell>
          <cell r="D1260" t="str">
            <v xml:space="preserve">Ľubietová                </v>
          </cell>
          <cell r="E1260" t="str">
            <v xml:space="preserve">Nám. V. Dunajského 4/14  </v>
          </cell>
          <cell r="F1260">
            <v>6</v>
          </cell>
          <cell r="G1260">
            <v>601</v>
          </cell>
          <cell r="H1260">
            <v>211</v>
          </cell>
          <cell r="I1260">
            <v>200</v>
          </cell>
          <cell r="J1260">
            <v>2</v>
          </cell>
          <cell r="K1260"/>
          <cell r="L1260">
            <v>124</v>
          </cell>
          <cell r="M1260">
            <v>13</v>
          </cell>
          <cell r="O1260">
            <v>13</v>
          </cell>
        </row>
        <row r="1261">
          <cell r="B1261">
            <v>710058306</v>
          </cell>
          <cell r="C1261" t="str">
            <v xml:space="preserve">Základná škola         </v>
          </cell>
          <cell r="D1261" t="str">
            <v xml:space="preserve">Lučatín                  </v>
          </cell>
          <cell r="E1261" t="str">
            <v xml:space="preserve">Lučatín 176              </v>
          </cell>
          <cell r="F1261">
            <v>6</v>
          </cell>
          <cell r="G1261">
            <v>601</v>
          </cell>
          <cell r="H1261">
            <v>221</v>
          </cell>
          <cell r="I1261">
            <v>200</v>
          </cell>
          <cell r="J1261">
            <v>2</v>
          </cell>
          <cell r="K1261"/>
          <cell r="L1261">
            <v>10</v>
          </cell>
          <cell r="M1261">
            <v>2</v>
          </cell>
          <cell r="O1261">
            <v>2</v>
          </cell>
        </row>
        <row r="1262">
          <cell r="B1262">
            <v>35991593</v>
          </cell>
          <cell r="C1262" t="str">
            <v xml:space="preserve">Základná škola M.R.Š.  </v>
          </cell>
          <cell r="D1262" t="str">
            <v xml:space="preserve">Lučenec                  </v>
          </cell>
          <cell r="E1262" t="str">
            <v xml:space="preserve">Haličská cesta 1191/8    </v>
          </cell>
          <cell r="F1262">
            <v>6</v>
          </cell>
          <cell r="G1262">
            <v>606</v>
          </cell>
          <cell r="H1262">
            <v>211</v>
          </cell>
          <cell r="I1262">
            <v>200</v>
          </cell>
          <cell r="J1262">
            <v>2</v>
          </cell>
          <cell r="K1262"/>
          <cell r="L1262">
            <v>658</v>
          </cell>
          <cell r="M1262">
            <v>67</v>
          </cell>
          <cell r="O1262">
            <v>67</v>
          </cell>
        </row>
        <row r="1263">
          <cell r="B1263">
            <v>37833961</v>
          </cell>
          <cell r="C1263" t="str">
            <v xml:space="preserve">Základná škola         </v>
          </cell>
          <cell r="D1263" t="str">
            <v xml:space="preserve">Lučenec                  </v>
          </cell>
          <cell r="E1263" t="str">
            <v xml:space="preserve">Haličská cesta 1493/7    </v>
          </cell>
          <cell r="F1263">
            <v>6</v>
          </cell>
          <cell r="G1263">
            <v>606</v>
          </cell>
          <cell r="H1263">
            <v>211</v>
          </cell>
          <cell r="I1263">
            <v>200</v>
          </cell>
          <cell r="J1263">
            <v>2</v>
          </cell>
          <cell r="K1263"/>
          <cell r="L1263">
            <v>404</v>
          </cell>
          <cell r="M1263">
            <v>45</v>
          </cell>
          <cell r="O1263">
            <v>45</v>
          </cell>
        </row>
        <row r="1264">
          <cell r="B1264">
            <v>35991607</v>
          </cell>
          <cell r="C1264" t="str">
            <v xml:space="preserve">Základná škola s MŠ    </v>
          </cell>
          <cell r="D1264" t="str">
            <v xml:space="preserve">Lučenec                  </v>
          </cell>
          <cell r="E1264" t="str">
            <v xml:space="preserve">Námestie Kubínyiho 42/6  </v>
          </cell>
          <cell r="F1264">
            <v>6</v>
          </cell>
          <cell r="G1264">
            <v>606</v>
          </cell>
          <cell r="H1264">
            <v>211</v>
          </cell>
          <cell r="I1264">
            <v>200</v>
          </cell>
          <cell r="J1264">
            <v>2</v>
          </cell>
          <cell r="K1264"/>
          <cell r="L1264">
            <v>261</v>
          </cell>
          <cell r="M1264">
            <v>18</v>
          </cell>
          <cell r="O1264">
            <v>18</v>
          </cell>
        </row>
        <row r="1265">
          <cell r="B1265">
            <v>37833987</v>
          </cell>
          <cell r="C1265" t="str">
            <v xml:space="preserve">Základná škola L.N.    </v>
          </cell>
          <cell r="D1265" t="str">
            <v xml:space="preserve">Lučenec                  </v>
          </cell>
          <cell r="E1265" t="str">
            <v xml:space="preserve">Rúbanisko II 3079        </v>
          </cell>
          <cell r="F1265">
            <v>6</v>
          </cell>
          <cell r="G1265">
            <v>606</v>
          </cell>
          <cell r="H1265">
            <v>211</v>
          </cell>
          <cell r="I1265">
            <v>200</v>
          </cell>
          <cell r="J1265">
            <v>2</v>
          </cell>
          <cell r="K1265"/>
          <cell r="L1265">
            <v>430</v>
          </cell>
          <cell r="M1265">
            <v>54</v>
          </cell>
          <cell r="O1265">
            <v>54</v>
          </cell>
        </row>
        <row r="1266">
          <cell r="B1266">
            <v>37898086</v>
          </cell>
          <cell r="C1266" t="str">
            <v xml:space="preserve">Základná škola s MŠ    </v>
          </cell>
          <cell r="D1266" t="str">
            <v xml:space="preserve">Lučenec                  </v>
          </cell>
          <cell r="E1266" t="str">
            <v xml:space="preserve">Ulica bratrícka 355/19   </v>
          </cell>
          <cell r="F1266">
            <v>6</v>
          </cell>
          <cell r="G1266">
            <v>606</v>
          </cell>
          <cell r="H1266">
            <v>221</v>
          </cell>
          <cell r="I1266">
            <v>200</v>
          </cell>
          <cell r="J1266">
            <v>2</v>
          </cell>
          <cell r="K1266"/>
          <cell r="L1266">
            <v>57</v>
          </cell>
          <cell r="M1266">
            <v>19</v>
          </cell>
          <cell r="O1266">
            <v>19</v>
          </cell>
        </row>
        <row r="1267">
          <cell r="B1267">
            <v>37888404</v>
          </cell>
          <cell r="C1267" t="str">
            <v xml:space="preserve">Základná škola s MŠ    </v>
          </cell>
          <cell r="D1267" t="str">
            <v xml:space="preserve">Lučenec                  </v>
          </cell>
          <cell r="E1267" t="str">
            <v xml:space="preserve">Ulica J. Kármána 25/5    </v>
          </cell>
          <cell r="F1267">
            <v>6</v>
          </cell>
          <cell r="G1267">
            <v>606</v>
          </cell>
          <cell r="H1267">
            <v>211</v>
          </cell>
          <cell r="I1267">
            <v>300</v>
          </cell>
          <cell r="J1267">
            <v>2</v>
          </cell>
          <cell r="K1267"/>
          <cell r="L1267">
            <v>123</v>
          </cell>
          <cell r="M1267">
            <v>13</v>
          </cell>
          <cell r="N1267">
            <v>13</v>
          </cell>
          <cell r="O1267">
            <v>0</v>
          </cell>
        </row>
        <row r="1268">
          <cell r="B1268">
            <v>37833995</v>
          </cell>
          <cell r="C1268" t="str">
            <v xml:space="preserve">Základná škola         </v>
          </cell>
          <cell r="D1268" t="str">
            <v xml:space="preserve">Lučenec                  </v>
          </cell>
          <cell r="E1268" t="str">
            <v xml:space="preserve">Ulica Vajanského 2844/47 </v>
          </cell>
          <cell r="F1268">
            <v>6</v>
          </cell>
          <cell r="G1268">
            <v>606</v>
          </cell>
          <cell r="H1268">
            <v>211</v>
          </cell>
          <cell r="I1268">
            <v>200</v>
          </cell>
          <cell r="J1268">
            <v>2</v>
          </cell>
          <cell r="K1268"/>
          <cell r="L1268">
            <v>542</v>
          </cell>
          <cell r="M1268">
            <v>67</v>
          </cell>
          <cell r="O1268">
            <v>67</v>
          </cell>
        </row>
        <row r="1269">
          <cell r="B1269">
            <v>37956141</v>
          </cell>
          <cell r="C1269" t="str">
            <v xml:space="preserve">Základná škola s MŠ    </v>
          </cell>
          <cell r="D1269" t="str">
            <v xml:space="preserve">Lutila                   </v>
          </cell>
          <cell r="E1269" t="str">
            <v xml:space="preserve">Slobodné 23              </v>
          </cell>
          <cell r="F1269">
            <v>6</v>
          </cell>
          <cell r="G1269">
            <v>613</v>
          </cell>
          <cell r="H1269">
            <v>221</v>
          </cell>
          <cell r="I1269">
            <v>200</v>
          </cell>
          <cell r="J1269">
            <v>2</v>
          </cell>
          <cell r="K1269"/>
          <cell r="L1269">
            <v>13</v>
          </cell>
          <cell r="M1269">
            <v>2</v>
          </cell>
          <cell r="O1269">
            <v>2</v>
          </cell>
        </row>
        <row r="1270">
          <cell r="B1270">
            <v>37888552</v>
          </cell>
          <cell r="C1270" t="str">
            <v xml:space="preserve">Základná škola s MŠ    </v>
          </cell>
          <cell r="D1270" t="str">
            <v xml:space="preserve">Malá Lehota              </v>
          </cell>
          <cell r="E1270" t="str">
            <v xml:space="preserve">Malá Lehota 455          </v>
          </cell>
          <cell r="F1270">
            <v>6</v>
          </cell>
          <cell r="G1270">
            <v>612</v>
          </cell>
          <cell r="H1270">
            <v>211</v>
          </cell>
          <cell r="I1270">
            <v>200</v>
          </cell>
          <cell r="J1270">
            <v>2</v>
          </cell>
          <cell r="K1270"/>
          <cell r="L1270">
            <v>48</v>
          </cell>
          <cell r="M1270">
            <v>7</v>
          </cell>
          <cell r="O1270">
            <v>7</v>
          </cell>
        </row>
        <row r="1271">
          <cell r="B1271">
            <v>37998196</v>
          </cell>
          <cell r="C1271" t="str">
            <v xml:space="preserve">Základná škola s MŠ    </v>
          </cell>
          <cell r="D1271" t="str">
            <v xml:space="preserve">Malachov                 </v>
          </cell>
          <cell r="E1271" t="str">
            <v xml:space="preserve">Banícka 52               </v>
          </cell>
          <cell r="F1271">
            <v>6</v>
          </cell>
          <cell r="G1271">
            <v>601</v>
          </cell>
          <cell r="H1271">
            <v>221</v>
          </cell>
          <cell r="I1271">
            <v>200</v>
          </cell>
          <cell r="J1271">
            <v>2</v>
          </cell>
          <cell r="K1271"/>
          <cell r="L1271">
            <v>24</v>
          </cell>
          <cell r="M1271">
            <v>5</v>
          </cell>
          <cell r="O1271">
            <v>5</v>
          </cell>
        </row>
        <row r="1272">
          <cell r="B1272">
            <v>35991364</v>
          </cell>
          <cell r="C1272" t="str">
            <v xml:space="preserve">Základná škola         </v>
          </cell>
          <cell r="D1272" t="str">
            <v xml:space="preserve">Málinec                  </v>
          </cell>
          <cell r="E1272" t="str">
            <v xml:space="preserve">Hlavná ulica 86/29       </v>
          </cell>
          <cell r="F1272">
            <v>6</v>
          </cell>
          <cell r="G1272">
            <v>607</v>
          </cell>
          <cell r="H1272">
            <v>211</v>
          </cell>
          <cell r="I1272">
            <v>200</v>
          </cell>
          <cell r="J1272">
            <v>2</v>
          </cell>
          <cell r="K1272"/>
          <cell r="L1272">
            <v>108</v>
          </cell>
          <cell r="M1272">
            <v>15</v>
          </cell>
          <cell r="O1272">
            <v>15</v>
          </cell>
        </row>
        <row r="1273">
          <cell r="B1273">
            <v>42192609</v>
          </cell>
          <cell r="C1273" t="str">
            <v xml:space="preserve">Základná škola s MŠ    </v>
          </cell>
          <cell r="D1273" t="str">
            <v xml:space="preserve">Medzibrod                </v>
          </cell>
          <cell r="E1273" t="str">
            <v xml:space="preserve">Nám. hrdinov SNP 24      </v>
          </cell>
          <cell r="F1273">
            <v>6</v>
          </cell>
          <cell r="G1273">
            <v>601</v>
          </cell>
          <cell r="H1273">
            <v>221</v>
          </cell>
          <cell r="I1273">
            <v>200</v>
          </cell>
          <cell r="J1273">
            <v>2</v>
          </cell>
          <cell r="K1273"/>
          <cell r="L1273">
            <v>26</v>
          </cell>
          <cell r="M1273">
            <v>3</v>
          </cell>
          <cell r="O1273">
            <v>3</v>
          </cell>
        </row>
        <row r="1274">
          <cell r="B1274">
            <v>37831780</v>
          </cell>
          <cell r="C1274" t="str">
            <v xml:space="preserve">Základná škola s MŠ    </v>
          </cell>
          <cell r="D1274" t="str">
            <v xml:space="preserve">Modrý Kameň              </v>
          </cell>
          <cell r="E1274" t="str">
            <v xml:space="preserve">Lipové nám. 296/28       </v>
          </cell>
          <cell r="F1274">
            <v>6</v>
          </cell>
          <cell r="G1274">
            <v>610</v>
          </cell>
          <cell r="H1274">
            <v>211</v>
          </cell>
          <cell r="I1274">
            <v>200</v>
          </cell>
          <cell r="J1274">
            <v>2</v>
          </cell>
          <cell r="K1274"/>
          <cell r="L1274">
            <v>151</v>
          </cell>
          <cell r="M1274">
            <v>14</v>
          </cell>
          <cell r="O1274">
            <v>14</v>
          </cell>
        </row>
        <row r="1275">
          <cell r="B1275">
            <v>710058934</v>
          </cell>
          <cell r="C1275" t="str">
            <v xml:space="preserve">Základná škola         </v>
          </cell>
          <cell r="D1275" t="str">
            <v xml:space="preserve">Mučín                    </v>
          </cell>
          <cell r="E1275" t="str">
            <v xml:space="preserve">Lipová 229               </v>
          </cell>
          <cell r="F1275">
            <v>6</v>
          </cell>
          <cell r="G1275">
            <v>606</v>
          </cell>
          <cell r="H1275">
            <v>221</v>
          </cell>
          <cell r="I1275">
            <v>200</v>
          </cell>
          <cell r="J1275">
            <v>2</v>
          </cell>
          <cell r="K1275"/>
          <cell r="L1275">
            <v>48</v>
          </cell>
          <cell r="M1275">
            <v>11</v>
          </cell>
          <cell r="O1275">
            <v>11</v>
          </cell>
        </row>
        <row r="1276">
          <cell r="B1276">
            <v>710226241</v>
          </cell>
          <cell r="C1276" t="str">
            <v xml:space="preserve">Základná škola         </v>
          </cell>
          <cell r="D1276" t="str">
            <v xml:space="preserve">Muľa                     </v>
          </cell>
          <cell r="E1276" t="str">
            <v xml:space="preserve">Muľa 68                  </v>
          </cell>
          <cell r="F1276">
            <v>6</v>
          </cell>
          <cell r="G1276">
            <v>610</v>
          </cell>
          <cell r="H1276">
            <v>221</v>
          </cell>
          <cell r="I1276">
            <v>200</v>
          </cell>
          <cell r="J1276">
            <v>2</v>
          </cell>
          <cell r="K1276"/>
          <cell r="L1276">
            <v>17</v>
          </cell>
          <cell r="M1276">
            <v>9</v>
          </cell>
          <cell r="O1276">
            <v>9</v>
          </cell>
        </row>
        <row r="1277">
          <cell r="B1277">
            <v>37888871</v>
          </cell>
          <cell r="C1277" t="str">
            <v xml:space="preserve">Základná škola s MŠ    </v>
          </cell>
          <cell r="D1277" t="str">
            <v xml:space="preserve">Muráň                    </v>
          </cell>
          <cell r="E1277" t="str">
            <v xml:space="preserve">Muráň 353                </v>
          </cell>
          <cell r="F1277">
            <v>6</v>
          </cell>
          <cell r="G1277">
            <v>608</v>
          </cell>
          <cell r="H1277">
            <v>211</v>
          </cell>
          <cell r="I1277">
            <v>200</v>
          </cell>
          <cell r="J1277">
            <v>2</v>
          </cell>
          <cell r="K1277"/>
          <cell r="L1277">
            <v>144</v>
          </cell>
          <cell r="M1277">
            <v>18</v>
          </cell>
          <cell r="O1277">
            <v>18</v>
          </cell>
        </row>
        <row r="1278">
          <cell r="B1278">
            <v>710063083</v>
          </cell>
          <cell r="C1278" t="str">
            <v xml:space="preserve">Základná škola         </v>
          </cell>
          <cell r="D1278" t="str">
            <v xml:space="preserve">Muránska Dlhá Lúka       </v>
          </cell>
          <cell r="E1278" t="str">
            <v xml:space="preserve">Muránska Dlhá Lúka 52    </v>
          </cell>
          <cell r="F1278">
            <v>6</v>
          </cell>
          <cell r="G1278">
            <v>608</v>
          </cell>
          <cell r="H1278">
            <v>221</v>
          </cell>
          <cell r="I1278">
            <v>200</v>
          </cell>
          <cell r="J1278">
            <v>2</v>
          </cell>
          <cell r="K1278"/>
          <cell r="L1278">
            <v>72</v>
          </cell>
          <cell r="M1278">
            <v>14</v>
          </cell>
          <cell r="O1278">
            <v>14</v>
          </cell>
        </row>
        <row r="1279">
          <cell r="B1279">
            <v>710058942</v>
          </cell>
          <cell r="C1279" t="str">
            <v xml:space="preserve">Základná škola         </v>
          </cell>
          <cell r="D1279" t="str">
            <v xml:space="preserve">Mýtna                    </v>
          </cell>
          <cell r="E1279" t="str">
            <v xml:space="preserve">Mýtna 67                 </v>
          </cell>
          <cell r="F1279">
            <v>6</v>
          </cell>
          <cell r="G1279">
            <v>606</v>
          </cell>
          <cell r="H1279">
            <v>221</v>
          </cell>
          <cell r="I1279">
            <v>200</v>
          </cell>
          <cell r="J1279">
            <v>2</v>
          </cell>
          <cell r="K1279"/>
          <cell r="L1279">
            <v>31</v>
          </cell>
          <cell r="M1279">
            <v>9</v>
          </cell>
          <cell r="O1279">
            <v>9</v>
          </cell>
        </row>
        <row r="1280">
          <cell r="B1280">
            <v>37828479</v>
          </cell>
          <cell r="C1280" t="str">
            <v xml:space="preserve">Základná škola s MŠ    </v>
          </cell>
          <cell r="D1280" t="str">
            <v xml:space="preserve">Nemecká                  </v>
          </cell>
          <cell r="E1280" t="str">
            <v xml:space="preserve">Školská 35               </v>
          </cell>
          <cell r="F1280">
            <v>6</v>
          </cell>
          <cell r="G1280">
            <v>603</v>
          </cell>
          <cell r="H1280">
            <v>211</v>
          </cell>
          <cell r="I1280">
            <v>200</v>
          </cell>
          <cell r="J1280">
            <v>2</v>
          </cell>
          <cell r="K1280"/>
          <cell r="L1280">
            <v>124</v>
          </cell>
          <cell r="M1280">
            <v>17</v>
          </cell>
          <cell r="O1280">
            <v>17</v>
          </cell>
        </row>
        <row r="1281">
          <cell r="B1281">
            <v>37889371</v>
          </cell>
          <cell r="C1281" t="str">
            <v xml:space="preserve">Základná škola s MŠ    </v>
          </cell>
          <cell r="D1281" t="str">
            <v xml:space="preserve">Nenince                  </v>
          </cell>
          <cell r="E1281" t="str">
            <v xml:space="preserve">Školská 50               </v>
          </cell>
          <cell r="F1281">
            <v>6</v>
          </cell>
          <cell r="G1281">
            <v>610</v>
          </cell>
          <cell r="H1281">
            <v>211</v>
          </cell>
          <cell r="I1281">
            <v>230</v>
          </cell>
          <cell r="J1281">
            <v>2</v>
          </cell>
          <cell r="K1281"/>
          <cell r="L1281">
            <v>120</v>
          </cell>
          <cell r="M1281">
            <v>19</v>
          </cell>
          <cell r="N1281">
            <v>7</v>
          </cell>
          <cell r="O1281">
            <v>12</v>
          </cell>
        </row>
        <row r="1282">
          <cell r="B1282">
            <v>710059825</v>
          </cell>
          <cell r="C1282" t="str">
            <v xml:space="preserve">Základná škola s VJM   </v>
          </cell>
          <cell r="D1282" t="str">
            <v xml:space="preserve">Neporadza                </v>
          </cell>
          <cell r="E1282" t="str">
            <v xml:space="preserve">Neporadza 12             </v>
          </cell>
          <cell r="F1282">
            <v>6</v>
          </cell>
          <cell r="G1282">
            <v>609</v>
          </cell>
          <cell r="H1282">
            <v>221</v>
          </cell>
          <cell r="I1282">
            <v>300</v>
          </cell>
          <cell r="J1282">
            <v>2</v>
          </cell>
          <cell r="K1282"/>
          <cell r="L1282">
            <v>18</v>
          </cell>
          <cell r="M1282">
            <v>2</v>
          </cell>
          <cell r="N1282">
            <v>2</v>
          </cell>
          <cell r="O1282">
            <v>0</v>
          </cell>
        </row>
        <row r="1283">
          <cell r="B1283">
            <v>710058950</v>
          </cell>
          <cell r="C1283" t="str">
            <v xml:space="preserve">Základná škola         </v>
          </cell>
          <cell r="D1283" t="str">
            <v xml:space="preserve">Nitra nad Ipľom          </v>
          </cell>
          <cell r="E1283" t="str">
            <v xml:space="preserve">Nitra nad Ipľom 96       </v>
          </cell>
          <cell r="F1283">
            <v>6</v>
          </cell>
          <cell r="G1283">
            <v>606</v>
          </cell>
          <cell r="H1283">
            <v>221</v>
          </cell>
          <cell r="I1283">
            <v>200</v>
          </cell>
          <cell r="J1283">
            <v>2</v>
          </cell>
          <cell r="K1283"/>
          <cell r="L1283">
            <v>19</v>
          </cell>
          <cell r="M1283">
            <v>8</v>
          </cell>
          <cell r="O1283">
            <v>8</v>
          </cell>
        </row>
        <row r="1284">
          <cell r="B1284">
            <v>37831879</v>
          </cell>
          <cell r="C1284" t="str">
            <v xml:space="preserve">Základná škola J.Z.    </v>
          </cell>
          <cell r="D1284" t="str">
            <v xml:space="preserve">Nová Baňa                </v>
          </cell>
          <cell r="E1284" t="str">
            <v xml:space="preserve">Školská 44/6             </v>
          </cell>
          <cell r="F1284">
            <v>6</v>
          </cell>
          <cell r="G1284">
            <v>612</v>
          </cell>
          <cell r="H1284">
            <v>211</v>
          </cell>
          <cell r="I1284">
            <v>200</v>
          </cell>
          <cell r="J1284">
            <v>2</v>
          </cell>
          <cell r="K1284"/>
          <cell r="L1284">
            <v>408</v>
          </cell>
          <cell r="M1284">
            <v>59</v>
          </cell>
          <cell r="O1284">
            <v>59</v>
          </cell>
        </row>
        <row r="1285">
          <cell r="B1285">
            <v>710059833</v>
          </cell>
          <cell r="C1285" t="str">
            <v xml:space="preserve">Základná škola s MŠ    </v>
          </cell>
          <cell r="D1285" t="str">
            <v xml:space="preserve">Nová Bašta               </v>
          </cell>
          <cell r="E1285" t="str">
            <v xml:space="preserve">Nová Bašta 5             </v>
          </cell>
          <cell r="F1285">
            <v>6</v>
          </cell>
          <cell r="G1285">
            <v>609</v>
          </cell>
          <cell r="H1285">
            <v>221</v>
          </cell>
          <cell r="I1285">
            <v>300</v>
          </cell>
          <cell r="J1285">
            <v>2</v>
          </cell>
          <cell r="K1285"/>
          <cell r="L1285">
            <v>14</v>
          </cell>
          <cell r="M1285">
            <v>4</v>
          </cell>
          <cell r="N1285">
            <v>4</v>
          </cell>
          <cell r="O1285">
            <v>0</v>
          </cell>
        </row>
        <row r="1286">
          <cell r="B1286">
            <v>37833740</v>
          </cell>
          <cell r="C1286" t="str">
            <v xml:space="preserve">Základná škola s MŠ    </v>
          </cell>
          <cell r="D1286" t="str">
            <v xml:space="preserve">Očová                    </v>
          </cell>
          <cell r="E1286" t="str">
            <v xml:space="preserve">Čs. armády 109/91        </v>
          </cell>
          <cell r="F1286">
            <v>6</v>
          </cell>
          <cell r="G1286">
            <v>611</v>
          </cell>
          <cell r="H1286">
            <v>211</v>
          </cell>
          <cell r="I1286">
            <v>200</v>
          </cell>
          <cell r="J1286">
            <v>2</v>
          </cell>
          <cell r="K1286"/>
          <cell r="L1286">
            <v>165</v>
          </cell>
          <cell r="M1286">
            <v>23</v>
          </cell>
          <cell r="O1286">
            <v>23</v>
          </cell>
        </row>
        <row r="1287">
          <cell r="B1287">
            <v>45025274</v>
          </cell>
          <cell r="C1287" t="str">
            <v xml:space="preserve">Základná škola s MŠ    </v>
          </cell>
          <cell r="D1287" t="str">
            <v xml:space="preserve">Ožďany                   </v>
          </cell>
          <cell r="E1287" t="str">
            <v xml:space="preserve">Hlavná 66                </v>
          </cell>
          <cell r="F1287">
            <v>6</v>
          </cell>
          <cell r="G1287">
            <v>609</v>
          </cell>
          <cell r="H1287">
            <v>211</v>
          </cell>
          <cell r="I1287">
            <v>200</v>
          </cell>
          <cell r="J1287">
            <v>2</v>
          </cell>
          <cell r="K1287"/>
          <cell r="L1287">
            <v>138</v>
          </cell>
          <cell r="M1287">
            <v>13</v>
          </cell>
          <cell r="O1287">
            <v>13</v>
          </cell>
        </row>
        <row r="1288">
          <cell r="B1288">
            <v>37831216</v>
          </cell>
          <cell r="C1288" t="str">
            <v xml:space="preserve">Základná škola s MŠ    </v>
          </cell>
          <cell r="D1288" t="str">
            <v xml:space="preserve">Pliešovce                </v>
          </cell>
          <cell r="E1288" t="str">
            <v xml:space="preserve">Školská 27/14            </v>
          </cell>
          <cell r="F1288">
            <v>6</v>
          </cell>
          <cell r="G1288">
            <v>611</v>
          </cell>
          <cell r="H1288">
            <v>211</v>
          </cell>
          <cell r="I1288">
            <v>200</v>
          </cell>
          <cell r="J1288">
            <v>2</v>
          </cell>
          <cell r="K1288"/>
          <cell r="L1288">
            <v>224</v>
          </cell>
          <cell r="M1288">
            <v>23</v>
          </cell>
          <cell r="O1288">
            <v>23</v>
          </cell>
        </row>
        <row r="1289">
          <cell r="B1289">
            <v>37828410</v>
          </cell>
          <cell r="C1289" t="str">
            <v xml:space="preserve">Základná škola         </v>
          </cell>
          <cell r="D1289" t="str">
            <v xml:space="preserve">Podbrezová               </v>
          </cell>
          <cell r="E1289" t="str">
            <v xml:space="preserve">Kolkáreň 7/12            </v>
          </cell>
          <cell r="F1289">
            <v>6</v>
          </cell>
          <cell r="G1289">
            <v>603</v>
          </cell>
          <cell r="H1289">
            <v>211</v>
          </cell>
          <cell r="I1289">
            <v>200</v>
          </cell>
          <cell r="J1289">
            <v>2</v>
          </cell>
          <cell r="K1289"/>
          <cell r="L1289">
            <v>232</v>
          </cell>
          <cell r="M1289">
            <v>30</v>
          </cell>
          <cell r="O1289">
            <v>30</v>
          </cell>
        </row>
        <row r="1290">
          <cell r="B1290">
            <v>37893009</v>
          </cell>
          <cell r="C1290" t="str">
            <v xml:space="preserve">Základná škola s MŠ    </v>
          </cell>
          <cell r="D1290" t="str">
            <v xml:space="preserve">Podkonice                </v>
          </cell>
          <cell r="E1290" t="str">
            <v xml:space="preserve">Podkonice 284            </v>
          </cell>
          <cell r="F1290">
            <v>6</v>
          </cell>
          <cell r="G1290">
            <v>601</v>
          </cell>
          <cell r="H1290">
            <v>221</v>
          </cell>
          <cell r="I1290">
            <v>200</v>
          </cell>
          <cell r="J1290">
            <v>2</v>
          </cell>
          <cell r="K1290"/>
          <cell r="L1290">
            <v>13</v>
          </cell>
          <cell r="M1290">
            <v>10</v>
          </cell>
          <cell r="O1290">
            <v>10</v>
          </cell>
        </row>
        <row r="1291">
          <cell r="B1291">
            <v>37828363</v>
          </cell>
          <cell r="C1291" t="str">
            <v xml:space="preserve">Základná škola s MŠ    </v>
          </cell>
          <cell r="D1291" t="str">
            <v xml:space="preserve">Pohorelá                 </v>
          </cell>
          <cell r="E1291" t="str">
            <v xml:space="preserve">Kpt. Nálepku 878         </v>
          </cell>
          <cell r="F1291">
            <v>6</v>
          </cell>
          <cell r="G1291">
            <v>603</v>
          </cell>
          <cell r="H1291">
            <v>211</v>
          </cell>
          <cell r="I1291">
            <v>200</v>
          </cell>
          <cell r="J1291">
            <v>2</v>
          </cell>
          <cell r="K1291"/>
          <cell r="L1291">
            <v>197</v>
          </cell>
          <cell r="M1291">
            <v>36</v>
          </cell>
          <cell r="O1291">
            <v>36</v>
          </cell>
        </row>
        <row r="1292">
          <cell r="B1292">
            <v>37828428</v>
          </cell>
          <cell r="C1292" t="str">
            <v xml:space="preserve">Spojená škola - ZŠ     </v>
          </cell>
          <cell r="D1292" t="str">
            <v xml:space="preserve">Pohronská Polhora        </v>
          </cell>
          <cell r="E1292" t="str">
            <v xml:space="preserve">Hlavná 1                 </v>
          </cell>
          <cell r="F1292">
            <v>6</v>
          </cell>
          <cell r="G1292">
            <v>603</v>
          </cell>
          <cell r="H1292">
            <v>211</v>
          </cell>
          <cell r="I1292">
            <v>200</v>
          </cell>
          <cell r="J1292">
            <v>2</v>
          </cell>
          <cell r="K1292"/>
          <cell r="L1292">
            <v>237</v>
          </cell>
          <cell r="M1292">
            <v>34</v>
          </cell>
          <cell r="O1292">
            <v>34</v>
          </cell>
        </row>
        <row r="1293">
          <cell r="B1293">
            <v>37828495</v>
          </cell>
          <cell r="C1293" t="str">
            <v xml:space="preserve">Základná škola         </v>
          </cell>
          <cell r="D1293" t="str">
            <v xml:space="preserve">Polomka                  </v>
          </cell>
          <cell r="E1293" t="str">
            <v xml:space="preserve">Komenského 34            </v>
          </cell>
          <cell r="F1293">
            <v>6</v>
          </cell>
          <cell r="G1293">
            <v>603</v>
          </cell>
          <cell r="H1293">
            <v>211</v>
          </cell>
          <cell r="I1293">
            <v>200</v>
          </cell>
          <cell r="J1293">
            <v>2</v>
          </cell>
          <cell r="K1293"/>
          <cell r="L1293">
            <v>187</v>
          </cell>
          <cell r="M1293">
            <v>20</v>
          </cell>
          <cell r="O1293">
            <v>20</v>
          </cell>
        </row>
        <row r="1294">
          <cell r="B1294">
            <v>37831534</v>
          </cell>
          <cell r="C1294" t="str">
            <v xml:space="preserve">Základná škola         </v>
          </cell>
          <cell r="D1294" t="str">
            <v xml:space="preserve">Poltár                   </v>
          </cell>
          <cell r="E1294" t="str">
            <v xml:space="preserve">Slobody 2                </v>
          </cell>
          <cell r="F1294">
            <v>6</v>
          </cell>
          <cell r="G1294">
            <v>607</v>
          </cell>
          <cell r="H1294">
            <v>211</v>
          </cell>
          <cell r="I1294">
            <v>200</v>
          </cell>
          <cell r="J1294">
            <v>2</v>
          </cell>
          <cell r="K1294"/>
          <cell r="L1294">
            <v>340</v>
          </cell>
          <cell r="M1294">
            <v>33</v>
          </cell>
          <cell r="O1294">
            <v>33</v>
          </cell>
        </row>
        <row r="1295">
          <cell r="B1295">
            <v>37831593</v>
          </cell>
          <cell r="C1295" t="str">
            <v xml:space="preserve">Základná škola         </v>
          </cell>
          <cell r="D1295" t="str">
            <v xml:space="preserve">Poltár                   </v>
          </cell>
          <cell r="E1295" t="str">
            <v xml:space="preserve">Školská 3                </v>
          </cell>
          <cell r="F1295">
            <v>6</v>
          </cell>
          <cell r="G1295">
            <v>607</v>
          </cell>
          <cell r="H1295">
            <v>211</v>
          </cell>
          <cell r="I1295">
            <v>200</v>
          </cell>
          <cell r="J1295">
            <v>2</v>
          </cell>
          <cell r="K1295"/>
          <cell r="L1295">
            <v>321</v>
          </cell>
          <cell r="M1295">
            <v>33</v>
          </cell>
          <cell r="O1295">
            <v>33</v>
          </cell>
        </row>
        <row r="1296">
          <cell r="B1296">
            <v>35677848</v>
          </cell>
          <cell r="C1296" t="str">
            <v xml:space="preserve">Základná škola s MŠ    </v>
          </cell>
          <cell r="D1296" t="str">
            <v xml:space="preserve">Poniky                   </v>
          </cell>
          <cell r="E1296" t="str">
            <v xml:space="preserve">Družstevná 201           </v>
          </cell>
          <cell r="F1296">
            <v>6</v>
          </cell>
          <cell r="G1296">
            <v>601</v>
          </cell>
          <cell r="H1296">
            <v>211</v>
          </cell>
          <cell r="I1296">
            <v>200</v>
          </cell>
          <cell r="J1296">
            <v>2</v>
          </cell>
          <cell r="K1296"/>
          <cell r="L1296">
            <v>115</v>
          </cell>
          <cell r="M1296">
            <v>14</v>
          </cell>
          <cell r="O1296">
            <v>14</v>
          </cell>
        </row>
        <row r="1297">
          <cell r="B1297">
            <v>710159870</v>
          </cell>
          <cell r="C1297" t="str">
            <v xml:space="preserve">Základná škola         </v>
          </cell>
          <cell r="D1297" t="str">
            <v xml:space="preserve">Pôtor                    </v>
          </cell>
          <cell r="E1297" t="str">
            <v xml:space="preserve">Pôtor 60                 </v>
          </cell>
          <cell r="F1297">
            <v>6</v>
          </cell>
          <cell r="G1297">
            <v>610</v>
          </cell>
          <cell r="H1297">
            <v>221</v>
          </cell>
          <cell r="I1297">
            <v>200</v>
          </cell>
          <cell r="J1297">
            <v>2</v>
          </cell>
          <cell r="K1297"/>
          <cell r="L1297">
            <v>20</v>
          </cell>
          <cell r="M1297">
            <v>3</v>
          </cell>
          <cell r="O1297">
            <v>3</v>
          </cell>
        </row>
        <row r="1298">
          <cell r="B1298">
            <v>37828461</v>
          </cell>
          <cell r="C1298" t="str">
            <v xml:space="preserve">Základná škola s MŠ    </v>
          </cell>
          <cell r="D1298" t="str">
            <v xml:space="preserve">Predajná                 </v>
          </cell>
          <cell r="E1298" t="str">
            <v xml:space="preserve">Školská 418              </v>
          </cell>
          <cell r="F1298">
            <v>6</v>
          </cell>
          <cell r="G1298">
            <v>603</v>
          </cell>
          <cell r="H1298">
            <v>211</v>
          </cell>
          <cell r="I1298">
            <v>200</v>
          </cell>
          <cell r="J1298">
            <v>2</v>
          </cell>
          <cell r="K1298"/>
          <cell r="L1298">
            <v>147</v>
          </cell>
          <cell r="M1298">
            <v>11</v>
          </cell>
          <cell r="O1298">
            <v>11</v>
          </cell>
        </row>
        <row r="1299">
          <cell r="B1299">
            <v>37831062</v>
          </cell>
          <cell r="C1299" t="str">
            <v xml:space="preserve">Základná škola s MŠ    </v>
          </cell>
          <cell r="D1299" t="str">
            <v xml:space="preserve">Prenčov                  </v>
          </cell>
          <cell r="E1299" t="str">
            <v xml:space="preserve">Prenčov 203              </v>
          </cell>
          <cell r="F1299">
            <v>6</v>
          </cell>
          <cell r="G1299">
            <v>602</v>
          </cell>
          <cell r="H1299">
            <v>221</v>
          </cell>
          <cell r="I1299">
            <v>200</v>
          </cell>
          <cell r="J1299">
            <v>2</v>
          </cell>
          <cell r="K1299"/>
          <cell r="L1299">
            <v>23</v>
          </cell>
          <cell r="M1299">
            <v>6</v>
          </cell>
          <cell r="O1299">
            <v>6</v>
          </cell>
        </row>
        <row r="1300">
          <cell r="B1300">
            <v>710060068</v>
          </cell>
          <cell r="C1300" t="str">
            <v xml:space="preserve">Základná škola         </v>
          </cell>
          <cell r="D1300" t="str">
            <v xml:space="preserve">Príbelce                 </v>
          </cell>
          <cell r="E1300" t="str">
            <v xml:space="preserve">Príbelce 280             </v>
          </cell>
          <cell r="F1300">
            <v>6</v>
          </cell>
          <cell r="G1300">
            <v>610</v>
          </cell>
          <cell r="H1300">
            <v>221</v>
          </cell>
          <cell r="I1300">
            <v>200</v>
          </cell>
          <cell r="J1300">
            <v>2</v>
          </cell>
          <cell r="K1300"/>
          <cell r="L1300">
            <v>8</v>
          </cell>
          <cell r="M1300">
            <v>2</v>
          </cell>
          <cell r="O1300">
            <v>2</v>
          </cell>
        </row>
        <row r="1301">
          <cell r="B1301">
            <v>37892509</v>
          </cell>
          <cell r="C1301" t="str">
            <v xml:space="preserve">Základná škola s MŠ    </v>
          </cell>
          <cell r="D1301" t="str">
            <v xml:space="preserve">Priechod                 </v>
          </cell>
          <cell r="E1301" t="str">
            <v xml:space="preserve">Priechod 179             </v>
          </cell>
          <cell r="F1301">
            <v>6</v>
          </cell>
          <cell r="G1301">
            <v>601</v>
          </cell>
          <cell r="H1301">
            <v>221</v>
          </cell>
          <cell r="I1301">
            <v>200</v>
          </cell>
          <cell r="J1301">
            <v>2</v>
          </cell>
          <cell r="K1301"/>
          <cell r="L1301">
            <v>30</v>
          </cell>
          <cell r="M1301">
            <v>6</v>
          </cell>
          <cell r="O1301">
            <v>6</v>
          </cell>
        </row>
        <row r="1302">
          <cell r="B1302">
            <v>710059841</v>
          </cell>
          <cell r="C1302" t="str">
            <v xml:space="preserve">Základná škola s VJM   </v>
          </cell>
          <cell r="D1302" t="str">
            <v xml:space="preserve">Radnovce                 </v>
          </cell>
          <cell r="E1302" t="str">
            <v xml:space="preserve">Radnovce 63              </v>
          </cell>
          <cell r="F1302">
            <v>6</v>
          </cell>
          <cell r="G1302">
            <v>609</v>
          </cell>
          <cell r="H1302">
            <v>221</v>
          </cell>
          <cell r="I1302">
            <v>300</v>
          </cell>
          <cell r="J1302">
            <v>2</v>
          </cell>
          <cell r="K1302"/>
          <cell r="L1302">
            <v>105</v>
          </cell>
          <cell r="M1302">
            <v>16</v>
          </cell>
          <cell r="N1302">
            <v>16</v>
          </cell>
          <cell r="O1302">
            <v>0</v>
          </cell>
        </row>
        <row r="1303">
          <cell r="B1303">
            <v>37833251</v>
          </cell>
          <cell r="C1303" t="str">
            <v xml:space="preserve">Základná škola s MŠ    </v>
          </cell>
          <cell r="D1303" t="str">
            <v xml:space="preserve">Radzovce                 </v>
          </cell>
          <cell r="E1303" t="str">
            <v xml:space="preserve">Radzovce 418             </v>
          </cell>
          <cell r="F1303">
            <v>6</v>
          </cell>
          <cell r="G1303">
            <v>606</v>
          </cell>
          <cell r="H1303">
            <v>211</v>
          </cell>
          <cell r="I1303">
            <v>230</v>
          </cell>
          <cell r="J1303">
            <v>2</v>
          </cell>
          <cell r="K1303"/>
          <cell r="L1303">
            <v>216</v>
          </cell>
          <cell r="M1303">
            <v>26</v>
          </cell>
          <cell r="N1303">
            <v>15</v>
          </cell>
          <cell r="O1303">
            <v>11</v>
          </cell>
        </row>
        <row r="1304">
          <cell r="B1304">
            <v>710058993</v>
          </cell>
          <cell r="C1304" t="str">
            <v xml:space="preserve">Základná škola         </v>
          </cell>
          <cell r="D1304" t="str">
            <v xml:space="preserve">Rapovce                  </v>
          </cell>
          <cell r="E1304" t="str">
            <v xml:space="preserve">Hlavná 9/5               </v>
          </cell>
          <cell r="F1304">
            <v>6</v>
          </cell>
          <cell r="G1304">
            <v>606</v>
          </cell>
          <cell r="H1304">
            <v>221</v>
          </cell>
          <cell r="I1304">
            <v>230</v>
          </cell>
          <cell r="J1304">
            <v>2</v>
          </cell>
          <cell r="K1304"/>
          <cell r="L1304">
            <v>40</v>
          </cell>
          <cell r="M1304">
            <v>11</v>
          </cell>
          <cell r="N1304">
            <v>3</v>
          </cell>
          <cell r="O1304">
            <v>8</v>
          </cell>
        </row>
        <row r="1305">
          <cell r="B1305">
            <v>37888510</v>
          </cell>
          <cell r="C1305" t="str">
            <v xml:space="preserve">Základná škola         </v>
          </cell>
          <cell r="D1305" t="str">
            <v xml:space="preserve">Ratková                  </v>
          </cell>
          <cell r="E1305" t="str">
            <v xml:space="preserve">Ratková 229              </v>
          </cell>
          <cell r="F1305">
            <v>6</v>
          </cell>
          <cell r="G1305">
            <v>608</v>
          </cell>
          <cell r="H1305">
            <v>211</v>
          </cell>
          <cell r="I1305">
            <v>200</v>
          </cell>
          <cell r="J1305">
            <v>2</v>
          </cell>
          <cell r="K1305"/>
          <cell r="L1305">
            <v>114</v>
          </cell>
          <cell r="M1305">
            <v>14</v>
          </cell>
          <cell r="O1305">
            <v>14</v>
          </cell>
        </row>
        <row r="1306">
          <cell r="B1306">
            <v>37833871</v>
          </cell>
          <cell r="C1306" t="str">
            <v xml:space="preserve">Základná škola         </v>
          </cell>
          <cell r="D1306" t="str">
            <v xml:space="preserve">Revúca                   </v>
          </cell>
          <cell r="E1306" t="str">
            <v xml:space="preserve">Hviezdoslavova 1         </v>
          </cell>
          <cell r="F1306">
            <v>6</v>
          </cell>
          <cell r="G1306">
            <v>608</v>
          </cell>
          <cell r="H1306">
            <v>211</v>
          </cell>
          <cell r="I1306">
            <v>200</v>
          </cell>
          <cell r="J1306">
            <v>2</v>
          </cell>
          <cell r="K1306"/>
          <cell r="L1306">
            <v>376</v>
          </cell>
          <cell r="M1306">
            <v>46</v>
          </cell>
          <cell r="O1306">
            <v>46</v>
          </cell>
        </row>
        <row r="1307">
          <cell r="B1307">
            <v>37833855</v>
          </cell>
          <cell r="C1307" t="str">
            <v xml:space="preserve">Základná škola I.B.Z.  </v>
          </cell>
          <cell r="D1307" t="str">
            <v xml:space="preserve">Revúca                   </v>
          </cell>
          <cell r="E1307" t="str">
            <v xml:space="preserve">Petra Jilemnického 94/3  </v>
          </cell>
          <cell r="F1307">
            <v>6</v>
          </cell>
          <cell r="G1307">
            <v>608</v>
          </cell>
          <cell r="H1307">
            <v>211</v>
          </cell>
          <cell r="I1307">
            <v>200</v>
          </cell>
          <cell r="J1307">
            <v>2</v>
          </cell>
          <cell r="K1307"/>
          <cell r="L1307">
            <v>281</v>
          </cell>
          <cell r="M1307">
            <v>32</v>
          </cell>
          <cell r="O1307">
            <v>32</v>
          </cell>
        </row>
        <row r="1308">
          <cell r="B1308">
            <v>37833847</v>
          </cell>
          <cell r="C1308" t="str">
            <v xml:space="preserve">Základná škola J.A.K   </v>
          </cell>
          <cell r="D1308" t="str">
            <v xml:space="preserve">Revúca                   </v>
          </cell>
          <cell r="E1308" t="str">
            <v xml:space="preserve">Ul. Komenského 7         </v>
          </cell>
          <cell r="F1308">
            <v>6</v>
          </cell>
          <cell r="G1308">
            <v>608</v>
          </cell>
          <cell r="H1308">
            <v>211</v>
          </cell>
          <cell r="I1308">
            <v>200</v>
          </cell>
          <cell r="J1308">
            <v>2</v>
          </cell>
          <cell r="K1308"/>
          <cell r="L1308">
            <v>439</v>
          </cell>
          <cell r="M1308">
            <v>42</v>
          </cell>
          <cell r="O1308">
            <v>42</v>
          </cell>
        </row>
        <row r="1309">
          <cell r="B1309">
            <v>37888609</v>
          </cell>
          <cell r="C1309" t="str">
            <v xml:space="preserve">Základná škola s MŠ    </v>
          </cell>
          <cell r="D1309" t="str">
            <v xml:space="preserve">Rimavská Baňa            </v>
          </cell>
          <cell r="E1309" t="str">
            <v xml:space="preserve">Fľaková 8                </v>
          </cell>
          <cell r="F1309">
            <v>6</v>
          </cell>
          <cell r="G1309">
            <v>609</v>
          </cell>
          <cell r="H1309">
            <v>211</v>
          </cell>
          <cell r="I1309">
            <v>200</v>
          </cell>
          <cell r="J1309">
            <v>2</v>
          </cell>
          <cell r="K1309"/>
          <cell r="L1309">
            <v>87</v>
          </cell>
          <cell r="M1309">
            <v>13</v>
          </cell>
          <cell r="O1309">
            <v>13</v>
          </cell>
        </row>
        <row r="1310">
          <cell r="B1310">
            <v>35991861</v>
          </cell>
          <cell r="C1310" t="str">
            <v xml:space="preserve">Základná škola         </v>
          </cell>
          <cell r="D1310" t="str">
            <v xml:space="preserve">Rimavská Seč             </v>
          </cell>
          <cell r="E1310" t="str">
            <v xml:space="preserve">Záhradná 31              </v>
          </cell>
          <cell r="F1310">
            <v>6</v>
          </cell>
          <cell r="G1310">
            <v>609</v>
          </cell>
          <cell r="H1310">
            <v>211</v>
          </cell>
          <cell r="I1310">
            <v>300</v>
          </cell>
          <cell r="J1310">
            <v>2</v>
          </cell>
          <cell r="K1310"/>
          <cell r="L1310">
            <v>416</v>
          </cell>
          <cell r="M1310">
            <v>71</v>
          </cell>
          <cell r="N1310">
            <v>71</v>
          </cell>
          <cell r="O1310">
            <v>0</v>
          </cell>
        </row>
        <row r="1311">
          <cell r="B1311">
            <v>37831721</v>
          </cell>
          <cell r="C1311" t="str">
            <v xml:space="preserve">Základná škola         </v>
          </cell>
          <cell r="D1311" t="str">
            <v xml:space="preserve">Rimavská Sobota          </v>
          </cell>
          <cell r="E1311" t="str">
            <v xml:space="preserve">Dr. V. Clementisa 13     </v>
          </cell>
          <cell r="F1311">
            <v>6</v>
          </cell>
          <cell r="G1311">
            <v>609</v>
          </cell>
          <cell r="H1311">
            <v>211</v>
          </cell>
          <cell r="I1311">
            <v>200</v>
          </cell>
          <cell r="J1311">
            <v>2</v>
          </cell>
          <cell r="K1311"/>
          <cell r="L1311">
            <v>326</v>
          </cell>
          <cell r="M1311">
            <v>47</v>
          </cell>
          <cell r="O1311">
            <v>47</v>
          </cell>
        </row>
        <row r="1312">
          <cell r="B1312">
            <v>37828291</v>
          </cell>
          <cell r="C1312" t="str">
            <v xml:space="preserve">Základná škola P.K.H.  </v>
          </cell>
          <cell r="D1312" t="str">
            <v xml:space="preserve">Rimavská Sobota          </v>
          </cell>
          <cell r="E1312" t="str">
            <v xml:space="preserve">Družstevná 835           </v>
          </cell>
          <cell r="F1312">
            <v>6</v>
          </cell>
          <cell r="G1312">
            <v>609</v>
          </cell>
          <cell r="H1312">
            <v>211</v>
          </cell>
          <cell r="I1312">
            <v>200</v>
          </cell>
          <cell r="J1312">
            <v>2</v>
          </cell>
          <cell r="K1312"/>
          <cell r="L1312">
            <v>620</v>
          </cell>
          <cell r="M1312">
            <v>66</v>
          </cell>
          <cell r="O1312">
            <v>66</v>
          </cell>
        </row>
        <row r="1313">
          <cell r="B1313">
            <v>37950975</v>
          </cell>
          <cell r="C1313" t="str">
            <v xml:space="preserve">Základná škola s MŠ    </v>
          </cell>
          <cell r="D1313" t="str">
            <v xml:space="preserve">Rimavská Sobota          </v>
          </cell>
          <cell r="E1313" t="str">
            <v xml:space="preserve">Dúžavská cesta 11/1054   </v>
          </cell>
          <cell r="F1313">
            <v>6</v>
          </cell>
          <cell r="G1313">
            <v>609</v>
          </cell>
          <cell r="H1313">
            <v>221</v>
          </cell>
          <cell r="I1313">
            <v>300</v>
          </cell>
          <cell r="J1313">
            <v>2</v>
          </cell>
          <cell r="K1313"/>
          <cell r="L1313">
            <v>142</v>
          </cell>
          <cell r="M1313">
            <v>41</v>
          </cell>
          <cell r="N1313">
            <v>41</v>
          </cell>
          <cell r="O1313">
            <v>0</v>
          </cell>
        </row>
        <row r="1314">
          <cell r="B1314">
            <v>37828312</v>
          </cell>
          <cell r="C1314" t="str">
            <v xml:space="preserve">Základná škola P.D.    </v>
          </cell>
          <cell r="D1314" t="str">
            <v xml:space="preserve">Rimavská Sobota          </v>
          </cell>
          <cell r="E1314" t="str">
            <v xml:space="preserve">P. Dobšinského 1744      </v>
          </cell>
          <cell r="F1314">
            <v>6</v>
          </cell>
          <cell r="G1314">
            <v>609</v>
          </cell>
          <cell r="H1314">
            <v>211</v>
          </cell>
          <cell r="I1314">
            <v>200</v>
          </cell>
          <cell r="J1314">
            <v>2</v>
          </cell>
          <cell r="K1314"/>
          <cell r="L1314">
            <v>469</v>
          </cell>
          <cell r="M1314">
            <v>65</v>
          </cell>
          <cell r="O1314">
            <v>65</v>
          </cell>
        </row>
        <row r="1315">
          <cell r="B1315">
            <v>35991852</v>
          </cell>
          <cell r="C1315" t="str">
            <v xml:space="preserve">Základná škola M.T.    </v>
          </cell>
          <cell r="D1315" t="str">
            <v xml:space="preserve">Rimavská Sobota          </v>
          </cell>
          <cell r="E1315" t="str">
            <v xml:space="preserve">Šrobárova 12             </v>
          </cell>
          <cell r="F1315">
            <v>6</v>
          </cell>
          <cell r="G1315">
            <v>609</v>
          </cell>
          <cell r="H1315">
            <v>211</v>
          </cell>
          <cell r="I1315">
            <v>300</v>
          </cell>
          <cell r="J1315">
            <v>2</v>
          </cell>
          <cell r="K1315"/>
          <cell r="L1315">
            <v>508</v>
          </cell>
          <cell r="M1315">
            <v>60</v>
          </cell>
          <cell r="N1315">
            <v>60</v>
          </cell>
          <cell r="O1315">
            <v>0</v>
          </cell>
        </row>
        <row r="1316">
          <cell r="B1316">
            <v>710059876</v>
          </cell>
          <cell r="C1316" t="str">
            <v xml:space="preserve">Základná škola         </v>
          </cell>
          <cell r="D1316" t="str">
            <v xml:space="preserve">Rimavské Janovce         </v>
          </cell>
          <cell r="E1316" t="str">
            <v xml:space="preserve">Rimavské Janovce 425     </v>
          </cell>
          <cell r="F1316">
            <v>6</v>
          </cell>
          <cell r="G1316">
            <v>609</v>
          </cell>
          <cell r="H1316">
            <v>221</v>
          </cell>
          <cell r="I1316">
            <v>200</v>
          </cell>
          <cell r="J1316">
            <v>2</v>
          </cell>
          <cell r="K1316"/>
          <cell r="L1316">
            <v>14</v>
          </cell>
          <cell r="M1316">
            <v>4</v>
          </cell>
          <cell r="O1316">
            <v>4</v>
          </cell>
        </row>
        <row r="1317">
          <cell r="B1317">
            <v>710059868</v>
          </cell>
          <cell r="C1317" t="str">
            <v xml:space="preserve">Základná škola s VJM   </v>
          </cell>
          <cell r="D1317" t="str">
            <v xml:space="preserve">Rimavské Janovce         </v>
          </cell>
          <cell r="E1317" t="str">
            <v xml:space="preserve">Rimavské Janovce 84      </v>
          </cell>
          <cell r="F1317">
            <v>6</v>
          </cell>
          <cell r="G1317">
            <v>609</v>
          </cell>
          <cell r="H1317">
            <v>221</v>
          </cell>
          <cell r="I1317">
            <v>300</v>
          </cell>
          <cell r="J1317">
            <v>2</v>
          </cell>
          <cell r="K1317"/>
          <cell r="L1317">
            <v>21</v>
          </cell>
          <cell r="M1317">
            <v>6</v>
          </cell>
          <cell r="N1317">
            <v>6</v>
          </cell>
          <cell r="O1317">
            <v>0</v>
          </cell>
        </row>
        <row r="1318">
          <cell r="B1318">
            <v>710059000</v>
          </cell>
          <cell r="C1318" t="str">
            <v xml:space="preserve">Základná škola         </v>
          </cell>
          <cell r="D1318" t="str">
            <v xml:space="preserve">Ružiná                   </v>
          </cell>
          <cell r="E1318" t="str">
            <v xml:space="preserve">Školská 116              </v>
          </cell>
          <cell r="F1318">
            <v>6</v>
          </cell>
          <cell r="G1318">
            <v>606</v>
          </cell>
          <cell r="H1318">
            <v>221</v>
          </cell>
          <cell r="I1318">
            <v>200</v>
          </cell>
          <cell r="J1318">
            <v>2</v>
          </cell>
          <cell r="K1318"/>
          <cell r="L1318">
            <v>35</v>
          </cell>
          <cell r="M1318">
            <v>7</v>
          </cell>
          <cell r="O1318">
            <v>7</v>
          </cell>
        </row>
        <row r="1319">
          <cell r="B1319">
            <v>37888536</v>
          </cell>
          <cell r="C1319" t="str">
            <v>Základná škola s MŠ A.M</v>
          </cell>
          <cell r="D1319" t="str">
            <v xml:space="preserve">Sebechleby               </v>
          </cell>
          <cell r="E1319" t="str">
            <v xml:space="preserve">Sebechleby 145           </v>
          </cell>
          <cell r="F1319">
            <v>6</v>
          </cell>
          <cell r="G1319">
            <v>605</v>
          </cell>
          <cell r="H1319">
            <v>211</v>
          </cell>
          <cell r="I1319">
            <v>200</v>
          </cell>
          <cell r="J1319">
            <v>2</v>
          </cell>
          <cell r="K1319"/>
          <cell r="L1319">
            <v>145</v>
          </cell>
          <cell r="M1319">
            <v>22</v>
          </cell>
          <cell r="O1319">
            <v>22</v>
          </cell>
        </row>
        <row r="1320">
          <cell r="B1320">
            <v>17067405</v>
          </cell>
          <cell r="C1320" t="str">
            <v xml:space="preserve">Základná škola         </v>
          </cell>
          <cell r="D1320" t="str">
            <v xml:space="preserve">Selce                    </v>
          </cell>
          <cell r="E1320" t="str">
            <v xml:space="preserve">Školská 4                </v>
          </cell>
          <cell r="F1320">
            <v>6</v>
          </cell>
          <cell r="G1320">
            <v>601</v>
          </cell>
          <cell r="H1320">
            <v>211</v>
          </cell>
          <cell r="I1320">
            <v>200</v>
          </cell>
          <cell r="J1320">
            <v>2</v>
          </cell>
          <cell r="K1320"/>
          <cell r="L1320">
            <v>171</v>
          </cell>
          <cell r="M1320">
            <v>20</v>
          </cell>
          <cell r="O1320">
            <v>20</v>
          </cell>
        </row>
        <row r="1321">
          <cell r="B1321">
            <v>37833898</v>
          </cell>
          <cell r="C1321" t="str">
            <v xml:space="preserve">Základná škola s MŠ    </v>
          </cell>
          <cell r="D1321" t="str">
            <v xml:space="preserve">Senohrad                 </v>
          </cell>
          <cell r="E1321" t="str">
            <v xml:space="preserve">Senohrad 129             </v>
          </cell>
          <cell r="F1321">
            <v>6</v>
          </cell>
          <cell r="G1321">
            <v>605</v>
          </cell>
          <cell r="H1321">
            <v>211</v>
          </cell>
          <cell r="I1321">
            <v>200</v>
          </cell>
          <cell r="J1321">
            <v>2</v>
          </cell>
          <cell r="K1321"/>
          <cell r="L1321">
            <v>129</v>
          </cell>
          <cell r="M1321">
            <v>19</v>
          </cell>
          <cell r="O1321">
            <v>19</v>
          </cell>
        </row>
        <row r="1322">
          <cell r="B1322">
            <v>37897039</v>
          </cell>
          <cell r="C1322" t="str">
            <v xml:space="preserve">Základná škola s MŠ    </v>
          </cell>
          <cell r="D1322" t="str">
            <v xml:space="preserve">Sielnica                 </v>
          </cell>
          <cell r="E1322" t="str">
            <v xml:space="preserve">Sielnica 15              </v>
          </cell>
          <cell r="F1322">
            <v>6</v>
          </cell>
          <cell r="G1322">
            <v>611</v>
          </cell>
          <cell r="H1322">
            <v>221</v>
          </cell>
          <cell r="I1322">
            <v>200</v>
          </cell>
          <cell r="J1322">
            <v>2</v>
          </cell>
          <cell r="K1322"/>
          <cell r="L1322">
            <v>36</v>
          </cell>
          <cell r="M1322">
            <v>13</v>
          </cell>
          <cell r="O1322">
            <v>13</v>
          </cell>
        </row>
        <row r="1323">
          <cell r="B1323">
            <v>37888439</v>
          </cell>
          <cell r="C1323" t="str">
            <v xml:space="preserve">Základná škola         </v>
          </cell>
          <cell r="D1323" t="str">
            <v xml:space="preserve">Sirk                     </v>
          </cell>
          <cell r="E1323" t="str">
            <v xml:space="preserve">Sídlisko 165             </v>
          </cell>
          <cell r="F1323">
            <v>6</v>
          </cell>
          <cell r="G1323">
            <v>608</v>
          </cell>
          <cell r="H1323">
            <v>211</v>
          </cell>
          <cell r="I1323">
            <v>200</v>
          </cell>
          <cell r="J1323">
            <v>2</v>
          </cell>
          <cell r="K1323"/>
          <cell r="L1323">
            <v>219</v>
          </cell>
          <cell r="M1323">
            <v>36</v>
          </cell>
          <cell r="O1323">
            <v>36</v>
          </cell>
        </row>
        <row r="1324">
          <cell r="B1324">
            <v>710060092</v>
          </cell>
          <cell r="C1324" t="str">
            <v xml:space="preserve">Základná škola         </v>
          </cell>
          <cell r="D1324" t="str">
            <v xml:space="preserve">Sklabiná                 </v>
          </cell>
          <cell r="E1324" t="str">
            <v xml:space="preserve">Sklabiná 133             </v>
          </cell>
          <cell r="F1324">
            <v>6</v>
          </cell>
          <cell r="G1324">
            <v>610</v>
          </cell>
          <cell r="H1324">
            <v>221</v>
          </cell>
          <cell r="I1324">
            <v>200</v>
          </cell>
          <cell r="J1324">
            <v>2</v>
          </cell>
          <cell r="K1324"/>
          <cell r="L1324">
            <v>31</v>
          </cell>
          <cell r="M1324">
            <v>10</v>
          </cell>
          <cell r="O1324">
            <v>10</v>
          </cell>
        </row>
        <row r="1325">
          <cell r="B1325">
            <v>710132981</v>
          </cell>
          <cell r="C1325" t="str">
            <v xml:space="preserve">Základná škola         </v>
          </cell>
          <cell r="D1325" t="str">
            <v xml:space="preserve">Sklené Teplice           </v>
          </cell>
          <cell r="E1325" t="str">
            <v xml:space="preserve">Sklené Teplice 1         </v>
          </cell>
          <cell r="F1325">
            <v>6</v>
          </cell>
          <cell r="G1325">
            <v>613</v>
          </cell>
          <cell r="H1325">
            <v>221</v>
          </cell>
          <cell r="I1325">
            <v>200</v>
          </cell>
          <cell r="J1325">
            <v>2</v>
          </cell>
          <cell r="K1325"/>
          <cell r="L1325">
            <v>8</v>
          </cell>
          <cell r="M1325">
            <v>0</v>
          </cell>
          <cell r="O1325">
            <v>0</v>
          </cell>
        </row>
        <row r="1326">
          <cell r="B1326">
            <v>37831313</v>
          </cell>
          <cell r="C1326" t="str">
            <v xml:space="preserve">Základná škola         </v>
          </cell>
          <cell r="D1326" t="str">
            <v xml:space="preserve">Slatinské Lazy           </v>
          </cell>
          <cell r="E1326" t="str">
            <v xml:space="preserve">Slatinské Lazy 112       </v>
          </cell>
          <cell r="F1326">
            <v>6</v>
          </cell>
          <cell r="G1326">
            <v>604</v>
          </cell>
          <cell r="H1326">
            <v>211</v>
          </cell>
          <cell r="I1326">
            <v>200</v>
          </cell>
          <cell r="J1326">
            <v>2</v>
          </cell>
          <cell r="K1326"/>
          <cell r="L1326">
            <v>63</v>
          </cell>
          <cell r="M1326">
            <v>8</v>
          </cell>
          <cell r="O1326">
            <v>8</v>
          </cell>
        </row>
        <row r="1327">
          <cell r="B1327">
            <v>37888790</v>
          </cell>
          <cell r="C1327" t="str">
            <v xml:space="preserve">Základná škola A.S.    </v>
          </cell>
          <cell r="D1327" t="str">
            <v xml:space="preserve">Sliač                    </v>
          </cell>
          <cell r="E1327" t="str">
            <v xml:space="preserve">Pionierska 348/9         </v>
          </cell>
          <cell r="F1327">
            <v>6</v>
          </cell>
          <cell r="G1327">
            <v>611</v>
          </cell>
          <cell r="H1327">
            <v>211</v>
          </cell>
          <cell r="I1327">
            <v>200</v>
          </cell>
          <cell r="J1327">
            <v>2</v>
          </cell>
          <cell r="K1327"/>
          <cell r="L1327">
            <v>395</v>
          </cell>
          <cell r="M1327">
            <v>35</v>
          </cell>
          <cell r="O1327">
            <v>35</v>
          </cell>
        </row>
        <row r="1328">
          <cell r="B1328">
            <v>35677856</v>
          </cell>
          <cell r="C1328" t="str">
            <v xml:space="preserve">Základná škola         </v>
          </cell>
          <cell r="D1328" t="str">
            <v xml:space="preserve">Slovenská Ľupča          </v>
          </cell>
          <cell r="E1328" t="str">
            <v xml:space="preserve">Školská 14               </v>
          </cell>
          <cell r="F1328">
            <v>6</v>
          </cell>
          <cell r="G1328">
            <v>601</v>
          </cell>
          <cell r="H1328">
            <v>211</v>
          </cell>
          <cell r="I1328">
            <v>200</v>
          </cell>
          <cell r="J1328">
            <v>2</v>
          </cell>
          <cell r="K1328"/>
          <cell r="L1328">
            <v>339</v>
          </cell>
          <cell r="M1328">
            <v>29</v>
          </cell>
          <cell r="O1328">
            <v>29</v>
          </cell>
        </row>
        <row r="1329">
          <cell r="B1329">
            <v>710060262</v>
          </cell>
          <cell r="C1329" t="str">
            <v xml:space="preserve">Základná škola s MŠ    </v>
          </cell>
          <cell r="D1329" t="str">
            <v xml:space="preserve">Stará Kremnička          </v>
          </cell>
          <cell r="E1329" t="str">
            <v xml:space="preserve">Stará Kremnička 33       </v>
          </cell>
          <cell r="F1329">
            <v>6</v>
          </cell>
          <cell r="G1329">
            <v>613</v>
          </cell>
          <cell r="H1329">
            <v>221</v>
          </cell>
          <cell r="I1329">
            <v>200</v>
          </cell>
          <cell r="J1329">
            <v>2</v>
          </cell>
          <cell r="K1329"/>
          <cell r="L1329">
            <v>22</v>
          </cell>
          <cell r="M1329">
            <v>7</v>
          </cell>
          <cell r="O1329">
            <v>7</v>
          </cell>
        </row>
        <row r="1330">
          <cell r="B1330">
            <v>37889524</v>
          </cell>
          <cell r="C1330" t="str">
            <v xml:space="preserve">Základná škola         </v>
          </cell>
          <cell r="D1330" t="str">
            <v xml:space="preserve">Staré Hory               </v>
          </cell>
          <cell r="E1330" t="str">
            <v xml:space="preserve">Staré Hory 327           </v>
          </cell>
          <cell r="F1330">
            <v>6</v>
          </cell>
          <cell r="G1330">
            <v>601</v>
          </cell>
          <cell r="H1330">
            <v>211</v>
          </cell>
          <cell r="I1330">
            <v>200</v>
          </cell>
          <cell r="J1330">
            <v>2</v>
          </cell>
          <cell r="K1330"/>
          <cell r="L1330">
            <v>65</v>
          </cell>
          <cell r="M1330">
            <v>8</v>
          </cell>
          <cell r="O1330">
            <v>8</v>
          </cell>
        </row>
        <row r="1331">
          <cell r="B1331">
            <v>710060114</v>
          </cell>
          <cell r="C1331" t="str">
            <v xml:space="preserve">Základná škola         </v>
          </cell>
          <cell r="D1331" t="str">
            <v xml:space="preserve">Stredné Plachtince       </v>
          </cell>
          <cell r="E1331" t="str">
            <v xml:space="preserve">Stredné Plachtince 33    </v>
          </cell>
          <cell r="F1331">
            <v>6</v>
          </cell>
          <cell r="G1331">
            <v>610</v>
          </cell>
          <cell r="H1331">
            <v>221</v>
          </cell>
          <cell r="I1331">
            <v>200</v>
          </cell>
          <cell r="J1331">
            <v>2</v>
          </cell>
          <cell r="K1331"/>
          <cell r="L1331">
            <v>18</v>
          </cell>
          <cell r="M1331">
            <v>4</v>
          </cell>
          <cell r="O1331">
            <v>4</v>
          </cell>
        </row>
        <row r="1332">
          <cell r="B1332">
            <v>45018332</v>
          </cell>
          <cell r="C1332" t="str">
            <v xml:space="preserve">Základná škola s MŠ    </v>
          </cell>
          <cell r="D1332" t="str">
            <v xml:space="preserve">Strelníky                </v>
          </cell>
          <cell r="E1332" t="str">
            <v xml:space="preserve">Strelníky 42             </v>
          </cell>
          <cell r="F1332">
            <v>6</v>
          </cell>
          <cell r="G1332">
            <v>601</v>
          </cell>
          <cell r="H1332">
            <v>221</v>
          </cell>
          <cell r="I1332">
            <v>200</v>
          </cell>
          <cell r="J1332">
            <v>2</v>
          </cell>
          <cell r="K1332"/>
          <cell r="L1332">
            <v>28</v>
          </cell>
          <cell r="M1332">
            <v>5</v>
          </cell>
          <cell r="O1332">
            <v>5</v>
          </cell>
        </row>
        <row r="1333">
          <cell r="B1333">
            <v>710059949</v>
          </cell>
          <cell r="C1333" t="str">
            <v xml:space="preserve">Základná škola s VJM   </v>
          </cell>
          <cell r="D1333" t="str">
            <v xml:space="preserve">Sútor - Szútor           </v>
          </cell>
          <cell r="E1333" t="str">
            <v xml:space="preserve">Sútor - Szútor 52        </v>
          </cell>
          <cell r="F1333">
            <v>6</v>
          </cell>
          <cell r="G1333">
            <v>609</v>
          </cell>
          <cell r="H1333">
            <v>221</v>
          </cell>
          <cell r="I1333">
            <v>300</v>
          </cell>
          <cell r="J1333">
            <v>2</v>
          </cell>
          <cell r="K1333"/>
          <cell r="L1333">
            <v>95</v>
          </cell>
          <cell r="M1333">
            <v>22</v>
          </cell>
          <cell r="N1333">
            <v>22</v>
          </cell>
          <cell r="O1333">
            <v>0</v>
          </cell>
        </row>
        <row r="1334">
          <cell r="B1334">
            <v>37831071</v>
          </cell>
          <cell r="C1334" t="str">
            <v xml:space="preserve">Základná škola s MŠ    </v>
          </cell>
          <cell r="D1334" t="str">
            <v xml:space="preserve">Svätý Anton              </v>
          </cell>
          <cell r="E1334" t="str">
            <v xml:space="preserve">Svätý Anton 47           </v>
          </cell>
          <cell r="F1334">
            <v>6</v>
          </cell>
          <cell r="G1334">
            <v>602</v>
          </cell>
          <cell r="H1334">
            <v>211</v>
          </cell>
          <cell r="I1334">
            <v>200</v>
          </cell>
          <cell r="J1334">
            <v>2</v>
          </cell>
          <cell r="K1334"/>
          <cell r="L1334">
            <v>85</v>
          </cell>
          <cell r="M1334">
            <v>10</v>
          </cell>
          <cell r="O1334">
            <v>10</v>
          </cell>
        </row>
        <row r="1335">
          <cell r="B1335">
            <v>710059019</v>
          </cell>
          <cell r="C1335" t="str">
            <v xml:space="preserve">Základná škola s VJM   </v>
          </cell>
          <cell r="D1335" t="str">
            <v xml:space="preserve">Šávoľ - Sávoly           </v>
          </cell>
          <cell r="E1335" t="str">
            <v xml:space="preserve">Šávoľ - Sávoly 51        </v>
          </cell>
          <cell r="F1335">
            <v>6</v>
          </cell>
          <cell r="G1335">
            <v>606</v>
          </cell>
          <cell r="H1335">
            <v>221</v>
          </cell>
          <cell r="I1335">
            <v>300</v>
          </cell>
          <cell r="J1335">
            <v>2</v>
          </cell>
          <cell r="K1335"/>
          <cell r="L1335">
            <v>18</v>
          </cell>
          <cell r="M1335">
            <v>5</v>
          </cell>
          <cell r="N1335">
            <v>5</v>
          </cell>
          <cell r="O1335">
            <v>0</v>
          </cell>
        </row>
        <row r="1336">
          <cell r="B1336">
            <v>710059027</v>
          </cell>
          <cell r="C1336" t="str">
            <v xml:space="preserve">Základná škola s VJM   </v>
          </cell>
          <cell r="D1336" t="str">
            <v xml:space="preserve">Šíd                      </v>
          </cell>
          <cell r="E1336" t="str">
            <v xml:space="preserve">Šíd 241                  </v>
          </cell>
          <cell r="F1336">
            <v>6</v>
          </cell>
          <cell r="G1336">
            <v>606</v>
          </cell>
          <cell r="H1336">
            <v>221</v>
          </cell>
          <cell r="I1336">
            <v>300</v>
          </cell>
          <cell r="J1336">
            <v>2</v>
          </cell>
          <cell r="K1336"/>
          <cell r="L1336">
            <v>68</v>
          </cell>
          <cell r="M1336">
            <v>28</v>
          </cell>
          <cell r="N1336">
            <v>28</v>
          </cell>
          <cell r="O1336">
            <v>0</v>
          </cell>
        </row>
        <row r="1337">
          <cell r="B1337">
            <v>710059914</v>
          </cell>
          <cell r="C1337" t="str">
            <v xml:space="preserve">Základná škola s VJM   </v>
          </cell>
          <cell r="D1337" t="str">
            <v xml:space="preserve">Šimonovce                </v>
          </cell>
          <cell r="E1337" t="str">
            <v xml:space="preserve">Šimonovce 167            </v>
          </cell>
          <cell r="F1337">
            <v>6</v>
          </cell>
          <cell r="G1337">
            <v>609</v>
          </cell>
          <cell r="H1337">
            <v>221</v>
          </cell>
          <cell r="I1337">
            <v>300</v>
          </cell>
          <cell r="J1337">
            <v>2</v>
          </cell>
          <cell r="K1337"/>
          <cell r="L1337">
            <v>29</v>
          </cell>
          <cell r="M1337">
            <v>10</v>
          </cell>
          <cell r="N1337">
            <v>10</v>
          </cell>
          <cell r="O1337">
            <v>0</v>
          </cell>
        </row>
        <row r="1338">
          <cell r="B1338">
            <v>710060084</v>
          </cell>
          <cell r="C1338" t="str">
            <v xml:space="preserve">Základná škola         </v>
          </cell>
          <cell r="D1338" t="str">
            <v xml:space="preserve">Širákov                  </v>
          </cell>
          <cell r="E1338" t="str">
            <v xml:space="preserve">Širákov 1                </v>
          </cell>
          <cell r="F1338">
            <v>6</v>
          </cell>
          <cell r="G1338">
            <v>610</v>
          </cell>
          <cell r="H1338">
            <v>221</v>
          </cell>
          <cell r="I1338">
            <v>200</v>
          </cell>
          <cell r="J1338">
            <v>2</v>
          </cell>
          <cell r="K1338"/>
          <cell r="L1338">
            <v>12</v>
          </cell>
          <cell r="M1338">
            <v>6</v>
          </cell>
          <cell r="O1338">
            <v>6</v>
          </cell>
        </row>
        <row r="1339">
          <cell r="B1339">
            <v>710059922</v>
          </cell>
          <cell r="C1339" t="str">
            <v xml:space="preserve">Základná škola s VJM   </v>
          </cell>
          <cell r="D1339" t="str">
            <v xml:space="preserve">Širkovce                 </v>
          </cell>
          <cell r="E1339" t="str">
            <v xml:space="preserve">Hlavná 27                </v>
          </cell>
          <cell r="F1339">
            <v>6</v>
          </cell>
          <cell r="G1339">
            <v>609</v>
          </cell>
          <cell r="H1339">
            <v>221</v>
          </cell>
          <cell r="I1339">
            <v>300</v>
          </cell>
          <cell r="J1339">
            <v>2</v>
          </cell>
          <cell r="K1339"/>
          <cell r="L1339">
            <v>39</v>
          </cell>
          <cell r="M1339">
            <v>12</v>
          </cell>
          <cell r="N1339">
            <v>12</v>
          </cell>
          <cell r="O1339">
            <v>0</v>
          </cell>
        </row>
        <row r="1340">
          <cell r="B1340">
            <v>37831127</v>
          </cell>
          <cell r="C1340" t="str">
            <v xml:space="preserve">Základná škola s MŠ    </v>
          </cell>
          <cell r="D1340" t="str">
            <v xml:space="preserve">Štiavnické Bane          </v>
          </cell>
          <cell r="E1340" t="str">
            <v xml:space="preserve">Štiavnické Bane 128      </v>
          </cell>
          <cell r="F1340">
            <v>6</v>
          </cell>
          <cell r="G1340">
            <v>602</v>
          </cell>
          <cell r="H1340">
            <v>211</v>
          </cell>
          <cell r="I1340">
            <v>200</v>
          </cell>
          <cell r="J1340">
            <v>2</v>
          </cell>
          <cell r="K1340"/>
          <cell r="L1340">
            <v>125</v>
          </cell>
          <cell r="M1340">
            <v>13</v>
          </cell>
          <cell r="O1340">
            <v>13</v>
          </cell>
        </row>
        <row r="1341">
          <cell r="B1341">
            <v>710059930</v>
          </cell>
          <cell r="C1341" t="str">
            <v xml:space="preserve">Základná škola s VJM   </v>
          </cell>
          <cell r="D1341" t="str">
            <v xml:space="preserve">Štrkovec                 </v>
          </cell>
          <cell r="E1341" t="str">
            <v xml:space="preserve">Štrkovec 63              </v>
          </cell>
          <cell r="F1341">
            <v>6</v>
          </cell>
          <cell r="G1341">
            <v>609</v>
          </cell>
          <cell r="H1341">
            <v>221</v>
          </cell>
          <cell r="I1341">
            <v>300</v>
          </cell>
          <cell r="J1341">
            <v>2</v>
          </cell>
          <cell r="K1341"/>
          <cell r="L1341">
            <v>30</v>
          </cell>
          <cell r="M1341">
            <v>12</v>
          </cell>
          <cell r="N1341">
            <v>12</v>
          </cell>
          <cell r="O1341">
            <v>0</v>
          </cell>
        </row>
        <row r="1342">
          <cell r="B1342">
            <v>37828371</v>
          </cell>
          <cell r="C1342" t="str">
            <v xml:space="preserve">Základná škola         </v>
          </cell>
          <cell r="D1342" t="str">
            <v xml:space="preserve">Šumiac                   </v>
          </cell>
          <cell r="E1342" t="str">
            <v xml:space="preserve">Kráľovohoľská 413        </v>
          </cell>
          <cell r="F1342">
            <v>6</v>
          </cell>
          <cell r="G1342">
            <v>603</v>
          </cell>
          <cell r="H1342">
            <v>211</v>
          </cell>
          <cell r="I1342">
            <v>200</v>
          </cell>
          <cell r="J1342">
            <v>2</v>
          </cell>
          <cell r="K1342"/>
          <cell r="L1342">
            <v>150</v>
          </cell>
          <cell r="M1342">
            <v>21</v>
          </cell>
          <cell r="O1342">
            <v>21</v>
          </cell>
        </row>
        <row r="1343">
          <cell r="B1343">
            <v>710059957</v>
          </cell>
          <cell r="C1343" t="str">
            <v xml:space="preserve">Základná škola s MŠ    </v>
          </cell>
          <cell r="D1343" t="str">
            <v xml:space="preserve">Tachty - Taji            </v>
          </cell>
          <cell r="E1343" t="str">
            <v xml:space="preserve">Tachty - Taji 72         </v>
          </cell>
          <cell r="F1343">
            <v>6</v>
          </cell>
          <cell r="G1343">
            <v>609</v>
          </cell>
          <cell r="H1343">
            <v>221</v>
          </cell>
          <cell r="I1343">
            <v>300</v>
          </cell>
          <cell r="J1343">
            <v>2</v>
          </cell>
          <cell r="K1343"/>
          <cell r="L1343">
            <v>27</v>
          </cell>
          <cell r="M1343">
            <v>7</v>
          </cell>
          <cell r="N1343">
            <v>7</v>
          </cell>
          <cell r="O1343">
            <v>0</v>
          </cell>
        </row>
        <row r="1344">
          <cell r="B1344">
            <v>37888692</v>
          </cell>
          <cell r="C1344" t="str">
            <v xml:space="preserve">Základná škola s MŠ    </v>
          </cell>
          <cell r="D1344" t="str">
            <v xml:space="preserve">Tekovská Breznica        </v>
          </cell>
          <cell r="E1344" t="str">
            <v xml:space="preserve">Tekovská Breznica 700    </v>
          </cell>
          <cell r="F1344">
            <v>6</v>
          </cell>
          <cell r="G1344">
            <v>612</v>
          </cell>
          <cell r="H1344">
            <v>211</v>
          </cell>
          <cell r="I1344">
            <v>200</v>
          </cell>
          <cell r="J1344">
            <v>2</v>
          </cell>
          <cell r="K1344"/>
          <cell r="L1344">
            <v>93</v>
          </cell>
          <cell r="M1344">
            <v>13</v>
          </cell>
          <cell r="O1344">
            <v>13</v>
          </cell>
        </row>
        <row r="1345">
          <cell r="B1345">
            <v>37828380</v>
          </cell>
          <cell r="C1345" t="str">
            <v xml:space="preserve">Základná škola         </v>
          </cell>
          <cell r="D1345" t="str">
            <v xml:space="preserve">Telgárt                  </v>
          </cell>
          <cell r="E1345" t="str">
            <v xml:space="preserve">Telgárt 68               </v>
          </cell>
          <cell r="F1345">
            <v>6</v>
          </cell>
          <cell r="G1345">
            <v>603</v>
          </cell>
          <cell r="H1345">
            <v>211</v>
          </cell>
          <cell r="I1345">
            <v>200</v>
          </cell>
          <cell r="J1345">
            <v>2</v>
          </cell>
          <cell r="K1345"/>
          <cell r="L1345">
            <v>149</v>
          </cell>
          <cell r="M1345">
            <v>17</v>
          </cell>
          <cell r="O1345">
            <v>17</v>
          </cell>
        </row>
        <row r="1346">
          <cell r="B1346">
            <v>37888820</v>
          </cell>
          <cell r="C1346" t="str">
            <v xml:space="preserve">Základná škola s MŠ    </v>
          </cell>
          <cell r="D1346" t="str">
            <v xml:space="preserve">Teplý Vrch               </v>
          </cell>
          <cell r="E1346" t="str">
            <v xml:space="preserve">Teplý Vrch 57            </v>
          </cell>
          <cell r="F1346">
            <v>6</v>
          </cell>
          <cell r="G1346">
            <v>609</v>
          </cell>
          <cell r="H1346">
            <v>211</v>
          </cell>
          <cell r="I1346">
            <v>200</v>
          </cell>
          <cell r="J1346">
            <v>2</v>
          </cell>
          <cell r="K1346"/>
          <cell r="L1346">
            <v>152</v>
          </cell>
          <cell r="M1346">
            <v>25</v>
          </cell>
          <cell r="O1346">
            <v>25</v>
          </cell>
        </row>
        <row r="1347">
          <cell r="B1347">
            <v>37828304</v>
          </cell>
          <cell r="C1347" t="str">
            <v xml:space="preserve">Základná škola Dr.V.C. </v>
          </cell>
          <cell r="D1347" t="str">
            <v xml:space="preserve">Tisovec                  </v>
          </cell>
          <cell r="E1347" t="str">
            <v xml:space="preserve">Francisciho 803          </v>
          </cell>
          <cell r="F1347">
            <v>6</v>
          </cell>
          <cell r="G1347">
            <v>609</v>
          </cell>
          <cell r="H1347">
            <v>211</v>
          </cell>
          <cell r="I1347">
            <v>200</v>
          </cell>
          <cell r="J1347">
            <v>2</v>
          </cell>
          <cell r="K1347"/>
          <cell r="L1347">
            <v>312</v>
          </cell>
          <cell r="M1347">
            <v>35</v>
          </cell>
          <cell r="O1347">
            <v>35</v>
          </cell>
        </row>
        <row r="1348">
          <cell r="B1348">
            <v>710059043</v>
          </cell>
          <cell r="C1348" t="str">
            <v xml:space="preserve">Základná škola         </v>
          </cell>
          <cell r="D1348" t="str">
            <v xml:space="preserve">Tomášovce                </v>
          </cell>
          <cell r="E1348" t="str">
            <v xml:space="preserve">Školská 30               </v>
          </cell>
          <cell r="F1348">
            <v>6</v>
          </cell>
          <cell r="G1348">
            <v>606</v>
          </cell>
          <cell r="H1348">
            <v>221</v>
          </cell>
          <cell r="I1348">
            <v>200</v>
          </cell>
          <cell r="J1348">
            <v>2</v>
          </cell>
          <cell r="K1348"/>
          <cell r="L1348">
            <v>45</v>
          </cell>
          <cell r="M1348">
            <v>13</v>
          </cell>
          <cell r="O1348">
            <v>13</v>
          </cell>
        </row>
        <row r="1349">
          <cell r="B1349">
            <v>37833693</v>
          </cell>
          <cell r="C1349" t="str">
            <v xml:space="preserve">Základná škola F.K.    </v>
          </cell>
          <cell r="D1349" t="str">
            <v xml:space="preserve">Tornaľa                  </v>
          </cell>
          <cell r="E1349" t="str">
            <v xml:space="preserve">Mierová 45               </v>
          </cell>
          <cell r="F1349">
            <v>6</v>
          </cell>
          <cell r="G1349">
            <v>608</v>
          </cell>
          <cell r="H1349">
            <v>211</v>
          </cell>
          <cell r="I1349">
            <v>300</v>
          </cell>
          <cell r="J1349">
            <v>2</v>
          </cell>
          <cell r="K1349"/>
          <cell r="L1349">
            <v>786</v>
          </cell>
          <cell r="M1349">
            <v>48</v>
          </cell>
          <cell r="N1349">
            <v>48</v>
          </cell>
          <cell r="O1349">
            <v>0</v>
          </cell>
        </row>
        <row r="1350">
          <cell r="B1350">
            <v>37833685</v>
          </cell>
          <cell r="C1350" t="str">
            <v xml:space="preserve">Základná škola P.J.Š.  </v>
          </cell>
          <cell r="D1350" t="str">
            <v xml:space="preserve">Tornaľa                  </v>
          </cell>
          <cell r="E1350" t="str">
            <v xml:space="preserve">Škultétyho 11            </v>
          </cell>
          <cell r="F1350">
            <v>6</v>
          </cell>
          <cell r="G1350">
            <v>608</v>
          </cell>
          <cell r="H1350">
            <v>211</v>
          </cell>
          <cell r="I1350">
            <v>200</v>
          </cell>
          <cell r="J1350">
            <v>2</v>
          </cell>
          <cell r="K1350"/>
          <cell r="L1350">
            <v>426</v>
          </cell>
          <cell r="M1350">
            <v>39</v>
          </cell>
          <cell r="O1350">
            <v>39</v>
          </cell>
        </row>
        <row r="1351">
          <cell r="B1351">
            <v>710059051</v>
          </cell>
          <cell r="C1351" t="str">
            <v xml:space="preserve">Základná škola         </v>
          </cell>
          <cell r="D1351" t="str">
            <v xml:space="preserve">Trebeľovce               </v>
          </cell>
          <cell r="E1351" t="str">
            <v xml:space="preserve">Trebeľovce 21            </v>
          </cell>
          <cell r="F1351">
            <v>6</v>
          </cell>
          <cell r="G1351">
            <v>606</v>
          </cell>
          <cell r="H1351">
            <v>221</v>
          </cell>
          <cell r="I1351">
            <v>200</v>
          </cell>
          <cell r="J1351">
            <v>2</v>
          </cell>
          <cell r="K1351"/>
          <cell r="L1351">
            <v>22</v>
          </cell>
          <cell r="M1351">
            <v>5</v>
          </cell>
          <cell r="O1351">
            <v>5</v>
          </cell>
        </row>
        <row r="1352">
          <cell r="B1352">
            <v>710156545</v>
          </cell>
          <cell r="C1352" t="str">
            <v xml:space="preserve">Základná škola         </v>
          </cell>
          <cell r="D1352" t="str">
            <v xml:space="preserve">Trenč                    </v>
          </cell>
          <cell r="E1352" t="str">
            <v xml:space="preserve">Trenč 98                 </v>
          </cell>
          <cell r="F1352">
            <v>6</v>
          </cell>
          <cell r="G1352">
            <v>606</v>
          </cell>
          <cell r="H1352">
            <v>221</v>
          </cell>
          <cell r="I1352">
            <v>200</v>
          </cell>
          <cell r="J1352">
            <v>2</v>
          </cell>
          <cell r="K1352"/>
          <cell r="L1352">
            <v>17</v>
          </cell>
          <cell r="M1352">
            <v>4</v>
          </cell>
          <cell r="O1352">
            <v>4</v>
          </cell>
        </row>
        <row r="1353">
          <cell r="B1353">
            <v>37831488</v>
          </cell>
          <cell r="C1353" t="str">
            <v xml:space="preserve">Základná škola         </v>
          </cell>
          <cell r="D1353" t="str">
            <v xml:space="preserve">Trnavá Hora              </v>
          </cell>
          <cell r="E1353" t="str">
            <v xml:space="preserve">Školská 324/8            </v>
          </cell>
          <cell r="F1353">
            <v>6</v>
          </cell>
          <cell r="G1353">
            <v>613</v>
          </cell>
          <cell r="H1353">
            <v>211</v>
          </cell>
          <cell r="I1353">
            <v>200</v>
          </cell>
          <cell r="J1353">
            <v>2</v>
          </cell>
          <cell r="K1353"/>
          <cell r="L1353">
            <v>135</v>
          </cell>
          <cell r="M1353">
            <v>24</v>
          </cell>
          <cell r="O1353">
            <v>24</v>
          </cell>
        </row>
        <row r="1354">
          <cell r="B1354">
            <v>42012678</v>
          </cell>
          <cell r="C1354" t="str">
            <v xml:space="preserve">Základná škola s MŠ    </v>
          </cell>
          <cell r="D1354" t="str">
            <v xml:space="preserve">Uhorské                  </v>
          </cell>
          <cell r="E1354" t="str">
            <v xml:space="preserve">Uhorské 244              </v>
          </cell>
          <cell r="F1354">
            <v>6</v>
          </cell>
          <cell r="G1354">
            <v>607</v>
          </cell>
          <cell r="H1354">
            <v>221</v>
          </cell>
          <cell r="I1354">
            <v>200</v>
          </cell>
          <cell r="J1354">
            <v>2</v>
          </cell>
          <cell r="K1354"/>
          <cell r="L1354">
            <v>21</v>
          </cell>
          <cell r="M1354">
            <v>3</v>
          </cell>
          <cell r="O1354">
            <v>3</v>
          </cell>
        </row>
        <row r="1355">
          <cell r="B1355">
            <v>37831607</v>
          </cell>
          <cell r="C1355" t="str">
            <v xml:space="preserve">Základná škola s MŠ    </v>
          </cell>
          <cell r="D1355" t="str">
            <v xml:space="preserve">Utekáč                   </v>
          </cell>
          <cell r="E1355" t="str">
            <v xml:space="preserve">Utekáč 821               </v>
          </cell>
          <cell r="F1355">
            <v>6</v>
          </cell>
          <cell r="G1355">
            <v>607</v>
          </cell>
          <cell r="H1355">
            <v>211</v>
          </cell>
          <cell r="I1355">
            <v>200</v>
          </cell>
          <cell r="J1355">
            <v>2</v>
          </cell>
          <cell r="K1355"/>
          <cell r="L1355">
            <v>53</v>
          </cell>
          <cell r="M1355">
            <v>6</v>
          </cell>
          <cell r="O1355">
            <v>6</v>
          </cell>
        </row>
        <row r="1356">
          <cell r="B1356">
            <v>710059965</v>
          </cell>
          <cell r="C1356" t="str">
            <v xml:space="preserve">Základná škola s VJM   </v>
          </cell>
          <cell r="D1356" t="str">
            <v xml:space="preserve">Uzovská Panica           </v>
          </cell>
          <cell r="E1356" t="str">
            <v xml:space="preserve">Uzovská Panica 127       </v>
          </cell>
          <cell r="F1356">
            <v>6</v>
          </cell>
          <cell r="G1356">
            <v>609</v>
          </cell>
          <cell r="H1356">
            <v>221</v>
          </cell>
          <cell r="I1356">
            <v>300</v>
          </cell>
          <cell r="J1356">
            <v>2</v>
          </cell>
          <cell r="K1356"/>
          <cell r="L1356">
            <v>34</v>
          </cell>
          <cell r="M1356">
            <v>10</v>
          </cell>
          <cell r="N1356">
            <v>10</v>
          </cell>
          <cell r="O1356">
            <v>0</v>
          </cell>
        </row>
        <row r="1357">
          <cell r="B1357">
            <v>37828401</v>
          </cell>
          <cell r="C1357" t="str">
            <v xml:space="preserve">Základná škola J. S.   </v>
          </cell>
          <cell r="D1357" t="str">
            <v xml:space="preserve">Valaská                  </v>
          </cell>
          <cell r="E1357" t="str">
            <v xml:space="preserve">Októbrová 16             </v>
          </cell>
          <cell r="F1357">
            <v>6</v>
          </cell>
          <cell r="G1357">
            <v>603</v>
          </cell>
          <cell r="H1357">
            <v>211</v>
          </cell>
          <cell r="I1357">
            <v>200</v>
          </cell>
          <cell r="J1357">
            <v>2</v>
          </cell>
          <cell r="K1357"/>
          <cell r="L1357">
            <v>390</v>
          </cell>
          <cell r="M1357">
            <v>44</v>
          </cell>
          <cell r="O1357">
            <v>44</v>
          </cell>
        </row>
        <row r="1358">
          <cell r="B1358">
            <v>710059981</v>
          </cell>
          <cell r="C1358" t="str">
            <v xml:space="preserve">Základná škola s VJM   </v>
          </cell>
          <cell r="D1358" t="str">
            <v xml:space="preserve">Včelince                 </v>
          </cell>
          <cell r="E1358" t="str">
            <v xml:space="preserve">Včelince 44              </v>
          </cell>
          <cell r="F1358">
            <v>6</v>
          </cell>
          <cell r="G1358">
            <v>609</v>
          </cell>
          <cell r="H1358">
            <v>221</v>
          </cell>
          <cell r="I1358">
            <v>300</v>
          </cell>
          <cell r="J1358">
            <v>2</v>
          </cell>
          <cell r="K1358"/>
          <cell r="L1358">
            <v>24</v>
          </cell>
          <cell r="M1358">
            <v>7</v>
          </cell>
          <cell r="N1358">
            <v>7</v>
          </cell>
          <cell r="O1358">
            <v>0</v>
          </cell>
        </row>
        <row r="1359">
          <cell r="B1359">
            <v>37831704</v>
          </cell>
          <cell r="C1359" t="str">
            <v xml:space="preserve">ZŠ internátna          </v>
          </cell>
          <cell r="D1359" t="str">
            <v xml:space="preserve">Veľká Čalomija           </v>
          </cell>
          <cell r="E1359" t="str">
            <v xml:space="preserve">Veľká Čalomija 65        </v>
          </cell>
          <cell r="F1359">
            <v>6</v>
          </cell>
          <cell r="G1359">
            <v>610</v>
          </cell>
          <cell r="H1359">
            <v>213</v>
          </cell>
          <cell r="I1359">
            <v>200</v>
          </cell>
          <cell r="J1359">
            <v>2</v>
          </cell>
          <cell r="K1359"/>
          <cell r="L1359">
            <v>123</v>
          </cell>
          <cell r="M1359">
            <v>20</v>
          </cell>
          <cell r="O1359">
            <v>20</v>
          </cell>
        </row>
        <row r="1360">
          <cell r="B1360">
            <v>37888561</v>
          </cell>
          <cell r="C1360" t="str">
            <v xml:space="preserve">Základná škola s MŠ    </v>
          </cell>
          <cell r="D1360" t="str">
            <v xml:space="preserve">Veľká Lehota             </v>
          </cell>
          <cell r="E1360" t="str">
            <v xml:space="preserve">Veľká Lehota 433         </v>
          </cell>
          <cell r="F1360">
            <v>6</v>
          </cell>
          <cell r="G1360">
            <v>612</v>
          </cell>
          <cell r="H1360">
            <v>211</v>
          </cell>
          <cell r="I1360">
            <v>200</v>
          </cell>
          <cell r="J1360">
            <v>2</v>
          </cell>
          <cell r="K1360"/>
          <cell r="L1360">
            <v>80</v>
          </cell>
          <cell r="M1360">
            <v>3</v>
          </cell>
          <cell r="O1360">
            <v>3</v>
          </cell>
        </row>
        <row r="1361">
          <cell r="B1361">
            <v>710059086</v>
          </cell>
          <cell r="C1361" t="str">
            <v xml:space="preserve">Základná škola         </v>
          </cell>
          <cell r="D1361" t="str">
            <v xml:space="preserve">Veľká nad Ipľom          </v>
          </cell>
          <cell r="E1361" t="str">
            <v xml:space="preserve">Veľká nad Ipľom 231      </v>
          </cell>
          <cell r="F1361">
            <v>6</v>
          </cell>
          <cell r="G1361">
            <v>606</v>
          </cell>
          <cell r="H1361">
            <v>221</v>
          </cell>
          <cell r="I1361">
            <v>230</v>
          </cell>
          <cell r="J1361">
            <v>2</v>
          </cell>
          <cell r="K1361"/>
          <cell r="L1361">
            <v>46</v>
          </cell>
          <cell r="M1361">
            <v>13</v>
          </cell>
          <cell r="N1361">
            <v>1</v>
          </cell>
          <cell r="O1361">
            <v>12</v>
          </cell>
        </row>
        <row r="1362">
          <cell r="B1362">
            <v>710059108</v>
          </cell>
          <cell r="C1362" t="str">
            <v xml:space="preserve">Základná škola         </v>
          </cell>
          <cell r="D1362" t="str">
            <v xml:space="preserve">Veľké Dravce             </v>
          </cell>
          <cell r="E1362" t="str">
            <v xml:space="preserve">Školská 220              </v>
          </cell>
          <cell r="F1362">
            <v>6</v>
          </cell>
          <cell r="G1362">
            <v>606</v>
          </cell>
          <cell r="H1362">
            <v>221</v>
          </cell>
          <cell r="I1362">
            <v>200</v>
          </cell>
          <cell r="J1362">
            <v>2</v>
          </cell>
          <cell r="K1362"/>
          <cell r="L1362">
            <v>8</v>
          </cell>
          <cell r="M1362">
            <v>1</v>
          </cell>
          <cell r="O1362">
            <v>1</v>
          </cell>
        </row>
        <row r="1363">
          <cell r="B1363">
            <v>710048629</v>
          </cell>
          <cell r="C1363" t="str">
            <v xml:space="preserve">Základná škola s VJM   </v>
          </cell>
          <cell r="D1363" t="str">
            <v xml:space="preserve">Veľké Dravce             </v>
          </cell>
          <cell r="E1363" t="str">
            <v xml:space="preserve">Veľké Dravce 220         </v>
          </cell>
          <cell r="F1363">
            <v>6</v>
          </cell>
          <cell r="G1363">
            <v>606</v>
          </cell>
          <cell r="H1363">
            <v>211</v>
          </cell>
          <cell r="I1363">
            <v>300</v>
          </cell>
          <cell r="J1363">
            <v>2</v>
          </cell>
          <cell r="K1363"/>
          <cell r="L1363">
            <v>82</v>
          </cell>
          <cell r="M1363">
            <v>11</v>
          </cell>
          <cell r="N1363">
            <v>11</v>
          </cell>
          <cell r="O1363">
            <v>0</v>
          </cell>
        </row>
        <row r="1364">
          <cell r="B1364">
            <v>710156677</v>
          </cell>
          <cell r="C1364" t="str">
            <v xml:space="preserve">Základná škola         </v>
          </cell>
          <cell r="D1364" t="str">
            <v xml:space="preserve">Veľké Zlievce            </v>
          </cell>
          <cell r="E1364" t="str">
            <v xml:space="preserve">Krtíšska 87              </v>
          </cell>
          <cell r="F1364">
            <v>6</v>
          </cell>
          <cell r="G1364">
            <v>610</v>
          </cell>
          <cell r="H1364">
            <v>221</v>
          </cell>
          <cell r="I1364">
            <v>200</v>
          </cell>
          <cell r="J1364">
            <v>2</v>
          </cell>
          <cell r="K1364"/>
          <cell r="L1364">
            <v>17</v>
          </cell>
          <cell r="M1364">
            <v>4</v>
          </cell>
          <cell r="O1364">
            <v>4</v>
          </cell>
        </row>
        <row r="1365">
          <cell r="B1365">
            <v>710060009</v>
          </cell>
          <cell r="C1365" t="str">
            <v xml:space="preserve">Základná škola s VJM   </v>
          </cell>
          <cell r="D1365" t="str">
            <v xml:space="preserve">Veľký Blh                </v>
          </cell>
          <cell r="E1365" t="str">
            <v xml:space="preserve">Kúpeľná 164              </v>
          </cell>
          <cell r="F1365">
            <v>6</v>
          </cell>
          <cell r="G1365">
            <v>609</v>
          </cell>
          <cell r="H1365">
            <v>221</v>
          </cell>
          <cell r="I1365">
            <v>300</v>
          </cell>
          <cell r="J1365">
            <v>2</v>
          </cell>
          <cell r="K1365"/>
          <cell r="L1365">
            <v>53</v>
          </cell>
          <cell r="M1365">
            <v>12</v>
          </cell>
          <cell r="N1365">
            <v>12</v>
          </cell>
          <cell r="O1365">
            <v>0</v>
          </cell>
        </row>
        <row r="1366">
          <cell r="B1366">
            <v>37831631</v>
          </cell>
          <cell r="C1366" t="str">
            <v xml:space="preserve">Základná škola         </v>
          </cell>
          <cell r="D1366" t="str">
            <v xml:space="preserve">Veľký Krtíš              </v>
          </cell>
          <cell r="E1366" t="str">
            <v xml:space="preserve">J.A.Komenského 4         </v>
          </cell>
          <cell r="F1366">
            <v>6</v>
          </cell>
          <cell r="G1366">
            <v>610</v>
          </cell>
          <cell r="H1366">
            <v>211</v>
          </cell>
          <cell r="I1366">
            <v>200</v>
          </cell>
          <cell r="J1366">
            <v>2</v>
          </cell>
          <cell r="K1366"/>
          <cell r="L1366">
            <v>452</v>
          </cell>
          <cell r="M1366">
            <v>52</v>
          </cell>
          <cell r="O1366">
            <v>52</v>
          </cell>
        </row>
        <row r="1367">
          <cell r="B1367">
            <v>37831640</v>
          </cell>
          <cell r="C1367" t="str">
            <v xml:space="preserve">Základná škola         </v>
          </cell>
          <cell r="D1367" t="str">
            <v xml:space="preserve">Veľký Krtíš              </v>
          </cell>
          <cell r="E1367" t="str">
            <v xml:space="preserve">Nám. A.H.Škultétyho 9    </v>
          </cell>
          <cell r="F1367">
            <v>6</v>
          </cell>
          <cell r="G1367">
            <v>610</v>
          </cell>
          <cell r="H1367">
            <v>211</v>
          </cell>
          <cell r="I1367">
            <v>200</v>
          </cell>
          <cell r="J1367">
            <v>2</v>
          </cell>
          <cell r="K1367"/>
          <cell r="L1367">
            <v>624</v>
          </cell>
          <cell r="M1367">
            <v>79</v>
          </cell>
          <cell r="O1367">
            <v>79</v>
          </cell>
        </row>
        <row r="1368">
          <cell r="B1368">
            <v>37888765</v>
          </cell>
          <cell r="C1368" t="str">
            <v xml:space="preserve">Základná škola         </v>
          </cell>
          <cell r="D1368" t="str">
            <v xml:space="preserve">Veľký Krtíš              </v>
          </cell>
          <cell r="E1368" t="str">
            <v xml:space="preserve">Poľná 1                  </v>
          </cell>
          <cell r="F1368">
            <v>6</v>
          </cell>
          <cell r="G1368">
            <v>610</v>
          </cell>
          <cell r="H1368">
            <v>211</v>
          </cell>
          <cell r="I1368">
            <v>200</v>
          </cell>
          <cell r="J1368">
            <v>2</v>
          </cell>
          <cell r="K1368"/>
          <cell r="L1368">
            <v>185</v>
          </cell>
          <cell r="M1368">
            <v>19</v>
          </cell>
          <cell r="O1368">
            <v>19</v>
          </cell>
        </row>
        <row r="1369">
          <cell r="B1369">
            <v>37831321</v>
          </cell>
          <cell r="C1369" t="str">
            <v xml:space="preserve">Základná škola J. D.   </v>
          </cell>
          <cell r="D1369" t="str">
            <v xml:space="preserve">Vígľaš                   </v>
          </cell>
          <cell r="E1369" t="str">
            <v xml:space="preserve">Vígľaš 436               </v>
          </cell>
          <cell r="F1369">
            <v>6</v>
          </cell>
          <cell r="G1369">
            <v>604</v>
          </cell>
          <cell r="H1369">
            <v>211</v>
          </cell>
          <cell r="I1369">
            <v>200</v>
          </cell>
          <cell r="J1369">
            <v>2</v>
          </cell>
          <cell r="K1369"/>
          <cell r="L1369">
            <v>196</v>
          </cell>
          <cell r="M1369">
            <v>19</v>
          </cell>
          <cell r="O1369">
            <v>19</v>
          </cell>
        </row>
        <row r="1370">
          <cell r="B1370">
            <v>37831798</v>
          </cell>
          <cell r="C1370" t="str">
            <v xml:space="preserve">Základná škola s VJM   </v>
          </cell>
          <cell r="D1370" t="str">
            <v xml:space="preserve">Vinica                   </v>
          </cell>
          <cell r="E1370" t="str">
            <v xml:space="preserve">Školská 10               </v>
          </cell>
          <cell r="F1370">
            <v>6</v>
          </cell>
          <cell r="G1370">
            <v>610</v>
          </cell>
          <cell r="H1370">
            <v>211</v>
          </cell>
          <cell r="I1370">
            <v>300</v>
          </cell>
          <cell r="J1370">
            <v>2</v>
          </cell>
          <cell r="K1370"/>
          <cell r="L1370">
            <v>110</v>
          </cell>
          <cell r="M1370">
            <v>14</v>
          </cell>
          <cell r="N1370">
            <v>14</v>
          </cell>
          <cell r="O1370">
            <v>0</v>
          </cell>
        </row>
        <row r="1371">
          <cell r="B1371">
            <v>37891839</v>
          </cell>
          <cell r="C1371" t="str">
            <v xml:space="preserve">Základná škola s MŠ    </v>
          </cell>
          <cell r="D1371" t="str">
            <v xml:space="preserve">Vlkanová                 </v>
          </cell>
          <cell r="E1371" t="str">
            <v xml:space="preserve">Vlkanovská 68            </v>
          </cell>
          <cell r="F1371">
            <v>6</v>
          </cell>
          <cell r="G1371">
            <v>601</v>
          </cell>
          <cell r="H1371">
            <v>221</v>
          </cell>
          <cell r="I1371">
            <v>200</v>
          </cell>
          <cell r="J1371">
            <v>2</v>
          </cell>
          <cell r="K1371"/>
          <cell r="L1371">
            <v>56</v>
          </cell>
          <cell r="M1371">
            <v>19</v>
          </cell>
          <cell r="O1371">
            <v>19</v>
          </cell>
        </row>
        <row r="1372">
          <cell r="B1372">
            <v>37833669</v>
          </cell>
          <cell r="C1372" t="str">
            <v xml:space="preserve">Základná škola s MŠ    </v>
          </cell>
          <cell r="D1372" t="str">
            <v xml:space="preserve">Vrbovka                  </v>
          </cell>
          <cell r="E1372" t="str">
            <v xml:space="preserve">Vrbovka 53               </v>
          </cell>
          <cell r="F1372">
            <v>6</v>
          </cell>
          <cell r="G1372">
            <v>610</v>
          </cell>
          <cell r="H1372">
            <v>211</v>
          </cell>
          <cell r="I1372">
            <v>300</v>
          </cell>
          <cell r="J1372">
            <v>2</v>
          </cell>
          <cell r="K1372"/>
          <cell r="L1372">
            <v>27</v>
          </cell>
          <cell r="M1372">
            <v>1</v>
          </cell>
          <cell r="N1372">
            <v>1</v>
          </cell>
          <cell r="O1372">
            <v>0</v>
          </cell>
        </row>
        <row r="1373">
          <cell r="B1373">
            <v>37831496</v>
          </cell>
          <cell r="C1373" t="str">
            <v xml:space="preserve">Základná škola         </v>
          </cell>
          <cell r="D1373" t="str">
            <v xml:space="preserve">Vyhne                    </v>
          </cell>
          <cell r="E1373" t="str">
            <v xml:space="preserve">Vyhne 111                </v>
          </cell>
          <cell r="F1373">
            <v>6</v>
          </cell>
          <cell r="G1373">
            <v>613</v>
          </cell>
          <cell r="H1373">
            <v>211</v>
          </cell>
          <cell r="I1373">
            <v>200</v>
          </cell>
          <cell r="J1373">
            <v>2</v>
          </cell>
          <cell r="K1373"/>
          <cell r="L1373">
            <v>94</v>
          </cell>
          <cell r="M1373">
            <v>9</v>
          </cell>
          <cell r="O1373">
            <v>9</v>
          </cell>
        </row>
        <row r="1374">
          <cell r="B1374">
            <v>37828487</v>
          </cell>
          <cell r="C1374" t="str">
            <v xml:space="preserve">Základná škola s MŠ    </v>
          </cell>
          <cell r="D1374" t="str">
            <v xml:space="preserve">Závadka nad Hronom       </v>
          </cell>
          <cell r="E1374" t="str">
            <v xml:space="preserve">Hviezdoslavova 30        </v>
          </cell>
          <cell r="F1374">
            <v>6</v>
          </cell>
          <cell r="G1374">
            <v>603</v>
          </cell>
          <cell r="H1374">
            <v>211</v>
          </cell>
          <cell r="I1374">
            <v>200</v>
          </cell>
          <cell r="J1374">
            <v>2</v>
          </cell>
          <cell r="K1374"/>
          <cell r="L1374">
            <v>139</v>
          </cell>
          <cell r="M1374">
            <v>22</v>
          </cell>
          <cell r="O1374">
            <v>22</v>
          </cell>
        </row>
        <row r="1375">
          <cell r="B1375">
            <v>37888412</v>
          </cell>
          <cell r="C1375" t="str">
            <v xml:space="preserve">Základná škola         </v>
          </cell>
          <cell r="D1375" t="str">
            <v xml:space="preserve">Zvolen                   </v>
          </cell>
          <cell r="E1375" t="str">
            <v xml:space="preserve">Hrnčiarska  2119/1       </v>
          </cell>
          <cell r="F1375">
            <v>6</v>
          </cell>
          <cell r="G1375">
            <v>611</v>
          </cell>
          <cell r="H1375">
            <v>211</v>
          </cell>
          <cell r="I1375">
            <v>200</v>
          </cell>
          <cell r="J1375">
            <v>2</v>
          </cell>
          <cell r="K1375"/>
          <cell r="L1375">
            <v>696</v>
          </cell>
          <cell r="M1375">
            <v>70</v>
          </cell>
          <cell r="O1375">
            <v>70</v>
          </cell>
        </row>
        <row r="1376">
          <cell r="B1376">
            <v>37888595</v>
          </cell>
          <cell r="C1376" t="str">
            <v xml:space="preserve">Základná škola         </v>
          </cell>
          <cell r="D1376" t="str">
            <v xml:space="preserve">Zvolen                   </v>
          </cell>
          <cell r="E1376" t="str">
            <v xml:space="preserve">J. Alexyho 1941/1        </v>
          </cell>
          <cell r="F1376">
            <v>6</v>
          </cell>
          <cell r="G1376">
            <v>611</v>
          </cell>
          <cell r="H1376">
            <v>211</v>
          </cell>
          <cell r="I1376">
            <v>200</v>
          </cell>
          <cell r="J1376">
            <v>2</v>
          </cell>
          <cell r="K1376"/>
          <cell r="L1376">
            <v>635</v>
          </cell>
          <cell r="M1376">
            <v>92</v>
          </cell>
          <cell r="O1376">
            <v>92</v>
          </cell>
        </row>
        <row r="1377">
          <cell r="B1377">
            <v>37888421</v>
          </cell>
          <cell r="C1377" t="str">
            <v xml:space="preserve">Základná škola         </v>
          </cell>
          <cell r="D1377" t="str">
            <v xml:space="preserve">Zvolen                   </v>
          </cell>
          <cell r="E1377" t="str">
            <v xml:space="preserve">M. Rázusa 1672/3         </v>
          </cell>
          <cell r="F1377">
            <v>6</v>
          </cell>
          <cell r="G1377">
            <v>611</v>
          </cell>
          <cell r="H1377">
            <v>211</v>
          </cell>
          <cell r="I1377">
            <v>200</v>
          </cell>
          <cell r="J1377">
            <v>2</v>
          </cell>
          <cell r="K1377"/>
          <cell r="L1377">
            <v>648</v>
          </cell>
          <cell r="M1377">
            <v>66</v>
          </cell>
          <cell r="O1377">
            <v>66</v>
          </cell>
        </row>
        <row r="1378">
          <cell r="B1378">
            <v>37831232</v>
          </cell>
          <cell r="C1378" t="str">
            <v xml:space="preserve">Základná škola         </v>
          </cell>
          <cell r="D1378" t="str">
            <v xml:space="preserve">Zvolen                   </v>
          </cell>
          <cell r="E1378" t="str">
            <v xml:space="preserve">Námestie mládeže 587/17  </v>
          </cell>
          <cell r="F1378">
            <v>6</v>
          </cell>
          <cell r="G1378">
            <v>611</v>
          </cell>
          <cell r="H1378">
            <v>211</v>
          </cell>
          <cell r="I1378">
            <v>200</v>
          </cell>
          <cell r="J1378">
            <v>2</v>
          </cell>
          <cell r="K1378"/>
          <cell r="L1378">
            <v>586</v>
          </cell>
          <cell r="M1378">
            <v>74</v>
          </cell>
          <cell r="O1378">
            <v>74</v>
          </cell>
        </row>
        <row r="1379">
          <cell r="B1379">
            <v>37831208</v>
          </cell>
          <cell r="C1379" t="str">
            <v xml:space="preserve">Základná škola         </v>
          </cell>
          <cell r="D1379" t="str">
            <v xml:space="preserve">Zvolen                   </v>
          </cell>
          <cell r="E1379" t="str">
            <v>Petra Jilemnického 1035/2</v>
          </cell>
          <cell r="F1379">
            <v>6</v>
          </cell>
          <cell r="G1379">
            <v>611</v>
          </cell>
          <cell r="H1379">
            <v>211</v>
          </cell>
          <cell r="I1379">
            <v>200</v>
          </cell>
          <cell r="J1379">
            <v>2</v>
          </cell>
          <cell r="K1379"/>
          <cell r="L1379">
            <v>349</v>
          </cell>
          <cell r="M1379">
            <v>44</v>
          </cell>
          <cell r="O1379">
            <v>44</v>
          </cell>
        </row>
        <row r="1380">
          <cell r="B1380">
            <v>37888528</v>
          </cell>
          <cell r="C1380" t="str">
            <v xml:space="preserve">Základná škola         </v>
          </cell>
          <cell r="D1380" t="str">
            <v xml:space="preserve">Zvolen                   </v>
          </cell>
          <cell r="E1380" t="str">
            <v>Petra Jilemnického 1813/1</v>
          </cell>
          <cell r="F1380">
            <v>6</v>
          </cell>
          <cell r="G1380">
            <v>611</v>
          </cell>
          <cell r="H1380">
            <v>211</v>
          </cell>
          <cell r="I1380">
            <v>200</v>
          </cell>
          <cell r="J1380">
            <v>2</v>
          </cell>
          <cell r="K1380"/>
          <cell r="L1380">
            <v>310</v>
          </cell>
          <cell r="M1380">
            <v>36</v>
          </cell>
          <cell r="O1380">
            <v>36</v>
          </cell>
        </row>
        <row r="1381">
          <cell r="B1381">
            <v>37833626</v>
          </cell>
          <cell r="C1381" t="str">
            <v>Základná škola s MŠ T.V</v>
          </cell>
          <cell r="D1381" t="str">
            <v xml:space="preserve">Zvolenská Slatina        </v>
          </cell>
          <cell r="E1381" t="str">
            <v xml:space="preserve">Ul. T. Vansovej 353/3    </v>
          </cell>
          <cell r="F1381">
            <v>6</v>
          </cell>
          <cell r="G1381">
            <v>611</v>
          </cell>
          <cell r="H1381">
            <v>211</v>
          </cell>
          <cell r="I1381">
            <v>200</v>
          </cell>
          <cell r="J1381">
            <v>2</v>
          </cell>
          <cell r="K1381"/>
          <cell r="L1381">
            <v>228</v>
          </cell>
          <cell r="M1381">
            <v>26</v>
          </cell>
          <cell r="O1381">
            <v>26</v>
          </cell>
        </row>
        <row r="1382">
          <cell r="B1382">
            <v>37831852</v>
          </cell>
          <cell r="C1382" t="str">
            <v xml:space="preserve">Základná škola         </v>
          </cell>
          <cell r="D1382" t="str">
            <v xml:space="preserve">Žarnovica                </v>
          </cell>
          <cell r="E1382" t="str">
            <v xml:space="preserve">Fraňa Kráľa 838          </v>
          </cell>
          <cell r="F1382">
            <v>6</v>
          </cell>
          <cell r="G1382">
            <v>612</v>
          </cell>
          <cell r="H1382">
            <v>211</v>
          </cell>
          <cell r="I1382">
            <v>200</v>
          </cell>
          <cell r="J1382">
            <v>2</v>
          </cell>
          <cell r="K1382"/>
          <cell r="L1382">
            <v>481</v>
          </cell>
          <cell r="M1382">
            <v>58</v>
          </cell>
          <cell r="O1382">
            <v>58</v>
          </cell>
        </row>
        <row r="1383">
          <cell r="B1383">
            <v>37888498</v>
          </cell>
          <cell r="C1383" t="str">
            <v xml:space="preserve">Základná škola s MŠ    </v>
          </cell>
          <cell r="D1383" t="str">
            <v xml:space="preserve">Želovce                  </v>
          </cell>
          <cell r="E1383" t="str">
            <v xml:space="preserve">Gottwaldova 81           </v>
          </cell>
          <cell r="F1383">
            <v>6</v>
          </cell>
          <cell r="G1383">
            <v>610</v>
          </cell>
          <cell r="H1383">
            <v>211</v>
          </cell>
          <cell r="I1383">
            <v>200</v>
          </cell>
          <cell r="J1383">
            <v>2</v>
          </cell>
          <cell r="K1383"/>
          <cell r="L1383">
            <v>158</v>
          </cell>
          <cell r="M1383">
            <v>13</v>
          </cell>
          <cell r="O1383">
            <v>13</v>
          </cell>
        </row>
        <row r="1384">
          <cell r="B1384">
            <v>37831500</v>
          </cell>
          <cell r="C1384" t="str">
            <v xml:space="preserve">Základná škola         </v>
          </cell>
          <cell r="D1384" t="str">
            <v xml:space="preserve">Žiar nad Hronom          </v>
          </cell>
          <cell r="E1384" t="str">
            <v xml:space="preserve">Dr. Janského 2           </v>
          </cell>
          <cell r="F1384">
            <v>6</v>
          </cell>
          <cell r="G1384">
            <v>613</v>
          </cell>
          <cell r="H1384">
            <v>211</v>
          </cell>
          <cell r="I1384">
            <v>200</v>
          </cell>
          <cell r="J1384">
            <v>2</v>
          </cell>
          <cell r="K1384"/>
          <cell r="L1384">
            <v>456</v>
          </cell>
          <cell r="M1384">
            <v>60</v>
          </cell>
          <cell r="O1384">
            <v>60</v>
          </cell>
        </row>
        <row r="1385">
          <cell r="B1385">
            <v>37831372</v>
          </cell>
          <cell r="C1385" t="str">
            <v xml:space="preserve">Základná škola         </v>
          </cell>
          <cell r="D1385" t="str">
            <v xml:space="preserve">Žiar nad Hronom          </v>
          </cell>
          <cell r="E1385" t="str">
            <v xml:space="preserve">Jilemnického 2           </v>
          </cell>
          <cell r="F1385">
            <v>6</v>
          </cell>
          <cell r="G1385">
            <v>613</v>
          </cell>
          <cell r="H1385">
            <v>211</v>
          </cell>
          <cell r="I1385">
            <v>200</v>
          </cell>
          <cell r="J1385">
            <v>2</v>
          </cell>
          <cell r="K1385"/>
          <cell r="L1385">
            <v>306</v>
          </cell>
          <cell r="M1385">
            <v>33</v>
          </cell>
          <cell r="O1385">
            <v>33</v>
          </cell>
        </row>
        <row r="1386">
          <cell r="B1386">
            <v>37831518</v>
          </cell>
          <cell r="C1386" t="str">
            <v xml:space="preserve">Základná škola         </v>
          </cell>
          <cell r="D1386" t="str">
            <v xml:space="preserve">Žiar nad Hronom          </v>
          </cell>
          <cell r="E1386" t="str">
            <v xml:space="preserve">Ul. M. R. Štefánika 17   </v>
          </cell>
          <cell r="F1386">
            <v>6</v>
          </cell>
          <cell r="G1386">
            <v>613</v>
          </cell>
          <cell r="H1386">
            <v>211</v>
          </cell>
          <cell r="I1386">
            <v>200</v>
          </cell>
          <cell r="J1386">
            <v>2</v>
          </cell>
          <cell r="K1386"/>
          <cell r="L1386">
            <v>565</v>
          </cell>
          <cell r="M1386">
            <v>60</v>
          </cell>
          <cell r="O1386">
            <v>60</v>
          </cell>
        </row>
        <row r="1387">
          <cell r="B1387">
            <v>37833791</v>
          </cell>
          <cell r="C1387" t="str">
            <v xml:space="preserve">Základná škola s MŠ    </v>
          </cell>
          <cell r="D1387" t="str">
            <v xml:space="preserve">Župkov                   </v>
          </cell>
          <cell r="E1387" t="str">
            <v xml:space="preserve">Župkov 18                </v>
          </cell>
          <cell r="F1387">
            <v>6</v>
          </cell>
          <cell r="G1387">
            <v>612</v>
          </cell>
          <cell r="H1387">
            <v>211</v>
          </cell>
          <cell r="I1387">
            <v>200</v>
          </cell>
          <cell r="J1387">
            <v>2</v>
          </cell>
          <cell r="K1387"/>
          <cell r="L1387">
            <v>209</v>
          </cell>
          <cell r="M1387">
            <v>26</v>
          </cell>
          <cell r="O1387">
            <v>26</v>
          </cell>
        </row>
        <row r="1388">
          <cell r="B1388">
            <v>37896083</v>
          </cell>
          <cell r="C1388" t="str">
            <v>Súkromná základná škola</v>
          </cell>
          <cell r="D1388" t="str">
            <v xml:space="preserve">Banská Bystrica          </v>
          </cell>
          <cell r="E1388" t="str">
            <v xml:space="preserve">Jána Bakossa 5           </v>
          </cell>
          <cell r="F1388">
            <v>6</v>
          </cell>
          <cell r="G1388">
            <v>601</v>
          </cell>
          <cell r="H1388">
            <v>211</v>
          </cell>
          <cell r="I1388">
            <v>200</v>
          </cell>
          <cell r="J1388">
            <v>5</v>
          </cell>
          <cell r="K1388"/>
          <cell r="L1388">
            <v>172</v>
          </cell>
          <cell r="M1388">
            <v>22</v>
          </cell>
          <cell r="O1388">
            <v>22</v>
          </cell>
        </row>
        <row r="1389">
          <cell r="B1389">
            <v>45015325</v>
          </cell>
          <cell r="C1389" t="str">
            <v>Súkromná základná škola</v>
          </cell>
          <cell r="D1389" t="str">
            <v xml:space="preserve">Banská Bystrica          </v>
          </cell>
          <cell r="E1389" t="str">
            <v xml:space="preserve">Magurská 16              </v>
          </cell>
          <cell r="F1389">
            <v>6</v>
          </cell>
          <cell r="G1389">
            <v>601</v>
          </cell>
          <cell r="H1389">
            <v>211</v>
          </cell>
          <cell r="I1389">
            <v>200</v>
          </cell>
          <cell r="J1389">
            <v>5</v>
          </cell>
          <cell r="K1389"/>
          <cell r="L1389">
            <v>198</v>
          </cell>
          <cell r="M1389">
            <v>49</v>
          </cell>
          <cell r="O1389">
            <v>49</v>
          </cell>
        </row>
        <row r="1390">
          <cell r="B1390">
            <v>42007453</v>
          </cell>
          <cell r="C1390" t="str">
            <v>Súkromná základná škola</v>
          </cell>
          <cell r="D1390" t="str">
            <v xml:space="preserve">Banská Bystrica          </v>
          </cell>
          <cell r="E1390" t="str">
            <v xml:space="preserve">Mládežnícka 51           </v>
          </cell>
          <cell r="F1390">
            <v>6</v>
          </cell>
          <cell r="G1390">
            <v>601</v>
          </cell>
          <cell r="H1390">
            <v>211</v>
          </cell>
          <cell r="I1390">
            <v>200</v>
          </cell>
          <cell r="J1390">
            <v>5</v>
          </cell>
          <cell r="K1390"/>
          <cell r="L1390">
            <v>150</v>
          </cell>
          <cell r="M1390">
            <v>22</v>
          </cell>
          <cell r="O1390">
            <v>22</v>
          </cell>
        </row>
        <row r="1391">
          <cell r="B1391">
            <v>42393141</v>
          </cell>
          <cell r="C1391" t="str">
            <v xml:space="preserve">Súkr. základná škola   </v>
          </cell>
          <cell r="D1391" t="str">
            <v xml:space="preserve">Banská Bystrica          </v>
          </cell>
          <cell r="E1391" t="str">
            <v xml:space="preserve">Zvolenská cesta 18       </v>
          </cell>
          <cell r="F1391">
            <v>6</v>
          </cell>
          <cell r="G1391">
            <v>601</v>
          </cell>
          <cell r="H1391">
            <v>221</v>
          </cell>
          <cell r="I1391">
            <v>200</v>
          </cell>
          <cell r="J1391">
            <v>5</v>
          </cell>
          <cell r="K1391"/>
          <cell r="L1391">
            <v>10</v>
          </cell>
          <cell r="M1391">
            <v>5</v>
          </cell>
          <cell r="O1391">
            <v>5</v>
          </cell>
        </row>
        <row r="1392">
          <cell r="B1392">
            <v>45024057</v>
          </cell>
          <cell r="C1392" t="str">
            <v>Súkromná základná škola</v>
          </cell>
          <cell r="D1392" t="str">
            <v xml:space="preserve">Lučenec                  </v>
          </cell>
          <cell r="E1392" t="str">
            <v xml:space="preserve">Gemerská cesta 1         </v>
          </cell>
          <cell r="F1392">
            <v>6</v>
          </cell>
          <cell r="G1392">
            <v>606</v>
          </cell>
          <cell r="H1392">
            <v>211</v>
          </cell>
          <cell r="I1392">
            <v>200</v>
          </cell>
          <cell r="J1392">
            <v>5</v>
          </cell>
          <cell r="K1392"/>
          <cell r="L1392">
            <v>110</v>
          </cell>
          <cell r="M1392">
            <v>27</v>
          </cell>
          <cell r="O1392">
            <v>27</v>
          </cell>
        </row>
        <row r="1393">
          <cell r="B1393">
            <v>710224133</v>
          </cell>
          <cell r="C1393" t="str">
            <v xml:space="preserve">Základná škola         </v>
          </cell>
          <cell r="D1393" t="str">
            <v xml:space="preserve">Pliešovce                </v>
          </cell>
          <cell r="E1393" t="str">
            <v xml:space="preserve">Zaježová 5               </v>
          </cell>
          <cell r="F1393">
            <v>6</v>
          </cell>
          <cell r="G1393">
            <v>611</v>
          </cell>
          <cell r="H1393">
            <v>221</v>
          </cell>
          <cell r="I1393">
            <v>200</v>
          </cell>
          <cell r="J1393">
            <v>5</v>
          </cell>
          <cell r="K1393"/>
          <cell r="L1393">
            <v>11</v>
          </cell>
          <cell r="M1393">
            <v>0</v>
          </cell>
          <cell r="O1393">
            <v>0</v>
          </cell>
        </row>
        <row r="1394">
          <cell r="B1394">
            <v>42396727</v>
          </cell>
          <cell r="C1394" t="str">
            <v xml:space="preserve">Súkr. základná škola   </v>
          </cell>
          <cell r="D1394" t="str">
            <v xml:space="preserve">Rimavská Sobota          </v>
          </cell>
          <cell r="E1394" t="str">
            <v xml:space="preserve">K. Mikszátha 1           </v>
          </cell>
          <cell r="F1394">
            <v>6</v>
          </cell>
          <cell r="G1394">
            <v>609</v>
          </cell>
          <cell r="H1394">
            <v>211</v>
          </cell>
          <cell r="I1394">
            <v>200</v>
          </cell>
          <cell r="J1394">
            <v>5</v>
          </cell>
          <cell r="K1394"/>
          <cell r="L1394">
            <v>71</v>
          </cell>
          <cell r="M1394">
            <v>10</v>
          </cell>
          <cell r="O1394">
            <v>10</v>
          </cell>
        </row>
        <row r="1395">
          <cell r="B1395">
            <v>652709</v>
          </cell>
          <cell r="C1395" t="str">
            <v>Základná škola s MŠ Š.M</v>
          </cell>
          <cell r="D1395" t="str">
            <v xml:space="preserve">Banská Bystrica          </v>
          </cell>
          <cell r="E1395" t="str">
            <v xml:space="preserve">Nám.Štefana Moysesa 23   </v>
          </cell>
          <cell r="F1395">
            <v>6</v>
          </cell>
          <cell r="G1395">
            <v>601</v>
          </cell>
          <cell r="H1395">
            <v>211</v>
          </cell>
          <cell r="I1395">
            <v>200</v>
          </cell>
          <cell r="J1395">
            <v>6</v>
          </cell>
          <cell r="K1395"/>
          <cell r="L1395">
            <v>212</v>
          </cell>
          <cell r="M1395">
            <v>29</v>
          </cell>
          <cell r="O1395">
            <v>29</v>
          </cell>
        </row>
        <row r="1396">
          <cell r="B1396">
            <v>42002931</v>
          </cell>
          <cell r="C1396" t="str">
            <v xml:space="preserve">Základná škola         </v>
          </cell>
          <cell r="D1396" t="str">
            <v xml:space="preserve">Banská Bystrica          </v>
          </cell>
          <cell r="E1396" t="str">
            <v xml:space="preserve">Okružná 2                </v>
          </cell>
          <cell r="F1396">
            <v>6</v>
          </cell>
          <cell r="G1396">
            <v>601</v>
          </cell>
          <cell r="H1396">
            <v>211</v>
          </cell>
          <cell r="I1396">
            <v>200</v>
          </cell>
          <cell r="J1396">
            <v>6</v>
          </cell>
          <cell r="K1396"/>
          <cell r="L1396">
            <v>269</v>
          </cell>
          <cell r="M1396">
            <v>45</v>
          </cell>
          <cell r="O1396">
            <v>45</v>
          </cell>
        </row>
        <row r="1397">
          <cell r="B1397">
            <v>710213760</v>
          </cell>
          <cell r="C1397" t="str">
            <v>Kat.spojená škola - CZŠ</v>
          </cell>
          <cell r="D1397" t="str">
            <v xml:space="preserve">Banská Štiavnica         </v>
          </cell>
          <cell r="E1397" t="str">
            <v xml:space="preserve">Gverkovej-Göllnerovej 9  </v>
          </cell>
          <cell r="F1397">
            <v>6</v>
          </cell>
          <cell r="G1397">
            <v>602</v>
          </cell>
          <cell r="H1397">
            <v>211</v>
          </cell>
          <cell r="I1397">
            <v>200</v>
          </cell>
          <cell r="J1397">
            <v>6</v>
          </cell>
          <cell r="K1397"/>
          <cell r="L1397">
            <v>177</v>
          </cell>
          <cell r="M1397">
            <v>19</v>
          </cell>
          <cell r="O1397">
            <v>19</v>
          </cell>
        </row>
        <row r="1398">
          <cell r="B1398">
            <v>31897673</v>
          </cell>
          <cell r="C1398" t="str">
            <v xml:space="preserve">Cirk.zákl.škola s VJM  </v>
          </cell>
          <cell r="D1398" t="str">
            <v xml:space="preserve">Ipeľské Predmostie       </v>
          </cell>
          <cell r="E1398" t="str">
            <v xml:space="preserve">Ipeľské Predmostie 74    </v>
          </cell>
          <cell r="F1398">
            <v>6</v>
          </cell>
          <cell r="G1398">
            <v>610</v>
          </cell>
          <cell r="H1398">
            <v>221</v>
          </cell>
          <cell r="I1398">
            <v>300</v>
          </cell>
          <cell r="J1398">
            <v>6</v>
          </cell>
          <cell r="K1398"/>
          <cell r="L1398">
            <v>11</v>
          </cell>
          <cell r="M1398">
            <v>5</v>
          </cell>
          <cell r="N1398">
            <v>5</v>
          </cell>
          <cell r="O1398">
            <v>0</v>
          </cell>
        </row>
        <row r="1399">
          <cell r="B1399">
            <v>37894323</v>
          </cell>
          <cell r="C1399" t="str">
            <v>Cirkevná základná škola</v>
          </cell>
          <cell r="D1399" t="str">
            <v xml:space="preserve">Lučenec                  </v>
          </cell>
          <cell r="E1399" t="str">
            <v xml:space="preserve">T. G. Masaryka 9         </v>
          </cell>
          <cell r="F1399">
            <v>6</v>
          </cell>
          <cell r="G1399">
            <v>606</v>
          </cell>
          <cell r="H1399">
            <v>211</v>
          </cell>
          <cell r="I1399">
            <v>200</v>
          </cell>
          <cell r="J1399">
            <v>6</v>
          </cell>
          <cell r="K1399"/>
          <cell r="L1399">
            <v>138</v>
          </cell>
          <cell r="M1399">
            <v>14</v>
          </cell>
          <cell r="O1399">
            <v>14</v>
          </cell>
        </row>
        <row r="1400">
          <cell r="B1400">
            <v>30232481</v>
          </cell>
          <cell r="C1400" t="str">
            <v xml:space="preserve">Základná škola sv. Al. </v>
          </cell>
          <cell r="D1400" t="str">
            <v xml:space="preserve">Nová Baňa                </v>
          </cell>
          <cell r="E1400" t="str">
            <v xml:space="preserve">Školská 15               </v>
          </cell>
          <cell r="F1400">
            <v>6</v>
          </cell>
          <cell r="G1400">
            <v>612</v>
          </cell>
          <cell r="H1400">
            <v>211</v>
          </cell>
          <cell r="I1400">
            <v>200</v>
          </cell>
          <cell r="J1400">
            <v>6</v>
          </cell>
          <cell r="K1400"/>
          <cell r="L1400">
            <v>175</v>
          </cell>
          <cell r="M1400">
            <v>19</v>
          </cell>
          <cell r="O1400">
            <v>19</v>
          </cell>
        </row>
        <row r="1401">
          <cell r="B1401">
            <v>31897797</v>
          </cell>
          <cell r="C1401" t="str">
            <v>Cirkevná základná škola</v>
          </cell>
          <cell r="D1401" t="str">
            <v xml:space="preserve">Olováry                  </v>
          </cell>
          <cell r="E1401" t="str">
            <v xml:space="preserve">Olováry 132              </v>
          </cell>
          <cell r="F1401">
            <v>6</v>
          </cell>
          <cell r="G1401">
            <v>610</v>
          </cell>
          <cell r="H1401">
            <v>221</v>
          </cell>
          <cell r="I1401">
            <v>300</v>
          </cell>
          <cell r="J1401">
            <v>6</v>
          </cell>
          <cell r="K1401"/>
          <cell r="L1401">
            <v>5</v>
          </cell>
          <cell r="M1401">
            <v>2</v>
          </cell>
          <cell r="N1401">
            <v>2</v>
          </cell>
          <cell r="O1401">
            <v>0</v>
          </cell>
        </row>
        <row r="1402">
          <cell r="B1402">
            <v>37955942</v>
          </cell>
          <cell r="C1402" t="str">
            <v xml:space="preserve">Evanj.základná škola   </v>
          </cell>
          <cell r="D1402" t="str">
            <v xml:space="preserve">Rimavská Sobota          </v>
          </cell>
          <cell r="E1402" t="str">
            <v xml:space="preserve">Daxnerova 42             </v>
          </cell>
          <cell r="F1402">
            <v>6</v>
          </cell>
          <cell r="G1402">
            <v>609</v>
          </cell>
          <cell r="H1402">
            <v>211</v>
          </cell>
          <cell r="I1402">
            <v>200</v>
          </cell>
          <cell r="J1402">
            <v>6</v>
          </cell>
          <cell r="K1402"/>
          <cell r="L1402">
            <v>76</v>
          </cell>
          <cell r="M1402">
            <v>6</v>
          </cell>
          <cell r="O1402">
            <v>6</v>
          </cell>
        </row>
        <row r="1403">
          <cell r="B1403">
            <v>17060265</v>
          </cell>
          <cell r="C1403" t="str">
            <v xml:space="preserve">Základná škola sv.D.S. </v>
          </cell>
          <cell r="D1403" t="str">
            <v xml:space="preserve">Zvolen                   </v>
          </cell>
          <cell r="E1403" t="str">
            <v xml:space="preserve">M. M. Hodžu 1732/9       </v>
          </cell>
          <cell r="F1403">
            <v>6</v>
          </cell>
          <cell r="G1403">
            <v>611</v>
          </cell>
          <cell r="H1403">
            <v>211</v>
          </cell>
          <cell r="I1403">
            <v>200</v>
          </cell>
          <cell r="J1403">
            <v>6</v>
          </cell>
          <cell r="K1403"/>
          <cell r="L1403">
            <v>229</v>
          </cell>
          <cell r="M1403">
            <v>26</v>
          </cell>
          <cell r="O1403">
            <v>26</v>
          </cell>
        </row>
        <row r="1404">
          <cell r="B1404">
            <v>17060354</v>
          </cell>
          <cell r="C1404" t="str">
            <v xml:space="preserve">Základná škola A.K.    </v>
          </cell>
          <cell r="D1404" t="str">
            <v xml:space="preserve">Žarnovica                </v>
          </cell>
          <cell r="E1404" t="str">
            <v xml:space="preserve">Ul. A. Sládkoviča 823/24 </v>
          </cell>
          <cell r="F1404">
            <v>6</v>
          </cell>
          <cell r="G1404">
            <v>612</v>
          </cell>
          <cell r="H1404">
            <v>211</v>
          </cell>
          <cell r="I1404">
            <v>200</v>
          </cell>
          <cell r="J1404">
            <v>6</v>
          </cell>
          <cell r="K1404"/>
          <cell r="L1404">
            <v>111</v>
          </cell>
          <cell r="M1404">
            <v>13</v>
          </cell>
          <cell r="O1404">
            <v>13</v>
          </cell>
        </row>
        <row r="1405">
          <cell r="B1405">
            <v>622605</v>
          </cell>
          <cell r="C1405" t="str">
            <v xml:space="preserve">Základná škola s MŠ    </v>
          </cell>
          <cell r="D1405" t="str">
            <v xml:space="preserve">Žiar nad Hronom          </v>
          </cell>
          <cell r="E1405" t="str">
            <v xml:space="preserve">A. Kmeťa 1               </v>
          </cell>
          <cell r="F1405">
            <v>6</v>
          </cell>
          <cell r="G1405">
            <v>613</v>
          </cell>
          <cell r="H1405">
            <v>211</v>
          </cell>
          <cell r="I1405">
            <v>200</v>
          </cell>
          <cell r="J1405">
            <v>6</v>
          </cell>
          <cell r="K1405"/>
          <cell r="L1405">
            <v>315</v>
          </cell>
          <cell r="M1405">
            <v>44</v>
          </cell>
          <cell r="O1405">
            <v>44</v>
          </cell>
        </row>
        <row r="1406">
          <cell r="B1406">
            <v>710231091</v>
          </cell>
          <cell r="C1406" t="str">
            <v xml:space="preserve">Súkr. základná škola   </v>
          </cell>
          <cell r="D1406" t="str">
            <v xml:space="preserve">Banská Štiavnica         </v>
          </cell>
          <cell r="E1406" t="str">
            <v xml:space="preserve">Akademická 13            </v>
          </cell>
          <cell r="F1406">
            <v>6</v>
          </cell>
          <cell r="G1406">
            <v>602</v>
          </cell>
          <cell r="H1406">
            <v>221</v>
          </cell>
          <cell r="I1406">
            <v>200</v>
          </cell>
          <cell r="J1406">
            <v>7</v>
          </cell>
          <cell r="K1406"/>
          <cell r="L1406">
            <v>35</v>
          </cell>
          <cell r="M1406">
            <v>11</v>
          </cell>
          <cell r="O1406">
            <v>11</v>
          </cell>
        </row>
        <row r="1407">
          <cell r="B1407">
            <v>710170122</v>
          </cell>
          <cell r="C1407" t="str">
            <v xml:space="preserve">Spojená škola - ZŠ     </v>
          </cell>
          <cell r="D1407" t="str">
            <v xml:space="preserve">Kremnica                 </v>
          </cell>
          <cell r="E1407" t="str">
            <v xml:space="preserve">Angyalova ulica 417/31   </v>
          </cell>
          <cell r="F1407">
            <v>6</v>
          </cell>
          <cell r="G1407">
            <v>613</v>
          </cell>
          <cell r="H1407">
            <v>211</v>
          </cell>
          <cell r="I1407">
            <v>200</v>
          </cell>
          <cell r="J1407">
            <v>7</v>
          </cell>
          <cell r="K1407"/>
          <cell r="L1407">
            <v>45</v>
          </cell>
          <cell r="M1407">
            <v>0</v>
          </cell>
          <cell r="O1407">
            <v>0</v>
          </cell>
        </row>
        <row r="1408">
          <cell r="B1408">
            <v>710220316</v>
          </cell>
          <cell r="C1408" t="str">
            <v xml:space="preserve">Spojená škola - ZŠ     </v>
          </cell>
          <cell r="D1408" t="str">
            <v xml:space="preserve">Poprad                   </v>
          </cell>
          <cell r="E1408" t="str">
            <v xml:space="preserve">Ulica mládeže 2350/7     </v>
          </cell>
          <cell r="F1408">
            <v>7</v>
          </cell>
          <cell r="G1408">
            <v>706</v>
          </cell>
          <cell r="H1408">
            <v>211</v>
          </cell>
          <cell r="I1408">
            <v>200</v>
          </cell>
          <cell r="J1408">
            <v>1</v>
          </cell>
          <cell r="K1408"/>
          <cell r="L1408">
            <v>211</v>
          </cell>
          <cell r="M1408">
            <v>33</v>
          </cell>
          <cell r="O1408">
            <v>33</v>
          </cell>
        </row>
        <row r="1409">
          <cell r="B1409">
            <v>710060440</v>
          </cell>
          <cell r="C1409" t="str">
            <v xml:space="preserve">Základná škola         </v>
          </cell>
          <cell r="D1409" t="str">
            <v xml:space="preserve">Abrahámovce              </v>
          </cell>
          <cell r="E1409" t="str">
            <v xml:space="preserve">Abrahámovce 6            </v>
          </cell>
          <cell r="F1409">
            <v>7</v>
          </cell>
          <cell r="G1409">
            <v>701</v>
          </cell>
          <cell r="H1409">
            <v>221</v>
          </cell>
          <cell r="I1409">
            <v>200</v>
          </cell>
          <cell r="J1409">
            <v>2</v>
          </cell>
          <cell r="K1409"/>
          <cell r="L1409">
            <v>10</v>
          </cell>
          <cell r="M1409">
            <v>2</v>
          </cell>
          <cell r="O1409">
            <v>2</v>
          </cell>
        </row>
        <row r="1410">
          <cell r="B1410">
            <v>710062346</v>
          </cell>
          <cell r="C1410" t="str">
            <v xml:space="preserve">Základná škola         </v>
          </cell>
          <cell r="D1410" t="str">
            <v xml:space="preserve">Abranovce                </v>
          </cell>
          <cell r="E1410" t="str">
            <v xml:space="preserve">Abranovce 29             </v>
          </cell>
          <cell r="F1410">
            <v>7</v>
          </cell>
          <cell r="G1410">
            <v>707</v>
          </cell>
          <cell r="H1410">
            <v>221</v>
          </cell>
          <cell r="I1410">
            <v>200</v>
          </cell>
          <cell r="J1410">
            <v>2</v>
          </cell>
          <cell r="K1410"/>
          <cell r="L1410">
            <v>33</v>
          </cell>
          <cell r="M1410">
            <v>11</v>
          </cell>
          <cell r="O1410">
            <v>11</v>
          </cell>
        </row>
        <row r="1411">
          <cell r="B1411">
            <v>37876694</v>
          </cell>
          <cell r="C1411" t="str">
            <v xml:space="preserve">Základná škola s MŠ    </v>
          </cell>
          <cell r="D1411" t="str">
            <v xml:space="preserve">Bajerov                  </v>
          </cell>
          <cell r="E1411" t="str">
            <v xml:space="preserve">Bajerov 96               </v>
          </cell>
          <cell r="F1411">
            <v>7</v>
          </cell>
          <cell r="G1411">
            <v>707</v>
          </cell>
          <cell r="H1411">
            <v>211</v>
          </cell>
          <cell r="I1411">
            <v>200</v>
          </cell>
          <cell r="J1411">
            <v>2</v>
          </cell>
          <cell r="K1411"/>
          <cell r="L1411">
            <v>139</v>
          </cell>
          <cell r="M1411">
            <v>15</v>
          </cell>
          <cell r="O1411">
            <v>15</v>
          </cell>
        </row>
        <row r="1412">
          <cell r="B1412">
            <v>710064233</v>
          </cell>
          <cell r="C1412" t="str">
            <v xml:space="preserve">Základná škola         </v>
          </cell>
          <cell r="D1412" t="str">
            <v xml:space="preserve">Banské                   </v>
          </cell>
          <cell r="E1412" t="str">
            <v xml:space="preserve">Banské 239               </v>
          </cell>
          <cell r="F1412">
            <v>7</v>
          </cell>
          <cell r="G1412">
            <v>713</v>
          </cell>
          <cell r="H1412">
            <v>221</v>
          </cell>
          <cell r="I1412">
            <v>200</v>
          </cell>
          <cell r="J1412">
            <v>2</v>
          </cell>
          <cell r="K1412"/>
          <cell r="L1412">
            <v>112</v>
          </cell>
          <cell r="M1412">
            <v>29</v>
          </cell>
          <cell r="O1412">
            <v>29</v>
          </cell>
        </row>
        <row r="1413">
          <cell r="B1413">
            <v>37873539</v>
          </cell>
          <cell r="C1413" t="str">
            <v xml:space="preserve">Základná škola         </v>
          </cell>
          <cell r="D1413" t="str">
            <v xml:space="preserve">Bardejov                 </v>
          </cell>
          <cell r="E1413" t="str">
            <v xml:space="preserve">Komenského 23            </v>
          </cell>
          <cell r="F1413">
            <v>7</v>
          </cell>
          <cell r="G1413">
            <v>701</v>
          </cell>
          <cell r="H1413">
            <v>211</v>
          </cell>
          <cell r="I1413">
            <v>200</v>
          </cell>
          <cell r="J1413">
            <v>2</v>
          </cell>
          <cell r="K1413"/>
          <cell r="L1413">
            <v>798</v>
          </cell>
          <cell r="M1413">
            <v>89</v>
          </cell>
          <cell r="O1413">
            <v>89</v>
          </cell>
        </row>
        <row r="1414">
          <cell r="B1414">
            <v>37873971</v>
          </cell>
          <cell r="C1414" t="str">
            <v xml:space="preserve">Základná škola         </v>
          </cell>
          <cell r="D1414" t="str">
            <v xml:space="preserve">Bardejov                 </v>
          </cell>
          <cell r="E1414" t="str">
            <v>Nám.arm.gen. L.Svobodu 16</v>
          </cell>
          <cell r="F1414">
            <v>7</v>
          </cell>
          <cell r="G1414">
            <v>701</v>
          </cell>
          <cell r="H1414">
            <v>211</v>
          </cell>
          <cell r="I1414">
            <v>200</v>
          </cell>
          <cell r="J1414">
            <v>2</v>
          </cell>
          <cell r="K1414"/>
          <cell r="L1414">
            <v>298</v>
          </cell>
          <cell r="M1414">
            <v>35</v>
          </cell>
          <cell r="O1414">
            <v>35</v>
          </cell>
        </row>
        <row r="1415">
          <cell r="B1415">
            <v>37874004</v>
          </cell>
          <cell r="C1415" t="str">
            <v xml:space="preserve">Základná škola s MŠ    </v>
          </cell>
          <cell r="D1415" t="str">
            <v xml:space="preserve">Bardejov                 </v>
          </cell>
          <cell r="E1415" t="str">
            <v xml:space="preserve">Pod Papierňou 1          </v>
          </cell>
          <cell r="F1415">
            <v>7</v>
          </cell>
          <cell r="G1415">
            <v>701</v>
          </cell>
          <cell r="H1415">
            <v>211</v>
          </cell>
          <cell r="I1415">
            <v>200</v>
          </cell>
          <cell r="J1415">
            <v>2</v>
          </cell>
          <cell r="K1415"/>
          <cell r="L1415">
            <v>151</v>
          </cell>
          <cell r="M1415">
            <v>24</v>
          </cell>
          <cell r="O1415">
            <v>24</v>
          </cell>
        </row>
        <row r="1416">
          <cell r="B1416">
            <v>37874039</v>
          </cell>
          <cell r="C1416" t="str">
            <v xml:space="preserve">Základná škola s MŠ    </v>
          </cell>
          <cell r="D1416" t="str">
            <v xml:space="preserve">Bardejov                 </v>
          </cell>
          <cell r="E1416" t="str">
            <v xml:space="preserve">Pod Vinbargom 1          </v>
          </cell>
          <cell r="F1416">
            <v>7</v>
          </cell>
          <cell r="G1416">
            <v>701</v>
          </cell>
          <cell r="H1416">
            <v>211</v>
          </cell>
          <cell r="I1416">
            <v>200</v>
          </cell>
          <cell r="J1416">
            <v>2</v>
          </cell>
          <cell r="K1416"/>
          <cell r="L1416">
            <v>603</v>
          </cell>
          <cell r="M1416">
            <v>55</v>
          </cell>
          <cell r="O1416">
            <v>55</v>
          </cell>
        </row>
        <row r="1417">
          <cell r="B1417">
            <v>37874012</v>
          </cell>
          <cell r="C1417" t="str">
            <v xml:space="preserve">Základná škola         </v>
          </cell>
          <cell r="D1417" t="str">
            <v xml:space="preserve">Bardejov                 </v>
          </cell>
          <cell r="E1417" t="str">
            <v xml:space="preserve">Tarasa Ševčenka 3        </v>
          </cell>
          <cell r="F1417">
            <v>7</v>
          </cell>
          <cell r="G1417">
            <v>701</v>
          </cell>
          <cell r="H1417">
            <v>211</v>
          </cell>
          <cell r="I1417">
            <v>200</v>
          </cell>
          <cell r="J1417">
            <v>2</v>
          </cell>
          <cell r="K1417"/>
          <cell r="L1417">
            <v>597</v>
          </cell>
          <cell r="M1417">
            <v>45</v>
          </cell>
          <cell r="O1417">
            <v>45</v>
          </cell>
        </row>
        <row r="1418">
          <cell r="B1418">
            <v>37874021</v>
          </cell>
          <cell r="C1418" t="str">
            <v xml:space="preserve">Základná škola         </v>
          </cell>
          <cell r="D1418" t="str">
            <v xml:space="preserve">Bardejov                 </v>
          </cell>
          <cell r="E1418" t="str">
            <v xml:space="preserve">Wolkerova 10             </v>
          </cell>
          <cell r="F1418">
            <v>7</v>
          </cell>
          <cell r="G1418">
            <v>701</v>
          </cell>
          <cell r="H1418">
            <v>211</v>
          </cell>
          <cell r="I1418">
            <v>200</v>
          </cell>
          <cell r="J1418">
            <v>2</v>
          </cell>
          <cell r="K1418"/>
          <cell r="L1418">
            <v>648</v>
          </cell>
          <cell r="M1418">
            <v>62</v>
          </cell>
          <cell r="O1418">
            <v>62</v>
          </cell>
        </row>
        <row r="1419">
          <cell r="B1419">
            <v>710060475</v>
          </cell>
          <cell r="C1419" t="str">
            <v xml:space="preserve">Základná škola         </v>
          </cell>
          <cell r="D1419" t="str">
            <v xml:space="preserve">Bartošovce               </v>
          </cell>
          <cell r="E1419" t="str">
            <v xml:space="preserve">Bartošovce 17            </v>
          </cell>
          <cell r="F1419">
            <v>7</v>
          </cell>
          <cell r="G1419">
            <v>701</v>
          </cell>
          <cell r="H1419">
            <v>221</v>
          </cell>
          <cell r="I1419">
            <v>200</v>
          </cell>
          <cell r="J1419">
            <v>2</v>
          </cell>
          <cell r="K1419"/>
          <cell r="L1419">
            <v>34</v>
          </cell>
          <cell r="M1419">
            <v>8</v>
          </cell>
          <cell r="O1419">
            <v>8</v>
          </cell>
        </row>
        <row r="1420">
          <cell r="B1420">
            <v>37879731</v>
          </cell>
          <cell r="C1420" t="str">
            <v xml:space="preserve">Základná škola         </v>
          </cell>
          <cell r="D1420" t="str">
            <v xml:space="preserve">Batizovce                </v>
          </cell>
          <cell r="E1420" t="str">
            <v xml:space="preserve">Komenského 333           </v>
          </cell>
          <cell r="F1420">
            <v>7</v>
          </cell>
          <cell r="G1420">
            <v>706</v>
          </cell>
          <cell r="H1420">
            <v>221</v>
          </cell>
          <cell r="I1420">
            <v>200</v>
          </cell>
          <cell r="J1420">
            <v>2</v>
          </cell>
          <cell r="K1420"/>
          <cell r="L1420">
            <v>146</v>
          </cell>
          <cell r="M1420">
            <v>42</v>
          </cell>
          <cell r="O1420">
            <v>42</v>
          </cell>
        </row>
        <row r="1421">
          <cell r="B1421">
            <v>710060483</v>
          </cell>
          <cell r="C1421" t="str">
            <v xml:space="preserve">Základná škola         </v>
          </cell>
          <cell r="D1421" t="str">
            <v xml:space="preserve">Beloveža                 </v>
          </cell>
          <cell r="E1421" t="str">
            <v xml:space="preserve">Beloveža 16              </v>
          </cell>
          <cell r="F1421">
            <v>7</v>
          </cell>
          <cell r="G1421">
            <v>701</v>
          </cell>
          <cell r="H1421">
            <v>221</v>
          </cell>
          <cell r="I1421">
            <v>200</v>
          </cell>
          <cell r="J1421">
            <v>2</v>
          </cell>
          <cell r="K1421"/>
          <cell r="L1421">
            <v>21</v>
          </cell>
          <cell r="M1421">
            <v>5</v>
          </cell>
          <cell r="O1421">
            <v>5</v>
          </cell>
        </row>
        <row r="1422">
          <cell r="B1422">
            <v>710062354</v>
          </cell>
          <cell r="C1422" t="str">
            <v xml:space="preserve">Základná škola         </v>
          </cell>
          <cell r="D1422" t="str">
            <v xml:space="preserve">Bertotovce               </v>
          </cell>
          <cell r="E1422" t="str">
            <v xml:space="preserve">Bertotovce 91            </v>
          </cell>
          <cell r="F1422">
            <v>7</v>
          </cell>
          <cell r="G1422">
            <v>707</v>
          </cell>
          <cell r="H1422">
            <v>221</v>
          </cell>
          <cell r="I1422">
            <v>200</v>
          </cell>
          <cell r="J1422">
            <v>2</v>
          </cell>
          <cell r="K1422"/>
          <cell r="L1422">
            <v>25</v>
          </cell>
          <cell r="M1422">
            <v>8</v>
          </cell>
          <cell r="O1422">
            <v>8</v>
          </cell>
        </row>
        <row r="1423">
          <cell r="B1423">
            <v>37942697</v>
          </cell>
          <cell r="C1423" t="str">
            <v xml:space="preserve">Základná škola s MŠ    </v>
          </cell>
          <cell r="D1423" t="str">
            <v xml:space="preserve">Bijacovce                </v>
          </cell>
          <cell r="E1423" t="str">
            <v xml:space="preserve">Bijacovce 5              </v>
          </cell>
          <cell r="F1423">
            <v>7</v>
          </cell>
          <cell r="G1423">
            <v>704</v>
          </cell>
          <cell r="H1423">
            <v>221</v>
          </cell>
          <cell r="I1423">
            <v>200</v>
          </cell>
          <cell r="J1423">
            <v>2</v>
          </cell>
          <cell r="K1423"/>
          <cell r="L1423">
            <v>55</v>
          </cell>
          <cell r="M1423">
            <v>11</v>
          </cell>
          <cell r="O1423">
            <v>11</v>
          </cell>
        </row>
        <row r="1424">
          <cell r="B1424">
            <v>710062362</v>
          </cell>
          <cell r="C1424" t="str">
            <v xml:space="preserve">Základná škola         </v>
          </cell>
          <cell r="D1424" t="str">
            <v xml:space="preserve">Bodovce                  </v>
          </cell>
          <cell r="E1424" t="str">
            <v xml:space="preserve">Bodovce 90               </v>
          </cell>
          <cell r="F1424">
            <v>7</v>
          </cell>
          <cell r="G1424">
            <v>708</v>
          </cell>
          <cell r="H1424">
            <v>221</v>
          </cell>
          <cell r="I1424">
            <v>200</v>
          </cell>
          <cell r="J1424">
            <v>2</v>
          </cell>
          <cell r="K1424"/>
          <cell r="L1424">
            <v>30</v>
          </cell>
          <cell r="M1424">
            <v>5</v>
          </cell>
          <cell r="O1424">
            <v>5</v>
          </cell>
        </row>
        <row r="1425">
          <cell r="B1425">
            <v>710060912</v>
          </cell>
          <cell r="C1425" t="str">
            <v xml:space="preserve">Základná škola         </v>
          </cell>
          <cell r="D1425" t="str">
            <v xml:space="preserve">Brekov                   </v>
          </cell>
          <cell r="E1425" t="str">
            <v xml:space="preserve">Brekov 178               </v>
          </cell>
          <cell r="F1425">
            <v>7</v>
          </cell>
          <cell r="G1425">
            <v>702</v>
          </cell>
          <cell r="H1425">
            <v>221</v>
          </cell>
          <cell r="I1425">
            <v>200</v>
          </cell>
          <cell r="J1425">
            <v>2</v>
          </cell>
          <cell r="K1425"/>
          <cell r="L1425">
            <v>60</v>
          </cell>
          <cell r="M1425">
            <v>20</v>
          </cell>
          <cell r="O1425">
            <v>20</v>
          </cell>
        </row>
        <row r="1426">
          <cell r="B1426">
            <v>710063555</v>
          </cell>
          <cell r="C1426" t="str">
            <v xml:space="preserve">Základná škola         </v>
          </cell>
          <cell r="D1426" t="str">
            <v xml:space="preserve">Breznica                 </v>
          </cell>
          <cell r="E1426" t="str">
            <v xml:space="preserve">Breznica 267             </v>
          </cell>
          <cell r="F1426">
            <v>7</v>
          </cell>
          <cell r="G1426">
            <v>711</v>
          </cell>
          <cell r="H1426">
            <v>221</v>
          </cell>
          <cell r="I1426">
            <v>200</v>
          </cell>
          <cell r="J1426">
            <v>2</v>
          </cell>
          <cell r="K1426"/>
          <cell r="L1426">
            <v>24</v>
          </cell>
          <cell r="M1426">
            <v>8</v>
          </cell>
          <cell r="O1426">
            <v>8</v>
          </cell>
        </row>
        <row r="1427">
          <cell r="B1427">
            <v>37876864</v>
          </cell>
          <cell r="C1427" t="str">
            <v xml:space="preserve">Základná škola s MŠ    </v>
          </cell>
          <cell r="D1427" t="str">
            <v xml:space="preserve">Brezovica                </v>
          </cell>
          <cell r="E1427" t="str">
            <v xml:space="preserve">Brezovica 60             </v>
          </cell>
          <cell r="F1427">
            <v>7</v>
          </cell>
          <cell r="G1427">
            <v>708</v>
          </cell>
          <cell r="H1427">
            <v>211</v>
          </cell>
          <cell r="I1427">
            <v>200</v>
          </cell>
          <cell r="J1427">
            <v>2</v>
          </cell>
          <cell r="K1427"/>
          <cell r="L1427">
            <v>289</v>
          </cell>
          <cell r="M1427">
            <v>32</v>
          </cell>
          <cell r="O1427">
            <v>32</v>
          </cell>
        </row>
        <row r="1428">
          <cell r="B1428">
            <v>37873121</v>
          </cell>
          <cell r="C1428" t="str">
            <v xml:space="preserve">Základná škola s MŠ    </v>
          </cell>
          <cell r="D1428" t="str">
            <v xml:space="preserve">Bukovce                  </v>
          </cell>
          <cell r="E1428" t="str">
            <v xml:space="preserve">Bukovce 80               </v>
          </cell>
          <cell r="F1428">
            <v>7</v>
          </cell>
          <cell r="G1428">
            <v>711</v>
          </cell>
          <cell r="H1428">
            <v>211</v>
          </cell>
          <cell r="I1428">
            <v>200</v>
          </cell>
          <cell r="J1428">
            <v>2</v>
          </cell>
          <cell r="K1428"/>
          <cell r="L1428">
            <v>67</v>
          </cell>
          <cell r="M1428">
            <v>5</v>
          </cell>
          <cell r="O1428">
            <v>5</v>
          </cell>
        </row>
        <row r="1429">
          <cell r="B1429">
            <v>37873261</v>
          </cell>
          <cell r="C1429" t="str">
            <v xml:space="preserve">Základná škola         </v>
          </cell>
          <cell r="D1429" t="str">
            <v xml:space="preserve">Bystré                   </v>
          </cell>
          <cell r="E1429" t="str">
            <v xml:space="preserve">Bystré 347               </v>
          </cell>
          <cell r="F1429">
            <v>7</v>
          </cell>
          <cell r="G1429">
            <v>713</v>
          </cell>
          <cell r="H1429">
            <v>211</v>
          </cell>
          <cell r="I1429">
            <v>200</v>
          </cell>
          <cell r="J1429">
            <v>2</v>
          </cell>
          <cell r="K1429"/>
          <cell r="L1429">
            <v>344</v>
          </cell>
          <cell r="M1429">
            <v>33</v>
          </cell>
          <cell r="O1429">
            <v>33</v>
          </cell>
        </row>
        <row r="1430">
          <cell r="B1430">
            <v>37876775</v>
          </cell>
          <cell r="C1430" t="str">
            <v xml:space="preserve">Základná škola s MŠ    </v>
          </cell>
          <cell r="D1430" t="str">
            <v xml:space="preserve">Bzenov                   </v>
          </cell>
          <cell r="E1430" t="str">
            <v xml:space="preserve">Bzenov 143               </v>
          </cell>
          <cell r="F1430">
            <v>7</v>
          </cell>
          <cell r="G1430">
            <v>707</v>
          </cell>
          <cell r="H1430">
            <v>221</v>
          </cell>
          <cell r="I1430">
            <v>200</v>
          </cell>
          <cell r="J1430">
            <v>2</v>
          </cell>
          <cell r="K1430"/>
          <cell r="L1430">
            <v>16</v>
          </cell>
          <cell r="M1430">
            <v>4</v>
          </cell>
          <cell r="O1430">
            <v>4</v>
          </cell>
        </row>
        <row r="1431">
          <cell r="B1431">
            <v>36158313</v>
          </cell>
          <cell r="C1431" t="str">
            <v xml:space="preserve">Základná škola         </v>
          </cell>
          <cell r="D1431" t="str">
            <v xml:space="preserve">Cernina                  </v>
          </cell>
          <cell r="E1431" t="str">
            <v xml:space="preserve">Cernina 30               </v>
          </cell>
          <cell r="F1431">
            <v>7</v>
          </cell>
          <cell r="G1431">
            <v>712</v>
          </cell>
          <cell r="H1431">
            <v>211</v>
          </cell>
          <cell r="I1431">
            <v>200</v>
          </cell>
          <cell r="J1431">
            <v>2</v>
          </cell>
          <cell r="K1431"/>
          <cell r="L1431">
            <v>87</v>
          </cell>
          <cell r="M1431">
            <v>10</v>
          </cell>
          <cell r="O1431">
            <v>10</v>
          </cell>
        </row>
        <row r="1432">
          <cell r="B1432">
            <v>710060505</v>
          </cell>
          <cell r="C1432" t="str">
            <v xml:space="preserve">Základná škola         </v>
          </cell>
          <cell r="D1432" t="str">
            <v xml:space="preserve">Cigeľka                  </v>
          </cell>
          <cell r="E1432" t="str">
            <v xml:space="preserve">Cigeľka 59               </v>
          </cell>
          <cell r="F1432">
            <v>7</v>
          </cell>
          <cell r="G1432">
            <v>701</v>
          </cell>
          <cell r="H1432">
            <v>221</v>
          </cell>
          <cell r="I1432">
            <v>200</v>
          </cell>
          <cell r="J1432">
            <v>2</v>
          </cell>
          <cell r="K1432"/>
          <cell r="L1432">
            <v>41</v>
          </cell>
          <cell r="M1432">
            <v>11</v>
          </cell>
          <cell r="O1432">
            <v>11</v>
          </cell>
        </row>
        <row r="1433">
          <cell r="B1433">
            <v>710219300</v>
          </cell>
          <cell r="C1433" t="str">
            <v xml:space="preserve">Základná škola         </v>
          </cell>
          <cell r="D1433" t="str">
            <v xml:space="preserve">Čabiny                   </v>
          </cell>
          <cell r="E1433" t="str">
            <v xml:space="preserve">Čabiny 131               </v>
          </cell>
          <cell r="F1433">
            <v>7</v>
          </cell>
          <cell r="G1433">
            <v>705</v>
          </cell>
          <cell r="H1433">
            <v>221</v>
          </cell>
          <cell r="I1433">
            <v>700</v>
          </cell>
          <cell r="J1433">
            <v>2</v>
          </cell>
          <cell r="K1433"/>
          <cell r="L1433">
            <v>8</v>
          </cell>
          <cell r="M1433">
            <v>0</v>
          </cell>
          <cell r="O1433">
            <v>0</v>
          </cell>
        </row>
        <row r="1434">
          <cell r="B1434">
            <v>37873270</v>
          </cell>
          <cell r="C1434" t="str">
            <v xml:space="preserve">Základná škola         </v>
          </cell>
          <cell r="D1434" t="str">
            <v xml:space="preserve">Čaklov                   </v>
          </cell>
          <cell r="E1434" t="str">
            <v xml:space="preserve">Čaklov 495               </v>
          </cell>
          <cell r="F1434">
            <v>7</v>
          </cell>
          <cell r="G1434">
            <v>713</v>
          </cell>
          <cell r="H1434">
            <v>211</v>
          </cell>
          <cell r="I1434">
            <v>200</v>
          </cell>
          <cell r="J1434">
            <v>2</v>
          </cell>
          <cell r="K1434"/>
          <cell r="L1434">
            <v>274</v>
          </cell>
          <cell r="M1434">
            <v>38</v>
          </cell>
          <cell r="O1434">
            <v>38</v>
          </cell>
        </row>
        <row r="1435">
          <cell r="B1435">
            <v>710062419</v>
          </cell>
          <cell r="C1435" t="str">
            <v xml:space="preserve">Základná škola s MŠ    </v>
          </cell>
          <cell r="D1435" t="str">
            <v xml:space="preserve">Červená Voda             </v>
          </cell>
          <cell r="E1435" t="str">
            <v xml:space="preserve">Červená Voda 30          </v>
          </cell>
          <cell r="F1435">
            <v>7</v>
          </cell>
          <cell r="G1435">
            <v>708</v>
          </cell>
          <cell r="H1435">
            <v>221</v>
          </cell>
          <cell r="I1435">
            <v>200</v>
          </cell>
          <cell r="J1435">
            <v>2</v>
          </cell>
          <cell r="K1435"/>
          <cell r="L1435">
            <v>13</v>
          </cell>
          <cell r="M1435">
            <v>2</v>
          </cell>
          <cell r="O1435">
            <v>2</v>
          </cell>
        </row>
        <row r="1436">
          <cell r="B1436">
            <v>37877054</v>
          </cell>
          <cell r="C1436" t="str">
            <v xml:space="preserve">Základná škola         </v>
          </cell>
          <cell r="D1436" t="str">
            <v xml:space="preserve">Červenica                </v>
          </cell>
          <cell r="E1436" t="str">
            <v xml:space="preserve">Červenica 61             </v>
          </cell>
          <cell r="F1436">
            <v>7</v>
          </cell>
          <cell r="G1436">
            <v>707</v>
          </cell>
          <cell r="H1436">
            <v>211</v>
          </cell>
          <cell r="I1436">
            <v>200</v>
          </cell>
          <cell r="J1436">
            <v>2</v>
          </cell>
          <cell r="K1436"/>
          <cell r="L1436">
            <v>155</v>
          </cell>
          <cell r="M1436">
            <v>21</v>
          </cell>
          <cell r="O1436">
            <v>21</v>
          </cell>
        </row>
        <row r="1437">
          <cell r="B1437">
            <v>710062427</v>
          </cell>
          <cell r="C1437" t="str">
            <v xml:space="preserve">Základná škola         </v>
          </cell>
          <cell r="D1437" t="str">
            <v xml:space="preserve">Červenica pri Sabinove   </v>
          </cell>
          <cell r="E1437" t="str">
            <v>Červenica pri Sabinove130</v>
          </cell>
          <cell r="F1437">
            <v>7</v>
          </cell>
          <cell r="G1437">
            <v>708</v>
          </cell>
          <cell r="H1437">
            <v>221</v>
          </cell>
          <cell r="I1437">
            <v>200</v>
          </cell>
          <cell r="J1437">
            <v>2</v>
          </cell>
          <cell r="K1437"/>
          <cell r="L1437">
            <v>27</v>
          </cell>
          <cell r="M1437">
            <v>6</v>
          </cell>
          <cell r="O1437">
            <v>6</v>
          </cell>
        </row>
        <row r="1438">
          <cell r="B1438">
            <v>710064276</v>
          </cell>
          <cell r="C1438" t="str">
            <v xml:space="preserve">Základná škola         </v>
          </cell>
          <cell r="D1438" t="str">
            <v xml:space="preserve">Čičava                   </v>
          </cell>
          <cell r="E1438" t="str">
            <v xml:space="preserve">Čičava 34                </v>
          </cell>
          <cell r="F1438">
            <v>7</v>
          </cell>
          <cell r="G1438">
            <v>713</v>
          </cell>
          <cell r="H1438">
            <v>221</v>
          </cell>
          <cell r="I1438">
            <v>200</v>
          </cell>
          <cell r="J1438">
            <v>2</v>
          </cell>
          <cell r="K1438"/>
          <cell r="L1438">
            <v>100</v>
          </cell>
          <cell r="M1438">
            <v>20</v>
          </cell>
          <cell r="O1438">
            <v>20</v>
          </cell>
        </row>
        <row r="1439">
          <cell r="B1439">
            <v>710064284</v>
          </cell>
          <cell r="C1439" t="str">
            <v xml:space="preserve">Základná škola         </v>
          </cell>
          <cell r="D1439" t="str">
            <v xml:space="preserve">Čierne nad Topľou        </v>
          </cell>
          <cell r="E1439" t="str">
            <v xml:space="preserve">Čierne nad Topľou 212    </v>
          </cell>
          <cell r="F1439">
            <v>7</v>
          </cell>
          <cell r="G1439">
            <v>713</v>
          </cell>
          <cell r="H1439">
            <v>221</v>
          </cell>
          <cell r="I1439">
            <v>200</v>
          </cell>
          <cell r="J1439">
            <v>2</v>
          </cell>
          <cell r="K1439"/>
          <cell r="L1439">
            <v>12</v>
          </cell>
          <cell r="M1439">
            <v>1</v>
          </cell>
          <cell r="O1439">
            <v>1</v>
          </cell>
        </row>
        <row r="1440">
          <cell r="B1440">
            <v>37876074</v>
          </cell>
          <cell r="C1440" t="str">
            <v xml:space="preserve">Základná škola s MŠ    </v>
          </cell>
          <cell r="D1440" t="str">
            <v xml:space="preserve">Čirč                     </v>
          </cell>
          <cell r="E1440" t="str">
            <v xml:space="preserve">Čirč 71                  </v>
          </cell>
          <cell r="F1440">
            <v>7</v>
          </cell>
          <cell r="G1440">
            <v>710</v>
          </cell>
          <cell r="H1440">
            <v>221</v>
          </cell>
          <cell r="I1440">
            <v>200</v>
          </cell>
          <cell r="J1440">
            <v>2</v>
          </cell>
          <cell r="K1440"/>
          <cell r="L1440">
            <v>66</v>
          </cell>
          <cell r="M1440">
            <v>14</v>
          </cell>
          <cell r="O1440">
            <v>14</v>
          </cell>
        </row>
        <row r="1441">
          <cell r="B1441">
            <v>37944657</v>
          </cell>
          <cell r="C1441" t="str">
            <v xml:space="preserve">Základná škola s MŠ    </v>
          </cell>
          <cell r="D1441" t="str">
            <v xml:space="preserve">Ďačov                    </v>
          </cell>
          <cell r="E1441" t="str">
            <v xml:space="preserve">Ďačov 110                </v>
          </cell>
          <cell r="F1441">
            <v>7</v>
          </cell>
          <cell r="G1441">
            <v>708</v>
          </cell>
          <cell r="H1441">
            <v>221</v>
          </cell>
          <cell r="I1441">
            <v>200</v>
          </cell>
          <cell r="J1441">
            <v>2</v>
          </cell>
          <cell r="K1441"/>
          <cell r="L1441">
            <v>31</v>
          </cell>
          <cell r="M1441">
            <v>7</v>
          </cell>
          <cell r="O1441">
            <v>7</v>
          </cell>
        </row>
        <row r="1442">
          <cell r="B1442">
            <v>710064292</v>
          </cell>
          <cell r="C1442" t="str">
            <v xml:space="preserve">Základná škola         </v>
          </cell>
          <cell r="D1442" t="str">
            <v xml:space="preserve">Ďapalovce                </v>
          </cell>
          <cell r="E1442" t="str">
            <v xml:space="preserve">Ďapalovce 1              </v>
          </cell>
          <cell r="F1442">
            <v>7</v>
          </cell>
          <cell r="G1442">
            <v>713</v>
          </cell>
          <cell r="H1442">
            <v>221</v>
          </cell>
          <cell r="I1442">
            <v>200</v>
          </cell>
          <cell r="J1442">
            <v>2</v>
          </cell>
          <cell r="K1442"/>
          <cell r="L1442">
            <v>21</v>
          </cell>
          <cell r="M1442">
            <v>8</v>
          </cell>
          <cell r="O1442">
            <v>8</v>
          </cell>
        </row>
        <row r="1443">
          <cell r="B1443">
            <v>710064306</v>
          </cell>
          <cell r="C1443" t="str">
            <v xml:space="preserve">Základná škola         </v>
          </cell>
          <cell r="D1443" t="str">
            <v xml:space="preserve">Davidov                  </v>
          </cell>
          <cell r="E1443" t="str">
            <v xml:space="preserve">Davidov 71               </v>
          </cell>
          <cell r="F1443">
            <v>7</v>
          </cell>
          <cell r="G1443">
            <v>713</v>
          </cell>
          <cell r="H1443">
            <v>221</v>
          </cell>
          <cell r="I1443">
            <v>200</v>
          </cell>
          <cell r="J1443">
            <v>2</v>
          </cell>
          <cell r="K1443"/>
          <cell r="L1443">
            <v>23</v>
          </cell>
          <cell r="M1443">
            <v>5</v>
          </cell>
          <cell r="O1443">
            <v>5</v>
          </cell>
        </row>
        <row r="1444">
          <cell r="B1444">
            <v>710062443</v>
          </cell>
          <cell r="C1444" t="str">
            <v xml:space="preserve">Základná škola         </v>
          </cell>
          <cell r="D1444" t="str">
            <v xml:space="preserve">Demjata                  </v>
          </cell>
          <cell r="E1444" t="str">
            <v xml:space="preserve">Demjata 57               </v>
          </cell>
          <cell r="F1444">
            <v>7</v>
          </cell>
          <cell r="G1444">
            <v>707</v>
          </cell>
          <cell r="H1444">
            <v>221</v>
          </cell>
          <cell r="I1444">
            <v>200</v>
          </cell>
          <cell r="J1444">
            <v>2</v>
          </cell>
          <cell r="K1444"/>
          <cell r="L1444">
            <v>29</v>
          </cell>
          <cell r="M1444">
            <v>5</v>
          </cell>
          <cell r="O1444">
            <v>5</v>
          </cell>
        </row>
        <row r="1445">
          <cell r="B1445">
            <v>710064314</v>
          </cell>
          <cell r="C1445" t="str">
            <v xml:space="preserve">Základná škola         </v>
          </cell>
          <cell r="D1445" t="str">
            <v xml:space="preserve">Dlhé Klčovo              </v>
          </cell>
          <cell r="E1445" t="str">
            <v xml:space="preserve">Dlhá 43/35               </v>
          </cell>
          <cell r="F1445">
            <v>7</v>
          </cell>
          <cell r="G1445">
            <v>713</v>
          </cell>
          <cell r="H1445">
            <v>221</v>
          </cell>
          <cell r="I1445">
            <v>200</v>
          </cell>
          <cell r="J1445">
            <v>2</v>
          </cell>
          <cell r="K1445"/>
          <cell r="L1445">
            <v>54</v>
          </cell>
          <cell r="M1445">
            <v>15</v>
          </cell>
          <cell r="O1445">
            <v>15</v>
          </cell>
        </row>
        <row r="1446">
          <cell r="B1446">
            <v>37873563</v>
          </cell>
          <cell r="C1446" t="str">
            <v xml:space="preserve">Základná škola s MŠ    </v>
          </cell>
          <cell r="D1446" t="str">
            <v xml:space="preserve">Dlhé nad Cirochou        </v>
          </cell>
          <cell r="E1446" t="str">
            <v xml:space="preserve">Školská 231/4            </v>
          </cell>
          <cell r="F1446">
            <v>7</v>
          </cell>
          <cell r="G1446">
            <v>709</v>
          </cell>
          <cell r="H1446">
            <v>211</v>
          </cell>
          <cell r="I1446">
            <v>200</v>
          </cell>
          <cell r="J1446">
            <v>2</v>
          </cell>
          <cell r="K1446"/>
          <cell r="L1446">
            <v>165</v>
          </cell>
          <cell r="M1446">
            <v>20</v>
          </cell>
          <cell r="O1446">
            <v>20</v>
          </cell>
        </row>
        <row r="1447">
          <cell r="B1447">
            <v>710063180</v>
          </cell>
          <cell r="C1447" t="str">
            <v xml:space="preserve">Základná škola         </v>
          </cell>
          <cell r="D1447" t="str">
            <v xml:space="preserve">Dlhé Stráže              </v>
          </cell>
          <cell r="E1447" t="str">
            <v xml:space="preserve">Dlhé Stráže 12           </v>
          </cell>
          <cell r="F1447">
            <v>7</v>
          </cell>
          <cell r="G1447">
            <v>704</v>
          </cell>
          <cell r="H1447">
            <v>221</v>
          </cell>
          <cell r="I1447">
            <v>200</v>
          </cell>
          <cell r="J1447">
            <v>2</v>
          </cell>
          <cell r="K1447"/>
          <cell r="L1447">
            <v>31</v>
          </cell>
          <cell r="M1447">
            <v>9</v>
          </cell>
          <cell r="O1447">
            <v>9</v>
          </cell>
        </row>
        <row r="1448">
          <cell r="B1448">
            <v>42083460</v>
          </cell>
          <cell r="C1448" t="str">
            <v xml:space="preserve">Základná škola s MŠ    </v>
          </cell>
          <cell r="D1448" t="str">
            <v xml:space="preserve">Domaňovce                </v>
          </cell>
          <cell r="E1448" t="str">
            <v xml:space="preserve">Domaňovce 30             </v>
          </cell>
          <cell r="F1448">
            <v>7</v>
          </cell>
          <cell r="G1448">
            <v>704</v>
          </cell>
          <cell r="H1448">
            <v>221</v>
          </cell>
          <cell r="I1448">
            <v>200</v>
          </cell>
          <cell r="J1448">
            <v>2</v>
          </cell>
          <cell r="K1448"/>
          <cell r="L1448">
            <v>33</v>
          </cell>
          <cell r="M1448">
            <v>7</v>
          </cell>
          <cell r="O1448">
            <v>7</v>
          </cell>
        </row>
        <row r="1449">
          <cell r="B1449">
            <v>710063202</v>
          </cell>
          <cell r="C1449" t="str">
            <v xml:space="preserve">Základná škola         </v>
          </cell>
          <cell r="D1449" t="str">
            <v xml:space="preserve">Dravce                   </v>
          </cell>
          <cell r="E1449" t="str">
            <v xml:space="preserve">Dravce 97                </v>
          </cell>
          <cell r="F1449">
            <v>7</v>
          </cell>
          <cell r="G1449">
            <v>704</v>
          </cell>
          <cell r="H1449">
            <v>221</v>
          </cell>
          <cell r="I1449">
            <v>200</v>
          </cell>
          <cell r="J1449">
            <v>2</v>
          </cell>
          <cell r="K1449"/>
          <cell r="L1449">
            <v>26</v>
          </cell>
          <cell r="M1449">
            <v>9</v>
          </cell>
          <cell r="O1449">
            <v>9</v>
          </cell>
        </row>
        <row r="1450">
          <cell r="B1450">
            <v>37876848</v>
          </cell>
          <cell r="C1450" t="str">
            <v xml:space="preserve">Základná škola         </v>
          </cell>
          <cell r="D1450" t="str">
            <v xml:space="preserve">Drienov                  </v>
          </cell>
          <cell r="E1450" t="str">
            <v xml:space="preserve">Nám. kpt. Nálepku 12     </v>
          </cell>
          <cell r="F1450">
            <v>7</v>
          </cell>
          <cell r="G1450">
            <v>707</v>
          </cell>
          <cell r="H1450">
            <v>211</v>
          </cell>
          <cell r="I1450">
            <v>200</v>
          </cell>
          <cell r="J1450">
            <v>2</v>
          </cell>
          <cell r="K1450"/>
          <cell r="L1450">
            <v>184</v>
          </cell>
          <cell r="M1450">
            <v>17</v>
          </cell>
          <cell r="O1450">
            <v>17</v>
          </cell>
        </row>
        <row r="1451">
          <cell r="B1451">
            <v>710062460</v>
          </cell>
          <cell r="C1451" t="str">
            <v xml:space="preserve">Základná škola         </v>
          </cell>
          <cell r="D1451" t="str">
            <v xml:space="preserve">Drienovská Nová Ves      </v>
          </cell>
          <cell r="E1451" t="str">
            <v xml:space="preserve">Drienovská Nová Ves 50   </v>
          </cell>
          <cell r="F1451">
            <v>7</v>
          </cell>
          <cell r="G1451">
            <v>707</v>
          </cell>
          <cell r="H1451">
            <v>221</v>
          </cell>
          <cell r="I1451">
            <v>200</v>
          </cell>
          <cell r="J1451">
            <v>2</v>
          </cell>
          <cell r="K1451"/>
          <cell r="L1451">
            <v>36</v>
          </cell>
          <cell r="M1451">
            <v>8</v>
          </cell>
          <cell r="O1451">
            <v>8</v>
          </cell>
        </row>
        <row r="1452">
          <cell r="B1452">
            <v>42029511</v>
          </cell>
          <cell r="C1452" t="str">
            <v xml:space="preserve">Základná škola         </v>
          </cell>
          <cell r="D1452" t="str">
            <v xml:space="preserve">Dubovica                 </v>
          </cell>
          <cell r="E1452" t="str">
            <v xml:space="preserve">Dubovica 190             </v>
          </cell>
          <cell r="F1452">
            <v>7</v>
          </cell>
          <cell r="G1452">
            <v>708</v>
          </cell>
          <cell r="H1452">
            <v>221</v>
          </cell>
          <cell r="I1452">
            <v>200</v>
          </cell>
          <cell r="J1452">
            <v>2</v>
          </cell>
          <cell r="K1452"/>
          <cell r="L1452">
            <v>52</v>
          </cell>
          <cell r="M1452">
            <v>16</v>
          </cell>
          <cell r="O1452">
            <v>16</v>
          </cell>
        </row>
        <row r="1453">
          <cell r="B1453">
            <v>710063210</v>
          </cell>
          <cell r="C1453" t="str">
            <v xml:space="preserve">Základná škola         </v>
          </cell>
          <cell r="D1453" t="str">
            <v xml:space="preserve">Dúbrava                  </v>
          </cell>
          <cell r="E1453" t="str">
            <v xml:space="preserve">Dúbrava 54               </v>
          </cell>
          <cell r="F1453">
            <v>7</v>
          </cell>
          <cell r="G1453">
            <v>704</v>
          </cell>
          <cell r="H1453">
            <v>221</v>
          </cell>
          <cell r="I1453">
            <v>200</v>
          </cell>
          <cell r="J1453">
            <v>2</v>
          </cell>
          <cell r="K1453"/>
          <cell r="L1453">
            <v>18</v>
          </cell>
          <cell r="M1453">
            <v>2</v>
          </cell>
          <cell r="O1453">
            <v>2</v>
          </cell>
        </row>
        <row r="1454">
          <cell r="B1454">
            <v>37877011</v>
          </cell>
          <cell r="C1454" t="str">
            <v xml:space="preserve">ZŠ s MŠ                </v>
          </cell>
          <cell r="D1454" t="str">
            <v xml:space="preserve">Fintice                  </v>
          </cell>
          <cell r="E1454" t="str">
            <v xml:space="preserve">Grófske nádvorie 209/2   </v>
          </cell>
          <cell r="F1454">
            <v>7</v>
          </cell>
          <cell r="G1454">
            <v>707</v>
          </cell>
          <cell r="H1454">
            <v>211</v>
          </cell>
          <cell r="I1454">
            <v>200</v>
          </cell>
          <cell r="J1454">
            <v>2</v>
          </cell>
          <cell r="K1454"/>
          <cell r="L1454">
            <v>188</v>
          </cell>
          <cell r="M1454">
            <v>20</v>
          </cell>
          <cell r="O1454">
            <v>20</v>
          </cell>
        </row>
        <row r="1455">
          <cell r="B1455">
            <v>710060513</v>
          </cell>
          <cell r="C1455" t="str">
            <v xml:space="preserve">Základná škola         </v>
          </cell>
          <cell r="D1455" t="str">
            <v xml:space="preserve">Fričkovce                </v>
          </cell>
          <cell r="E1455" t="str">
            <v xml:space="preserve">Fričkovce 32             </v>
          </cell>
          <cell r="F1455">
            <v>7</v>
          </cell>
          <cell r="G1455">
            <v>701</v>
          </cell>
          <cell r="H1455">
            <v>221</v>
          </cell>
          <cell r="I1455">
            <v>200</v>
          </cell>
          <cell r="J1455">
            <v>2</v>
          </cell>
          <cell r="K1455"/>
          <cell r="L1455">
            <v>33</v>
          </cell>
          <cell r="M1455">
            <v>9</v>
          </cell>
          <cell r="O1455">
            <v>9</v>
          </cell>
        </row>
        <row r="1456">
          <cell r="B1456">
            <v>710062494</v>
          </cell>
          <cell r="C1456" t="str">
            <v xml:space="preserve">Základná škola         </v>
          </cell>
          <cell r="D1456" t="str">
            <v xml:space="preserve">Fričovce                 </v>
          </cell>
          <cell r="E1456" t="str">
            <v xml:space="preserve">Fričovce 21              </v>
          </cell>
          <cell r="F1456">
            <v>7</v>
          </cell>
          <cell r="G1456">
            <v>707</v>
          </cell>
          <cell r="H1456">
            <v>221</v>
          </cell>
          <cell r="I1456">
            <v>200</v>
          </cell>
          <cell r="J1456">
            <v>2</v>
          </cell>
          <cell r="K1456"/>
          <cell r="L1456">
            <v>58</v>
          </cell>
          <cell r="M1456">
            <v>18</v>
          </cell>
          <cell r="O1456">
            <v>18</v>
          </cell>
        </row>
        <row r="1457">
          <cell r="B1457">
            <v>710062508</v>
          </cell>
          <cell r="C1457" t="str">
            <v xml:space="preserve">Základná škola         </v>
          </cell>
          <cell r="D1457" t="str">
            <v xml:space="preserve">Fulianka                 </v>
          </cell>
          <cell r="E1457" t="str">
            <v xml:space="preserve">Fulianka 9               </v>
          </cell>
          <cell r="F1457">
            <v>7</v>
          </cell>
          <cell r="G1457">
            <v>707</v>
          </cell>
          <cell r="H1457">
            <v>221</v>
          </cell>
          <cell r="I1457">
            <v>200</v>
          </cell>
          <cell r="J1457">
            <v>2</v>
          </cell>
          <cell r="K1457"/>
          <cell r="L1457">
            <v>14</v>
          </cell>
          <cell r="M1457">
            <v>4</v>
          </cell>
          <cell r="O1457">
            <v>4</v>
          </cell>
        </row>
        <row r="1458">
          <cell r="B1458">
            <v>37874454</v>
          </cell>
          <cell r="C1458" t="str">
            <v xml:space="preserve">Základná škola s MŠ    </v>
          </cell>
          <cell r="D1458" t="str">
            <v xml:space="preserve">Gaboltov                 </v>
          </cell>
          <cell r="E1458" t="str">
            <v xml:space="preserve">Gaboltov 50              </v>
          </cell>
          <cell r="F1458">
            <v>7</v>
          </cell>
          <cell r="G1458">
            <v>701</v>
          </cell>
          <cell r="H1458">
            <v>211</v>
          </cell>
          <cell r="I1458">
            <v>200</v>
          </cell>
          <cell r="J1458">
            <v>2</v>
          </cell>
          <cell r="K1458"/>
          <cell r="L1458">
            <v>271</v>
          </cell>
          <cell r="M1458">
            <v>13</v>
          </cell>
          <cell r="O1458">
            <v>13</v>
          </cell>
        </row>
        <row r="1459">
          <cell r="B1459">
            <v>710060521</v>
          </cell>
          <cell r="C1459" t="str">
            <v xml:space="preserve">Základná škola         </v>
          </cell>
          <cell r="D1459" t="str">
            <v xml:space="preserve">Gerlachov                </v>
          </cell>
          <cell r="E1459" t="str">
            <v xml:space="preserve">Gerlachov 5              </v>
          </cell>
          <cell r="F1459">
            <v>7</v>
          </cell>
          <cell r="G1459">
            <v>701</v>
          </cell>
          <cell r="H1459">
            <v>221</v>
          </cell>
          <cell r="I1459">
            <v>200</v>
          </cell>
          <cell r="J1459">
            <v>2</v>
          </cell>
          <cell r="K1459"/>
          <cell r="L1459">
            <v>45</v>
          </cell>
          <cell r="M1459">
            <v>24</v>
          </cell>
          <cell r="O1459">
            <v>24</v>
          </cell>
        </row>
        <row r="1460">
          <cell r="B1460">
            <v>37942379</v>
          </cell>
          <cell r="C1460" t="str">
            <v xml:space="preserve">Základná škola s MŠ    </v>
          </cell>
          <cell r="D1460" t="str">
            <v xml:space="preserve">Gerlachov                </v>
          </cell>
          <cell r="E1460" t="str">
            <v xml:space="preserve">Mlynská 21               </v>
          </cell>
          <cell r="F1460">
            <v>7</v>
          </cell>
          <cell r="G1460">
            <v>706</v>
          </cell>
          <cell r="H1460">
            <v>221</v>
          </cell>
          <cell r="I1460">
            <v>200</v>
          </cell>
          <cell r="J1460">
            <v>2</v>
          </cell>
          <cell r="K1460"/>
          <cell r="L1460">
            <v>26</v>
          </cell>
          <cell r="M1460">
            <v>7</v>
          </cell>
          <cell r="O1460">
            <v>7</v>
          </cell>
        </row>
        <row r="1461">
          <cell r="B1461">
            <v>36158356</v>
          </cell>
          <cell r="C1461" t="str">
            <v xml:space="preserve">Základná škola         </v>
          </cell>
          <cell r="D1461" t="str">
            <v xml:space="preserve">Giraltovce               </v>
          </cell>
          <cell r="E1461" t="str">
            <v xml:space="preserve">Budovateľská 164/4       </v>
          </cell>
          <cell r="F1461">
            <v>7</v>
          </cell>
          <cell r="G1461">
            <v>712</v>
          </cell>
          <cell r="H1461">
            <v>211</v>
          </cell>
          <cell r="I1461">
            <v>200</v>
          </cell>
          <cell r="J1461">
            <v>2</v>
          </cell>
          <cell r="K1461"/>
          <cell r="L1461">
            <v>439</v>
          </cell>
          <cell r="M1461">
            <v>34</v>
          </cell>
          <cell r="O1461">
            <v>34</v>
          </cell>
        </row>
        <row r="1462">
          <cell r="B1462">
            <v>710063229</v>
          </cell>
          <cell r="C1462" t="str">
            <v xml:space="preserve">Základná škola         </v>
          </cell>
          <cell r="D1462" t="str">
            <v xml:space="preserve">Granč - Petrovce         </v>
          </cell>
          <cell r="E1462" t="str">
            <v xml:space="preserve">Školská 38/3             </v>
          </cell>
          <cell r="F1462">
            <v>7</v>
          </cell>
          <cell r="G1462">
            <v>704</v>
          </cell>
          <cell r="H1462">
            <v>221</v>
          </cell>
          <cell r="I1462">
            <v>200</v>
          </cell>
          <cell r="J1462">
            <v>2</v>
          </cell>
          <cell r="K1462"/>
          <cell r="L1462">
            <v>40</v>
          </cell>
          <cell r="M1462">
            <v>10</v>
          </cell>
          <cell r="O1462">
            <v>10</v>
          </cell>
        </row>
        <row r="1463">
          <cell r="B1463">
            <v>37947672</v>
          </cell>
          <cell r="C1463" t="str">
            <v xml:space="preserve">Základná škola s MŠ    </v>
          </cell>
          <cell r="D1463" t="str">
            <v xml:space="preserve">Gregorovce               </v>
          </cell>
          <cell r="E1463" t="str">
            <v xml:space="preserve">Gregorovce 93            </v>
          </cell>
          <cell r="F1463">
            <v>7</v>
          </cell>
          <cell r="G1463">
            <v>707</v>
          </cell>
          <cell r="H1463">
            <v>221</v>
          </cell>
          <cell r="I1463">
            <v>200</v>
          </cell>
          <cell r="J1463">
            <v>2</v>
          </cell>
          <cell r="K1463"/>
          <cell r="L1463">
            <v>11</v>
          </cell>
          <cell r="M1463">
            <v>1</v>
          </cell>
          <cell r="O1463">
            <v>1</v>
          </cell>
        </row>
        <row r="1464">
          <cell r="B1464">
            <v>710060530</v>
          </cell>
          <cell r="C1464" t="str">
            <v xml:space="preserve">Základná škola         </v>
          </cell>
          <cell r="D1464" t="str">
            <v xml:space="preserve">Hankovce                 </v>
          </cell>
          <cell r="E1464" t="str">
            <v xml:space="preserve">Hankovce 24              </v>
          </cell>
          <cell r="F1464">
            <v>7</v>
          </cell>
          <cell r="G1464">
            <v>701</v>
          </cell>
          <cell r="H1464">
            <v>221</v>
          </cell>
          <cell r="I1464">
            <v>200</v>
          </cell>
          <cell r="J1464">
            <v>2</v>
          </cell>
          <cell r="K1464"/>
          <cell r="L1464">
            <v>28</v>
          </cell>
          <cell r="M1464">
            <v>8</v>
          </cell>
          <cell r="O1464">
            <v>8</v>
          </cell>
        </row>
        <row r="1465">
          <cell r="B1465">
            <v>37873288</v>
          </cell>
          <cell r="C1465" t="str">
            <v xml:space="preserve">Základná škola         </v>
          </cell>
          <cell r="D1465" t="str">
            <v xml:space="preserve">Hanušovce nad Topľou     </v>
          </cell>
          <cell r="E1465" t="str">
            <v xml:space="preserve">Štúrova 341              </v>
          </cell>
          <cell r="F1465">
            <v>7</v>
          </cell>
          <cell r="G1465">
            <v>713</v>
          </cell>
          <cell r="H1465">
            <v>211</v>
          </cell>
          <cell r="I1465">
            <v>200</v>
          </cell>
          <cell r="J1465">
            <v>2</v>
          </cell>
          <cell r="K1465"/>
          <cell r="L1465">
            <v>579</v>
          </cell>
          <cell r="M1465">
            <v>59</v>
          </cell>
          <cell r="O1465">
            <v>59</v>
          </cell>
        </row>
        <row r="1466">
          <cell r="B1466">
            <v>710060548</v>
          </cell>
          <cell r="C1466" t="str">
            <v xml:space="preserve">Základná škola         </v>
          </cell>
          <cell r="D1466" t="str">
            <v xml:space="preserve">Harhaj                   </v>
          </cell>
          <cell r="E1466" t="str">
            <v xml:space="preserve">Harhaj 47                </v>
          </cell>
          <cell r="F1466">
            <v>7</v>
          </cell>
          <cell r="G1466">
            <v>701</v>
          </cell>
          <cell r="H1466">
            <v>221</v>
          </cell>
          <cell r="I1466">
            <v>200</v>
          </cell>
          <cell r="J1466">
            <v>2</v>
          </cell>
          <cell r="K1466"/>
          <cell r="L1466">
            <v>13</v>
          </cell>
          <cell r="M1466">
            <v>3</v>
          </cell>
          <cell r="O1466">
            <v>3</v>
          </cell>
        </row>
        <row r="1467">
          <cell r="B1467">
            <v>37873130</v>
          </cell>
          <cell r="C1467" t="str">
            <v xml:space="preserve">Základná škola s MŠ    </v>
          </cell>
          <cell r="D1467" t="str">
            <v xml:space="preserve">Havaj                    </v>
          </cell>
          <cell r="E1467" t="str">
            <v xml:space="preserve">Havaj 7                  </v>
          </cell>
          <cell r="F1467">
            <v>7</v>
          </cell>
          <cell r="G1467">
            <v>711</v>
          </cell>
          <cell r="H1467">
            <v>211</v>
          </cell>
          <cell r="I1467">
            <v>200</v>
          </cell>
          <cell r="J1467">
            <v>2</v>
          </cell>
          <cell r="K1467"/>
          <cell r="L1467">
            <v>131</v>
          </cell>
          <cell r="M1467">
            <v>11</v>
          </cell>
          <cell r="O1467">
            <v>11</v>
          </cell>
        </row>
        <row r="1468">
          <cell r="B1468">
            <v>710060980</v>
          </cell>
          <cell r="C1468" t="str">
            <v xml:space="preserve">Základná škola         </v>
          </cell>
          <cell r="D1468" t="str">
            <v xml:space="preserve">Hažín nad Cirochou       </v>
          </cell>
          <cell r="E1468" t="str">
            <v xml:space="preserve">Hažín nad Cirochou 156   </v>
          </cell>
          <cell r="F1468">
            <v>7</v>
          </cell>
          <cell r="G1468">
            <v>702</v>
          </cell>
          <cell r="H1468">
            <v>221</v>
          </cell>
          <cell r="I1468">
            <v>200</v>
          </cell>
          <cell r="J1468">
            <v>2</v>
          </cell>
          <cell r="K1468"/>
          <cell r="L1468">
            <v>6</v>
          </cell>
          <cell r="M1468">
            <v>2</v>
          </cell>
          <cell r="O1468">
            <v>2</v>
          </cell>
        </row>
        <row r="1469">
          <cell r="B1469">
            <v>37873946</v>
          </cell>
          <cell r="C1469" t="str">
            <v xml:space="preserve">Základná škola s MŠ    </v>
          </cell>
          <cell r="D1469" t="str">
            <v xml:space="preserve">Hažlín                   </v>
          </cell>
          <cell r="E1469" t="str">
            <v xml:space="preserve">Majerová 30              </v>
          </cell>
          <cell r="F1469">
            <v>7</v>
          </cell>
          <cell r="G1469">
            <v>701</v>
          </cell>
          <cell r="H1469">
            <v>211</v>
          </cell>
          <cell r="I1469">
            <v>200</v>
          </cell>
          <cell r="J1469">
            <v>2</v>
          </cell>
          <cell r="K1469"/>
          <cell r="L1469">
            <v>73</v>
          </cell>
          <cell r="M1469">
            <v>7</v>
          </cell>
          <cell r="O1469">
            <v>7</v>
          </cell>
        </row>
        <row r="1470">
          <cell r="B1470">
            <v>37877496</v>
          </cell>
          <cell r="C1470" t="str">
            <v xml:space="preserve">Základná škola s MŠ    </v>
          </cell>
          <cell r="D1470" t="str">
            <v xml:space="preserve">Hermanovce               </v>
          </cell>
          <cell r="E1470" t="str">
            <v xml:space="preserve">Hermanovce 374           </v>
          </cell>
          <cell r="F1470">
            <v>7</v>
          </cell>
          <cell r="G1470">
            <v>707</v>
          </cell>
          <cell r="H1470">
            <v>211</v>
          </cell>
          <cell r="I1470">
            <v>200</v>
          </cell>
          <cell r="J1470">
            <v>2</v>
          </cell>
          <cell r="K1470"/>
          <cell r="L1470">
            <v>99</v>
          </cell>
          <cell r="M1470">
            <v>17</v>
          </cell>
          <cell r="O1470">
            <v>17</v>
          </cell>
        </row>
        <row r="1471">
          <cell r="B1471">
            <v>710064322</v>
          </cell>
          <cell r="C1471" t="str">
            <v xml:space="preserve">Základná škola         </v>
          </cell>
          <cell r="D1471" t="str">
            <v xml:space="preserve">Hermanovce nad Topľou    </v>
          </cell>
          <cell r="E1471" t="str">
            <v>Hermanovce nad Topľou 116</v>
          </cell>
          <cell r="F1471">
            <v>7</v>
          </cell>
          <cell r="G1471">
            <v>713</v>
          </cell>
          <cell r="H1471">
            <v>221</v>
          </cell>
          <cell r="I1471">
            <v>200</v>
          </cell>
          <cell r="J1471">
            <v>2</v>
          </cell>
          <cell r="K1471"/>
          <cell r="L1471">
            <v>27</v>
          </cell>
          <cell r="M1471">
            <v>6</v>
          </cell>
          <cell r="O1471">
            <v>6</v>
          </cell>
        </row>
        <row r="1472">
          <cell r="B1472">
            <v>37877461</v>
          </cell>
          <cell r="C1472" t="str">
            <v xml:space="preserve">Základná škola s MŠ    </v>
          </cell>
          <cell r="D1472" t="str">
            <v xml:space="preserve">Hertník                  </v>
          </cell>
          <cell r="E1472" t="str">
            <v xml:space="preserve">Hertník 261              </v>
          </cell>
          <cell r="F1472">
            <v>7</v>
          </cell>
          <cell r="G1472">
            <v>701</v>
          </cell>
          <cell r="H1472">
            <v>211</v>
          </cell>
          <cell r="I1472">
            <v>200</v>
          </cell>
          <cell r="J1472">
            <v>2</v>
          </cell>
          <cell r="K1472"/>
          <cell r="L1472">
            <v>154</v>
          </cell>
          <cell r="M1472">
            <v>9</v>
          </cell>
          <cell r="O1472">
            <v>9</v>
          </cell>
        </row>
        <row r="1473">
          <cell r="B1473">
            <v>710060556</v>
          </cell>
          <cell r="C1473" t="str">
            <v xml:space="preserve">Základná škola         </v>
          </cell>
          <cell r="D1473" t="str">
            <v xml:space="preserve">Hervartov                </v>
          </cell>
          <cell r="E1473" t="str">
            <v xml:space="preserve">Hervartov 112            </v>
          </cell>
          <cell r="F1473">
            <v>7</v>
          </cell>
          <cell r="G1473">
            <v>701</v>
          </cell>
          <cell r="H1473">
            <v>221</v>
          </cell>
          <cell r="I1473">
            <v>200</v>
          </cell>
          <cell r="J1473">
            <v>2</v>
          </cell>
          <cell r="K1473"/>
          <cell r="L1473">
            <v>15</v>
          </cell>
          <cell r="M1473">
            <v>4</v>
          </cell>
          <cell r="O1473">
            <v>4</v>
          </cell>
        </row>
        <row r="1474">
          <cell r="B1474">
            <v>710064330</v>
          </cell>
          <cell r="C1474" t="str">
            <v xml:space="preserve">Základná škola         </v>
          </cell>
          <cell r="D1474" t="str">
            <v xml:space="preserve">Hlinné                   </v>
          </cell>
          <cell r="E1474" t="str">
            <v xml:space="preserve">Hlinné 138               </v>
          </cell>
          <cell r="F1474">
            <v>7</v>
          </cell>
          <cell r="G1474">
            <v>713</v>
          </cell>
          <cell r="H1474">
            <v>221</v>
          </cell>
          <cell r="I1474">
            <v>200</v>
          </cell>
          <cell r="J1474">
            <v>2</v>
          </cell>
          <cell r="K1474"/>
          <cell r="L1474">
            <v>140</v>
          </cell>
          <cell r="M1474">
            <v>33</v>
          </cell>
          <cell r="O1474">
            <v>33</v>
          </cell>
        </row>
        <row r="1475">
          <cell r="B1475">
            <v>37872869</v>
          </cell>
          <cell r="C1475" t="str">
            <v xml:space="preserve">Základná škola s MŠ    </v>
          </cell>
          <cell r="D1475" t="str">
            <v xml:space="preserve">Hniezdne                 </v>
          </cell>
          <cell r="E1475" t="str">
            <v xml:space="preserve">Hniezdne 244             </v>
          </cell>
          <cell r="F1475">
            <v>7</v>
          </cell>
          <cell r="G1475">
            <v>710</v>
          </cell>
          <cell r="H1475">
            <v>211</v>
          </cell>
          <cell r="I1475">
            <v>200</v>
          </cell>
          <cell r="J1475">
            <v>2</v>
          </cell>
          <cell r="K1475"/>
          <cell r="L1475">
            <v>143</v>
          </cell>
          <cell r="M1475">
            <v>15</v>
          </cell>
          <cell r="O1475">
            <v>15</v>
          </cell>
        </row>
        <row r="1476">
          <cell r="B1476">
            <v>37873296</v>
          </cell>
          <cell r="C1476" t="str">
            <v xml:space="preserve">Základná škola         </v>
          </cell>
          <cell r="D1476" t="str">
            <v xml:space="preserve">Holčíkovce               </v>
          </cell>
          <cell r="E1476" t="str">
            <v xml:space="preserve">Holčíkovce 44            </v>
          </cell>
          <cell r="F1476">
            <v>7</v>
          </cell>
          <cell r="G1476">
            <v>713</v>
          </cell>
          <cell r="H1476">
            <v>211</v>
          </cell>
          <cell r="I1476">
            <v>200</v>
          </cell>
          <cell r="J1476">
            <v>2</v>
          </cell>
          <cell r="K1476"/>
          <cell r="L1476">
            <v>88</v>
          </cell>
          <cell r="M1476">
            <v>3</v>
          </cell>
          <cell r="O1476">
            <v>3</v>
          </cell>
        </row>
        <row r="1477">
          <cell r="B1477">
            <v>42084164</v>
          </cell>
          <cell r="C1477" t="str">
            <v xml:space="preserve">Základná škola s MŠ    </v>
          </cell>
          <cell r="D1477" t="str">
            <v xml:space="preserve">Holumnica                </v>
          </cell>
          <cell r="E1477" t="str">
            <v xml:space="preserve">Holumnica 121            </v>
          </cell>
          <cell r="F1477">
            <v>7</v>
          </cell>
          <cell r="G1477">
            <v>703</v>
          </cell>
          <cell r="H1477">
            <v>211</v>
          </cell>
          <cell r="I1477">
            <v>200</v>
          </cell>
          <cell r="J1477">
            <v>2</v>
          </cell>
          <cell r="K1477"/>
          <cell r="L1477">
            <v>169</v>
          </cell>
          <cell r="M1477">
            <v>17</v>
          </cell>
          <cell r="O1477">
            <v>17</v>
          </cell>
        </row>
        <row r="1478">
          <cell r="B1478">
            <v>710062125</v>
          </cell>
          <cell r="C1478" t="str">
            <v xml:space="preserve">Základná škola         </v>
          </cell>
          <cell r="D1478" t="str">
            <v xml:space="preserve">Hôrka                    </v>
          </cell>
          <cell r="E1478" t="str">
            <v xml:space="preserve">Hôrka 50                 </v>
          </cell>
          <cell r="F1478">
            <v>7</v>
          </cell>
          <cell r="G1478">
            <v>706</v>
          </cell>
          <cell r="H1478">
            <v>221</v>
          </cell>
          <cell r="I1478">
            <v>200</v>
          </cell>
          <cell r="J1478">
            <v>2</v>
          </cell>
          <cell r="K1478"/>
          <cell r="L1478">
            <v>64</v>
          </cell>
          <cell r="M1478">
            <v>21</v>
          </cell>
          <cell r="O1478">
            <v>21</v>
          </cell>
        </row>
        <row r="1479">
          <cell r="B1479">
            <v>37877089</v>
          </cell>
          <cell r="C1479" t="str">
            <v xml:space="preserve">Základná škola s MŠ    </v>
          </cell>
          <cell r="D1479" t="str">
            <v xml:space="preserve">Hrabkov                  </v>
          </cell>
          <cell r="E1479" t="str">
            <v xml:space="preserve">Hrabkov 159              </v>
          </cell>
          <cell r="F1479">
            <v>7</v>
          </cell>
          <cell r="G1479">
            <v>707</v>
          </cell>
          <cell r="H1479">
            <v>211</v>
          </cell>
          <cell r="I1479">
            <v>200</v>
          </cell>
          <cell r="J1479">
            <v>2</v>
          </cell>
          <cell r="K1479"/>
          <cell r="L1479">
            <v>84</v>
          </cell>
          <cell r="M1479">
            <v>5</v>
          </cell>
          <cell r="O1479">
            <v>5</v>
          </cell>
        </row>
        <row r="1480">
          <cell r="B1480">
            <v>710060564</v>
          </cell>
          <cell r="C1480" t="str">
            <v xml:space="preserve">Základná škola         </v>
          </cell>
          <cell r="D1480" t="str">
            <v xml:space="preserve">Hrabovec                 </v>
          </cell>
          <cell r="E1480" t="str">
            <v xml:space="preserve">Hrabovec 25              </v>
          </cell>
          <cell r="F1480">
            <v>7</v>
          </cell>
          <cell r="G1480">
            <v>701</v>
          </cell>
          <cell r="H1480">
            <v>221</v>
          </cell>
          <cell r="I1480">
            <v>200</v>
          </cell>
          <cell r="J1480">
            <v>2</v>
          </cell>
          <cell r="K1480"/>
          <cell r="L1480">
            <v>13</v>
          </cell>
          <cell r="M1480">
            <v>1</v>
          </cell>
          <cell r="O1480">
            <v>1</v>
          </cell>
        </row>
        <row r="1481">
          <cell r="B1481">
            <v>37942611</v>
          </cell>
          <cell r="C1481" t="str">
            <v xml:space="preserve">Základná škola s MŠ    </v>
          </cell>
          <cell r="D1481" t="str">
            <v xml:space="preserve">Hrabovec nad Laborcom    </v>
          </cell>
          <cell r="E1481" t="str">
            <v xml:space="preserve">Hrabovec nad Laborcom 41 </v>
          </cell>
          <cell r="F1481">
            <v>7</v>
          </cell>
          <cell r="G1481">
            <v>702</v>
          </cell>
          <cell r="H1481">
            <v>221</v>
          </cell>
          <cell r="I1481">
            <v>200</v>
          </cell>
          <cell r="J1481">
            <v>2</v>
          </cell>
          <cell r="K1481"/>
          <cell r="L1481">
            <v>11</v>
          </cell>
          <cell r="M1481">
            <v>2</v>
          </cell>
          <cell r="O1481">
            <v>2</v>
          </cell>
        </row>
        <row r="1482">
          <cell r="B1482">
            <v>710060572</v>
          </cell>
          <cell r="C1482" t="str">
            <v xml:space="preserve">Základná škola         </v>
          </cell>
          <cell r="D1482" t="str">
            <v xml:space="preserve">Hrabské                  </v>
          </cell>
          <cell r="E1482" t="str">
            <v xml:space="preserve">Hrabské 42               </v>
          </cell>
          <cell r="F1482">
            <v>7</v>
          </cell>
          <cell r="G1482">
            <v>701</v>
          </cell>
          <cell r="H1482">
            <v>221</v>
          </cell>
          <cell r="I1482">
            <v>200</v>
          </cell>
          <cell r="J1482">
            <v>2</v>
          </cell>
          <cell r="K1482"/>
          <cell r="L1482">
            <v>47</v>
          </cell>
          <cell r="M1482">
            <v>13</v>
          </cell>
          <cell r="O1482">
            <v>13</v>
          </cell>
        </row>
        <row r="1483">
          <cell r="B1483">
            <v>37876058</v>
          </cell>
          <cell r="C1483" t="str">
            <v xml:space="preserve">Základná škola         </v>
          </cell>
          <cell r="D1483" t="str">
            <v xml:space="preserve">Hranovnica               </v>
          </cell>
          <cell r="E1483" t="str">
            <v xml:space="preserve">Sládkovičova 510         </v>
          </cell>
          <cell r="F1483">
            <v>7</v>
          </cell>
          <cell r="G1483">
            <v>706</v>
          </cell>
          <cell r="H1483">
            <v>211</v>
          </cell>
          <cell r="I1483">
            <v>200</v>
          </cell>
          <cell r="J1483">
            <v>2</v>
          </cell>
          <cell r="K1483"/>
          <cell r="L1483">
            <v>318</v>
          </cell>
          <cell r="M1483">
            <v>52</v>
          </cell>
          <cell r="O1483">
            <v>52</v>
          </cell>
        </row>
        <row r="1484">
          <cell r="B1484">
            <v>37944215</v>
          </cell>
          <cell r="C1484" t="str">
            <v xml:space="preserve">Základná škola s MŠ    </v>
          </cell>
          <cell r="D1484" t="str">
            <v xml:space="preserve">Hromoš                   </v>
          </cell>
          <cell r="E1484" t="str">
            <v xml:space="preserve">Hromoš 29                </v>
          </cell>
          <cell r="F1484">
            <v>7</v>
          </cell>
          <cell r="G1484">
            <v>710</v>
          </cell>
          <cell r="H1484">
            <v>221</v>
          </cell>
          <cell r="I1484">
            <v>200</v>
          </cell>
          <cell r="J1484">
            <v>2</v>
          </cell>
          <cell r="K1484"/>
          <cell r="L1484">
            <v>12</v>
          </cell>
          <cell r="M1484">
            <v>2</v>
          </cell>
          <cell r="O1484">
            <v>2</v>
          </cell>
        </row>
        <row r="1485">
          <cell r="B1485">
            <v>710061013</v>
          </cell>
          <cell r="C1485" t="str">
            <v xml:space="preserve">Základná škola         </v>
          </cell>
          <cell r="D1485" t="str">
            <v xml:space="preserve">Hrubov                   </v>
          </cell>
          <cell r="E1485" t="str">
            <v xml:space="preserve">Hrubov 24                </v>
          </cell>
          <cell r="F1485">
            <v>7</v>
          </cell>
          <cell r="G1485">
            <v>702</v>
          </cell>
          <cell r="H1485">
            <v>221</v>
          </cell>
          <cell r="I1485">
            <v>200</v>
          </cell>
          <cell r="J1485">
            <v>2</v>
          </cell>
          <cell r="K1485"/>
          <cell r="L1485">
            <v>9</v>
          </cell>
          <cell r="M1485">
            <v>3</v>
          </cell>
          <cell r="O1485">
            <v>3</v>
          </cell>
        </row>
        <row r="1486">
          <cell r="B1486">
            <v>710062532</v>
          </cell>
          <cell r="C1486" t="str">
            <v xml:space="preserve">Základná škola         </v>
          </cell>
          <cell r="D1486" t="str">
            <v xml:space="preserve">Hubošovce                </v>
          </cell>
          <cell r="E1486" t="str">
            <v xml:space="preserve">Hubošovce 56             </v>
          </cell>
          <cell r="F1486">
            <v>7</v>
          </cell>
          <cell r="G1486">
            <v>708</v>
          </cell>
          <cell r="H1486">
            <v>221</v>
          </cell>
          <cell r="I1486">
            <v>200</v>
          </cell>
          <cell r="J1486">
            <v>2</v>
          </cell>
          <cell r="K1486"/>
          <cell r="L1486">
            <v>11</v>
          </cell>
          <cell r="M1486">
            <v>5</v>
          </cell>
          <cell r="O1486">
            <v>5</v>
          </cell>
        </row>
        <row r="1487">
          <cell r="B1487">
            <v>35520078</v>
          </cell>
          <cell r="C1487" t="str">
            <v xml:space="preserve">Základná škola         </v>
          </cell>
          <cell r="D1487" t="str">
            <v xml:space="preserve">Humenné                  </v>
          </cell>
          <cell r="E1487" t="str">
            <v xml:space="preserve">Dargovských hrdinov 19   </v>
          </cell>
          <cell r="F1487">
            <v>7</v>
          </cell>
          <cell r="G1487">
            <v>702</v>
          </cell>
          <cell r="H1487">
            <v>211</v>
          </cell>
          <cell r="I1487">
            <v>200</v>
          </cell>
          <cell r="J1487">
            <v>2</v>
          </cell>
          <cell r="K1487"/>
          <cell r="L1487">
            <v>463</v>
          </cell>
          <cell r="M1487">
            <v>54</v>
          </cell>
          <cell r="O1487">
            <v>54</v>
          </cell>
        </row>
        <row r="1488">
          <cell r="B1488">
            <v>35519151</v>
          </cell>
          <cell r="C1488" t="str">
            <v xml:space="preserve">Základná škola         </v>
          </cell>
          <cell r="D1488" t="str">
            <v xml:space="preserve">Humenné                  </v>
          </cell>
          <cell r="E1488" t="str">
            <v xml:space="preserve">Hrnčiarska 13            </v>
          </cell>
          <cell r="F1488">
            <v>7</v>
          </cell>
          <cell r="G1488">
            <v>702</v>
          </cell>
          <cell r="H1488">
            <v>211</v>
          </cell>
          <cell r="I1488">
            <v>200</v>
          </cell>
          <cell r="J1488">
            <v>2</v>
          </cell>
          <cell r="K1488"/>
          <cell r="L1488">
            <v>406</v>
          </cell>
          <cell r="M1488">
            <v>42</v>
          </cell>
          <cell r="O1488">
            <v>42</v>
          </cell>
        </row>
        <row r="1489">
          <cell r="B1489">
            <v>37876741</v>
          </cell>
          <cell r="C1489" t="str">
            <v xml:space="preserve">Základná škola         </v>
          </cell>
          <cell r="D1489" t="str">
            <v xml:space="preserve">Humenné                  </v>
          </cell>
          <cell r="E1489" t="str">
            <v xml:space="preserve">Kudlovská 11             </v>
          </cell>
          <cell r="F1489">
            <v>7</v>
          </cell>
          <cell r="G1489">
            <v>702</v>
          </cell>
          <cell r="H1489">
            <v>211</v>
          </cell>
          <cell r="I1489">
            <v>200</v>
          </cell>
          <cell r="J1489">
            <v>2</v>
          </cell>
          <cell r="K1489"/>
          <cell r="L1489">
            <v>327</v>
          </cell>
          <cell r="M1489">
            <v>31</v>
          </cell>
          <cell r="O1489">
            <v>31</v>
          </cell>
        </row>
        <row r="1490">
          <cell r="B1490">
            <v>37874101</v>
          </cell>
          <cell r="C1490" t="str">
            <v xml:space="preserve">Základná škola         </v>
          </cell>
          <cell r="D1490" t="str">
            <v xml:space="preserve">Humenné                  </v>
          </cell>
          <cell r="E1490" t="str">
            <v xml:space="preserve">Laborecká 66             </v>
          </cell>
          <cell r="F1490">
            <v>7</v>
          </cell>
          <cell r="G1490">
            <v>702</v>
          </cell>
          <cell r="H1490">
            <v>211</v>
          </cell>
          <cell r="I1490">
            <v>200</v>
          </cell>
          <cell r="J1490">
            <v>2</v>
          </cell>
          <cell r="K1490"/>
          <cell r="L1490">
            <v>202</v>
          </cell>
          <cell r="M1490">
            <v>19</v>
          </cell>
          <cell r="O1490">
            <v>19</v>
          </cell>
        </row>
        <row r="1491">
          <cell r="B1491">
            <v>37947966</v>
          </cell>
          <cell r="C1491" t="str">
            <v xml:space="preserve">Základná škola s MŠ    </v>
          </cell>
          <cell r="D1491" t="str">
            <v xml:space="preserve">Humenné                  </v>
          </cell>
          <cell r="E1491" t="str">
            <v xml:space="preserve">Podskalka 58             </v>
          </cell>
          <cell r="F1491">
            <v>7</v>
          </cell>
          <cell r="G1491">
            <v>702</v>
          </cell>
          <cell r="H1491">
            <v>221</v>
          </cell>
          <cell r="I1491">
            <v>200</v>
          </cell>
          <cell r="J1491">
            <v>2</v>
          </cell>
          <cell r="K1491"/>
          <cell r="L1491">
            <v>64</v>
          </cell>
          <cell r="M1491">
            <v>25</v>
          </cell>
          <cell r="O1491">
            <v>25</v>
          </cell>
        </row>
        <row r="1492">
          <cell r="B1492">
            <v>37874098</v>
          </cell>
          <cell r="C1492" t="str">
            <v xml:space="preserve">Základná škola         </v>
          </cell>
          <cell r="D1492" t="str">
            <v xml:space="preserve">Humenné                  </v>
          </cell>
          <cell r="E1492" t="str">
            <v xml:space="preserve">Pugačevova 1381/7        </v>
          </cell>
          <cell r="F1492">
            <v>7</v>
          </cell>
          <cell r="G1492">
            <v>702</v>
          </cell>
          <cell r="H1492">
            <v>211</v>
          </cell>
          <cell r="I1492">
            <v>200</v>
          </cell>
          <cell r="J1492">
            <v>2</v>
          </cell>
          <cell r="K1492"/>
          <cell r="L1492">
            <v>474</v>
          </cell>
          <cell r="M1492">
            <v>43</v>
          </cell>
          <cell r="O1492">
            <v>43</v>
          </cell>
        </row>
        <row r="1493">
          <cell r="B1493">
            <v>37876732</v>
          </cell>
          <cell r="C1493" t="str">
            <v xml:space="preserve">Základná škola         </v>
          </cell>
          <cell r="D1493" t="str">
            <v xml:space="preserve">Humenné                  </v>
          </cell>
          <cell r="E1493" t="str">
            <v xml:space="preserve">SNP 1                    </v>
          </cell>
          <cell r="F1493">
            <v>7</v>
          </cell>
          <cell r="G1493">
            <v>702</v>
          </cell>
          <cell r="H1493">
            <v>211</v>
          </cell>
          <cell r="I1493">
            <v>200</v>
          </cell>
          <cell r="J1493">
            <v>2</v>
          </cell>
          <cell r="K1493"/>
          <cell r="L1493">
            <v>379</v>
          </cell>
          <cell r="M1493">
            <v>50</v>
          </cell>
          <cell r="O1493">
            <v>50</v>
          </cell>
        </row>
        <row r="1494">
          <cell r="B1494">
            <v>37874071</v>
          </cell>
          <cell r="C1494" t="str">
            <v xml:space="preserve">Základná škola         </v>
          </cell>
          <cell r="D1494" t="str">
            <v xml:space="preserve">Humenné                  </v>
          </cell>
          <cell r="E1494" t="str">
            <v xml:space="preserve">Štefánikova 31           </v>
          </cell>
          <cell r="F1494">
            <v>7</v>
          </cell>
          <cell r="G1494">
            <v>702</v>
          </cell>
          <cell r="H1494">
            <v>211</v>
          </cell>
          <cell r="I1494">
            <v>200</v>
          </cell>
          <cell r="J1494">
            <v>2</v>
          </cell>
          <cell r="K1494"/>
          <cell r="L1494">
            <v>657</v>
          </cell>
          <cell r="M1494">
            <v>71</v>
          </cell>
          <cell r="O1494">
            <v>71</v>
          </cell>
        </row>
        <row r="1495">
          <cell r="B1495">
            <v>36158895</v>
          </cell>
          <cell r="C1495" t="str">
            <v xml:space="preserve">Základná škola         </v>
          </cell>
          <cell r="D1495" t="str">
            <v xml:space="preserve">Huncovce                 </v>
          </cell>
          <cell r="E1495" t="str">
            <v xml:space="preserve">Školská 212              </v>
          </cell>
          <cell r="F1495">
            <v>7</v>
          </cell>
          <cell r="G1495">
            <v>703</v>
          </cell>
          <cell r="H1495">
            <v>211</v>
          </cell>
          <cell r="I1495">
            <v>200</v>
          </cell>
          <cell r="J1495">
            <v>2</v>
          </cell>
          <cell r="K1495"/>
          <cell r="L1495">
            <v>262</v>
          </cell>
          <cell r="M1495">
            <v>40</v>
          </cell>
          <cell r="O1495">
            <v>40</v>
          </cell>
        </row>
        <row r="1496">
          <cell r="B1496">
            <v>710060963</v>
          </cell>
          <cell r="C1496" t="str">
            <v xml:space="preserve">Základná škola         </v>
          </cell>
          <cell r="D1496" t="str">
            <v xml:space="preserve">Chlmec                   </v>
          </cell>
          <cell r="E1496" t="str">
            <v xml:space="preserve">Chlmec 51                </v>
          </cell>
          <cell r="F1496">
            <v>7</v>
          </cell>
          <cell r="G1496">
            <v>702</v>
          </cell>
          <cell r="H1496">
            <v>221</v>
          </cell>
          <cell r="I1496">
            <v>200</v>
          </cell>
          <cell r="J1496">
            <v>2</v>
          </cell>
          <cell r="K1496"/>
          <cell r="L1496">
            <v>18</v>
          </cell>
          <cell r="M1496">
            <v>2</v>
          </cell>
          <cell r="O1496">
            <v>2</v>
          </cell>
        </row>
        <row r="1497">
          <cell r="B1497">
            <v>37876082</v>
          </cell>
          <cell r="C1497" t="str">
            <v xml:space="preserve">Základná škola s MŠ    </v>
          </cell>
          <cell r="D1497" t="str">
            <v xml:space="preserve">Chmeľnica                </v>
          </cell>
          <cell r="E1497" t="str">
            <v xml:space="preserve">Chmeľnica 58             </v>
          </cell>
          <cell r="F1497">
            <v>7</v>
          </cell>
          <cell r="G1497">
            <v>710</v>
          </cell>
          <cell r="H1497">
            <v>221</v>
          </cell>
          <cell r="I1497">
            <v>600</v>
          </cell>
          <cell r="J1497">
            <v>2</v>
          </cell>
          <cell r="K1497"/>
          <cell r="L1497">
            <v>36</v>
          </cell>
          <cell r="M1497">
            <v>9</v>
          </cell>
          <cell r="O1497">
            <v>9</v>
          </cell>
        </row>
        <row r="1498">
          <cell r="B1498">
            <v>37877135</v>
          </cell>
          <cell r="C1498" t="str">
            <v xml:space="preserve">Základná škola         </v>
          </cell>
          <cell r="D1498" t="str">
            <v xml:space="preserve">Chmeľov                  </v>
          </cell>
          <cell r="E1498" t="str">
            <v xml:space="preserve">Chmeľov 161              </v>
          </cell>
          <cell r="F1498">
            <v>7</v>
          </cell>
          <cell r="G1498">
            <v>707</v>
          </cell>
          <cell r="H1498">
            <v>211</v>
          </cell>
          <cell r="I1498">
            <v>200</v>
          </cell>
          <cell r="J1498">
            <v>2</v>
          </cell>
          <cell r="K1498"/>
          <cell r="L1498">
            <v>58</v>
          </cell>
          <cell r="M1498">
            <v>9</v>
          </cell>
          <cell r="O1498">
            <v>9</v>
          </cell>
        </row>
        <row r="1499">
          <cell r="B1499">
            <v>37876791</v>
          </cell>
          <cell r="C1499" t="str">
            <v xml:space="preserve">Základná škola s MŠ    </v>
          </cell>
          <cell r="D1499" t="str">
            <v xml:space="preserve">Chminianska Nová Ves     </v>
          </cell>
          <cell r="E1499" t="str">
            <v xml:space="preserve">Školská 28               </v>
          </cell>
          <cell r="F1499">
            <v>7</v>
          </cell>
          <cell r="G1499">
            <v>707</v>
          </cell>
          <cell r="H1499">
            <v>211</v>
          </cell>
          <cell r="I1499">
            <v>200</v>
          </cell>
          <cell r="J1499">
            <v>2</v>
          </cell>
          <cell r="K1499"/>
          <cell r="L1499">
            <v>332</v>
          </cell>
          <cell r="M1499">
            <v>45</v>
          </cell>
          <cell r="O1499">
            <v>45</v>
          </cell>
        </row>
        <row r="1500">
          <cell r="B1500">
            <v>710233523</v>
          </cell>
          <cell r="C1500" t="str">
            <v xml:space="preserve">Základná škola         </v>
          </cell>
          <cell r="D1500" t="str">
            <v xml:space="preserve">Chminianske Jakubovany   </v>
          </cell>
          <cell r="E1500" t="str">
            <v>Chminianske Jakubovany 21</v>
          </cell>
          <cell r="F1500">
            <v>7</v>
          </cell>
          <cell r="G1500">
            <v>707</v>
          </cell>
          <cell r="H1500">
            <v>221</v>
          </cell>
          <cell r="I1500">
            <v>200</v>
          </cell>
          <cell r="J1500">
            <v>2</v>
          </cell>
          <cell r="K1500"/>
          <cell r="L1500">
            <v>206</v>
          </cell>
          <cell r="M1500">
            <v>57</v>
          </cell>
          <cell r="O1500">
            <v>57</v>
          </cell>
        </row>
        <row r="1501">
          <cell r="B1501">
            <v>710063580</v>
          </cell>
          <cell r="C1501" t="str">
            <v xml:space="preserve">Základná škola         </v>
          </cell>
          <cell r="D1501" t="str">
            <v xml:space="preserve">Chotča                   </v>
          </cell>
          <cell r="E1501" t="str">
            <v xml:space="preserve">Chotča 89                </v>
          </cell>
          <cell r="F1501">
            <v>7</v>
          </cell>
          <cell r="G1501">
            <v>711</v>
          </cell>
          <cell r="H1501">
            <v>221</v>
          </cell>
          <cell r="I1501">
            <v>200</v>
          </cell>
          <cell r="J1501">
            <v>2</v>
          </cell>
          <cell r="K1501"/>
          <cell r="L1501">
            <v>20</v>
          </cell>
          <cell r="M1501">
            <v>6</v>
          </cell>
          <cell r="O1501">
            <v>6</v>
          </cell>
        </row>
        <row r="1502">
          <cell r="B1502">
            <v>42028990</v>
          </cell>
          <cell r="C1502" t="str">
            <v xml:space="preserve">Základná škola         </v>
          </cell>
          <cell r="D1502" t="str">
            <v xml:space="preserve">Ihľany                   </v>
          </cell>
          <cell r="E1502" t="str">
            <v xml:space="preserve">Ihľany 127               </v>
          </cell>
          <cell r="F1502">
            <v>7</v>
          </cell>
          <cell r="G1502">
            <v>703</v>
          </cell>
          <cell r="H1502">
            <v>221</v>
          </cell>
          <cell r="I1502">
            <v>200</v>
          </cell>
          <cell r="J1502">
            <v>2</v>
          </cell>
          <cell r="K1502"/>
          <cell r="L1502">
            <v>114</v>
          </cell>
          <cell r="M1502">
            <v>25</v>
          </cell>
          <cell r="O1502">
            <v>25</v>
          </cell>
        </row>
        <row r="1503">
          <cell r="B1503">
            <v>42026644</v>
          </cell>
          <cell r="C1503" t="str">
            <v xml:space="preserve">Základná škola s MŠ    </v>
          </cell>
          <cell r="D1503" t="str">
            <v xml:space="preserve">Jablonov                 </v>
          </cell>
          <cell r="E1503" t="str">
            <v xml:space="preserve">Jablonov 209             </v>
          </cell>
          <cell r="F1503">
            <v>7</v>
          </cell>
          <cell r="G1503">
            <v>704</v>
          </cell>
          <cell r="H1503">
            <v>221</v>
          </cell>
          <cell r="I1503">
            <v>200</v>
          </cell>
          <cell r="J1503">
            <v>2</v>
          </cell>
          <cell r="K1503"/>
          <cell r="L1503">
            <v>45</v>
          </cell>
          <cell r="M1503">
            <v>17</v>
          </cell>
          <cell r="O1503">
            <v>17</v>
          </cell>
        </row>
        <row r="1504">
          <cell r="B1504">
            <v>35534672</v>
          </cell>
          <cell r="C1504" t="str">
            <v xml:space="preserve">Základná škola s MŠ    </v>
          </cell>
          <cell r="D1504" t="str">
            <v xml:space="preserve">Jakubany                 </v>
          </cell>
          <cell r="E1504" t="str">
            <v xml:space="preserve">Jakubany 151             </v>
          </cell>
          <cell r="F1504">
            <v>7</v>
          </cell>
          <cell r="G1504">
            <v>710</v>
          </cell>
          <cell r="H1504">
            <v>211</v>
          </cell>
          <cell r="I1504">
            <v>200</v>
          </cell>
          <cell r="J1504">
            <v>2</v>
          </cell>
          <cell r="K1504"/>
          <cell r="L1504">
            <v>283</v>
          </cell>
          <cell r="M1504">
            <v>44</v>
          </cell>
          <cell r="O1504">
            <v>44</v>
          </cell>
        </row>
        <row r="1505">
          <cell r="B1505">
            <v>710062540</v>
          </cell>
          <cell r="C1505" t="str">
            <v xml:space="preserve">Základná škola         </v>
          </cell>
          <cell r="D1505" t="str">
            <v xml:space="preserve">Jakubovany               </v>
          </cell>
          <cell r="E1505" t="str">
            <v xml:space="preserve">Jakubovany 86            </v>
          </cell>
          <cell r="F1505">
            <v>7</v>
          </cell>
          <cell r="G1505">
            <v>708</v>
          </cell>
          <cell r="H1505">
            <v>221</v>
          </cell>
          <cell r="I1505">
            <v>200</v>
          </cell>
          <cell r="J1505">
            <v>2</v>
          </cell>
          <cell r="K1505"/>
          <cell r="L1505">
            <v>40</v>
          </cell>
          <cell r="M1505">
            <v>11</v>
          </cell>
          <cell r="O1505">
            <v>11</v>
          </cell>
        </row>
        <row r="1506">
          <cell r="B1506">
            <v>710060580</v>
          </cell>
          <cell r="C1506" t="str">
            <v xml:space="preserve">Základná škola         </v>
          </cell>
          <cell r="D1506" t="str">
            <v xml:space="preserve">Janovce                  </v>
          </cell>
          <cell r="E1506" t="str">
            <v xml:space="preserve">Janovce 18               </v>
          </cell>
          <cell r="F1506">
            <v>7</v>
          </cell>
          <cell r="G1506">
            <v>701</v>
          </cell>
          <cell r="H1506">
            <v>221</v>
          </cell>
          <cell r="I1506">
            <v>200</v>
          </cell>
          <cell r="J1506">
            <v>2</v>
          </cell>
          <cell r="K1506"/>
          <cell r="L1506">
            <v>13</v>
          </cell>
          <cell r="M1506">
            <v>4</v>
          </cell>
          <cell r="O1506">
            <v>4</v>
          </cell>
        </row>
        <row r="1507">
          <cell r="B1507">
            <v>710062141</v>
          </cell>
          <cell r="C1507" t="str">
            <v xml:space="preserve">Základná škola         </v>
          </cell>
          <cell r="D1507" t="str">
            <v xml:space="preserve">Jánovce                  </v>
          </cell>
          <cell r="E1507" t="str">
            <v xml:space="preserve">Jánovce 212              </v>
          </cell>
          <cell r="F1507">
            <v>7</v>
          </cell>
          <cell r="G1507">
            <v>706</v>
          </cell>
          <cell r="H1507">
            <v>221</v>
          </cell>
          <cell r="I1507">
            <v>200</v>
          </cell>
          <cell r="J1507">
            <v>2</v>
          </cell>
          <cell r="K1507"/>
          <cell r="L1507">
            <v>114</v>
          </cell>
          <cell r="M1507">
            <v>23</v>
          </cell>
          <cell r="O1507">
            <v>23</v>
          </cell>
        </row>
        <row r="1508">
          <cell r="B1508">
            <v>37876091</v>
          </cell>
          <cell r="C1508" t="str">
            <v xml:space="preserve">Základná škola s MŠ    </v>
          </cell>
          <cell r="D1508" t="str">
            <v xml:space="preserve">Jarabina                 </v>
          </cell>
          <cell r="E1508" t="str">
            <v xml:space="preserve">Jarabina 258             </v>
          </cell>
          <cell r="F1508">
            <v>7</v>
          </cell>
          <cell r="G1508">
            <v>710</v>
          </cell>
          <cell r="H1508">
            <v>211</v>
          </cell>
          <cell r="I1508">
            <v>240</v>
          </cell>
          <cell r="J1508">
            <v>2</v>
          </cell>
          <cell r="K1508"/>
          <cell r="L1508">
            <v>74</v>
          </cell>
          <cell r="M1508">
            <v>5</v>
          </cell>
          <cell r="O1508">
            <v>5</v>
          </cell>
        </row>
        <row r="1509">
          <cell r="B1509">
            <v>36158119</v>
          </cell>
          <cell r="C1509" t="str">
            <v xml:space="preserve">Základná škola         </v>
          </cell>
          <cell r="D1509" t="str">
            <v xml:space="preserve">Jarovnice                </v>
          </cell>
          <cell r="E1509" t="str">
            <v xml:space="preserve">Jarovnice 192            </v>
          </cell>
          <cell r="F1509">
            <v>7</v>
          </cell>
          <cell r="G1509">
            <v>708</v>
          </cell>
          <cell r="H1509">
            <v>211</v>
          </cell>
          <cell r="I1509">
            <v>200</v>
          </cell>
          <cell r="J1509">
            <v>2</v>
          </cell>
          <cell r="K1509"/>
          <cell r="L1509">
            <v>1090</v>
          </cell>
          <cell r="M1509">
            <v>244</v>
          </cell>
          <cell r="O1509">
            <v>244</v>
          </cell>
        </row>
        <row r="1510">
          <cell r="B1510">
            <v>37876317</v>
          </cell>
          <cell r="C1510" t="str">
            <v xml:space="preserve">Základná škola s MŠ    </v>
          </cell>
          <cell r="D1510" t="str">
            <v xml:space="preserve">Jarovnice                </v>
          </cell>
          <cell r="E1510" t="str">
            <v xml:space="preserve">Jarovnice 464            </v>
          </cell>
          <cell r="F1510">
            <v>7</v>
          </cell>
          <cell r="G1510">
            <v>708</v>
          </cell>
          <cell r="H1510">
            <v>211</v>
          </cell>
          <cell r="I1510">
            <v>200</v>
          </cell>
          <cell r="J1510">
            <v>2</v>
          </cell>
          <cell r="K1510"/>
          <cell r="L1510">
            <v>322</v>
          </cell>
          <cell r="M1510">
            <v>28</v>
          </cell>
          <cell r="O1510">
            <v>28</v>
          </cell>
        </row>
        <row r="1511">
          <cell r="B1511">
            <v>710064349</v>
          </cell>
          <cell r="C1511" t="str">
            <v xml:space="preserve">Základná škola         </v>
          </cell>
          <cell r="D1511" t="str">
            <v xml:space="preserve">Jastrabie nad Topľou     </v>
          </cell>
          <cell r="E1511" t="str">
            <v xml:space="preserve">Jastrabie nad Topľou 112 </v>
          </cell>
          <cell r="F1511">
            <v>7</v>
          </cell>
          <cell r="G1511">
            <v>713</v>
          </cell>
          <cell r="H1511">
            <v>221</v>
          </cell>
          <cell r="I1511">
            <v>200</v>
          </cell>
          <cell r="J1511">
            <v>2</v>
          </cell>
          <cell r="K1511"/>
          <cell r="L1511">
            <v>19</v>
          </cell>
          <cell r="M1511">
            <v>8</v>
          </cell>
          <cell r="O1511">
            <v>8</v>
          </cell>
        </row>
        <row r="1512">
          <cell r="B1512">
            <v>37874349</v>
          </cell>
          <cell r="C1512" t="str">
            <v xml:space="preserve">Základná škola s MŠ    </v>
          </cell>
          <cell r="D1512" t="str">
            <v xml:space="preserve">Jurské                   </v>
          </cell>
          <cell r="E1512" t="str">
            <v xml:space="preserve">Jurské 40                </v>
          </cell>
          <cell r="F1512">
            <v>7</v>
          </cell>
          <cell r="G1512">
            <v>703</v>
          </cell>
          <cell r="H1512">
            <v>221</v>
          </cell>
          <cell r="I1512">
            <v>200</v>
          </cell>
          <cell r="J1512">
            <v>2</v>
          </cell>
          <cell r="K1512"/>
          <cell r="L1512">
            <v>104</v>
          </cell>
          <cell r="M1512">
            <v>32</v>
          </cell>
          <cell r="O1512">
            <v>32</v>
          </cell>
        </row>
        <row r="1513">
          <cell r="B1513">
            <v>710064357</v>
          </cell>
          <cell r="C1513" t="str">
            <v xml:space="preserve">Základná škola         </v>
          </cell>
          <cell r="D1513" t="str">
            <v xml:space="preserve">Juskova Voľa             </v>
          </cell>
          <cell r="E1513" t="str">
            <v xml:space="preserve">Juskova Voľa 91          </v>
          </cell>
          <cell r="F1513">
            <v>7</v>
          </cell>
          <cell r="G1513">
            <v>713</v>
          </cell>
          <cell r="H1513">
            <v>221</v>
          </cell>
          <cell r="I1513">
            <v>200</v>
          </cell>
          <cell r="J1513">
            <v>2</v>
          </cell>
          <cell r="K1513"/>
          <cell r="L1513">
            <v>12</v>
          </cell>
          <cell r="M1513">
            <v>1</v>
          </cell>
          <cell r="O1513">
            <v>1</v>
          </cell>
        </row>
        <row r="1514">
          <cell r="B1514">
            <v>37873644</v>
          </cell>
          <cell r="C1514" t="str">
            <v xml:space="preserve">Základná škola s MŠ    </v>
          </cell>
          <cell r="D1514" t="str">
            <v xml:space="preserve">Kalná Roztoka            </v>
          </cell>
          <cell r="E1514" t="str">
            <v xml:space="preserve">Kalná Roztoka 169        </v>
          </cell>
          <cell r="F1514">
            <v>7</v>
          </cell>
          <cell r="G1514">
            <v>709</v>
          </cell>
          <cell r="H1514">
            <v>221</v>
          </cell>
          <cell r="I1514">
            <v>200</v>
          </cell>
          <cell r="J1514">
            <v>2</v>
          </cell>
          <cell r="K1514"/>
          <cell r="L1514">
            <v>19</v>
          </cell>
          <cell r="M1514">
            <v>2</v>
          </cell>
          <cell r="O1514">
            <v>2</v>
          </cell>
        </row>
        <row r="1515">
          <cell r="B1515">
            <v>710060599</v>
          </cell>
          <cell r="C1515" t="str">
            <v xml:space="preserve">Základná škola         </v>
          </cell>
          <cell r="D1515" t="str">
            <v xml:space="preserve">Kalnište                 </v>
          </cell>
          <cell r="E1515" t="str">
            <v xml:space="preserve">Kalnište 91              </v>
          </cell>
          <cell r="F1515">
            <v>7</v>
          </cell>
          <cell r="G1515">
            <v>712</v>
          </cell>
          <cell r="H1515">
            <v>221</v>
          </cell>
          <cell r="I1515">
            <v>200</v>
          </cell>
          <cell r="J1515">
            <v>2</v>
          </cell>
          <cell r="K1515"/>
          <cell r="L1515">
            <v>24</v>
          </cell>
          <cell r="M1515">
            <v>7</v>
          </cell>
          <cell r="O1515">
            <v>7</v>
          </cell>
        </row>
        <row r="1516">
          <cell r="B1516">
            <v>37944681</v>
          </cell>
          <cell r="C1516" t="str">
            <v xml:space="preserve">Základná škola s MŠ    </v>
          </cell>
          <cell r="D1516" t="str">
            <v xml:space="preserve">Kamenica                 </v>
          </cell>
          <cell r="E1516" t="str">
            <v xml:space="preserve">Kamenica 645             </v>
          </cell>
          <cell r="F1516">
            <v>7</v>
          </cell>
          <cell r="G1516">
            <v>708</v>
          </cell>
          <cell r="H1516">
            <v>221</v>
          </cell>
          <cell r="I1516">
            <v>200</v>
          </cell>
          <cell r="J1516">
            <v>2</v>
          </cell>
          <cell r="K1516"/>
          <cell r="L1516">
            <v>89</v>
          </cell>
          <cell r="M1516">
            <v>21</v>
          </cell>
          <cell r="O1516">
            <v>21</v>
          </cell>
        </row>
        <row r="1517">
          <cell r="B1517">
            <v>37874080</v>
          </cell>
          <cell r="C1517" t="str">
            <v xml:space="preserve">Základná škola s MŠ    </v>
          </cell>
          <cell r="D1517" t="str">
            <v xml:space="preserve">Kamenica nad Cirochou    </v>
          </cell>
          <cell r="E1517" t="str">
            <v xml:space="preserve">Osloboditeľov 204        </v>
          </cell>
          <cell r="F1517">
            <v>7</v>
          </cell>
          <cell r="G1517">
            <v>702</v>
          </cell>
          <cell r="H1517">
            <v>211</v>
          </cell>
          <cell r="I1517">
            <v>200</v>
          </cell>
          <cell r="J1517">
            <v>2</v>
          </cell>
          <cell r="K1517"/>
          <cell r="L1517">
            <v>188</v>
          </cell>
          <cell r="M1517">
            <v>23</v>
          </cell>
          <cell r="O1517">
            <v>23</v>
          </cell>
        </row>
        <row r="1518">
          <cell r="B1518">
            <v>710064365</v>
          </cell>
          <cell r="C1518" t="str">
            <v xml:space="preserve">Základná škola         </v>
          </cell>
          <cell r="D1518" t="str">
            <v xml:space="preserve">Kamenná Poruba           </v>
          </cell>
          <cell r="E1518" t="str">
            <v xml:space="preserve">Kamenná Poruba 110       </v>
          </cell>
          <cell r="F1518">
            <v>7</v>
          </cell>
          <cell r="G1518">
            <v>713</v>
          </cell>
          <cell r="H1518">
            <v>221</v>
          </cell>
          <cell r="I1518">
            <v>200</v>
          </cell>
          <cell r="J1518">
            <v>2</v>
          </cell>
          <cell r="K1518"/>
          <cell r="L1518">
            <v>95</v>
          </cell>
          <cell r="M1518">
            <v>41</v>
          </cell>
          <cell r="O1518">
            <v>41</v>
          </cell>
        </row>
        <row r="1519">
          <cell r="B1519">
            <v>37872877</v>
          </cell>
          <cell r="C1519" t="str">
            <v xml:space="preserve">Základná škola s MŠ    </v>
          </cell>
          <cell r="D1519" t="str">
            <v xml:space="preserve">Kamienka                 </v>
          </cell>
          <cell r="E1519" t="str">
            <v xml:space="preserve">Kamienka 113             </v>
          </cell>
          <cell r="F1519">
            <v>7</v>
          </cell>
          <cell r="G1519">
            <v>710</v>
          </cell>
          <cell r="H1519">
            <v>211</v>
          </cell>
          <cell r="I1519">
            <v>200</v>
          </cell>
          <cell r="J1519">
            <v>2</v>
          </cell>
          <cell r="K1519"/>
          <cell r="L1519">
            <v>111</v>
          </cell>
          <cell r="M1519">
            <v>13</v>
          </cell>
          <cell r="O1519">
            <v>13</v>
          </cell>
        </row>
        <row r="1520">
          <cell r="B1520">
            <v>37873253</v>
          </cell>
          <cell r="C1520" t="str">
            <v xml:space="preserve">Základná škola s MŠ    </v>
          </cell>
          <cell r="D1520" t="str">
            <v xml:space="preserve">Kapušany                 </v>
          </cell>
          <cell r="E1520" t="str">
            <v xml:space="preserve">Hlavná 367/7             </v>
          </cell>
          <cell r="F1520">
            <v>7</v>
          </cell>
          <cell r="G1520">
            <v>707</v>
          </cell>
          <cell r="H1520">
            <v>211</v>
          </cell>
          <cell r="I1520">
            <v>200</v>
          </cell>
          <cell r="J1520">
            <v>2</v>
          </cell>
          <cell r="K1520"/>
          <cell r="L1520">
            <v>486</v>
          </cell>
          <cell r="M1520">
            <v>30</v>
          </cell>
          <cell r="O1520">
            <v>30</v>
          </cell>
        </row>
        <row r="1521">
          <cell r="B1521">
            <v>36158968</v>
          </cell>
          <cell r="C1521" t="str">
            <v xml:space="preserve">Základná škola         </v>
          </cell>
          <cell r="D1521" t="str">
            <v xml:space="preserve">Kežmarok                 </v>
          </cell>
          <cell r="E1521" t="str">
            <v xml:space="preserve">Dr. Daniela Fischera 2   </v>
          </cell>
          <cell r="F1521">
            <v>7</v>
          </cell>
          <cell r="G1521">
            <v>703</v>
          </cell>
          <cell r="H1521">
            <v>211</v>
          </cell>
          <cell r="I1521">
            <v>200</v>
          </cell>
          <cell r="J1521">
            <v>2</v>
          </cell>
          <cell r="K1521"/>
          <cell r="L1521">
            <v>699</v>
          </cell>
          <cell r="M1521">
            <v>58</v>
          </cell>
          <cell r="O1521">
            <v>58</v>
          </cell>
        </row>
        <row r="1522">
          <cell r="B1522">
            <v>36158976</v>
          </cell>
          <cell r="C1522" t="str">
            <v xml:space="preserve">Základná škola         </v>
          </cell>
          <cell r="D1522" t="str">
            <v xml:space="preserve">Kežmarok                 </v>
          </cell>
          <cell r="E1522" t="str">
            <v xml:space="preserve">Hradné námestie 38       </v>
          </cell>
          <cell r="F1522">
            <v>7</v>
          </cell>
          <cell r="G1522">
            <v>703</v>
          </cell>
          <cell r="H1522">
            <v>211</v>
          </cell>
          <cell r="I1522">
            <v>200</v>
          </cell>
          <cell r="J1522">
            <v>2</v>
          </cell>
          <cell r="K1522"/>
          <cell r="L1522">
            <v>488</v>
          </cell>
          <cell r="M1522">
            <v>59</v>
          </cell>
          <cell r="O1522">
            <v>59</v>
          </cell>
        </row>
        <row r="1523">
          <cell r="B1523">
            <v>37874268</v>
          </cell>
          <cell r="C1523" t="str">
            <v xml:space="preserve">Základná škola         </v>
          </cell>
          <cell r="D1523" t="str">
            <v xml:space="preserve">Kežmarok                 </v>
          </cell>
          <cell r="E1523" t="str">
            <v xml:space="preserve">Nižná brána 8            </v>
          </cell>
          <cell r="F1523">
            <v>7</v>
          </cell>
          <cell r="G1523">
            <v>703</v>
          </cell>
          <cell r="H1523">
            <v>211</v>
          </cell>
          <cell r="I1523">
            <v>200</v>
          </cell>
          <cell r="J1523">
            <v>2</v>
          </cell>
          <cell r="K1523"/>
          <cell r="L1523">
            <v>468</v>
          </cell>
          <cell r="M1523">
            <v>55</v>
          </cell>
          <cell r="O1523">
            <v>55</v>
          </cell>
        </row>
        <row r="1524">
          <cell r="B1524">
            <v>710064373</v>
          </cell>
          <cell r="C1524" t="str">
            <v xml:space="preserve">Základná škola         </v>
          </cell>
          <cell r="D1524" t="str">
            <v xml:space="preserve">Kladzany                 </v>
          </cell>
          <cell r="E1524" t="str">
            <v xml:space="preserve">Kladzany 45              </v>
          </cell>
          <cell r="F1524">
            <v>7</v>
          </cell>
          <cell r="G1524">
            <v>713</v>
          </cell>
          <cell r="H1524">
            <v>221</v>
          </cell>
          <cell r="I1524">
            <v>200</v>
          </cell>
          <cell r="J1524">
            <v>2</v>
          </cell>
          <cell r="K1524"/>
          <cell r="L1524">
            <v>13</v>
          </cell>
          <cell r="M1524">
            <v>6</v>
          </cell>
          <cell r="O1524">
            <v>6</v>
          </cell>
        </row>
        <row r="1525">
          <cell r="B1525">
            <v>37873571</v>
          </cell>
          <cell r="C1525" t="str">
            <v xml:space="preserve">Základná škola s MŠ    </v>
          </cell>
          <cell r="D1525" t="str">
            <v xml:space="preserve">Klenová                  </v>
          </cell>
          <cell r="E1525" t="str">
            <v xml:space="preserve">Klenová 111              </v>
          </cell>
          <cell r="F1525">
            <v>7</v>
          </cell>
          <cell r="G1525">
            <v>709</v>
          </cell>
          <cell r="H1525">
            <v>211</v>
          </cell>
          <cell r="I1525">
            <v>200</v>
          </cell>
          <cell r="J1525">
            <v>2</v>
          </cell>
          <cell r="K1525"/>
          <cell r="L1525">
            <v>77</v>
          </cell>
          <cell r="M1525">
            <v>9</v>
          </cell>
          <cell r="O1525">
            <v>9</v>
          </cell>
        </row>
        <row r="1526">
          <cell r="B1526">
            <v>37944452</v>
          </cell>
          <cell r="C1526" t="str">
            <v xml:space="preserve">Základná škola s MŠ    </v>
          </cell>
          <cell r="D1526" t="str">
            <v xml:space="preserve">Kľušov                   </v>
          </cell>
          <cell r="E1526" t="str">
            <v xml:space="preserve">Kľušov 170               </v>
          </cell>
          <cell r="F1526">
            <v>7</v>
          </cell>
          <cell r="G1526">
            <v>701</v>
          </cell>
          <cell r="H1526">
            <v>221</v>
          </cell>
          <cell r="I1526">
            <v>200</v>
          </cell>
          <cell r="J1526">
            <v>2</v>
          </cell>
          <cell r="K1526"/>
          <cell r="L1526">
            <v>26</v>
          </cell>
          <cell r="M1526">
            <v>4</v>
          </cell>
          <cell r="O1526">
            <v>4</v>
          </cell>
        </row>
        <row r="1527">
          <cell r="B1527">
            <v>710060610</v>
          </cell>
          <cell r="C1527" t="str">
            <v xml:space="preserve">Základná škola         </v>
          </cell>
          <cell r="D1527" t="str">
            <v xml:space="preserve">Kobyly                   </v>
          </cell>
          <cell r="E1527" t="str">
            <v xml:space="preserve">Kobyly 53                </v>
          </cell>
          <cell r="F1527">
            <v>7</v>
          </cell>
          <cell r="G1527">
            <v>701</v>
          </cell>
          <cell r="H1527">
            <v>221</v>
          </cell>
          <cell r="I1527">
            <v>200</v>
          </cell>
          <cell r="J1527">
            <v>2</v>
          </cell>
          <cell r="K1527"/>
          <cell r="L1527">
            <v>19</v>
          </cell>
          <cell r="M1527">
            <v>4</v>
          </cell>
          <cell r="O1527">
            <v>4</v>
          </cell>
        </row>
        <row r="1528">
          <cell r="B1528">
            <v>710062575</v>
          </cell>
          <cell r="C1528" t="str">
            <v xml:space="preserve">Základná škola         </v>
          </cell>
          <cell r="D1528" t="str">
            <v xml:space="preserve">Kojatice                 </v>
          </cell>
          <cell r="E1528" t="str">
            <v xml:space="preserve">Kojatice 84              </v>
          </cell>
          <cell r="F1528">
            <v>7</v>
          </cell>
          <cell r="G1528">
            <v>707</v>
          </cell>
          <cell r="H1528">
            <v>221</v>
          </cell>
          <cell r="I1528">
            <v>200</v>
          </cell>
          <cell r="J1528">
            <v>2</v>
          </cell>
          <cell r="K1528"/>
          <cell r="L1528">
            <v>56</v>
          </cell>
          <cell r="M1528">
            <v>17</v>
          </cell>
          <cell r="O1528">
            <v>17</v>
          </cell>
        </row>
        <row r="1529">
          <cell r="B1529">
            <v>710062583</v>
          </cell>
          <cell r="C1529" t="str">
            <v xml:space="preserve">Základná škola         </v>
          </cell>
          <cell r="D1529" t="str">
            <v xml:space="preserve">Kokošovce                </v>
          </cell>
          <cell r="E1529" t="str">
            <v xml:space="preserve">Kokošovce 121            </v>
          </cell>
          <cell r="F1529">
            <v>7</v>
          </cell>
          <cell r="G1529">
            <v>707</v>
          </cell>
          <cell r="H1529">
            <v>221</v>
          </cell>
          <cell r="I1529">
            <v>200</v>
          </cell>
          <cell r="J1529">
            <v>2</v>
          </cell>
          <cell r="K1529"/>
          <cell r="L1529">
            <v>28</v>
          </cell>
          <cell r="M1529">
            <v>9</v>
          </cell>
          <cell r="O1529">
            <v>9</v>
          </cell>
        </row>
        <row r="1530">
          <cell r="B1530">
            <v>37876198</v>
          </cell>
          <cell r="C1530" t="str">
            <v xml:space="preserve">Základná škola s MŠ    </v>
          </cell>
          <cell r="D1530" t="str">
            <v xml:space="preserve">Kolačkov                 </v>
          </cell>
          <cell r="E1530" t="str">
            <v xml:space="preserve">Kolačkov 31              </v>
          </cell>
          <cell r="F1530">
            <v>7</v>
          </cell>
          <cell r="G1530">
            <v>710</v>
          </cell>
          <cell r="H1530">
            <v>221</v>
          </cell>
          <cell r="I1530">
            <v>200</v>
          </cell>
          <cell r="J1530">
            <v>2</v>
          </cell>
          <cell r="K1530"/>
          <cell r="L1530">
            <v>52</v>
          </cell>
          <cell r="M1530">
            <v>7</v>
          </cell>
          <cell r="O1530">
            <v>7</v>
          </cell>
        </row>
        <row r="1531">
          <cell r="B1531">
            <v>37873148</v>
          </cell>
          <cell r="C1531" t="str">
            <v xml:space="preserve">Základná škola s MŠ    </v>
          </cell>
          <cell r="D1531" t="str">
            <v xml:space="preserve">Kolbovce                 </v>
          </cell>
          <cell r="E1531" t="str">
            <v xml:space="preserve">Kolbovce 8               </v>
          </cell>
          <cell r="F1531">
            <v>7</v>
          </cell>
          <cell r="G1531">
            <v>711</v>
          </cell>
          <cell r="H1531">
            <v>211</v>
          </cell>
          <cell r="I1531">
            <v>200</v>
          </cell>
          <cell r="J1531">
            <v>2</v>
          </cell>
          <cell r="K1531"/>
          <cell r="L1531">
            <v>65</v>
          </cell>
          <cell r="M1531">
            <v>9</v>
          </cell>
          <cell r="O1531">
            <v>9</v>
          </cell>
        </row>
        <row r="1532">
          <cell r="B1532">
            <v>37873652</v>
          </cell>
          <cell r="C1532" t="str">
            <v xml:space="preserve">Základná škola s MŠ    </v>
          </cell>
          <cell r="D1532" t="str">
            <v xml:space="preserve">Kolonica                 </v>
          </cell>
          <cell r="E1532" t="str">
            <v xml:space="preserve">Kolonica 121             </v>
          </cell>
          <cell r="F1532">
            <v>7</v>
          </cell>
          <cell r="G1532">
            <v>709</v>
          </cell>
          <cell r="H1532">
            <v>221</v>
          </cell>
          <cell r="I1532">
            <v>200</v>
          </cell>
          <cell r="J1532">
            <v>2</v>
          </cell>
          <cell r="K1532"/>
          <cell r="L1532">
            <v>18</v>
          </cell>
          <cell r="M1532">
            <v>3</v>
          </cell>
          <cell r="O1532">
            <v>3</v>
          </cell>
        </row>
        <row r="1533">
          <cell r="B1533">
            <v>710060629</v>
          </cell>
          <cell r="C1533" t="str">
            <v xml:space="preserve">Základná škola         </v>
          </cell>
          <cell r="D1533" t="str">
            <v xml:space="preserve">Koprivnica               </v>
          </cell>
          <cell r="E1533" t="str">
            <v xml:space="preserve">Koprivnica 83            </v>
          </cell>
          <cell r="F1533">
            <v>7</v>
          </cell>
          <cell r="G1533">
            <v>701</v>
          </cell>
          <cell r="H1533">
            <v>221</v>
          </cell>
          <cell r="I1533">
            <v>200</v>
          </cell>
          <cell r="J1533">
            <v>2</v>
          </cell>
          <cell r="K1533"/>
          <cell r="L1533">
            <v>20</v>
          </cell>
          <cell r="M1533">
            <v>5</v>
          </cell>
          <cell r="O1533">
            <v>5</v>
          </cell>
        </row>
        <row r="1534">
          <cell r="B1534">
            <v>37876970</v>
          </cell>
          <cell r="C1534" t="str">
            <v xml:space="preserve">Základná škola s MŠ    </v>
          </cell>
          <cell r="D1534" t="str">
            <v xml:space="preserve">Košarovce                </v>
          </cell>
          <cell r="E1534" t="str">
            <v xml:space="preserve">Košarovce 16             </v>
          </cell>
          <cell r="F1534">
            <v>7</v>
          </cell>
          <cell r="G1534">
            <v>702</v>
          </cell>
          <cell r="H1534">
            <v>211</v>
          </cell>
          <cell r="I1534">
            <v>200</v>
          </cell>
          <cell r="J1534">
            <v>2</v>
          </cell>
          <cell r="K1534"/>
          <cell r="L1534">
            <v>121</v>
          </cell>
          <cell r="M1534">
            <v>16</v>
          </cell>
          <cell r="O1534">
            <v>16</v>
          </cell>
        </row>
        <row r="1535">
          <cell r="B1535">
            <v>36158933</v>
          </cell>
          <cell r="C1535" t="str">
            <v xml:space="preserve">Základná škola s MŠ    </v>
          </cell>
          <cell r="D1535" t="str">
            <v xml:space="preserve">Koškovce                 </v>
          </cell>
          <cell r="E1535" t="str">
            <v xml:space="preserve">Koškovce 134             </v>
          </cell>
          <cell r="F1535">
            <v>7</v>
          </cell>
          <cell r="G1535">
            <v>702</v>
          </cell>
          <cell r="H1535">
            <v>211</v>
          </cell>
          <cell r="I1535">
            <v>200</v>
          </cell>
          <cell r="J1535">
            <v>2</v>
          </cell>
          <cell r="K1535"/>
          <cell r="L1535">
            <v>214</v>
          </cell>
          <cell r="M1535">
            <v>11</v>
          </cell>
          <cell r="O1535">
            <v>11</v>
          </cell>
        </row>
        <row r="1536">
          <cell r="B1536">
            <v>36158321</v>
          </cell>
          <cell r="C1536" t="str">
            <v xml:space="preserve">Základná škola         </v>
          </cell>
          <cell r="D1536" t="str">
            <v xml:space="preserve">Kračúnovce               </v>
          </cell>
          <cell r="E1536" t="str">
            <v xml:space="preserve">Kračúnovce 277           </v>
          </cell>
          <cell r="F1536">
            <v>7</v>
          </cell>
          <cell r="G1536">
            <v>712</v>
          </cell>
          <cell r="H1536">
            <v>211</v>
          </cell>
          <cell r="I1536">
            <v>200</v>
          </cell>
          <cell r="J1536">
            <v>2</v>
          </cell>
          <cell r="K1536"/>
          <cell r="L1536">
            <v>275</v>
          </cell>
          <cell r="M1536">
            <v>20</v>
          </cell>
          <cell r="O1536">
            <v>20</v>
          </cell>
        </row>
        <row r="1537">
          <cell r="B1537">
            <v>36158381</v>
          </cell>
          <cell r="C1537" t="str">
            <v xml:space="preserve">Základná škola         </v>
          </cell>
          <cell r="D1537" t="str">
            <v xml:space="preserve">Krajná Poľana            </v>
          </cell>
          <cell r="E1537" t="str">
            <v xml:space="preserve">Krajná Poľana 38         </v>
          </cell>
          <cell r="F1537">
            <v>7</v>
          </cell>
          <cell r="G1537">
            <v>712</v>
          </cell>
          <cell r="H1537">
            <v>211</v>
          </cell>
          <cell r="I1537">
            <v>200</v>
          </cell>
          <cell r="J1537">
            <v>2</v>
          </cell>
          <cell r="K1537"/>
          <cell r="L1537">
            <v>124</v>
          </cell>
          <cell r="M1537">
            <v>20</v>
          </cell>
          <cell r="O1537">
            <v>20</v>
          </cell>
        </row>
        <row r="1538">
          <cell r="B1538">
            <v>42238854</v>
          </cell>
          <cell r="C1538" t="str">
            <v xml:space="preserve">Základná škola s MŠ    </v>
          </cell>
          <cell r="D1538" t="str">
            <v xml:space="preserve">Krásna Lúka              </v>
          </cell>
          <cell r="E1538" t="str">
            <v xml:space="preserve">Krásna Lúka 142          </v>
          </cell>
          <cell r="F1538">
            <v>7</v>
          </cell>
          <cell r="G1538">
            <v>708</v>
          </cell>
          <cell r="H1538">
            <v>221</v>
          </cell>
          <cell r="I1538">
            <v>200</v>
          </cell>
          <cell r="J1538">
            <v>2</v>
          </cell>
          <cell r="K1538"/>
          <cell r="L1538">
            <v>30</v>
          </cell>
          <cell r="M1538">
            <v>8</v>
          </cell>
          <cell r="O1538">
            <v>8</v>
          </cell>
        </row>
        <row r="1539">
          <cell r="B1539">
            <v>42231728</v>
          </cell>
          <cell r="C1539" t="str">
            <v xml:space="preserve">Základná škola s MŠ    </v>
          </cell>
          <cell r="D1539" t="str">
            <v xml:space="preserve">Kravany                  </v>
          </cell>
          <cell r="E1539" t="str">
            <v xml:space="preserve">Kravany 241              </v>
          </cell>
          <cell r="F1539">
            <v>7</v>
          </cell>
          <cell r="G1539">
            <v>706</v>
          </cell>
          <cell r="H1539">
            <v>221</v>
          </cell>
          <cell r="I1539">
            <v>200</v>
          </cell>
          <cell r="J1539">
            <v>2</v>
          </cell>
          <cell r="K1539"/>
          <cell r="L1539">
            <v>25</v>
          </cell>
          <cell r="M1539">
            <v>7</v>
          </cell>
          <cell r="O1539">
            <v>7</v>
          </cell>
        </row>
        <row r="1540">
          <cell r="B1540">
            <v>37876996</v>
          </cell>
          <cell r="C1540" t="str">
            <v xml:space="preserve">Základná škola s MŠ    </v>
          </cell>
          <cell r="D1540" t="str">
            <v xml:space="preserve">Krivany                  </v>
          </cell>
          <cell r="E1540" t="str">
            <v xml:space="preserve">Krivany 1                </v>
          </cell>
          <cell r="F1540">
            <v>7</v>
          </cell>
          <cell r="G1540">
            <v>708</v>
          </cell>
          <cell r="H1540">
            <v>211</v>
          </cell>
          <cell r="I1540">
            <v>200</v>
          </cell>
          <cell r="J1540">
            <v>2</v>
          </cell>
          <cell r="K1540"/>
          <cell r="L1540">
            <v>133</v>
          </cell>
          <cell r="M1540">
            <v>13</v>
          </cell>
          <cell r="O1540">
            <v>13</v>
          </cell>
        </row>
        <row r="1541">
          <cell r="B1541">
            <v>37874209</v>
          </cell>
          <cell r="C1541" t="str">
            <v xml:space="preserve">Základná škola         </v>
          </cell>
          <cell r="D1541" t="str">
            <v xml:space="preserve">Krížová Ves              </v>
          </cell>
          <cell r="E1541" t="str">
            <v xml:space="preserve">Krížová Ves 43           </v>
          </cell>
          <cell r="F1541">
            <v>7</v>
          </cell>
          <cell r="G1541">
            <v>703</v>
          </cell>
          <cell r="H1541">
            <v>211</v>
          </cell>
          <cell r="I1541">
            <v>200</v>
          </cell>
          <cell r="J1541">
            <v>2</v>
          </cell>
          <cell r="K1541"/>
          <cell r="L1541">
            <v>313</v>
          </cell>
          <cell r="M1541">
            <v>42</v>
          </cell>
          <cell r="O1541">
            <v>42</v>
          </cell>
        </row>
        <row r="1542">
          <cell r="B1542">
            <v>37782487</v>
          </cell>
          <cell r="C1542" t="str">
            <v xml:space="preserve">Základná škola         </v>
          </cell>
          <cell r="D1542" t="str">
            <v xml:space="preserve">Kružlov                  </v>
          </cell>
          <cell r="E1542" t="str">
            <v xml:space="preserve">Kružlov 94               </v>
          </cell>
          <cell r="F1542">
            <v>7</v>
          </cell>
          <cell r="G1542">
            <v>701</v>
          </cell>
          <cell r="H1542">
            <v>211</v>
          </cell>
          <cell r="I1542">
            <v>200</v>
          </cell>
          <cell r="J1542">
            <v>2</v>
          </cell>
          <cell r="K1542"/>
          <cell r="L1542">
            <v>128</v>
          </cell>
          <cell r="M1542">
            <v>16</v>
          </cell>
          <cell r="O1542">
            <v>16</v>
          </cell>
        </row>
        <row r="1543">
          <cell r="B1543">
            <v>36158348</v>
          </cell>
          <cell r="C1543" t="str">
            <v xml:space="preserve">Základná škola         </v>
          </cell>
          <cell r="D1543" t="str">
            <v xml:space="preserve">Kružlová                 </v>
          </cell>
          <cell r="E1543" t="str">
            <v xml:space="preserve">Kružlová 103             </v>
          </cell>
          <cell r="F1543">
            <v>7</v>
          </cell>
          <cell r="G1543">
            <v>712</v>
          </cell>
          <cell r="H1543">
            <v>211</v>
          </cell>
          <cell r="I1543">
            <v>200</v>
          </cell>
          <cell r="J1543">
            <v>2</v>
          </cell>
          <cell r="K1543"/>
          <cell r="L1543">
            <v>120</v>
          </cell>
          <cell r="M1543">
            <v>22</v>
          </cell>
          <cell r="O1543">
            <v>22</v>
          </cell>
        </row>
        <row r="1544">
          <cell r="B1544">
            <v>710060645</v>
          </cell>
          <cell r="C1544" t="str">
            <v xml:space="preserve">Základná škola         </v>
          </cell>
          <cell r="D1544" t="str">
            <v xml:space="preserve">Kuková                   </v>
          </cell>
          <cell r="E1544" t="str">
            <v xml:space="preserve">Kuková 33                </v>
          </cell>
          <cell r="F1544">
            <v>7</v>
          </cell>
          <cell r="G1544">
            <v>712</v>
          </cell>
          <cell r="H1544">
            <v>221</v>
          </cell>
          <cell r="I1544">
            <v>200</v>
          </cell>
          <cell r="J1544">
            <v>2</v>
          </cell>
          <cell r="K1544"/>
          <cell r="L1544">
            <v>22</v>
          </cell>
          <cell r="M1544">
            <v>8</v>
          </cell>
          <cell r="O1544">
            <v>8</v>
          </cell>
        </row>
        <row r="1545">
          <cell r="B1545">
            <v>37873962</v>
          </cell>
          <cell r="C1545" t="str">
            <v xml:space="preserve">Základná škola         </v>
          </cell>
          <cell r="D1545" t="str">
            <v xml:space="preserve">Kurima                   </v>
          </cell>
          <cell r="E1545" t="str">
            <v xml:space="preserve">Družstevná 222           </v>
          </cell>
          <cell r="F1545">
            <v>7</v>
          </cell>
          <cell r="G1545">
            <v>701</v>
          </cell>
          <cell r="H1545">
            <v>211</v>
          </cell>
          <cell r="I1545">
            <v>200</v>
          </cell>
          <cell r="J1545">
            <v>2</v>
          </cell>
          <cell r="K1545"/>
          <cell r="L1545">
            <v>258</v>
          </cell>
          <cell r="M1545">
            <v>31</v>
          </cell>
          <cell r="O1545">
            <v>31</v>
          </cell>
        </row>
        <row r="1546">
          <cell r="B1546">
            <v>710060653</v>
          </cell>
          <cell r="C1546" t="str">
            <v xml:space="preserve">Základná škola         </v>
          </cell>
          <cell r="D1546" t="str">
            <v xml:space="preserve">Kurov                    </v>
          </cell>
          <cell r="E1546" t="str">
            <v xml:space="preserve">Kurov 127                </v>
          </cell>
          <cell r="F1546">
            <v>7</v>
          </cell>
          <cell r="G1546">
            <v>701</v>
          </cell>
          <cell r="H1546">
            <v>221</v>
          </cell>
          <cell r="I1546">
            <v>200</v>
          </cell>
          <cell r="J1546">
            <v>2</v>
          </cell>
          <cell r="K1546"/>
          <cell r="L1546">
            <v>43</v>
          </cell>
          <cell r="M1546">
            <v>16</v>
          </cell>
          <cell r="O1546">
            <v>16</v>
          </cell>
        </row>
        <row r="1547">
          <cell r="B1547">
            <v>37876104</v>
          </cell>
          <cell r="C1547" t="str">
            <v xml:space="preserve">Základná škola s MŠ    </v>
          </cell>
          <cell r="D1547" t="str">
            <v xml:space="preserve">Kyjov                    </v>
          </cell>
          <cell r="E1547" t="str">
            <v xml:space="preserve">Kyjov 176                </v>
          </cell>
          <cell r="F1547">
            <v>7</v>
          </cell>
          <cell r="G1547">
            <v>710</v>
          </cell>
          <cell r="H1547">
            <v>221</v>
          </cell>
          <cell r="I1547">
            <v>200</v>
          </cell>
          <cell r="J1547">
            <v>2</v>
          </cell>
          <cell r="K1547"/>
          <cell r="L1547">
            <v>25</v>
          </cell>
          <cell r="M1547">
            <v>13</v>
          </cell>
          <cell r="O1547">
            <v>13</v>
          </cell>
        </row>
        <row r="1548">
          <cell r="B1548">
            <v>710062605</v>
          </cell>
          <cell r="C1548" t="str">
            <v xml:space="preserve">Základná škola         </v>
          </cell>
          <cell r="D1548" t="str">
            <v xml:space="preserve">Lada                     </v>
          </cell>
          <cell r="E1548" t="str">
            <v xml:space="preserve">Lada 97                  </v>
          </cell>
          <cell r="F1548">
            <v>7</v>
          </cell>
          <cell r="G1548">
            <v>707</v>
          </cell>
          <cell r="H1548">
            <v>221</v>
          </cell>
          <cell r="I1548">
            <v>200</v>
          </cell>
          <cell r="J1548">
            <v>2</v>
          </cell>
          <cell r="K1548"/>
          <cell r="L1548">
            <v>23</v>
          </cell>
          <cell r="M1548">
            <v>2</v>
          </cell>
          <cell r="O1548">
            <v>2</v>
          </cell>
        </row>
        <row r="1549">
          <cell r="B1549">
            <v>710063660</v>
          </cell>
          <cell r="C1549" t="str">
            <v xml:space="preserve">Základná škola         </v>
          </cell>
          <cell r="D1549" t="str">
            <v xml:space="preserve">Ladomirová               </v>
          </cell>
          <cell r="E1549" t="str">
            <v xml:space="preserve">Ladomirová 32            </v>
          </cell>
          <cell r="F1549">
            <v>7</v>
          </cell>
          <cell r="G1549">
            <v>712</v>
          </cell>
          <cell r="H1549">
            <v>221</v>
          </cell>
          <cell r="I1549">
            <v>200</v>
          </cell>
          <cell r="J1549">
            <v>2</v>
          </cell>
          <cell r="K1549"/>
          <cell r="L1549">
            <v>62</v>
          </cell>
          <cell r="M1549">
            <v>14</v>
          </cell>
          <cell r="O1549">
            <v>14</v>
          </cell>
        </row>
        <row r="1550">
          <cell r="B1550">
            <v>710060661</v>
          </cell>
          <cell r="C1550" t="str">
            <v xml:space="preserve">Základná škola         </v>
          </cell>
          <cell r="D1550" t="str">
            <v xml:space="preserve">Lascov                   </v>
          </cell>
          <cell r="E1550" t="str">
            <v xml:space="preserve">Lascov 11                </v>
          </cell>
          <cell r="F1550">
            <v>7</v>
          </cell>
          <cell r="G1550">
            <v>701</v>
          </cell>
          <cell r="H1550">
            <v>221</v>
          </cell>
          <cell r="I1550">
            <v>200</v>
          </cell>
          <cell r="J1550">
            <v>2</v>
          </cell>
          <cell r="K1550"/>
          <cell r="L1550">
            <v>25</v>
          </cell>
          <cell r="M1550">
            <v>6</v>
          </cell>
          <cell r="O1550">
            <v>6</v>
          </cell>
        </row>
        <row r="1551">
          <cell r="B1551">
            <v>37876988</v>
          </cell>
          <cell r="C1551" t="str">
            <v xml:space="preserve">Základná škola s MŠ    </v>
          </cell>
          <cell r="D1551" t="str">
            <v xml:space="preserve">Lemešany                 </v>
          </cell>
          <cell r="E1551" t="str">
            <v xml:space="preserve">Lemešany 154             </v>
          </cell>
          <cell r="F1551">
            <v>7</v>
          </cell>
          <cell r="G1551">
            <v>707</v>
          </cell>
          <cell r="H1551">
            <v>211</v>
          </cell>
          <cell r="I1551">
            <v>200</v>
          </cell>
          <cell r="J1551">
            <v>2</v>
          </cell>
          <cell r="K1551"/>
          <cell r="L1551">
            <v>144</v>
          </cell>
          <cell r="M1551">
            <v>28</v>
          </cell>
          <cell r="O1551">
            <v>28</v>
          </cell>
        </row>
        <row r="1552">
          <cell r="B1552">
            <v>710060670</v>
          </cell>
          <cell r="C1552" t="str">
            <v xml:space="preserve">Základná škola         </v>
          </cell>
          <cell r="D1552" t="str">
            <v xml:space="preserve">Lenartov                 </v>
          </cell>
          <cell r="E1552" t="str">
            <v xml:space="preserve">Lenartov 42              </v>
          </cell>
          <cell r="F1552">
            <v>7</v>
          </cell>
          <cell r="G1552">
            <v>701</v>
          </cell>
          <cell r="H1552">
            <v>221</v>
          </cell>
          <cell r="I1552">
            <v>200</v>
          </cell>
          <cell r="J1552">
            <v>2</v>
          </cell>
          <cell r="K1552"/>
          <cell r="L1552">
            <v>49</v>
          </cell>
          <cell r="M1552">
            <v>22</v>
          </cell>
          <cell r="O1552">
            <v>22</v>
          </cell>
        </row>
        <row r="1553">
          <cell r="B1553">
            <v>36158917</v>
          </cell>
          <cell r="C1553" t="str">
            <v xml:space="preserve">Spojená škola - ZŠ     </v>
          </cell>
          <cell r="D1553" t="str">
            <v xml:space="preserve">Lendak                   </v>
          </cell>
          <cell r="E1553" t="str">
            <v xml:space="preserve">Školská 535/5            </v>
          </cell>
          <cell r="F1553">
            <v>7</v>
          </cell>
          <cell r="G1553">
            <v>703</v>
          </cell>
          <cell r="H1553">
            <v>211</v>
          </cell>
          <cell r="I1553">
            <v>200</v>
          </cell>
          <cell r="J1553">
            <v>2</v>
          </cell>
          <cell r="K1553"/>
          <cell r="L1553">
            <v>780</v>
          </cell>
          <cell r="M1553">
            <v>103</v>
          </cell>
          <cell r="O1553">
            <v>103</v>
          </cell>
        </row>
        <row r="1554">
          <cell r="B1554">
            <v>710062613</v>
          </cell>
          <cell r="C1554" t="str">
            <v xml:space="preserve">Základná škola         </v>
          </cell>
          <cell r="D1554" t="str">
            <v xml:space="preserve">Lesíček                  </v>
          </cell>
          <cell r="E1554" t="str">
            <v xml:space="preserve">Lesíček 53               </v>
          </cell>
          <cell r="F1554">
            <v>7</v>
          </cell>
          <cell r="G1554">
            <v>707</v>
          </cell>
          <cell r="H1554">
            <v>221</v>
          </cell>
          <cell r="I1554">
            <v>200</v>
          </cell>
          <cell r="J1554">
            <v>2</v>
          </cell>
          <cell r="K1554"/>
          <cell r="L1554">
            <v>39</v>
          </cell>
          <cell r="M1554">
            <v>15</v>
          </cell>
          <cell r="O1554">
            <v>15</v>
          </cell>
        </row>
        <row r="1555">
          <cell r="B1555">
            <v>37876139</v>
          </cell>
          <cell r="C1555" t="str">
            <v xml:space="preserve">Základná škola s MŠ    </v>
          </cell>
          <cell r="D1555" t="str">
            <v xml:space="preserve">Lesnica                  </v>
          </cell>
          <cell r="E1555" t="str">
            <v xml:space="preserve">Lesnica 148              </v>
          </cell>
          <cell r="F1555">
            <v>7</v>
          </cell>
          <cell r="G1555">
            <v>710</v>
          </cell>
          <cell r="H1555">
            <v>221</v>
          </cell>
          <cell r="I1555">
            <v>200</v>
          </cell>
          <cell r="J1555">
            <v>2</v>
          </cell>
          <cell r="K1555"/>
          <cell r="L1555">
            <v>23</v>
          </cell>
          <cell r="M1555">
            <v>4</v>
          </cell>
          <cell r="O1555">
            <v>4</v>
          </cell>
        </row>
        <row r="1556">
          <cell r="B1556">
            <v>37785834</v>
          </cell>
          <cell r="C1556" t="str">
            <v xml:space="preserve">Základná škola         </v>
          </cell>
          <cell r="D1556" t="str">
            <v xml:space="preserve">Levoča                   </v>
          </cell>
          <cell r="E1556" t="str">
            <v xml:space="preserve">Gašpara Haina 37         </v>
          </cell>
          <cell r="F1556">
            <v>7</v>
          </cell>
          <cell r="G1556">
            <v>704</v>
          </cell>
          <cell r="H1556">
            <v>211</v>
          </cell>
          <cell r="I1556">
            <v>200</v>
          </cell>
          <cell r="J1556">
            <v>2</v>
          </cell>
          <cell r="K1556"/>
          <cell r="L1556">
            <v>576</v>
          </cell>
          <cell r="M1556">
            <v>54</v>
          </cell>
          <cell r="O1556">
            <v>54</v>
          </cell>
        </row>
        <row r="1557">
          <cell r="B1557">
            <v>37791851</v>
          </cell>
          <cell r="C1557" t="str">
            <v xml:space="preserve">Základná škola         </v>
          </cell>
          <cell r="D1557" t="str">
            <v xml:space="preserve">Levoča                   </v>
          </cell>
          <cell r="E1557" t="str">
            <v xml:space="preserve">Jána Francisciho 11      </v>
          </cell>
          <cell r="F1557">
            <v>7</v>
          </cell>
          <cell r="G1557">
            <v>704</v>
          </cell>
          <cell r="H1557">
            <v>211</v>
          </cell>
          <cell r="I1557">
            <v>200</v>
          </cell>
          <cell r="J1557">
            <v>2</v>
          </cell>
          <cell r="K1557"/>
          <cell r="L1557">
            <v>441</v>
          </cell>
          <cell r="M1557">
            <v>63</v>
          </cell>
          <cell r="O1557">
            <v>63</v>
          </cell>
        </row>
        <row r="1558">
          <cell r="B1558">
            <v>37873792</v>
          </cell>
          <cell r="C1558" t="str">
            <v xml:space="preserve">Základná škola         </v>
          </cell>
          <cell r="D1558" t="str">
            <v xml:space="preserve">Levoča                   </v>
          </cell>
          <cell r="E1558" t="str">
            <v xml:space="preserve">Nám. Štefana Kluberta 10 </v>
          </cell>
          <cell r="F1558">
            <v>7</v>
          </cell>
          <cell r="G1558">
            <v>704</v>
          </cell>
          <cell r="H1558">
            <v>211</v>
          </cell>
          <cell r="I1558">
            <v>200</v>
          </cell>
          <cell r="J1558">
            <v>2</v>
          </cell>
          <cell r="K1558"/>
          <cell r="L1558">
            <v>375</v>
          </cell>
          <cell r="M1558">
            <v>43</v>
          </cell>
          <cell r="O1558">
            <v>43</v>
          </cell>
        </row>
        <row r="1559">
          <cell r="B1559">
            <v>710062621</v>
          </cell>
          <cell r="C1559" t="str">
            <v xml:space="preserve">Základná škola         </v>
          </cell>
          <cell r="D1559" t="str">
            <v xml:space="preserve">Ličartovce               </v>
          </cell>
          <cell r="E1559" t="str">
            <v xml:space="preserve">Ličartovce 56            </v>
          </cell>
          <cell r="F1559">
            <v>7</v>
          </cell>
          <cell r="G1559">
            <v>707</v>
          </cell>
          <cell r="H1559">
            <v>221</v>
          </cell>
          <cell r="I1559">
            <v>200</v>
          </cell>
          <cell r="J1559">
            <v>2</v>
          </cell>
          <cell r="K1559"/>
          <cell r="L1559">
            <v>16</v>
          </cell>
          <cell r="M1559">
            <v>4</v>
          </cell>
          <cell r="O1559">
            <v>4</v>
          </cell>
        </row>
        <row r="1560">
          <cell r="B1560">
            <v>37876813</v>
          </cell>
          <cell r="C1560" t="str">
            <v xml:space="preserve">Základná škola         </v>
          </cell>
          <cell r="D1560" t="str">
            <v xml:space="preserve">Lipany                   </v>
          </cell>
          <cell r="E1560" t="str">
            <v xml:space="preserve">Hviezdoslavova 1         </v>
          </cell>
          <cell r="F1560">
            <v>7</v>
          </cell>
          <cell r="G1560">
            <v>708</v>
          </cell>
          <cell r="H1560">
            <v>211</v>
          </cell>
          <cell r="I1560">
            <v>200</v>
          </cell>
          <cell r="J1560">
            <v>2</v>
          </cell>
          <cell r="K1560"/>
          <cell r="L1560">
            <v>293</v>
          </cell>
          <cell r="M1560">
            <v>37</v>
          </cell>
          <cell r="O1560">
            <v>37</v>
          </cell>
        </row>
        <row r="1561">
          <cell r="B1561">
            <v>37947770</v>
          </cell>
          <cell r="C1561" t="str">
            <v xml:space="preserve">Základná škola         </v>
          </cell>
          <cell r="D1561" t="str">
            <v xml:space="preserve">Lipany                   </v>
          </cell>
          <cell r="E1561" t="str">
            <v xml:space="preserve">Komenského 113           </v>
          </cell>
          <cell r="F1561">
            <v>7</v>
          </cell>
          <cell r="G1561">
            <v>708</v>
          </cell>
          <cell r="H1561">
            <v>211</v>
          </cell>
          <cell r="I1561">
            <v>200</v>
          </cell>
          <cell r="J1561">
            <v>2</v>
          </cell>
          <cell r="K1561"/>
          <cell r="L1561">
            <v>786</v>
          </cell>
          <cell r="M1561">
            <v>67</v>
          </cell>
          <cell r="O1561">
            <v>67</v>
          </cell>
        </row>
        <row r="1562">
          <cell r="B1562">
            <v>37877097</v>
          </cell>
          <cell r="C1562" t="str">
            <v xml:space="preserve">Základná škola s MŠ    </v>
          </cell>
          <cell r="D1562" t="str">
            <v xml:space="preserve">Lipovce                  </v>
          </cell>
          <cell r="E1562" t="str">
            <v xml:space="preserve">Lipovce 125              </v>
          </cell>
          <cell r="F1562">
            <v>7</v>
          </cell>
          <cell r="G1562">
            <v>707</v>
          </cell>
          <cell r="H1562">
            <v>211</v>
          </cell>
          <cell r="I1562">
            <v>200</v>
          </cell>
          <cell r="J1562">
            <v>2</v>
          </cell>
          <cell r="K1562"/>
          <cell r="L1562">
            <v>92</v>
          </cell>
          <cell r="M1562">
            <v>12</v>
          </cell>
          <cell r="O1562">
            <v>12</v>
          </cell>
        </row>
        <row r="1563">
          <cell r="B1563">
            <v>37876490</v>
          </cell>
          <cell r="C1563" t="str">
            <v xml:space="preserve">Základná škola s MŠ    </v>
          </cell>
          <cell r="D1563" t="str">
            <v xml:space="preserve">Liptovská Teplička       </v>
          </cell>
          <cell r="E1563" t="str">
            <v>Ul.Štefana Náhalku 396/10</v>
          </cell>
          <cell r="F1563">
            <v>7</v>
          </cell>
          <cell r="G1563">
            <v>706</v>
          </cell>
          <cell r="H1563">
            <v>211</v>
          </cell>
          <cell r="I1563">
            <v>200</v>
          </cell>
          <cell r="J1563">
            <v>2</v>
          </cell>
          <cell r="K1563"/>
          <cell r="L1563">
            <v>280</v>
          </cell>
          <cell r="M1563">
            <v>30</v>
          </cell>
          <cell r="O1563">
            <v>30</v>
          </cell>
        </row>
        <row r="1564">
          <cell r="B1564">
            <v>37873156</v>
          </cell>
          <cell r="C1564" t="str">
            <v xml:space="preserve">Základná škola s MŠ    </v>
          </cell>
          <cell r="D1564" t="str">
            <v xml:space="preserve">Lomné                    </v>
          </cell>
          <cell r="E1564" t="str">
            <v xml:space="preserve">Lomné 74                 </v>
          </cell>
          <cell r="F1564">
            <v>7</v>
          </cell>
          <cell r="G1564">
            <v>711</v>
          </cell>
          <cell r="H1564">
            <v>211</v>
          </cell>
          <cell r="I1564">
            <v>200</v>
          </cell>
          <cell r="J1564">
            <v>2</v>
          </cell>
          <cell r="K1564"/>
          <cell r="L1564">
            <v>36</v>
          </cell>
          <cell r="M1564">
            <v>2</v>
          </cell>
          <cell r="O1564">
            <v>2</v>
          </cell>
        </row>
        <row r="1565">
          <cell r="B1565">
            <v>35534656</v>
          </cell>
          <cell r="C1565" t="str">
            <v xml:space="preserve">Základná škola s MŠ    </v>
          </cell>
          <cell r="D1565" t="str">
            <v xml:space="preserve">Lomnička                 </v>
          </cell>
          <cell r="E1565" t="str">
            <v xml:space="preserve">Lomnička 29              </v>
          </cell>
          <cell r="F1565">
            <v>7</v>
          </cell>
          <cell r="G1565">
            <v>710</v>
          </cell>
          <cell r="H1565">
            <v>211</v>
          </cell>
          <cell r="I1565">
            <v>200</v>
          </cell>
          <cell r="J1565">
            <v>2</v>
          </cell>
          <cell r="K1565"/>
          <cell r="L1565">
            <v>511</v>
          </cell>
          <cell r="M1565">
            <v>74</v>
          </cell>
          <cell r="O1565">
            <v>74</v>
          </cell>
        </row>
        <row r="1566">
          <cell r="B1566">
            <v>710156499</v>
          </cell>
          <cell r="C1566" t="str">
            <v xml:space="preserve">Základná škola         </v>
          </cell>
          <cell r="D1566" t="str">
            <v xml:space="preserve">Lopúchov                 </v>
          </cell>
          <cell r="E1566" t="str">
            <v xml:space="preserve">Lopúchov 85              </v>
          </cell>
          <cell r="F1566">
            <v>7</v>
          </cell>
          <cell r="G1566">
            <v>701</v>
          </cell>
          <cell r="H1566">
            <v>221</v>
          </cell>
          <cell r="I1566">
            <v>200</v>
          </cell>
          <cell r="J1566">
            <v>2</v>
          </cell>
          <cell r="K1566"/>
          <cell r="L1566">
            <v>16</v>
          </cell>
          <cell r="M1566">
            <v>4</v>
          </cell>
          <cell r="O1566">
            <v>4</v>
          </cell>
        </row>
        <row r="1567">
          <cell r="B1567">
            <v>36158984</v>
          </cell>
          <cell r="C1567" t="str">
            <v xml:space="preserve">Základná škola         </v>
          </cell>
          <cell r="D1567" t="str">
            <v xml:space="preserve">Ľubica                   </v>
          </cell>
          <cell r="E1567" t="str">
            <v xml:space="preserve">Školská 1                </v>
          </cell>
          <cell r="F1567">
            <v>7</v>
          </cell>
          <cell r="G1567">
            <v>703</v>
          </cell>
          <cell r="H1567">
            <v>211</v>
          </cell>
          <cell r="I1567">
            <v>200</v>
          </cell>
          <cell r="J1567">
            <v>2</v>
          </cell>
          <cell r="K1567"/>
          <cell r="L1567">
            <v>451</v>
          </cell>
          <cell r="M1567">
            <v>54</v>
          </cell>
          <cell r="O1567">
            <v>54</v>
          </cell>
        </row>
        <row r="1568">
          <cell r="B1568">
            <v>710061137</v>
          </cell>
          <cell r="C1568" t="str">
            <v xml:space="preserve">Základná škola         </v>
          </cell>
          <cell r="D1568" t="str">
            <v xml:space="preserve">Ľubiša                   </v>
          </cell>
          <cell r="E1568" t="str">
            <v xml:space="preserve">Ľubiša 144               </v>
          </cell>
          <cell r="F1568">
            <v>7</v>
          </cell>
          <cell r="G1568">
            <v>702</v>
          </cell>
          <cell r="H1568">
            <v>221</v>
          </cell>
          <cell r="I1568">
            <v>200</v>
          </cell>
          <cell r="J1568">
            <v>2</v>
          </cell>
          <cell r="K1568"/>
          <cell r="L1568">
            <v>9</v>
          </cell>
          <cell r="M1568">
            <v>4</v>
          </cell>
          <cell r="O1568">
            <v>4</v>
          </cell>
        </row>
        <row r="1569">
          <cell r="B1569">
            <v>37870530</v>
          </cell>
          <cell r="C1569" t="str">
            <v xml:space="preserve">Základná škola         </v>
          </cell>
          <cell r="D1569" t="str">
            <v xml:space="preserve">Ľubotice                 </v>
          </cell>
          <cell r="E1569" t="str">
            <v xml:space="preserve">Strážnická 26            </v>
          </cell>
          <cell r="F1569">
            <v>7</v>
          </cell>
          <cell r="G1569">
            <v>707</v>
          </cell>
          <cell r="H1569">
            <v>211</v>
          </cell>
          <cell r="I1569">
            <v>200</v>
          </cell>
          <cell r="J1569">
            <v>2</v>
          </cell>
          <cell r="K1569"/>
          <cell r="L1569">
            <v>543</v>
          </cell>
          <cell r="M1569">
            <v>80</v>
          </cell>
          <cell r="O1569">
            <v>80</v>
          </cell>
        </row>
        <row r="1570">
          <cell r="B1570">
            <v>37872885</v>
          </cell>
          <cell r="C1570" t="str">
            <v xml:space="preserve">Základná škola s MŠ    </v>
          </cell>
          <cell r="D1570" t="str">
            <v xml:space="preserve">Ľubotín                  </v>
          </cell>
          <cell r="E1570" t="str">
            <v xml:space="preserve">Školská 2                </v>
          </cell>
          <cell r="F1570">
            <v>7</v>
          </cell>
          <cell r="G1570">
            <v>710</v>
          </cell>
          <cell r="H1570">
            <v>211</v>
          </cell>
          <cell r="I1570">
            <v>200</v>
          </cell>
          <cell r="J1570">
            <v>2</v>
          </cell>
          <cell r="K1570"/>
          <cell r="L1570">
            <v>161</v>
          </cell>
          <cell r="M1570">
            <v>23</v>
          </cell>
          <cell r="O1570">
            <v>23</v>
          </cell>
        </row>
        <row r="1571">
          <cell r="B1571">
            <v>37882040</v>
          </cell>
          <cell r="C1571" t="str">
            <v xml:space="preserve">Základná škola s MŠ    </v>
          </cell>
          <cell r="D1571" t="str">
            <v xml:space="preserve">Ľubovec                  </v>
          </cell>
          <cell r="E1571" t="str">
            <v xml:space="preserve">Ľubovec 35               </v>
          </cell>
          <cell r="F1571">
            <v>7</v>
          </cell>
          <cell r="G1571">
            <v>707</v>
          </cell>
          <cell r="H1571">
            <v>221</v>
          </cell>
          <cell r="I1571">
            <v>200</v>
          </cell>
          <cell r="J1571">
            <v>2</v>
          </cell>
          <cell r="K1571"/>
          <cell r="L1571">
            <v>11</v>
          </cell>
          <cell r="M1571">
            <v>2</v>
          </cell>
          <cell r="O1571">
            <v>2</v>
          </cell>
        </row>
        <row r="1572">
          <cell r="B1572">
            <v>37876473</v>
          </cell>
          <cell r="C1572" t="str">
            <v xml:space="preserve">Základná škola s MŠ    </v>
          </cell>
          <cell r="D1572" t="str">
            <v xml:space="preserve">Lučivná                  </v>
          </cell>
          <cell r="E1572" t="str">
            <v xml:space="preserve">Lučivná 75/7             </v>
          </cell>
          <cell r="F1572">
            <v>7</v>
          </cell>
          <cell r="G1572">
            <v>706</v>
          </cell>
          <cell r="H1572">
            <v>221</v>
          </cell>
          <cell r="I1572">
            <v>200</v>
          </cell>
          <cell r="J1572">
            <v>2</v>
          </cell>
          <cell r="K1572"/>
          <cell r="L1572">
            <v>27</v>
          </cell>
          <cell r="M1572">
            <v>5</v>
          </cell>
          <cell r="O1572">
            <v>5</v>
          </cell>
        </row>
        <row r="1573">
          <cell r="B1573">
            <v>710062648</v>
          </cell>
          <cell r="C1573" t="str">
            <v xml:space="preserve">Základná škola         </v>
          </cell>
          <cell r="D1573" t="str">
            <v xml:space="preserve">Lúčka                    </v>
          </cell>
          <cell r="E1573" t="str">
            <v xml:space="preserve">Lúčka 47                 </v>
          </cell>
          <cell r="F1573">
            <v>7</v>
          </cell>
          <cell r="G1573">
            <v>708</v>
          </cell>
          <cell r="H1573">
            <v>221</v>
          </cell>
          <cell r="I1573">
            <v>200</v>
          </cell>
          <cell r="J1573">
            <v>2</v>
          </cell>
          <cell r="K1573"/>
          <cell r="L1573">
            <v>23</v>
          </cell>
          <cell r="M1573">
            <v>7</v>
          </cell>
          <cell r="O1573">
            <v>7</v>
          </cell>
        </row>
        <row r="1574">
          <cell r="B1574">
            <v>710148471</v>
          </cell>
          <cell r="C1574" t="str">
            <v xml:space="preserve">Základná škola         </v>
          </cell>
          <cell r="D1574" t="str">
            <v xml:space="preserve">Lúčka                    </v>
          </cell>
          <cell r="E1574" t="str">
            <v xml:space="preserve">Lúčka 92                 </v>
          </cell>
          <cell r="F1574">
            <v>7</v>
          </cell>
          <cell r="G1574">
            <v>712</v>
          </cell>
          <cell r="H1574">
            <v>221</v>
          </cell>
          <cell r="I1574">
            <v>200</v>
          </cell>
          <cell r="J1574">
            <v>2</v>
          </cell>
          <cell r="K1574"/>
          <cell r="L1574">
            <v>9</v>
          </cell>
          <cell r="M1574">
            <v>2</v>
          </cell>
          <cell r="O1574">
            <v>2</v>
          </cell>
        </row>
        <row r="1575">
          <cell r="B1575">
            <v>710061145</v>
          </cell>
          <cell r="C1575" t="str">
            <v xml:space="preserve">Základná škola         </v>
          </cell>
          <cell r="D1575" t="str">
            <v xml:space="preserve">Lukačovce                </v>
          </cell>
          <cell r="E1575" t="str">
            <v xml:space="preserve">Lukačovce 94             </v>
          </cell>
          <cell r="F1575">
            <v>7</v>
          </cell>
          <cell r="G1575">
            <v>702</v>
          </cell>
          <cell r="H1575">
            <v>221</v>
          </cell>
          <cell r="I1575">
            <v>200</v>
          </cell>
          <cell r="J1575">
            <v>2</v>
          </cell>
          <cell r="K1575"/>
          <cell r="L1575">
            <v>17</v>
          </cell>
          <cell r="M1575">
            <v>4</v>
          </cell>
          <cell r="O1575">
            <v>4</v>
          </cell>
        </row>
        <row r="1576">
          <cell r="B1576">
            <v>710060688</v>
          </cell>
          <cell r="C1576" t="str">
            <v xml:space="preserve">Základná škola         </v>
          </cell>
          <cell r="D1576" t="str">
            <v xml:space="preserve">Lukavica                 </v>
          </cell>
          <cell r="E1576" t="str">
            <v xml:space="preserve">Lukavica 87              </v>
          </cell>
          <cell r="F1576">
            <v>7</v>
          </cell>
          <cell r="G1576">
            <v>701</v>
          </cell>
          <cell r="H1576">
            <v>221</v>
          </cell>
          <cell r="I1576">
            <v>200</v>
          </cell>
          <cell r="J1576">
            <v>2</v>
          </cell>
          <cell r="K1576"/>
          <cell r="L1576">
            <v>11</v>
          </cell>
          <cell r="M1576">
            <v>2</v>
          </cell>
          <cell r="O1576">
            <v>2</v>
          </cell>
        </row>
        <row r="1577">
          <cell r="B1577">
            <v>710060696</v>
          </cell>
          <cell r="C1577" t="str">
            <v xml:space="preserve">Základná škola         </v>
          </cell>
          <cell r="D1577" t="str">
            <v xml:space="preserve">Lukov                    </v>
          </cell>
          <cell r="E1577" t="str">
            <v xml:space="preserve">Lukov 99                 </v>
          </cell>
          <cell r="F1577">
            <v>7</v>
          </cell>
          <cell r="G1577">
            <v>701</v>
          </cell>
          <cell r="H1577">
            <v>221</v>
          </cell>
          <cell r="I1577">
            <v>200</v>
          </cell>
          <cell r="J1577">
            <v>2</v>
          </cell>
          <cell r="K1577"/>
          <cell r="L1577">
            <v>36</v>
          </cell>
          <cell r="M1577">
            <v>14</v>
          </cell>
          <cell r="O1577">
            <v>14</v>
          </cell>
        </row>
        <row r="1578">
          <cell r="B1578">
            <v>37876376</v>
          </cell>
          <cell r="C1578" t="str">
            <v xml:space="preserve">Základná škola         </v>
          </cell>
          <cell r="D1578" t="str">
            <v xml:space="preserve">Ľutina                   </v>
          </cell>
          <cell r="E1578" t="str">
            <v xml:space="preserve">Ľutina 4                 </v>
          </cell>
          <cell r="F1578">
            <v>7</v>
          </cell>
          <cell r="G1578">
            <v>708</v>
          </cell>
          <cell r="H1578">
            <v>211</v>
          </cell>
          <cell r="I1578">
            <v>200</v>
          </cell>
          <cell r="J1578">
            <v>2</v>
          </cell>
          <cell r="K1578"/>
          <cell r="L1578">
            <v>112</v>
          </cell>
          <cell r="M1578">
            <v>26</v>
          </cell>
          <cell r="O1578">
            <v>26</v>
          </cell>
        </row>
        <row r="1579">
          <cell r="B1579">
            <v>37873954</v>
          </cell>
          <cell r="C1579" t="str">
            <v xml:space="preserve">Základná škola         </v>
          </cell>
          <cell r="D1579" t="str">
            <v xml:space="preserve">Malcov                   </v>
          </cell>
          <cell r="E1579" t="str">
            <v xml:space="preserve">Malcov 16                </v>
          </cell>
          <cell r="F1579">
            <v>7</v>
          </cell>
          <cell r="G1579">
            <v>701</v>
          </cell>
          <cell r="H1579">
            <v>211</v>
          </cell>
          <cell r="I1579">
            <v>200</v>
          </cell>
          <cell r="J1579">
            <v>2</v>
          </cell>
          <cell r="K1579"/>
          <cell r="L1579">
            <v>377</v>
          </cell>
          <cell r="M1579">
            <v>27</v>
          </cell>
          <cell r="O1579">
            <v>27</v>
          </cell>
        </row>
        <row r="1580">
          <cell r="B1580">
            <v>37876121</v>
          </cell>
          <cell r="C1580" t="str">
            <v xml:space="preserve">Základná škola s MŠ    </v>
          </cell>
          <cell r="D1580" t="str">
            <v xml:space="preserve">Malý Lipník              </v>
          </cell>
          <cell r="E1580" t="str">
            <v xml:space="preserve">Malý Lipník 70           </v>
          </cell>
          <cell r="F1580">
            <v>7</v>
          </cell>
          <cell r="G1580">
            <v>710</v>
          </cell>
          <cell r="H1580">
            <v>221</v>
          </cell>
          <cell r="I1580">
            <v>200</v>
          </cell>
          <cell r="J1580">
            <v>2</v>
          </cell>
          <cell r="K1580"/>
          <cell r="L1580">
            <v>23</v>
          </cell>
          <cell r="M1580">
            <v>5</v>
          </cell>
          <cell r="O1580">
            <v>5</v>
          </cell>
        </row>
        <row r="1581">
          <cell r="B1581">
            <v>37873750</v>
          </cell>
          <cell r="C1581" t="str">
            <v xml:space="preserve">Základná škola         </v>
          </cell>
          <cell r="D1581" t="str">
            <v xml:space="preserve">Marhaň                   </v>
          </cell>
          <cell r="E1581" t="str">
            <v xml:space="preserve">Marhaň 115               </v>
          </cell>
          <cell r="F1581">
            <v>7</v>
          </cell>
          <cell r="G1581">
            <v>701</v>
          </cell>
          <cell r="H1581">
            <v>211</v>
          </cell>
          <cell r="I1581">
            <v>200</v>
          </cell>
          <cell r="J1581">
            <v>2</v>
          </cell>
          <cell r="K1581"/>
          <cell r="L1581">
            <v>232</v>
          </cell>
          <cell r="M1581">
            <v>17</v>
          </cell>
          <cell r="O1581">
            <v>17</v>
          </cell>
        </row>
        <row r="1582">
          <cell r="B1582">
            <v>710064403</v>
          </cell>
          <cell r="C1582" t="str">
            <v xml:space="preserve">Základná škola         </v>
          </cell>
          <cell r="D1582" t="str">
            <v xml:space="preserve">Matiaška                 </v>
          </cell>
          <cell r="E1582" t="str">
            <v xml:space="preserve">Matiaška 43              </v>
          </cell>
          <cell r="F1582">
            <v>7</v>
          </cell>
          <cell r="G1582">
            <v>713</v>
          </cell>
          <cell r="H1582">
            <v>221</v>
          </cell>
          <cell r="I1582">
            <v>200</v>
          </cell>
          <cell r="J1582">
            <v>2</v>
          </cell>
          <cell r="K1582"/>
          <cell r="L1582">
            <v>23</v>
          </cell>
          <cell r="M1582">
            <v>9</v>
          </cell>
          <cell r="O1582">
            <v>9</v>
          </cell>
        </row>
        <row r="1583">
          <cell r="B1583">
            <v>710062206</v>
          </cell>
          <cell r="C1583" t="str">
            <v xml:space="preserve">Základná škola         </v>
          </cell>
          <cell r="D1583" t="str">
            <v xml:space="preserve">Matiašovce               </v>
          </cell>
          <cell r="E1583" t="str">
            <v xml:space="preserve">Mlynská 156/1            </v>
          </cell>
          <cell r="F1583">
            <v>7</v>
          </cell>
          <cell r="G1583">
            <v>703</v>
          </cell>
          <cell r="H1583">
            <v>221</v>
          </cell>
          <cell r="I1583">
            <v>200</v>
          </cell>
          <cell r="J1583">
            <v>2</v>
          </cell>
          <cell r="K1583"/>
          <cell r="L1583">
            <v>21</v>
          </cell>
          <cell r="M1583">
            <v>4</v>
          </cell>
          <cell r="O1583">
            <v>4</v>
          </cell>
        </row>
        <row r="1584">
          <cell r="B1584">
            <v>42382378</v>
          </cell>
          <cell r="C1584" t="str">
            <v xml:space="preserve">Základná škola         </v>
          </cell>
          <cell r="D1584" t="str">
            <v xml:space="preserve">Medzany                  </v>
          </cell>
          <cell r="E1584" t="str">
            <v xml:space="preserve">Medzany 182              </v>
          </cell>
          <cell r="F1584">
            <v>7</v>
          </cell>
          <cell r="G1584">
            <v>707</v>
          </cell>
          <cell r="H1584">
            <v>211</v>
          </cell>
          <cell r="I1584">
            <v>200</v>
          </cell>
          <cell r="J1584">
            <v>2</v>
          </cell>
          <cell r="K1584"/>
          <cell r="L1584">
            <v>146</v>
          </cell>
          <cell r="M1584">
            <v>13</v>
          </cell>
          <cell r="O1584">
            <v>13</v>
          </cell>
        </row>
        <row r="1585">
          <cell r="B1585">
            <v>37874055</v>
          </cell>
          <cell r="C1585" t="str">
            <v xml:space="preserve">Základná škola         </v>
          </cell>
          <cell r="D1585" t="str">
            <v xml:space="preserve">Medzilaborce             </v>
          </cell>
          <cell r="E1585" t="str">
            <v xml:space="preserve">Duchnovičova 480/29      </v>
          </cell>
          <cell r="F1585">
            <v>7</v>
          </cell>
          <cell r="G1585">
            <v>705</v>
          </cell>
          <cell r="H1585">
            <v>211</v>
          </cell>
          <cell r="I1585">
            <v>200</v>
          </cell>
          <cell r="J1585">
            <v>2</v>
          </cell>
          <cell r="K1585"/>
          <cell r="L1585">
            <v>332</v>
          </cell>
          <cell r="M1585">
            <v>38</v>
          </cell>
          <cell r="O1585">
            <v>38</v>
          </cell>
        </row>
        <row r="1586">
          <cell r="B1586">
            <v>37874063</v>
          </cell>
          <cell r="C1586" t="str">
            <v xml:space="preserve">Základná škola         </v>
          </cell>
          <cell r="D1586" t="str">
            <v xml:space="preserve">Medzilaborce             </v>
          </cell>
          <cell r="E1586" t="str">
            <v xml:space="preserve">Komenského 135/6         </v>
          </cell>
          <cell r="F1586">
            <v>7</v>
          </cell>
          <cell r="G1586">
            <v>705</v>
          </cell>
          <cell r="H1586">
            <v>211</v>
          </cell>
          <cell r="I1586">
            <v>200</v>
          </cell>
          <cell r="J1586">
            <v>2</v>
          </cell>
          <cell r="K1586"/>
          <cell r="L1586">
            <v>298</v>
          </cell>
          <cell r="M1586">
            <v>39</v>
          </cell>
          <cell r="O1586">
            <v>39</v>
          </cell>
        </row>
        <row r="1587">
          <cell r="B1587">
            <v>710062672</v>
          </cell>
          <cell r="C1587" t="str">
            <v xml:space="preserve">Základná škola         </v>
          </cell>
          <cell r="D1587" t="str">
            <v xml:space="preserve">Milpoš                   </v>
          </cell>
          <cell r="E1587" t="str">
            <v xml:space="preserve">Milpoš 55                </v>
          </cell>
          <cell r="F1587">
            <v>7</v>
          </cell>
          <cell r="G1587">
            <v>708</v>
          </cell>
          <cell r="H1587">
            <v>221</v>
          </cell>
          <cell r="I1587">
            <v>200</v>
          </cell>
          <cell r="J1587">
            <v>2</v>
          </cell>
          <cell r="K1587"/>
          <cell r="L1587">
            <v>29</v>
          </cell>
          <cell r="M1587">
            <v>12</v>
          </cell>
          <cell r="O1587">
            <v>12</v>
          </cell>
        </row>
        <row r="1588">
          <cell r="B1588">
            <v>710063679</v>
          </cell>
          <cell r="C1588" t="str">
            <v xml:space="preserve">Základná škola         </v>
          </cell>
          <cell r="D1588" t="str">
            <v xml:space="preserve">Miňovce                  </v>
          </cell>
          <cell r="E1588" t="str">
            <v xml:space="preserve">Miňovce 3                </v>
          </cell>
          <cell r="F1588">
            <v>7</v>
          </cell>
          <cell r="G1588">
            <v>711</v>
          </cell>
          <cell r="H1588">
            <v>221</v>
          </cell>
          <cell r="I1588">
            <v>200</v>
          </cell>
          <cell r="J1588">
            <v>2</v>
          </cell>
          <cell r="K1588"/>
          <cell r="L1588">
            <v>10</v>
          </cell>
          <cell r="M1588">
            <v>4</v>
          </cell>
          <cell r="O1588">
            <v>4</v>
          </cell>
        </row>
        <row r="1589">
          <cell r="B1589">
            <v>710062680</v>
          </cell>
          <cell r="C1589" t="str">
            <v xml:space="preserve">Základná škola         </v>
          </cell>
          <cell r="D1589" t="str">
            <v xml:space="preserve">Mirkovce                 </v>
          </cell>
          <cell r="E1589" t="str">
            <v xml:space="preserve">Mirkovce 37              </v>
          </cell>
          <cell r="F1589">
            <v>7</v>
          </cell>
          <cell r="G1589">
            <v>707</v>
          </cell>
          <cell r="H1589">
            <v>221</v>
          </cell>
          <cell r="I1589">
            <v>200</v>
          </cell>
          <cell r="J1589">
            <v>2</v>
          </cell>
          <cell r="K1589"/>
          <cell r="L1589">
            <v>79</v>
          </cell>
          <cell r="M1589">
            <v>32</v>
          </cell>
          <cell r="O1589">
            <v>32</v>
          </cell>
        </row>
        <row r="1590">
          <cell r="B1590">
            <v>37877020</v>
          </cell>
          <cell r="C1590" t="str">
            <v xml:space="preserve">Základná škola s MŠ    </v>
          </cell>
          <cell r="D1590" t="str">
            <v xml:space="preserve">Mlynčeky                 </v>
          </cell>
          <cell r="E1590" t="str">
            <v xml:space="preserve">Mlynčeky 15              </v>
          </cell>
          <cell r="F1590">
            <v>7</v>
          </cell>
          <cell r="G1590">
            <v>703</v>
          </cell>
          <cell r="H1590">
            <v>221</v>
          </cell>
          <cell r="I1590">
            <v>200</v>
          </cell>
          <cell r="J1590">
            <v>2</v>
          </cell>
          <cell r="K1590"/>
          <cell r="L1590">
            <v>28</v>
          </cell>
          <cell r="M1590">
            <v>6</v>
          </cell>
          <cell r="O1590">
            <v>6</v>
          </cell>
        </row>
        <row r="1591">
          <cell r="B1591">
            <v>37872893</v>
          </cell>
          <cell r="C1591" t="str">
            <v xml:space="preserve">Základná škola s MŠ    </v>
          </cell>
          <cell r="D1591" t="str">
            <v xml:space="preserve">Mníšek nad Popradom      </v>
          </cell>
          <cell r="E1591" t="str">
            <v xml:space="preserve">Mníšek nad Popradom 136  </v>
          </cell>
          <cell r="F1591">
            <v>7</v>
          </cell>
          <cell r="G1591">
            <v>710</v>
          </cell>
          <cell r="H1591">
            <v>211</v>
          </cell>
          <cell r="I1591">
            <v>200</v>
          </cell>
          <cell r="J1591">
            <v>2</v>
          </cell>
          <cell r="K1591"/>
          <cell r="L1591">
            <v>75</v>
          </cell>
          <cell r="M1591">
            <v>8</v>
          </cell>
          <cell r="O1591">
            <v>8</v>
          </cell>
        </row>
        <row r="1592">
          <cell r="B1592">
            <v>37941658</v>
          </cell>
          <cell r="C1592" t="str">
            <v xml:space="preserve">Základná škola s MŠ    </v>
          </cell>
          <cell r="D1592" t="str">
            <v xml:space="preserve">Modra nad Cirochou       </v>
          </cell>
          <cell r="E1592" t="str">
            <v xml:space="preserve">Modra nad Cirochou 250   </v>
          </cell>
          <cell r="F1592">
            <v>7</v>
          </cell>
          <cell r="G1592">
            <v>702</v>
          </cell>
          <cell r="H1592">
            <v>211</v>
          </cell>
          <cell r="I1592">
            <v>200</v>
          </cell>
          <cell r="J1592">
            <v>2</v>
          </cell>
          <cell r="K1592"/>
          <cell r="L1592">
            <v>69</v>
          </cell>
          <cell r="M1592">
            <v>14</v>
          </cell>
          <cell r="O1592">
            <v>14</v>
          </cell>
        </row>
        <row r="1593">
          <cell r="B1593">
            <v>37942620</v>
          </cell>
          <cell r="C1593" t="str">
            <v xml:space="preserve">Základná škola s MŠ    </v>
          </cell>
          <cell r="D1593" t="str">
            <v xml:space="preserve">Mokroluh                 </v>
          </cell>
          <cell r="E1593" t="str">
            <v xml:space="preserve">Mokroluh 130             </v>
          </cell>
          <cell r="F1593">
            <v>7</v>
          </cell>
          <cell r="G1593">
            <v>701</v>
          </cell>
          <cell r="H1593">
            <v>221</v>
          </cell>
          <cell r="I1593">
            <v>200</v>
          </cell>
          <cell r="J1593">
            <v>2</v>
          </cell>
          <cell r="K1593"/>
          <cell r="L1593">
            <v>17</v>
          </cell>
          <cell r="M1593">
            <v>2</v>
          </cell>
          <cell r="O1593">
            <v>2</v>
          </cell>
        </row>
        <row r="1594">
          <cell r="B1594">
            <v>710062699</v>
          </cell>
          <cell r="C1594" t="str">
            <v xml:space="preserve">Základná škola         </v>
          </cell>
          <cell r="D1594" t="str">
            <v xml:space="preserve">Nemcovce                 </v>
          </cell>
          <cell r="E1594" t="str">
            <v xml:space="preserve">Nemcovce 62              </v>
          </cell>
          <cell r="F1594">
            <v>7</v>
          </cell>
          <cell r="G1594">
            <v>707</v>
          </cell>
          <cell r="H1594">
            <v>221</v>
          </cell>
          <cell r="I1594">
            <v>200</v>
          </cell>
          <cell r="J1594">
            <v>2</v>
          </cell>
          <cell r="K1594"/>
          <cell r="L1594">
            <v>13</v>
          </cell>
          <cell r="M1594">
            <v>3</v>
          </cell>
          <cell r="O1594">
            <v>3</v>
          </cell>
        </row>
        <row r="1595">
          <cell r="B1595">
            <v>710063687</v>
          </cell>
          <cell r="C1595" t="str">
            <v xml:space="preserve">Základná škola         </v>
          </cell>
          <cell r="D1595" t="str">
            <v xml:space="preserve">Nižná Olšava             </v>
          </cell>
          <cell r="E1595" t="str">
            <v xml:space="preserve">Nižná Olšava 72          </v>
          </cell>
          <cell r="F1595">
            <v>7</v>
          </cell>
          <cell r="G1595">
            <v>711</v>
          </cell>
          <cell r="H1595">
            <v>221</v>
          </cell>
          <cell r="I1595">
            <v>200</v>
          </cell>
          <cell r="J1595">
            <v>2</v>
          </cell>
          <cell r="K1595"/>
          <cell r="L1595">
            <v>23</v>
          </cell>
          <cell r="M1595">
            <v>10</v>
          </cell>
          <cell r="O1595">
            <v>10</v>
          </cell>
        </row>
        <row r="1596">
          <cell r="B1596">
            <v>37877071</v>
          </cell>
          <cell r="C1596" t="str">
            <v xml:space="preserve">Základná škola s MŠ    </v>
          </cell>
          <cell r="D1596" t="str">
            <v xml:space="preserve">Nižná Polianka           </v>
          </cell>
          <cell r="E1596" t="str">
            <v xml:space="preserve">Nižná Polianka 50        </v>
          </cell>
          <cell r="F1596">
            <v>7</v>
          </cell>
          <cell r="G1596">
            <v>701</v>
          </cell>
          <cell r="H1596">
            <v>221</v>
          </cell>
          <cell r="I1596">
            <v>200</v>
          </cell>
          <cell r="J1596">
            <v>2</v>
          </cell>
          <cell r="K1596"/>
          <cell r="L1596">
            <v>32</v>
          </cell>
          <cell r="M1596">
            <v>10</v>
          </cell>
          <cell r="O1596">
            <v>10</v>
          </cell>
        </row>
        <row r="1597">
          <cell r="B1597">
            <v>710060718</v>
          </cell>
          <cell r="C1597" t="str">
            <v xml:space="preserve">Základná škola         </v>
          </cell>
          <cell r="D1597" t="str">
            <v xml:space="preserve">Nižná Voľa               </v>
          </cell>
          <cell r="E1597" t="str">
            <v xml:space="preserve">Nižná Voľa 2             </v>
          </cell>
          <cell r="F1597">
            <v>7</v>
          </cell>
          <cell r="G1597">
            <v>701</v>
          </cell>
          <cell r="H1597">
            <v>221</v>
          </cell>
          <cell r="I1597">
            <v>200</v>
          </cell>
          <cell r="J1597">
            <v>2</v>
          </cell>
          <cell r="K1597"/>
          <cell r="L1597">
            <v>22</v>
          </cell>
          <cell r="M1597">
            <v>4</v>
          </cell>
          <cell r="O1597">
            <v>4</v>
          </cell>
        </row>
        <row r="1598">
          <cell r="B1598">
            <v>37940040</v>
          </cell>
          <cell r="C1598" t="str">
            <v xml:space="preserve">Základná škola s MŠ    </v>
          </cell>
          <cell r="D1598" t="str">
            <v xml:space="preserve">Nižné Ladičkovce         </v>
          </cell>
          <cell r="E1598" t="str">
            <v xml:space="preserve">Nižné Ladičkovce 107     </v>
          </cell>
          <cell r="F1598">
            <v>7</v>
          </cell>
          <cell r="G1598">
            <v>702</v>
          </cell>
          <cell r="H1598">
            <v>221</v>
          </cell>
          <cell r="I1598">
            <v>200</v>
          </cell>
          <cell r="J1598">
            <v>2</v>
          </cell>
          <cell r="K1598"/>
          <cell r="L1598">
            <v>14</v>
          </cell>
          <cell r="M1598">
            <v>4</v>
          </cell>
          <cell r="O1598">
            <v>4</v>
          </cell>
        </row>
        <row r="1599">
          <cell r="B1599">
            <v>37873865</v>
          </cell>
          <cell r="C1599" t="str">
            <v xml:space="preserve">Základná škola         </v>
          </cell>
          <cell r="D1599" t="str">
            <v xml:space="preserve">Nižné Repaše             </v>
          </cell>
          <cell r="E1599" t="str">
            <v xml:space="preserve">Nižné Repaše 107         </v>
          </cell>
          <cell r="F1599">
            <v>7</v>
          </cell>
          <cell r="G1599">
            <v>704</v>
          </cell>
          <cell r="H1599">
            <v>211</v>
          </cell>
          <cell r="I1599">
            <v>200</v>
          </cell>
          <cell r="J1599">
            <v>2</v>
          </cell>
          <cell r="K1599"/>
          <cell r="L1599">
            <v>80</v>
          </cell>
          <cell r="M1599">
            <v>7</v>
          </cell>
          <cell r="O1599">
            <v>7</v>
          </cell>
        </row>
        <row r="1600">
          <cell r="B1600">
            <v>37876147</v>
          </cell>
          <cell r="C1600" t="str">
            <v xml:space="preserve">Základná škola s MŠ    </v>
          </cell>
          <cell r="D1600" t="str">
            <v xml:space="preserve">Nižné Ružbachy           </v>
          </cell>
          <cell r="E1600" t="str">
            <v xml:space="preserve">Nižné Ružbachy 45        </v>
          </cell>
          <cell r="F1600">
            <v>7</v>
          </cell>
          <cell r="G1600">
            <v>710</v>
          </cell>
          <cell r="H1600">
            <v>221</v>
          </cell>
          <cell r="I1600">
            <v>200</v>
          </cell>
          <cell r="J1600">
            <v>2</v>
          </cell>
          <cell r="K1600"/>
          <cell r="L1600">
            <v>21</v>
          </cell>
          <cell r="M1600">
            <v>7</v>
          </cell>
          <cell r="O1600">
            <v>7</v>
          </cell>
        </row>
        <row r="1601">
          <cell r="B1601">
            <v>37873300</v>
          </cell>
          <cell r="C1601" t="str">
            <v xml:space="preserve">Základná škola         </v>
          </cell>
          <cell r="D1601" t="str">
            <v xml:space="preserve">Nižný Hrabovec           </v>
          </cell>
          <cell r="E1601" t="str">
            <v xml:space="preserve">Nižný Hrabovec 155       </v>
          </cell>
          <cell r="F1601">
            <v>7</v>
          </cell>
          <cell r="G1601">
            <v>713</v>
          </cell>
          <cell r="H1601">
            <v>211</v>
          </cell>
          <cell r="I1601">
            <v>200</v>
          </cell>
          <cell r="J1601">
            <v>2</v>
          </cell>
          <cell r="K1601"/>
          <cell r="L1601">
            <v>224</v>
          </cell>
          <cell r="M1601">
            <v>22</v>
          </cell>
          <cell r="O1601">
            <v>22</v>
          </cell>
        </row>
        <row r="1602">
          <cell r="B1602">
            <v>710064446</v>
          </cell>
          <cell r="C1602" t="str">
            <v xml:space="preserve">Základná škola         </v>
          </cell>
          <cell r="D1602" t="str">
            <v xml:space="preserve">Nižný Hrušov             </v>
          </cell>
          <cell r="E1602" t="str">
            <v xml:space="preserve">Nižný Hrušov 211         </v>
          </cell>
          <cell r="F1602">
            <v>7</v>
          </cell>
          <cell r="G1602">
            <v>713</v>
          </cell>
          <cell r="H1602">
            <v>221</v>
          </cell>
          <cell r="I1602">
            <v>200</v>
          </cell>
          <cell r="J1602">
            <v>2</v>
          </cell>
          <cell r="K1602"/>
          <cell r="L1602">
            <v>36</v>
          </cell>
          <cell r="M1602">
            <v>9</v>
          </cell>
          <cell r="O1602">
            <v>9</v>
          </cell>
        </row>
        <row r="1603">
          <cell r="B1603">
            <v>36158399</v>
          </cell>
          <cell r="C1603" t="str">
            <v xml:space="preserve">Základná škola         </v>
          </cell>
          <cell r="D1603" t="str">
            <v xml:space="preserve">Nižný Mirošov            </v>
          </cell>
          <cell r="E1603" t="str">
            <v xml:space="preserve">Nižný Mirošov 56         </v>
          </cell>
          <cell r="F1603">
            <v>7</v>
          </cell>
          <cell r="G1603">
            <v>712</v>
          </cell>
          <cell r="H1603">
            <v>211</v>
          </cell>
          <cell r="I1603">
            <v>200</v>
          </cell>
          <cell r="J1603">
            <v>2</v>
          </cell>
          <cell r="K1603"/>
          <cell r="L1603">
            <v>89</v>
          </cell>
          <cell r="M1603">
            <v>0</v>
          </cell>
          <cell r="O1603">
            <v>0</v>
          </cell>
        </row>
        <row r="1604">
          <cell r="B1604">
            <v>37876368</v>
          </cell>
          <cell r="C1604" t="str">
            <v xml:space="preserve">Základná škola s MŠ    </v>
          </cell>
          <cell r="D1604" t="str">
            <v xml:space="preserve">Nižný Slavkov            </v>
          </cell>
          <cell r="E1604" t="str">
            <v xml:space="preserve">Nižný Slavkov 72         </v>
          </cell>
          <cell r="F1604">
            <v>7</v>
          </cell>
          <cell r="G1604">
            <v>708</v>
          </cell>
          <cell r="H1604">
            <v>211</v>
          </cell>
          <cell r="I1604">
            <v>200</v>
          </cell>
          <cell r="J1604">
            <v>2</v>
          </cell>
          <cell r="K1604"/>
          <cell r="L1604">
            <v>141</v>
          </cell>
          <cell r="M1604">
            <v>17</v>
          </cell>
          <cell r="O1604">
            <v>17</v>
          </cell>
        </row>
        <row r="1605">
          <cell r="B1605">
            <v>710060726</v>
          </cell>
          <cell r="C1605" t="str">
            <v xml:space="preserve">Základná škola         </v>
          </cell>
          <cell r="D1605" t="str">
            <v xml:space="preserve">Nižný Tvarožec           </v>
          </cell>
          <cell r="E1605" t="str">
            <v xml:space="preserve">Nižný Tvarožec 87        </v>
          </cell>
          <cell r="F1605">
            <v>7</v>
          </cell>
          <cell r="G1605">
            <v>701</v>
          </cell>
          <cell r="H1605">
            <v>221</v>
          </cell>
          <cell r="I1605">
            <v>200</v>
          </cell>
          <cell r="J1605">
            <v>2</v>
          </cell>
          <cell r="K1605"/>
          <cell r="L1605">
            <v>42</v>
          </cell>
          <cell r="M1605">
            <v>11</v>
          </cell>
          <cell r="O1605">
            <v>11</v>
          </cell>
        </row>
        <row r="1606">
          <cell r="B1606">
            <v>710219725</v>
          </cell>
          <cell r="C1606" t="str">
            <v xml:space="preserve">Základná škola         </v>
          </cell>
          <cell r="D1606" t="str">
            <v xml:space="preserve">Nová Kelča               </v>
          </cell>
          <cell r="E1606" t="str">
            <v xml:space="preserve">Nová Kelča 68            </v>
          </cell>
          <cell r="F1606">
            <v>7</v>
          </cell>
          <cell r="G1606">
            <v>713</v>
          </cell>
          <cell r="H1606">
            <v>221</v>
          </cell>
          <cell r="I1606">
            <v>200</v>
          </cell>
          <cell r="J1606">
            <v>2</v>
          </cell>
          <cell r="K1606"/>
          <cell r="L1606">
            <v>10</v>
          </cell>
          <cell r="M1606">
            <v>3</v>
          </cell>
          <cell r="O1606">
            <v>3</v>
          </cell>
        </row>
        <row r="1607">
          <cell r="B1607">
            <v>35534664</v>
          </cell>
          <cell r="C1607" t="str">
            <v xml:space="preserve">Základná škola s MŠ    </v>
          </cell>
          <cell r="D1607" t="str">
            <v xml:space="preserve">Nová Ľubovňa             </v>
          </cell>
          <cell r="E1607" t="str">
            <v xml:space="preserve">Nová Ľubovňa 493         </v>
          </cell>
          <cell r="F1607">
            <v>7</v>
          </cell>
          <cell r="G1607">
            <v>710</v>
          </cell>
          <cell r="H1607">
            <v>211</v>
          </cell>
          <cell r="I1607">
            <v>200</v>
          </cell>
          <cell r="J1607">
            <v>2</v>
          </cell>
          <cell r="K1607"/>
          <cell r="L1607">
            <v>340</v>
          </cell>
          <cell r="M1607">
            <v>44</v>
          </cell>
          <cell r="O1607">
            <v>44</v>
          </cell>
        </row>
        <row r="1608">
          <cell r="B1608">
            <v>37874390</v>
          </cell>
          <cell r="C1608" t="str">
            <v xml:space="preserve">Základná škola         </v>
          </cell>
          <cell r="D1608" t="str">
            <v xml:space="preserve">Ohradzany                </v>
          </cell>
          <cell r="E1608" t="str">
            <v xml:space="preserve">Ohradzany 162            </v>
          </cell>
          <cell r="F1608">
            <v>7</v>
          </cell>
          <cell r="G1608">
            <v>702</v>
          </cell>
          <cell r="H1608">
            <v>211</v>
          </cell>
          <cell r="I1608">
            <v>200</v>
          </cell>
          <cell r="J1608">
            <v>2</v>
          </cell>
          <cell r="K1608"/>
          <cell r="L1608">
            <v>111</v>
          </cell>
          <cell r="M1608">
            <v>12</v>
          </cell>
          <cell r="O1608">
            <v>12</v>
          </cell>
        </row>
        <row r="1609">
          <cell r="B1609">
            <v>36158364</v>
          </cell>
          <cell r="C1609" t="str">
            <v xml:space="preserve">Základná škola         </v>
          </cell>
          <cell r="D1609" t="str">
            <v xml:space="preserve">Okrúhle                  </v>
          </cell>
          <cell r="E1609" t="str">
            <v xml:space="preserve">Okrúhle 3                </v>
          </cell>
          <cell r="F1609">
            <v>7</v>
          </cell>
          <cell r="G1609">
            <v>712</v>
          </cell>
          <cell r="H1609">
            <v>211</v>
          </cell>
          <cell r="I1609">
            <v>200</v>
          </cell>
          <cell r="J1609">
            <v>2</v>
          </cell>
          <cell r="K1609"/>
          <cell r="L1609">
            <v>113</v>
          </cell>
          <cell r="M1609">
            <v>15</v>
          </cell>
          <cell r="O1609">
            <v>15</v>
          </cell>
        </row>
        <row r="1610">
          <cell r="B1610">
            <v>710062702</v>
          </cell>
          <cell r="C1610" t="str">
            <v xml:space="preserve">Základná škola         </v>
          </cell>
          <cell r="D1610" t="str">
            <v xml:space="preserve">Okružná                  </v>
          </cell>
          <cell r="E1610" t="str">
            <v xml:space="preserve">Okružná 63               </v>
          </cell>
          <cell r="F1610">
            <v>7</v>
          </cell>
          <cell r="G1610">
            <v>707</v>
          </cell>
          <cell r="H1610">
            <v>221</v>
          </cell>
          <cell r="I1610">
            <v>200</v>
          </cell>
          <cell r="J1610">
            <v>2</v>
          </cell>
          <cell r="K1610"/>
          <cell r="L1610">
            <v>20</v>
          </cell>
          <cell r="M1610">
            <v>7</v>
          </cell>
          <cell r="O1610">
            <v>7</v>
          </cell>
        </row>
        <row r="1611">
          <cell r="B1611">
            <v>710062710</v>
          </cell>
          <cell r="C1611" t="str">
            <v xml:space="preserve">Základná škola         </v>
          </cell>
          <cell r="D1611" t="str">
            <v xml:space="preserve">Oľšov                    </v>
          </cell>
          <cell r="E1611" t="str">
            <v xml:space="preserve">Oľšov 23                 </v>
          </cell>
          <cell r="F1611">
            <v>7</v>
          </cell>
          <cell r="G1611">
            <v>708</v>
          </cell>
          <cell r="H1611">
            <v>221</v>
          </cell>
          <cell r="I1611">
            <v>200</v>
          </cell>
          <cell r="J1611">
            <v>2</v>
          </cell>
          <cell r="K1611"/>
          <cell r="L1611">
            <v>11</v>
          </cell>
          <cell r="M1611">
            <v>4</v>
          </cell>
          <cell r="O1611">
            <v>4</v>
          </cell>
        </row>
        <row r="1612">
          <cell r="B1612">
            <v>710064462</v>
          </cell>
          <cell r="C1612" t="str">
            <v xml:space="preserve">Základná škola         </v>
          </cell>
          <cell r="D1612" t="str">
            <v xml:space="preserve">Ondavské Matiašovce      </v>
          </cell>
          <cell r="E1612" t="str">
            <v xml:space="preserve">Ondavské Matiašovce 20   </v>
          </cell>
          <cell r="F1612">
            <v>7</v>
          </cell>
          <cell r="G1612">
            <v>713</v>
          </cell>
          <cell r="H1612">
            <v>221</v>
          </cell>
          <cell r="I1612">
            <v>200</v>
          </cell>
          <cell r="J1612">
            <v>2</v>
          </cell>
          <cell r="K1612"/>
          <cell r="L1612">
            <v>41</v>
          </cell>
          <cell r="M1612">
            <v>9</v>
          </cell>
          <cell r="O1612">
            <v>9</v>
          </cell>
        </row>
        <row r="1613">
          <cell r="B1613">
            <v>37876155</v>
          </cell>
          <cell r="C1613" t="str">
            <v xml:space="preserve">Základná škola s MŠ    </v>
          </cell>
          <cell r="D1613" t="str">
            <v xml:space="preserve">Orlov                    </v>
          </cell>
          <cell r="E1613" t="str">
            <v xml:space="preserve">Orlov 5                  </v>
          </cell>
          <cell r="F1613">
            <v>7</v>
          </cell>
          <cell r="G1613">
            <v>710</v>
          </cell>
          <cell r="H1613">
            <v>211</v>
          </cell>
          <cell r="I1613">
            <v>200</v>
          </cell>
          <cell r="J1613">
            <v>2</v>
          </cell>
          <cell r="K1613"/>
          <cell r="L1613">
            <v>121</v>
          </cell>
          <cell r="M1613">
            <v>4</v>
          </cell>
          <cell r="O1613">
            <v>4</v>
          </cell>
        </row>
        <row r="1614">
          <cell r="B1614">
            <v>710060734</v>
          </cell>
          <cell r="C1614" t="str">
            <v xml:space="preserve">Základná škola         </v>
          </cell>
          <cell r="D1614" t="str">
            <v xml:space="preserve">Osikov                   </v>
          </cell>
          <cell r="E1614" t="str">
            <v xml:space="preserve">Osikov 102               </v>
          </cell>
          <cell r="F1614">
            <v>7</v>
          </cell>
          <cell r="G1614">
            <v>701</v>
          </cell>
          <cell r="H1614">
            <v>221</v>
          </cell>
          <cell r="I1614">
            <v>200</v>
          </cell>
          <cell r="J1614">
            <v>2</v>
          </cell>
          <cell r="K1614"/>
          <cell r="L1614">
            <v>41</v>
          </cell>
          <cell r="M1614">
            <v>9</v>
          </cell>
          <cell r="O1614">
            <v>9</v>
          </cell>
        </row>
        <row r="1615">
          <cell r="B1615">
            <v>710062729</v>
          </cell>
          <cell r="C1615" t="str">
            <v xml:space="preserve">Základná škola         </v>
          </cell>
          <cell r="D1615" t="str">
            <v xml:space="preserve">Ovčie                    </v>
          </cell>
          <cell r="E1615" t="str">
            <v xml:space="preserve">Ovčie 34                 </v>
          </cell>
          <cell r="F1615">
            <v>7</v>
          </cell>
          <cell r="G1615">
            <v>707</v>
          </cell>
          <cell r="H1615">
            <v>221</v>
          </cell>
          <cell r="I1615">
            <v>200</v>
          </cell>
          <cell r="J1615">
            <v>2</v>
          </cell>
          <cell r="K1615"/>
          <cell r="L1615">
            <v>20</v>
          </cell>
          <cell r="M1615">
            <v>8</v>
          </cell>
          <cell r="O1615">
            <v>8</v>
          </cell>
        </row>
        <row r="1616">
          <cell r="B1616">
            <v>710064470</v>
          </cell>
          <cell r="C1616" t="str">
            <v xml:space="preserve">Základná škola         </v>
          </cell>
          <cell r="D1616" t="str">
            <v xml:space="preserve">Pakostov                 </v>
          </cell>
          <cell r="E1616" t="str">
            <v xml:space="preserve">Pakostov 102             </v>
          </cell>
          <cell r="F1616">
            <v>7</v>
          </cell>
          <cell r="G1616">
            <v>702</v>
          </cell>
          <cell r="H1616">
            <v>221</v>
          </cell>
          <cell r="I1616">
            <v>200</v>
          </cell>
          <cell r="J1616">
            <v>2</v>
          </cell>
          <cell r="K1616"/>
          <cell r="L1616">
            <v>17</v>
          </cell>
          <cell r="M1616">
            <v>5</v>
          </cell>
          <cell r="O1616">
            <v>5</v>
          </cell>
        </row>
        <row r="1617">
          <cell r="B1617">
            <v>37876562</v>
          </cell>
          <cell r="C1617" t="str">
            <v xml:space="preserve">Základná škola s MŠ    </v>
          </cell>
          <cell r="D1617" t="str">
            <v xml:space="preserve">Papín                    </v>
          </cell>
          <cell r="E1617" t="str">
            <v xml:space="preserve">Papín 199                </v>
          </cell>
          <cell r="F1617">
            <v>7</v>
          </cell>
          <cell r="G1617">
            <v>702</v>
          </cell>
          <cell r="H1617">
            <v>211</v>
          </cell>
          <cell r="I1617">
            <v>200</v>
          </cell>
          <cell r="J1617">
            <v>2</v>
          </cell>
          <cell r="K1617"/>
          <cell r="L1617">
            <v>103</v>
          </cell>
          <cell r="M1617">
            <v>9</v>
          </cell>
          <cell r="O1617">
            <v>9</v>
          </cell>
        </row>
        <row r="1618">
          <cell r="B1618">
            <v>710064489</v>
          </cell>
          <cell r="C1618" t="str">
            <v xml:space="preserve">Základná škola         </v>
          </cell>
          <cell r="D1618" t="str">
            <v xml:space="preserve">Pavlovce                 </v>
          </cell>
          <cell r="E1618" t="str">
            <v xml:space="preserve">Pavlovce 5               </v>
          </cell>
          <cell r="F1618">
            <v>7</v>
          </cell>
          <cell r="G1618">
            <v>713</v>
          </cell>
          <cell r="H1618">
            <v>221</v>
          </cell>
          <cell r="I1618">
            <v>200</v>
          </cell>
          <cell r="J1618">
            <v>2</v>
          </cell>
          <cell r="K1618"/>
          <cell r="L1618">
            <v>50</v>
          </cell>
          <cell r="M1618">
            <v>15</v>
          </cell>
          <cell r="O1618">
            <v>15</v>
          </cell>
        </row>
        <row r="1619">
          <cell r="B1619">
            <v>37873580</v>
          </cell>
          <cell r="C1619" t="str">
            <v xml:space="preserve">Základná škola s MŠ    </v>
          </cell>
          <cell r="D1619" t="str">
            <v xml:space="preserve">Pčoliné                  </v>
          </cell>
          <cell r="E1619" t="str">
            <v xml:space="preserve">Pčoliné 113              </v>
          </cell>
          <cell r="F1619">
            <v>7</v>
          </cell>
          <cell r="G1619">
            <v>709</v>
          </cell>
          <cell r="H1619">
            <v>211</v>
          </cell>
          <cell r="I1619">
            <v>200</v>
          </cell>
          <cell r="J1619">
            <v>2</v>
          </cell>
          <cell r="K1619"/>
          <cell r="L1619">
            <v>36</v>
          </cell>
          <cell r="M1619">
            <v>0</v>
          </cell>
          <cell r="O1619">
            <v>0</v>
          </cell>
        </row>
        <row r="1620">
          <cell r="B1620">
            <v>36158097</v>
          </cell>
          <cell r="C1620" t="str">
            <v xml:space="preserve">Základná škola s MŠ    </v>
          </cell>
          <cell r="D1620" t="str">
            <v xml:space="preserve">Pečovská Nová Ves        </v>
          </cell>
          <cell r="E1620" t="str">
            <v xml:space="preserve">Školská 459/12           </v>
          </cell>
          <cell r="F1620">
            <v>7</v>
          </cell>
          <cell r="G1620">
            <v>708</v>
          </cell>
          <cell r="H1620">
            <v>211</v>
          </cell>
          <cell r="I1620">
            <v>200</v>
          </cell>
          <cell r="J1620">
            <v>2</v>
          </cell>
          <cell r="K1620"/>
          <cell r="L1620">
            <v>377</v>
          </cell>
          <cell r="M1620">
            <v>52</v>
          </cell>
          <cell r="O1620">
            <v>52</v>
          </cell>
        </row>
        <row r="1621">
          <cell r="B1621">
            <v>710060742</v>
          </cell>
          <cell r="C1621" t="str">
            <v xml:space="preserve">Základná škola         </v>
          </cell>
          <cell r="D1621" t="str">
            <v xml:space="preserve">Petrová                  </v>
          </cell>
          <cell r="E1621" t="str">
            <v xml:space="preserve">Petrová 7                </v>
          </cell>
          <cell r="F1621">
            <v>7</v>
          </cell>
          <cell r="G1621">
            <v>701</v>
          </cell>
          <cell r="H1621">
            <v>221</v>
          </cell>
          <cell r="I1621">
            <v>200</v>
          </cell>
          <cell r="J1621">
            <v>2</v>
          </cell>
          <cell r="K1621"/>
          <cell r="L1621">
            <v>77</v>
          </cell>
          <cell r="M1621">
            <v>22</v>
          </cell>
          <cell r="O1621">
            <v>22</v>
          </cell>
        </row>
        <row r="1622">
          <cell r="B1622">
            <v>37873237</v>
          </cell>
          <cell r="C1622" t="str">
            <v xml:space="preserve">Základná škola         </v>
          </cell>
          <cell r="D1622" t="str">
            <v xml:space="preserve">Petrovany                </v>
          </cell>
          <cell r="E1622" t="str">
            <v xml:space="preserve">Petrovany 274            </v>
          </cell>
          <cell r="F1622">
            <v>7</v>
          </cell>
          <cell r="G1622">
            <v>707</v>
          </cell>
          <cell r="H1622">
            <v>211</v>
          </cell>
          <cell r="I1622">
            <v>200</v>
          </cell>
          <cell r="J1622">
            <v>2</v>
          </cell>
          <cell r="K1622"/>
          <cell r="L1622">
            <v>154</v>
          </cell>
          <cell r="M1622">
            <v>23</v>
          </cell>
          <cell r="O1622">
            <v>23</v>
          </cell>
        </row>
        <row r="1623">
          <cell r="B1623">
            <v>710064497</v>
          </cell>
          <cell r="C1623" t="str">
            <v xml:space="preserve">Základná škola         </v>
          </cell>
          <cell r="D1623" t="str">
            <v xml:space="preserve">Petrovce                 </v>
          </cell>
          <cell r="E1623" t="str">
            <v xml:space="preserve">Petrovce 114             </v>
          </cell>
          <cell r="F1623">
            <v>7</v>
          </cell>
          <cell r="G1623">
            <v>713</v>
          </cell>
          <cell r="H1623">
            <v>221</v>
          </cell>
          <cell r="I1623">
            <v>200</v>
          </cell>
          <cell r="J1623">
            <v>2</v>
          </cell>
          <cell r="K1623"/>
          <cell r="L1623">
            <v>16</v>
          </cell>
          <cell r="M1623">
            <v>5</v>
          </cell>
          <cell r="O1623">
            <v>5</v>
          </cell>
        </row>
        <row r="1624">
          <cell r="B1624">
            <v>37872907</v>
          </cell>
          <cell r="C1624" t="str">
            <v xml:space="preserve">Základná škola s MŠ    </v>
          </cell>
          <cell r="D1624" t="str">
            <v xml:space="preserve">Plaveč                   </v>
          </cell>
          <cell r="E1624" t="str">
            <v xml:space="preserve">Školská 93               </v>
          </cell>
          <cell r="F1624">
            <v>7</v>
          </cell>
          <cell r="G1624">
            <v>710</v>
          </cell>
          <cell r="H1624">
            <v>211</v>
          </cell>
          <cell r="I1624">
            <v>200</v>
          </cell>
          <cell r="J1624">
            <v>2</v>
          </cell>
          <cell r="K1624"/>
          <cell r="L1624">
            <v>187</v>
          </cell>
          <cell r="M1624">
            <v>21</v>
          </cell>
          <cell r="O1624">
            <v>21</v>
          </cell>
        </row>
        <row r="1625">
          <cell r="B1625">
            <v>37872915</v>
          </cell>
          <cell r="C1625" t="str">
            <v xml:space="preserve">Základná škola s MŠ    </v>
          </cell>
          <cell r="D1625" t="str">
            <v xml:space="preserve">Plavnica                 </v>
          </cell>
          <cell r="E1625" t="str">
            <v xml:space="preserve">Plavnica 244             </v>
          </cell>
          <cell r="F1625">
            <v>7</v>
          </cell>
          <cell r="G1625">
            <v>710</v>
          </cell>
          <cell r="H1625">
            <v>211</v>
          </cell>
          <cell r="I1625">
            <v>200</v>
          </cell>
          <cell r="J1625">
            <v>2</v>
          </cell>
          <cell r="K1625"/>
          <cell r="L1625">
            <v>248</v>
          </cell>
          <cell r="M1625">
            <v>20</v>
          </cell>
          <cell r="O1625">
            <v>20</v>
          </cell>
        </row>
        <row r="1626">
          <cell r="B1626">
            <v>710062737</v>
          </cell>
          <cell r="C1626" t="str">
            <v xml:space="preserve">Základná škola         </v>
          </cell>
          <cell r="D1626" t="str">
            <v xml:space="preserve">Podhorany                </v>
          </cell>
          <cell r="E1626" t="str">
            <v xml:space="preserve">Podhorany 109            </v>
          </cell>
          <cell r="F1626">
            <v>7</v>
          </cell>
          <cell r="G1626">
            <v>707</v>
          </cell>
          <cell r="H1626">
            <v>221</v>
          </cell>
          <cell r="I1626">
            <v>200</v>
          </cell>
          <cell r="J1626">
            <v>2</v>
          </cell>
          <cell r="K1626"/>
          <cell r="L1626">
            <v>45</v>
          </cell>
          <cell r="M1626">
            <v>16</v>
          </cell>
          <cell r="O1626">
            <v>16</v>
          </cell>
        </row>
        <row r="1627">
          <cell r="B1627">
            <v>710062222</v>
          </cell>
          <cell r="C1627" t="str">
            <v xml:space="preserve">Základná škola         </v>
          </cell>
          <cell r="D1627" t="str">
            <v xml:space="preserve">Podhorany                </v>
          </cell>
          <cell r="E1627" t="str">
            <v xml:space="preserve">Podhorany 68             </v>
          </cell>
          <cell r="F1627">
            <v>7</v>
          </cell>
          <cell r="G1627">
            <v>703</v>
          </cell>
          <cell r="H1627">
            <v>211</v>
          </cell>
          <cell r="I1627">
            <v>200</v>
          </cell>
          <cell r="J1627">
            <v>2</v>
          </cell>
          <cell r="K1627"/>
          <cell r="L1627">
            <v>401</v>
          </cell>
          <cell r="M1627">
            <v>68</v>
          </cell>
          <cell r="O1627">
            <v>68</v>
          </cell>
        </row>
        <row r="1628">
          <cell r="B1628">
            <v>31967256</v>
          </cell>
          <cell r="C1628" t="str">
            <v xml:space="preserve">Základná škola s MŠ    </v>
          </cell>
          <cell r="D1628" t="str">
            <v xml:space="preserve">Podolínec                </v>
          </cell>
          <cell r="E1628" t="str">
            <v xml:space="preserve">Školská 2                </v>
          </cell>
          <cell r="F1628">
            <v>7</v>
          </cell>
          <cell r="G1628">
            <v>710</v>
          </cell>
          <cell r="H1628">
            <v>211</v>
          </cell>
          <cell r="I1628">
            <v>200</v>
          </cell>
          <cell r="J1628">
            <v>2</v>
          </cell>
          <cell r="K1628"/>
          <cell r="L1628">
            <v>339</v>
          </cell>
          <cell r="M1628">
            <v>42</v>
          </cell>
          <cell r="O1628">
            <v>42</v>
          </cell>
        </row>
        <row r="1629">
          <cell r="B1629">
            <v>710060750</v>
          </cell>
          <cell r="C1629" t="str">
            <v xml:space="preserve">Základná škola         </v>
          </cell>
          <cell r="D1629" t="str">
            <v xml:space="preserve">Poliakovce               </v>
          </cell>
          <cell r="E1629" t="str">
            <v xml:space="preserve">Poliakovce 47            </v>
          </cell>
          <cell r="F1629">
            <v>7</v>
          </cell>
          <cell r="G1629">
            <v>701</v>
          </cell>
          <cell r="H1629">
            <v>221</v>
          </cell>
          <cell r="I1629">
            <v>200</v>
          </cell>
          <cell r="J1629">
            <v>2</v>
          </cell>
          <cell r="K1629"/>
          <cell r="L1629">
            <v>15</v>
          </cell>
          <cell r="M1629">
            <v>3</v>
          </cell>
          <cell r="O1629">
            <v>3</v>
          </cell>
        </row>
        <row r="1630">
          <cell r="B1630">
            <v>37944941</v>
          </cell>
          <cell r="C1630" t="str">
            <v xml:space="preserve">Základná škola s MŠ    </v>
          </cell>
          <cell r="D1630" t="str">
            <v xml:space="preserve">Poloma                   </v>
          </cell>
          <cell r="E1630" t="str">
            <v xml:space="preserve">Poloma 85                </v>
          </cell>
          <cell r="F1630">
            <v>7</v>
          </cell>
          <cell r="G1630">
            <v>708</v>
          </cell>
          <cell r="H1630">
            <v>221</v>
          </cell>
          <cell r="I1630">
            <v>200</v>
          </cell>
          <cell r="J1630">
            <v>2</v>
          </cell>
          <cell r="K1630"/>
          <cell r="L1630">
            <v>37</v>
          </cell>
          <cell r="M1630">
            <v>15</v>
          </cell>
          <cell r="O1630">
            <v>15</v>
          </cell>
        </row>
        <row r="1631">
          <cell r="B1631">
            <v>17068207</v>
          </cell>
          <cell r="C1631" t="str">
            <v xml:space="preserve">Základná škola s MŠ    </v>
          </cell>
          <cell r="D1631" t="str">
            <v xml:space="preserve">Poprad                   </v>
          </cell>
          <cell r="E1631" t="str">
            <v>Dostojevského ul. 2616/25</v>
          </cell>
          <cell r="F1631">
            <v>7</v>
          </cell>
          <cell r="G1631">
            <v>706</v>
          </cell>
          <cell r="H1631">
            <v>211</v>
          </cell>
          <cell r="I1631">
            <v>200</v>
          </cell>
          <cell r="J1631">
            <v>2</v>
          </cell>
          <cell r="K1631"/>
          <cell r="L1631">
            <v>761</v>
          </cell>
          <cell r="M1631">
            <v>81</v>
          </cell>
          <cell r="O1631">
            <v>81</v>
          </cell>
        </row>
        <row r="1632">
          <cell r="B1632">
            <v>37791591</v>
          </cell>
          <cell r="C1632" t="str">
            <v xml:space="preserve">Základná škola s MŠ    </v>
          </cell>
          <cell r="D1632" t="str">
            <v xml:space="preserve">Poprad                   </v>
          </cell>
          <cell r="E1632" t="str">
            <v xml:space="preserve">Francisciho ulica 832/21 </v>
          </cell>
          <cell r="F1632">
            <v>7</v>
          </cell>
          <cell r="G1632">
            <v>706</v>
          </cell>
          <cell r="H1632">
            <v>211</v>
          </cell>
          <cell r="I1632">
            <v>200</v>
          </cell>
          <cell r="J1632">
            <v>2</v>
          </cell>
          <cell r="K1632"/>
          <cell r="L1632">
            <v>545</v>
          </cell>
          <cell r="M1632">
            <v>73</v>
          </cell>
          <cell r="O1632">
            <v>73</v>
          </cell>
        </row>
        <row r="1633">
          <cell r="B1633">
            <v>37791605</v>
          </cell>
          <cell r="C1633" t="str">
            <v xml:space="preserve">Základná škola s MŠ    </v>
          </cell>
          <cell r="D1633" t="str">
            <v xml:space="preserve">Poprad                   </v>
          </cell>
          <cell r="E1633" t="str">
            <v xml:space="preserve">Jarná ulica 3168/13      </v>
          </cell>
          <cell r="F1633">
            <v>7</v>
          </cell>
          <cell r="G1633">
            <v>706</v>
          </cell>
          <cell r="H1633">
            <v>211</v>
          </cell>
          <cell r="I1633">
            <v>200</v>
          </cell>
          <cell r="J1633">
            <v>2</v>
          </cell>
          <cell r="K1633"/>
          <cell r="L1633">
            <v>630</v>
          </cell>
          <cell r="M1633">
            <v>76</v>
          </cell>
          <cell r="O1633">
            <v>76</v>
          </cell>
        </row>
        <row r="1634">
          <cell r="B1634">
            <v>37876911</v>
          </cell>
          <cell r="C1634" t="str">
            <v xml:space="preserve">Základná škola s MŠ    </v>
          </cell>
          <cell r="D1634" t="str">
            <v xml:space="preserve">Poprad                   </v>
          </cell>
          <cell r="E1634" t="str">
            <v xml:space="preserve">Komenského ulica 587/15  </v>
          </cell>
          <cell r="F1634">
            <v>7</v>
          </cell>
          <cell r="G1634">
            <v>706</v>
          </cell>
          <cell r="H1634">
            <v>211</v>
          </cell>
          <cell r="I1634">
            <v>200</v>
          </cell>
          <cell r="J1634">
            <v>2</v>
          </cell>
          <cell r="K1634"/>
          <cell r="L1634">
            <v>497</v>
          </cell>
          <cell r="M1634">
            <v>45</v>
          </cell>
          <cell r="O1634">
            <v>45</v>
          </cell>
        </row>
        <row r="1635">
          <cell r="B1635">
            <v>37876899</v>
          </cell>
          <cell r="C1635" t="str">
            <v>Spojená škola - ZŠ s MŠ</v>
          </cell>
          <cell r="D1635" t="str">
            <v xml:space="preserve">Poprad                   </v>
          </cell>
          <cell r="E1635" t="str">
            <v xml:space="preserve">Letná ulica 3453/34      </v>
          </cell>
          <cell r="F1635">
            <v>7</v>
          </cell>
          <cell r="G1635">
            <v>706</v>
          </cell>
          <cell r="H1635">
            <v>211</v>
          </cell>
          <cell r="I1635">
            <v>200</v>
          </cell>
          <cell r="J1635">
            <v>2</v>
          </cell>
          <cell r="K1635"/>
          <cell r="L1635">
            <v>401</v>
          </cell>
          <cell r="M1635">
            <v>64</v>
          </cell>
          <cell r="O1635">
            <v>64</v>
          </cell>
        </row>
        <row r="1636">
          <cell r="B1636">
            <v>17068215</v>
          </cell>
          <cell r="C1636" t="str">
            <v xml:space="preserve">Základná škola s MŠ    </v>
          </cell>
          <cell r="D1636" t="str">
            <v xml:space="preserve">Poprad                   </v>
          </cell>
          <cell r="E1636" t="str">
            <v xml:space="preserve">Tajovského ulica 2764/17 </v>
          </cell>
          <cell r="F1636">
            <v>7</v>
          </cell>
          <cell r="G1636">
            <v>706</v>
          </cell>
          <cell r="H1636">
            <v>211</v>
          </cell>
          <cell r="I1636">
            <v>200</v>
          </cell>
          <cell r="J1636">
            <v>2</v>
          </cell>
          <cell r="K1636"/>
          <cell r="L1636">
            <v>447</v>
          </cell>
          <cell r="M1636">
            <v>53</v>
          </cell>
          <cell r="O1636">
            <v>53</v>
          </cell>
        </row>
        <row r="1637">
          <cell r="B1637">
            <v>37873881</v>
          </cell>
          <cell r="C1637" t="str">
            <v xml:space="preserve">Základná škola s MŠ    </v>
          </cell>
          <cell r="D1637" t="str">
            <v xml:space="preserve">Poprad - Veľká           </v>
          </cell>
          <cell r="E1637" t="str">
            <v xml:space="preserve">Ul. Fraňa Kráľa 2086/2   </v>
          </cell>
          <cell r="F1637">
            <v>7</v>
          </cell>
          <cell r="G1637">
            <v>706</v>
          </cell>
          <cell r="H1637">
            <v>211</v>
          </cell>
          <cell r="I1637">
            <v>200</v>
          </cell>
          <cell r="J1637">
            <v>2</v>
          </cell>
          <cell r="K1637"/>
          <cell r="L1637">
            <v>268</v>
          </cell>
          <cell r="M1637">
            <v>40</v>
          </cell>
          <cell r="O1637">
            <v>40</v>
          </cell>
        </row>
        <row r="1638">
          <cell r="B1638">
            <v>17068193</v>
          </cell>
          <cell r="C1638" t="str">
            <v xml:space="preserve">Základná škola s MŠ    </v>
          </cell>
          <cell r="D1638" t="str">
            <v xml:space="preserve">Poprad-Matejovce         </v>
          </cell>
          <cell r="E1638" t="str">
            <v>Koperníkova ulica 1707/21</v>
          </cell>
          <cell r="F1638">
            <v>7</v>
          </cell>
          <cell r="G1638">
            <v>706</v>
          </cell>
          <cell r="H1638">
            <v>211</v>
          </cell>
          <cell r="I1638">
            <v>200</v>
          </cell>
          <cell r="J1638">
            <v>2</v>
          </cell>
          <cell r="K1638"/>
          <cell r="L1638">
            <v>171</v>
          </cell>
          <cell r="M1638">
            <v>26</v>
          </cell>
          <cell r="O1638">
            <v>26</v>
          </cell>
        </row>
        <row r="1639">
          <cell r="B1639">
            <v>17068223</v>
          </cell>
          <cell r="C1639" t="str">
            <v xml:space="preserve">Základná škola s MŠ    </v>
          </cell>
          <cell r="D1639" t="str">
            <v xml:space="preserve">Poprad-Spišská Sobota    </v>
          </cell>
          <cell r="E1639" t="str">
            <v xml:space="preserve">Vagonárska ulica 1600/4  </v>
          </cell>
          <cell r="F1639">
            <v>7</v>
          </cell>
          <cell r="G1639">
            <v>706</v>
          </cell>
          <cell r="H1639">
            <v>211</v>
          </cell>
          <cell r="I1639">
            <v>200</v>
          </cell>
          <cell r="J1639">
            <v>2</v>
          </cell>
          <cell r="K1639"/>
          <cell r="L1639">
            <v>434</v>
          </cell>
          <cell r="M1639">
            <v>35</v>
          </cell>
          <cell r="O1639">
            <v>35</v>
          </cell>
        </row>
        <row r="1640">
          <cell r="B1640">
            <v>42381321</v>
          </cell>
          <cell r="C1640" t="str">
            <v xml:space="preserve">ZŠ s MŠ                </v>
          </cell>
          <cell r="D1640" t="str">
            <v xml:space="preserve">Poša                     </v>
          </cell>
          <cell r="E1640" t="str">
            <v xml:space="preserve">Poša 251                 </v>
          </cell>
          <cell r="F1640">
            <v>7</v>
          </cell>
          <cell r="G1640">
            <v>713</v>
          </cell>
          <cell r="H1640">
            <v>221</v>
          </cell>
          <cell r="I1640">
            <v>200</v>
          </cell>
          <cell r="J1640">
            <v>2</v>
          </cell>
          <cell r="K1640"/>
          <cell r="L1640">
            <v>67</v>
          </cell>
          <cell r="M1640">
            <v>16</v>
          </cell>
          <cell r="O1640">
            <v>16</v>
          </cell>
        </row>
        <row r="1641">
          <cell r="B1641">
            <v>37877186</v>
          </cell>
          <cell r="C1641" t="str">
            <v xml:space="preserve">Základná škola         </v>
          </cell>
          <cell r="D1641" t="str">
            <v xml:space="preserve">Prešov                   </v>
          </cell>
          <cell r="E1641" t="str">
            <v xml:space="preserve">Bajkalská 29             </v>
          </cell>
          <cell r="F1641">
            <v>7</v>
          </cell>
          <cell r="G1641">
            <v>707</v>
          </cell>
          <cell r="H1641">
            <v>211</v>
          </cell>
          <cell r="I1641">
            <v>200</v>
          </cell>
          <cell r="J1641">
            <v>2</v>
          </cell>
          <cell r="K1641"/>
          <cell r="L1641">
            <v>466</v>
          </cell>
          <cell r="M1641">
            <v>45</v>
          </cell>
          <cell r="O1641">
            <v>45</v>
          </cell>
        </row>
        <row r="1642">
          <cell r="B1642">
            <v>36159042</v>
          </cell>
          <cell r="C1642" t="str">
            <v xml:space="preserve">Základná škola         </v>
          </cell>
          <cell r="D1642" t="str">
            <v xml:space="preserve">Prešov                   </v>
          </cell>
          <cell r="E1642" t="str">
            <v>Československej armády 22</v>
          </cell>
          <cell r="F1642">
            <v>7</v>
          </cell>
          <cell r="G1642">
            <v>707</v>
          </cell>
          <cell r="H1642">
            <v>211</v>
          </cell>
          <cell r="I1642">
            <v>200</v>
          </cell>
          <cell r="J1642">
            <v>2</v>
          </cell>
          <cell r="K1642"/>
          <cell r="L1642">
            <v>926</v>
          </cell>
          <cell r="M1642">
            <v>77</v>
          </cell>
          <cell r="O1642">
            <v>77</v>
          </cell>
        </row>
        <row r="1643">
          <cell r="B1643">
            <v>36165620</v>
          </cell>
          <cell r="C1643" t="str">
            <v xml:space="preserve">Základná škola         </v>
          </cell>
          <cell r="D1643" t="str">
            <v xml:space="preserve">Prešov                   </v>
          </cell>
          <cell r="E1643" t="str">
            <v xml:space="preserve">Kúpeľná 2                </v>
          </cell>
          <cell r="F1643">
            <v>7</v>
          </cell>
          <cell r="G1643">
            <v>707</v>
          </cell>
          <cell r="H1643">
            <v>211</v>
          </cell>
          <cell r="I1643">
            <v>200</v>
          </cell>
          <cell r="J1643">
            <v>2</v>
          </cell>
          <cell r="K1643"/>
          <cell r="L1643">
            <v>786</v>
          </cell>
          <cell r="M1643">
            <v>118</v>
          </cell>
          <cell r="O1643">
            <v>118</v>
          </cell>
        </row>
        <row r="1644">
          <cell r="B1644">
            <v>37877160</v>
          </cell>
          <cell r="C1644" t="str">
            <v xml:space="preserve">Základná škola         </v>
          </cell>
          <cell r="D1644" t="str">
            <v xml:space="preserve">Prešov                   </v>
          </cell>
          <cell r="E1644" t="str">
            <v xml:space="preserve">Lesnícka 1               </v>
          </cell>
          <cell r="F1644">
            <v>7</v>
          </cell>
          <cell r="G1644">
            <v>707</v>
          </cell>
          <cell r="H1644">
            <v>211</v>
          </cell>
          <cell r="I1644">
            <v>200</v>
          </cell>
          <cell r="J1644">
            <v>2</v>
          </cell>
          <cell r="K1644"/>
          <cell r="L1644">
            <v>521</v>
          </cell>
          <cell r="M1644">
            <v>50</v>
          </cell>
          <cell r="O1644">
            <v>50</v>
          </cell>
        </row>
        <row r="1645">
          <cell r="B1645">
            <v>36165638</v>
          </cell>
          <cell r="C1645" t="str">
            <v xml:space="preserve">Základná škola         </v>
          </cell>
          <cell r="D1645" t="str">
            <v xml:space="preserve">Prešov                   </v>
          </cell>
          <cell r="E1645" t="str">
            <v xml:space="preserve">Májové námestie 1        </v>
          </cell>
          <cell r="F1645">
            <v>7</v>
          </cell>
          <cell r="G1645">
            <v>707</v>
          </cell>
          <cell r="H1645">
            <v>211</v>
          </cell>
          <cell r="I1645">
            <v>200</v>
          </cell>
          <cell r="J1645">
            <v>2</v>
          </cell>
          <cell r="K1645"/>
          <cell r="L1645">
            <v>719</v>
          </cell>
          <cell r="M1645">
            <v>97</v>
          </cell>
          <cell r="O1645">
            <v>97</v>
          </cell>
        </row>
        <row r="1646">
          <cell r="B1646">
            <v>37877232</v>
          </cell>
          <cell r="C1646" t="str">
            <v xml:space="preserve">Základná škola         </v>
          </cell>
          <cell r="D1646" t="str">
            <v xml:space="preserve">Prešov                   </v>
          </cell>
          <cell r="E1646" t="str">
            <v xml:space="preserve">Matice slovenskej 13     </v>
          </cell>
          <cell r="F1646">
            <v>7</v>
          </cell>
          <cell r="G1646">
            <v>707</v>
          </cell>
          <cell r="H1646">
            <v>211</v>
          </cell>
          <cell r="I1646">
            <v>200</v>
          </cell>
          <cell r="J1646">
            <v>2</v>
          </cell>
          <cell r="K1646"/>
          <cell r="L1646">
            <v>218</v>
          </cell>
          <cell r="M1646">
            <v>50</v>
          </cell>
          <cell r="O1646">
            <v>50</v>
          </cell>
        </row>
        <row r="1647">
          <cell r="B1647">
            <v>37877216</v>
          </cell>
          <cell r="C1647" t="str">
            <v xml:space="preserve">Základná škola         </v>
          </cell>
          <cell r="D1647" t="str">
            <v xml:space="preserve">Prešov                   </v>
          </cell>
          <cell r="E1647" t="str">
            <v xml:space="preserve">Mirka Nešpora 2          </v>
          </cell>
          <cell r="F1647">
            <v>7</v>
          </cell>
          <cell r="G1647">
            <v>707</v>
          </cell>
          <cell r="H1647">
            <v>211</v>
          </cell>
          <cell r="I1647">
            <v>200</v>
          </cell>
          <cell r="J1647">
            <v>2</v>
          </cell>
          <cell r="K1647"/>
          <cell r="L1647">
            <v>425</v>
          </cell>
          <cell r="M1647">
            <v>65</v>
          </cell>
          <cell r="O1647">
            <v>65</v>
          </cell>
        </row>
        <row r="1648">
          <cell r="B1648">
            <v>37877305</v>
          </cell>
          <cell r="C1648" t="str">
            <v xml:space="preserve">Základná škola         </v>
          </cell>
          <cell r="D1648" t="str">
            <v xml:space="preserve">Prešov                   </v>
          </cell>
          <cell r="E1648" t="str">
            <v xml:space="preserve">Mukačevská 1             </v>
          </cell>
          <cell r="F1648">
            <v>7</v>
          </cell>
          <cell r="G1648">
            <v>707</v>
          </cell>
          <cell r="H1648">
            <v>211</v>
          </cell>
          <cell r="I1648">
            <v>200</v>
          </cell>
          <cell r="J1648">
            <v>2</v>
          </cell>
          <cell r="K1648"/>
          <cell r="L1648">
            <v>299</v>
          </cell>
          <cell r="M1648">
            <v>42</v>
          </cell>
          <cell r="O1648">
            <v>42</v>
          </cell>
        </row>
        <row r="1649">
          <cell r="B1649">
            <v>37877194</v>
          </cell>
          <cell r="C1649" t="str">
            <v xml:space="preserve">Základná škola         </v>
          </cell>
          <cell r="D1649" t="str">
            <v xml:space="preserve">Prešov                   </v>
          </cell>
          <cell r="E1649" t="str">
            <v xml:space="preserve">Prostějovská 38          </v>
          </cell>
          <cell r="F1649">
            <v>7</v>
          </cell>
          <cell r="G1649">
            <v>707</v>
          </cell>
          <cell r="H1649">
            <v>211</v>
          </cell>
          <cell r="I1649">
            <v>200</v>
          </cell>
          <cell r="J1649">
            <v>2</v>
          </cell>
          <cell r="K1649"/>
          <cell r="L1649">
            <v>452</v>
          </cell>
          <cell r="M1649">
            <v>60</v>
          </cell>
          <cell r="O1649">
            <v>60</v>
          </cell>
        </row>
        <row r="1650">
          <cell r="B1650">
            <v>37877224</v>
          </cell>
          <cell r="C1650" t="str">
            <v xml:space="preserve">Základná škola         </v>
          </cell>
          <cell r="D1650" t="str">
            <v xml:space="preserve">Prešov                   </v>
          </cell>
          <cell r="E1650" t="str">
            <v xml:space="preserve">Sibírska 42              </v>
          </cell>
          <cell r="F1650">
            <v>7</v>
          </cell>
          <cell r="G1650">
            <v>707</v>
          </cell>
          <cell r="H1650">
            <v>211</v>
          </cell>
          <cell r="I1650">
            <v>200</v>
          </cell>
          <cell r="J1650">
            <v>2</v>
          </cell>
          <cell r="K1650"/>
          <cell r="L1650">
            <v>374</v>
          </cell>
          <cell r="M1650">
            <v>35</v>
          </cell>
          <cell r="O1650">
            <v>35</v>
          </cell>
        </row>
        <row r="1651">
          <cell r="B1651">
            <v>710172966</v>
          </cell>
          <cell r="C1651" t="str">
            <v xml:space="preserve">Spojená škola - ZŠ     </v>
          </cell>
          <cell r="D1651" t="str">
            <v xml:space="preserve">Prešov                   </v>
          </cell>
          <cell r="E1651" t="str">
            <v xml:space="preserve">Sládkovičova 4           </v>
          </cell>
          <cell r="F1651">
            <v>7</v>
          </cell>
          <cell r="G1651">
            <v>707</v>
          </cell>
          <cell r="H1651">
            <v>211</v>
          </cell>
          <cell r="I1651">
            <v>400</v>
          </cell>
          <cell r="J1651">
            <v>2</v>
          </cell>
          <cell r="K1651"/>
          <cell r="L1651">
            <v>132</v>
          </cell>
          <cell r="M1651">
            <v>18</v>
          </cell>
          <cell r="O1651">
            <v>18</v>
          </cell>
        </row>
        <row r="1652">
          <cell r="B1652">
            <v>36159034</v>
          </cell>
          <cell r="C1652" t="str">
            <v xml:space="preserve">Základná škola         </v>
          </cell>
          <cell r="D1652" t="str">
            <v xml:space="preserve">Prešov                   </v>
          </cell>
          <cell r="E1652" t="str">
            <v xml:space="preserve">Šmeralova 25             </v>
          </cell>
          <cell r="F1652">
            <v>7</v>
          </cell>
          <cell r="G1652">
            <v>707</v>
          </cell>
          <cell r="H1652">
            <v>211</v>
          </cell>
          <cell r="I1652">
            <v>200</v>
          </cell>
          <cell r="J1652">
            <v>2</v>
          </cell>
          <cell r="K1652"/>
          <cell r="L1652">
            <v>483</v>
          </cell>
          <cell r="M1652">
            <v>82</v>
          </cell>
          <cell r="O1652">
            <v>82</v>
          </cell>
        </row>
        <row r="1653">
          <cell r="B1653">
            <v>36159051</v>
          </cell>
          <cell r="C1653" t="str">
            <v xml:space="preserve">Základná škola         </v>
          </cell>
          <cell r="D1653" t="str">
            <v xml:space="preserve">Prešov                   </v>
          </cell>
          <cell r="E1653" t="str">
            <v xml:space="preserve">Šrobárova 20             </v>
          </cell>
          <cell r="F1653">
            <v>7</v>
          </cell>
          <cell r="G1653">
            <v>707</v>
          </cell>
          <cell r="H1653">
            <v>211</v>
          </cell>
          <cell r="I1653">
            <v>200</v>
          </cell>
          <cell r="J1653">
            <v>2</v>
          </cell>
          <cell r="K1653"/>
          <cell r="L1653">
            <v>821</v>
          </cell>
          <cell r="M1653">
            <v>91</v>
          </cell>
          <cell r="O1653">
            <v>91</v>
          </cell>
        </row>
        <row r="1654">
          <cell r="B1654">
            <v>37877208</v>
          </cell>
          <cell r="C1654" t="str">
            <v xml:space="preserve">Základná škola         </v>
          </cell>
          <cell r="D1654" t="str">
            <v xml:space="preserve">Prešov                   </v>
          </cell>
          <cell r="E1654" t="str">
            <v xml:space="preserve">Važecká 11               </v>
          </cell>
          <cell r="F1654">
            <v>7</v>
          </cell>
          <cell r="G1654">
            <v>707</v>
          </cell>
          <cell r="H1654">
            <v>211</v>
          </cell>
          <cell r="I1654">
            <v>200</v>
          </cell>
          <cell r="J1654">
            <v>2</v>
          </cell>
          <cell r="K1654"/>
          <cell r="L1654">
            <v>273</v>
          </cell>
          <cell r="M1654">
            <v>36</v>
          </cell>
          <cell r="O1654">
            <v>36</v>
          </cell>
        </row>
        <row r="1655">
          <cell r="B1655">
            <v>710062753</v>
          </cell>
          <cell r="C1655" t="str">
            <v xml:space="preserve">Základná škola         </v>
          </cell>
          <cell r="D1655" t="str">
            <v xml:space="preserve">Proč                     </v>
          </cell>
          <cell r="E1655" t="str">
            <v xml:space="preserve">Proč 24                  </v>
          </cell>
          <cell r="F1655">
            <v>7</v>
          </cell>
          <cell r="G1655">
            <v>707</v>
          </cell>
          <cell r="H1655">
            <v>221</v>
          </cell>
          <cell r="I1655">
            <v>200</v>
          </cell>
          <cell r="J1655">
            <v>2</v>
          </cell>
          <cell r="K1655"/>
          <cell r="L1655">
            <v>12</v>
          </cell>
          <cell r="M1655">
            <v>2</v>
          </cell>
          <cell r="O1655">
            <v>2</v>
          </cell>
        </row>
        <row r="1656">
          <cell r="B1656">
            <v>710062761</v>
          </cell>
          <cell r="C1656" t="str">
            <v xml:space="preserve">Základná škola         </v>
          </cell>
          <cell r="D1656" t="str">
            <v xml:space="preserve">Pušovce                  </v>
          </cell>
          <cell r="E1656" t="str">
            <v xml:space="preserve">Pušovce 1                </v>
          </cell>
          <cell r="F1656">
            <v>7</v>
          </cell>
          <cell r="G1656">
            <v>707</v>
          </cell>
          <cell r="H1656">
            <v>221</v>
          </cell>
          <cell r="I1656">
            <v>200</v>
          </cell>
          <cell r="J1656">
            <v>2</v>
          </cell>
          <cell r="K1656"/>
          <cell r="L1656">
            <v>25</v>
          </cell>
          <cell r="M1656">
            <v>6</v>
          </cell>
          <cell r="O1656">
            <v>6</v>
          </cell>
        </row>
        <row r="1657">
          <cell r="B1657">
            <v>37876708</v>
          </cell>
          <cell r="C1657" t="str">
            <v xml:space="preserve">Základná škola s MŠ    </v>
          </cell>
          <cell r="D1657" t="str">
            <v xml:space="preserve">Radvaň nad Laborcom      </v>
          </cell>
          <cell r="E1657" t="str">
            <v xml:space="preserve">Radvaň nad Laborcom 278  </v>
          </cell>
          <cell r="F1657">
            <v>7</v>
          </cell>
          <cell r="G1657">
            <v>705</v>
          </cell>
          <cell r="H1657">
            <v>211</v>
          </cell>
          <cell r="I1657">
            <v>200</v>
          </cell>
          <cell r="J1657">
            <v>2</v>
          </cell>
          <cell r="K1657"/>
          <cell r="L1657">
            <v>87</v>
          </cell>
          <cell r="M1657">
            <v>9</v>
          </cell>
          <cell r="O1657">
            <v>9</v>
          </cell>
        </row>
        <row r="1658">
          <cell r="B1658">
            <v>37874357</v>
          </cell>
          <cell r="C1658" t="str">
            <v xml:space="preserve">Základná škola s MŠ    </v>
          </cell>
          <cell r="D1658" t="str">
            <v xml:space="preserve">Rakúsy                   </v>
          </cell>
          <cell r="E1658" t="str">
            <v xml:space="preserve">Rakúsy 81                </v>
          </cell>
          <cell r="F1658">
            <v>7</v>
          </cell>
          <cell r="G1658">
            <v>703</v>
          </cell>
          <cell r="H1658">
            <v>211</v>
          </cell>
          <cell r="I1658">
            <v>200</v>
          </cell>
          <cell r="J1658">
            <v>2</v>
          </cell>
          <cell r="K1658"/>
          <cell r="L1658">
            <v>490</v>
          </cell>
          <cell r="M1658">
            <v>100</v>
          </cell>
          <cell r="O1658">
            <v>100</v>
          </cell>
        </row>
        <row r="1659">
          <cell r="B1659">
            <v>37873938</v>
          </cell>
          <cell r="C1659" t="str">
            <v xml:space="preserve">Základná škola         </v>
          </cell>
          <cell r="D1659" t="str">
            <v xml:space="preserve">Raslavice                </v>
          </cell>
          <cell r="E1659" t="str">
            <v xml:space="preserve">Toplianska 144           </v>
          </cell>
          <cell r="F1659">
            <v>7</v>
          </cell>
          <cell r="G1659">
            <v>701</v>
          </cell>
          <cell r="H1659">
            <v>211</v>
          </cell>
          <cell r="I1659">
            <v>200</v>
          </cell>
          <cell r="J1659">
            <v>2</v>
          </cell>
          <cell r="K1659"/>
          <cell r="L1659">
            <v>439</v>
          </cell>
          <cell r="M1659">
            <v>45</v>
          </cell>
          <cell r="O1659">
            <v>45</v>
          </cell>
        </row>
        <row r="1660">
          <cell r="B1660">
            <v>710064500</v>
          </cell>
          <cell r="C1660" t="str">
            <v xml:space="preserve">Základná škola         </v>
          </cell>
          <cell r="D1660" t="str">
            <v xml:space="preserve">Remeniny                 </v>
          </cell>
          <cell r="E1660" t="str">
            <v xml:space="preserve">Remeniny 101             </v>
          </cell>
          <cell r="F1660">
            <v>7</v>
          </cell>
          <cell r="G1660">
            <v>713</v>
          </cell>
          <cell r="H1660">
            <v>221</v>
          </cell>
          <cell r="I1660">
            <v>200</v>
          </cell>
          <cell r="J1660">
            <v>2</v>
          </cell>
          <cell r="K1660"/>
          <cell r="L1660">
            <v>19</v>
          </cell>
          <cell r="M1660">
            <v>9</v>
          </cell>
          <cell r="O1660">
            <v>9</v>
          </cell>
        </row>
        <row r="1661">
          <cell r="B1661">
            <v>710060777</v>
          </cell>
          <cell r="C1661" t="str">
            <v xml:space="preserve">Základná škola         </v>
          </cell>
          <cell r="D1661" t="str">
            <v xml:space="preserve">Rešov                    </v>
          </cell>
          <cell r="E1661" t="str">
            <v xml:space="preserve">Rešov 35                 </v>
          </cell>
          <cell r="F1661">
            <v>7</v>
          </cell>
          <cell r="G1661">
            <v>701</v>
          </cell>
          <cell r="H1661">
            <v>221</v>
          </cell>
          <cell r="I1661">
            <v>200</v>
          </cell>
          <cell r="J1661">
            <v>2</v>
          </cell>
          <cell r="K1661"/>
          <cell r="L1661">
            <v>8</v>
          </cell>
          <cell r="M1661">
            <v>2</v>
          </cell>
          <cell r="O1661">
            <v>2</v>
          </cell>
        </row>
        <row r="1662">
          <cell r="B1662">
            <v>37943642</v>
          </cell>
          <cell r="C1662" t="str">
            <v xml:space="preserve">Základná škola s MŠ    </v>
          </cell>
          <cell r="D1662" t="str">
            <v xml:space="preserve">Richvald                 </v>
          </cell>
          <cell r="E1662" t="str">
            <v xml:space="preserve">Richvald 85              </v>
          </cell>
          <cell r="F1662">
            <v>7</v>
          </cell>
          <cell r="G1662">
            <v>701</v>
          </cell>
          <cell r="H1662">
            <v>221</v>
          </cell>
          <cell r="I1662">
            <v>200</v>
          </cell>
          <cell r="J1662">
            <v>2</v>
          </cell>
          <cell r="K1662"/>
          <cell r="L1662">
            <v>35</v>
          </cell>
          <cell r="M1662">
            <v>9</v>
          </cell>
          <cell r="O1662">
            <v>9</v>
          </cell>
        </row>
        <row r="1663">
          <cell r="B1663">
            <v>37943006</v>
          </cell>
          <cell r="C1663" t="str">
            <v xml:space="preserve">Základná škola s MŠ    </v>
          </cell>
          <cell r="D1663" t="str">
            <v xml:space="preserve">Rokytov                  </v>
          </cell>
          <cell r="E1663" t="str">
            <v xml:space="preserve">Rokytov 4                </v>
          </cell>
          <cell r="F1663">
            <v>7</v>
          </cell>
          <cell r="G1663">
            <v>701</v>
          </cell>
          <cell r="H1663">
            <v>221</v>
          </cell>
          <cell r="I1663">
            <v>200</v>
          </cell>
          <cell r="J1663">
            <v>2</v>
          </cell>
          <cell r="K1663"/>
          <cell r="L1663">
            <v>21</v>
          </cell>
          <cell r="M1663">
            <v>6</v>
          </cell>
          <cell r="O1663">
            <v>6</v>
          </cell>
        </row>
        <row r="1664">
          <cell r="B1664">
            <v>710063725</v>
          </cell>
          <cell r="C1664" t="str">
            <v xml:space="preserve">Základná škola         </v>
          </cell>
          <cell r="D1664" t="str">
            <v xml:space="preserve">Rovné                    </v>
          </cell>
          <cell r="E1664" t="str">
            <v xml:space="preserve">Rovné 52                 </v>
          </cell>
          <cell r="F1664">
            <v>7</v>
          </cell>
          <cell r="G1664">
            <v>712</v>
          </cell>
          <cell r="H1664">
            <v>221</v>
          </cell>
          <cell r="I1664">
            <v>200</v>
          </cell>
          <cell r="J1664">
            <v>2</v>
          </cell>
          <cell r="K1664"/>
          <cell r="L1664">
            <v>15</v>
          </cell>
          <cell r="M1664">
            <v>5</v>
          </cell>
          <cell r="O1664">
            <v>5</v>
          </cell>
        </row>
        <row r="1665">
          <cell r="B1665">
            <v>37944631</v>
          </cell>
          <cell r="C1665" t="str">
            <v xml:space="preserve">Základná škola s MŠ    </v>
          </cell>
          <cell r="D1665" t="str">
            <v xml:space="preserve">Rožkovany                </v>
          </cell>
          <cell r="E1665" t="str">
            <v xml:space="preserve">Rožkovany 190            </v>
          </cell>
          <cell r="F1665">
            <v>7</v>
          </cell>
          <cell r="G1665">
            <v>708</v>
          </cell>
          <cell r="H1665">
            <v>221</v>
          </cell>
          <cell r="I1665">
            <v>200</v>
          </cell>
          <cell r="J1665">
            <v>2</v>
          </cell>
          <cell r="K1665"/>
          <cell r="L1665">
            <v>61</v>
          </cell>
          <cell r="M1665">
            <v>23</v>
          </cell>
          <cell r="O1665">
            <v>23</v>
          </cell>
        </row>
        <row r="1666">
          <cell r="B1666">
            <v>710064519</v>
          </cell>
          <cell r="C1666" t="str">
            <v xml:space="preserve">Základná škola         </v>
          </cell>
          <cell r="D1666" t="str">
            <v xml:space="preserve">Rudlov                   </v>
          </cell>
          <cell r="E1666" t="str">
            <v xml:space="preserve">Rudlov 126               </v>
          </cell>
          <cell r="F1666">
            <v>7</v>
          </cell>
          <cell r="G1666">
            <v>713</v>
          </cell>
          <cell r="H1666">
            <v>221</v>
          </cell>
          <cell r="I1666">
            <v>200</v>
          </cell>
          <cell r="J1666">
            <v>2</v>
          </cell>
          <cell r="K1666"/>
          <cell r="L1666">
            <v>13</v>
          </cell>
          <cell r="M1666">
            <v>5</v>
          </cell>
          <cell r="O1666">
            <v>5</v>
          </cell>
        </row>
        <row r="1667">
          <cell r="B1667">
            <v>710062796</v>
          </cell>
          <cell r="C1667" t="str">
            <v xml:space="preserve">Základná škola         </v>
          </cell>
          <cell r="D1667" t="str">
            <v xml:space="preserve">Ruská Nová Ves           </v>
          </cell>
          <cell r="E1667" t="str">
            <v xml:space="preserve">Ruská Nová Ves 57        </v>
          </cell>
          <cell r="F1667">
            <v>7</v>
          </cell>
          <cell r="G1667">
            <v>707</v>
          </cell>
          <cell r="H1667">
            <v>221</v>
          </cell>
          <cell r="I1667">
            <v>200</v>
          </cell>
          <cell r="J1667">
            <v>2</v>
          </cell>
          <cell r="K1667"/>
          <cell r="L1667">
            <v>12</v>
          </cell>
          <cell r="M1667">
            <v>0</v>
          </cell>
          <cell r="O1667">
            <v>0</v>
          </cell>
        </row>
        <row r="1668">
          <cell r="B1668">
            <v>36158089</v>
          </cell>
          <cell r="C1668" t="str">
            <v xml:space="preserve">Základná škola         </v>
          </cell>
          <cell r="D1668" t="str">
            <v xml:space="preserve">Sabinov                  </v>
          </cell>
          <cell r="E1668" t="str">
            <v xml:space="preserve">Komenského 13            </v>
          </cell>
          <cell r="F1668">
            <v>7</v>
          </cell>
          <cell r="G1668">
            <v>708</v>
          </cell>
          <cell r="H1668">
            <v>211</v>
          </cell>
          <cell r="I1668">
            <v>200</v>
          </cell>
          <cell r="J1668">
            <v>2</v>
          </cell>
          <cell r="K1668"/>
          <cell r="L1668">
            <v>518</v>
          </cell>
          <cell r="M1668">
            <v>57</v>
          </cell>
          <cell r="O1668">
            <v>57</v>
          </cell>
        </row>
        <row r="1669">
          <cell r="B1669">
            <v>36158143</v>
          </cell>
          <cell r="C1669" t="str">
            <v xml:space="preserve">Základná škola         </v>
          </cell>
          <cell r="D1669" t="str">
            <v xml:space="preserve">Sabinov                  </v>
          </cell>
          <cell r="E1669" t="str">
            <v xml:space="preserve">Ul. 17. novembra 31      </v>
          </cell>
          <cell r="F1669">
            <v>7</v>
          </cell>
          <cell r="G1669">
            <v>708</v>
          </cell>
          <cell r="H1669">
            <v>211</v>
          </cell>
          <cell r="I1669">
            <v>200</v>
          </cell>
          <cell r="J1669">
            <v>2</v>
          </cell>
          <cell r="K1669"/>
          <cell r="L1669">
            <v>733</v>
          </cell>
          <cell r="M1669">
            <v>68</v>
          </cell>
          <cell r="O1669">
            <v>68</v>
          </cell>
        </row>
        <row r="1670">
          <cell r="B1670">
            <v>37873318</v>
          </cell>
          <cell r="C1670" t="str">
            <v xml:space="preserve">Základná škola         </v>
          </cell>
          <cell r="D1670" t="str">
            <v xml:space="preserve">Sačurov                  </v>
          </cell>
          <cell r="E1670" t="str">
            <v xml:space="preserve">Školská 389              </v>
          </cell>
          <cell r="F1670">
            <v>7</v>
          </cell>
          <cell r="G1670">
            <v>713</v>
          </cell>
          <cell r="H1670">
            <v>211</v>
          </cell>
          <cell r="I1670">
            <v>200</v>
          </cell>
          <cell r="J1670">
            <v>2</v>
          </cell>
          <cell r="K1670"/>
          <cell r="L1670">
            <v>365</v>
          </cell>
          <cell r="M1670">
            <v>42</v>
          </cell>
          <cell r="O1670">
            <v>42</v>
          </cell>
        </row>
        <row r="1671">
          <cell r="B1671">
            <v>37873326</v>
          </cell>
          <cell r="C1671" t="str">
            <v xml:space="preserve">Základná škola         </v>
          </cell>
          <cell r="D1671" t="str">
            <v xml:space="preserve">Sečovská Polianka        </v>
          </cell>
          <cell r="E1671" t="str">
            <v xml:space="preserve">Školská 558              </v>
          </cell>
          <cell r="F1671">
            <v>7</v>
          </cell>
          <cell r="G1671">
            <v>713</v>
          </cell>
          <cell r="H1671">
            <v>211</v>
          </cell>
          <cell r="I1671">
            <v>200</v>
          </cell>
          <cell r="J1671">
            <v>2</v>
          </cell>
          <cell r="K1671"/>
          <cell r="L1671">
            <v>292</v>
          </cell>
          <cell r="M1671">
            <v>31</v>
          </cell>
          <cell r="O1671">
            <v>31</v>
          </cell>
        </row>
        <row r="1672">
          <cell r="B1672">
            <v>37876881</v>
          </cell>
          <cell r="C1672" t="str">
            <v xml:space="preserve">Základná škola s MŠ    </v>
          </cell>
          <cell r="D1672" t="str">
            <v xml:space="preserve">Sedlice                  </v>
          </cell>
          <cell r="E1672" t="str">
            <v xml:space="preserve">Sedlice 3                </v>
          </cell>
          <cell r="F1672">
            <v>7</v>
          </cell>
          <cell r="G1672">
            <v>707</v>
          </cell>
          <cell r="H1672">
            <v>211</v>
          </cell>
          <cell r="I1672">
            <v>200</v>
          </cell>
          <cell r="J1672">
            <v>2</v>
          </cell>
          <cell r="K1672"/>
          <cell r="L1672">
            <v>141</v>
          </cell>
          <cell r="M1672">
            <v>12</v>
          </cell>
          <cell r="O1672">
            <v>12</v>
          </cell>
        </row>
        <row r="1673">
          <cell r="B1673">
            <v>37938215</v>
          </cell>
          <cell r="C1673" t="str">
            <v xml:space="preserve">Základná škola s MŠ    </v>
          </cell>
          <cell r="D1673" t="str">
            <v xml:space="preserve">Sedliská                 </v>
          </cell>
          <cell r="E1673" t="str">
            <v xml:space="preserve">Sedliská 92              </v>
          </cell>
          <cell r="F1673">
            <v>7</v>
          </cell>
          <cell r="G1673">
            <v>713</v>
          </cell>
          <cell r="H1673">
            <v>221</v>
          </cell>
          <cell r="I1673">
            <v>200</v>
          </cell>
          <cell r="J1673">
            <v>2</v>
          </cell>
          <cell r="K1673"/>
          <cell r="L1673">
            <v>38</v>
          </cell>
          <cell r="M1673">
            <v>15</v>
          </cell>
          <cell r="O1673">
            <v>15</v>
          </cell>
        </row>
        <row r="1674">
          <cell r="B1674">
            <v>710064543</v>
          </cell>
          <cell r="C1674" t="str">
            <v xml:space="preserve">Základná škola         </v>
          </cell>
          <cell r="D1674" t="str">
            <v xml:space="preserve">Skrabské                 </v>
          </cell>
          <cell r="E1674" t="str">
            <v xml:space="preserve">Skrabské 77              </v>
          </cell>
          <cell r="F1674">
            <v>7</v>
          </cell>
          <cell r="G1674">
            <v>713</v>
          </cell>
          <cell r="H1674">
            <v>221</v>
          </cell>
          <cell r="I1674">
            <v>200</v>
          </cell>
          <cell r="J1674">
            <v>2</v>
          </cell>
          <cell r="K1674"/>
          <cell r="L1674">
            <v>30</v>
          </cell>
          <cell r="M1674">
            <v>9</v>
          </cell>
          <cell r="O1674">
            <v>9</v>
          </cell>
        </row>
        <row r="1675">
          <cell r="B1675">
            <v>37873342</v>
          </cell>
          <cell r="C1675" t="str">
            <v xml:space="preserve">Základná škola         </v>
          </cell>
          <cell r="D1675" t="str">
            <v xml:space="preserve">Slovenská Kajňa          </v>
          </cell>
          <cell r="E1675" t="str">
            <v xml:space="preserve">Slovenská Kajňa 54       </v>
          </cell>
          <cell r="F1675">
            <v>7</v>
          </cell>
          <cell r="G1675">
            <v>713</v>
          </cell>
          <cell r="H1675">
            <v>211</v>
          </cell>
          <cell r="I1675">
            <v>200</v>
          </cell>
          <cell r="J1675">
            <v>2</v>
          </cell>
          <cell r="K1675"/>
          <cell r="L1675">
            <v>156</v>
          </cell>
          <cell r="M1675">
            <v>18</v>
          </cell>
          <cell r="O1675">
            <v>18</v>
          </cell>
        </row>
        <row r="1676">
          <cell r="B1676">
            <v>37874187</v>
          </cell>
          <cell r="C1676" t="str">
            <v xml:space="preserve">Základná škola s MŠ    </v>
          </cell>
          <cell r="D1676" t="str">
            <v xml:space="preserve">Slovenská Ves            </v>
          </cell>
          <cell r="E1676" t="str">
            <v xml:space="preserve">Slovenská Ves 313        </v>
          </cell>
          <cell r="F1676">
            <v>7</v>
          </cell>
          <cell r="G1676">
            <v>703</v>
          </cell>
          <cell r="H1676">
            <v>211</v>
          </cell>
          <cell r="I1676">
            <v>200</v>
          </cell>
          <cell r="J1676">
            <v>2</v>
          </cell>
          <cell r="K1676"/>
          <cell r="L1676">
            <v>447</v>
          </cell>
          <cell r="M1676">
            <v>66</v>
          </cell>
          <cell r="O1676">
            <v>66</v>
          </cell>
        </row>
        <row r="1677">
          <cell r="B1677">
            <v>710061250</v>
          </cell>
          <cell r="C1677" t="str">
            <v xml:space="preserve">Základná škola         </v>
          </cell>
          <cell r="D1677" t="str">
            <v xml:space="preserve">Slovenská Volová         </v>
          </cell>
          <cell r="E1677" t="str">
            <v xml:space="preserve">Slovenská Volová 97      </v>
          </cell>
          <cell r="F1677">
            <v>7</v>
          </cell>
          <cell r="G1677">
            <v>702</v>
          </cell>
          <cell r="H1677">
            <v>221</v>
          </cell>
          <cell r="I1677">
            <v>200</v>
          </cell>
          <cell r="J1677">
            <v>2</v>
          </cell>
          <cell r="K1677"/>
          <cell r="L1677">
            <v>12</v>
          </cell>
          <cell r="M1677">
            <v>6</v>
          </cell>
          <cell r="O1677">
            <v>6</v>
          </cell>
        </row>
        <row r="1678">
          <cell r="B1678">
            <v>37883658</v>
          </cell>
          <cell r="C1678" t="str">
            <v xml:space="preserve">Základná škola s MŠ    </v>
          </cell>
          <cell r="D1678" t="str">
            <v xml:space="preserve">Smilno                   </v>
          </cell>
          <cell r="E1678" t="str">
            <v xml:space="preserve">Smilno 205               </v>
          </cell>
          <cell r="F1678">
            <v>7</v>
          </cell>
          <cell r="G1678">
            <v>701</v>
          </cell>
          <cell r="H1678">
            <v>221</v>
          </cell>
          <cell r="I1678">
            <v>200</v>
          </cell>
          <cell r="J1678">
            <v>2</v>
          </cell>
          <cell r="K1678"/>
          <cell r="L1678">
            <v>23</v>
          </cell>
          <cell r="M1678">
            <v>8</v>
          </cell>
          <cell r="O1678">
            <v>8</v>
          </cell>
        </row>
        <row r="1679">
          <cell r="B1679">
            <v>710060831</v>
          </cell>
          <cell r="C1679" t="str">
            <v xml:space="preserve">Základná škola         </v>
          </cell>
          <cell r="D1679" t="str">
            <v xml:space="preserve">Snakov                   </v>
          </cell>
          <cell r="E1679" t="str">
            <v xml:space="preserve">Snakov 86                </v>
          </cell>
          <cell r="F1679">
            <v>7</v>
          </cell>
          <cell r="G1679">
            <v>701</v>
          </cell>
          <cell r="H1679">
            <v>221</v>
          </cell>
          <cell r="I1679">
            <v>200</v>
          </cell>
          <cell r="J1679">
            <v>2</v>
          </cell>
          <cell r="K1679"/>
          <cell r="L1679">
            <v>36</v>
          </cell>
          <cell r="M1679">
            <v>11</v>
          </cell>
          <cell r="O1679">
            <v>11</v>
          </cell>
        </row>
        <row r="1680">
          <cell r="B1680">
            <v>36158747</v>
          </cell>
          <cell r="C1680" t="str">
            <v xml:space="preserve">Základná škola         </v>
          </cell>
          <cell r="D1680" t="str">
            <v xml:space="preserve">Snina                    </v>
          </cell>
          <cell r="E1680" t="str">
            <v xml:space="preserve">Budovateľská 1992/9      </v>
          </cell>
          <cell r="F1680">
            <v>7</v>
          </cell>
          <cell r="G1680">
            <v>709</v>
          </cell>
          <cell r="H1680">
            <v>211</v>
          </cell>
          <cell r="I1680">
            <v>200</v>
          </cell>
          <cell r="J1680">
            <v>2</v>
          </cell>
          <cell r="K1680"/>
          <cell r="L1680">
            <v>164</v>
          </cell>
          <cell r="M1680">
            <v>19</v>
          </cell>
          <cell r="O1680">
            <v>19</v>
          </cell>
        </row>
        <row r="1681">
          <cell r="B1681">
            <v>37873547</v>
          </cell>
          <cell r="C1681" t="str">
            <v xml:space="preserve">Základná škola         </v>
          </cell>
          <cell r="D1681" t="str">
            <v xml:space="preserve">Snina                    </v>
          </cell>
          <cell r="E1681" t="str">
            <v xml:space="preserve">Hviezdoslavova 985/20    </v>
          </cell>
          <cell r="F1681">
            <v>7</v>
          </cell>
          <cell r="G1681">
            <v>709</v>
          </cell>
          <cell r="H1681">
            <v>211</v>
          </cell>
          <cell r="I1681">
            <v>200</v>
          </cell>
          <cell r="J1681">
            <v>2</v>
          </cell>
          <cell r="K1681"/>
          <cell r="L1681">
            <v>627</v>
          </cell>
          <cell r="M1681">
            <v>73</v>
          </cell>
          <cell r="O1681">
            <v>73</v>
          </cell>
        </row>
        <row r="1682">
          <cell r="B1682">
            <v>37873776</v>
          </cell>
          <cell r="C1682" t="str">
            <v xml:space="preserve">Základná škola         </v>
          </cell>
          <cell r="D1682" t="str">
            <v xml:space="preserve">Snina                    </v>
          </cell>
          <cell r="E1682" t="str">
            <v xml:space="preserve">Komenského 2666/16       </v>
          </cell>
          <cell r="F1682">
            <v>7</v>
          </cell>
          <cell r="G1682">
            <v>709</v>
          </cell>
          <cell r="H1682">
            <v>211</v>
          </cell>
          <cell r="I1682">
            <v>200</v>
          </cell>
          <cell r="J1682">
            <v>2</v>
          </cell>
          <cell r="K1682"/>
          <cell r="L1682">
            <v>272</v>
          </cell>
          <cell r="M1682">
            <v>45</v>
          </cell>
          <cell r="O1682">
            <v>45</v>
          </cell>
        </row>
        <row r="1683">
          <cell r="B1683">
            <v>36158755</v>
          </cell>
          <cell r="C1683" t="str">
            <v xml:space="preserve">Základná škola         </v>
          </cell>
          <cell r="D1683" t="str">
            <v xml:space="preserve">Snina                    </v>
          </cell>
          <cell r="E1683" t="str">
            <v xml:space="preserve">Študentská 1446/9        </v>
          </cell>
          <cell r="F1683">
            <v>7</v>
          </cell>
          <cell r="G1683">
            <v>709</v>
          </cell>
          <cell r="H1683">
            <v>211</v>
          </cell>
          <cell r="I1683">
            <v>200</v>
          </cell>
          <cell r="J1683">
            <v>2</v>
          </cell>
          <cell r="K1683"/>
          <cell r="L1683">
            <v>435</v>
          </cell>
          <cell r="M1683">
            <v>54</v>
          </cell>
          <cell r="O1683">
            <v>54</v>
          </cell>
        </row>
        <row r="1684">
          <cell r="B1684">
            <v>37873334</v>
          </cell>
          <cell r="C1684" t="str">
            <v xml:space="preserve">Základná škola         </v>
          </cell>
          <cell r="D1684" t="str">
            <v xml:space="preserve">Soľ                      </v>
          </cell>
          <cell r="E1684" t="str">
            <v xml:space="preserve">Soľ 53                   </v>
          </cell>
          <cell r="F1684">
            <v>7</v>
          </cell>
          <cell r="G1684">
            <v>713</v>
          </cell>
          <cell r="H1684">
            <v>211</v>
          </cell>
          <cell r="I1684">
            <v>200</v>
          </cell>
          <cell r="J1684">
            <v>2</v>
          </cell>
          <cell r="K1684"/>
          <cell r="L1684">
            <v>430</v>
          </cell>
          <cell r="M1684">
            <v>32</v>
          </cell>
          <cell r="O1684">
            <v>32</v>
          </cell>
        </row>
        <row r="1685">
          <cell r="B1685">
            <v>37792041</v>
          </cell>
          <cell r="C1685" t="str">
            <v xml:space="preserve">Základná škola J.M.P.  </v>
          </cell>
          <cell r="D1685" t="str">
            <v xml:space="preserve">Spišská Belá             </v>
          </cell>
          <cell r="E1685" t="str">
            <v xml:space="preserve">Moskovská 20             </v>
          </cell>
          <cell r="F1685">
            <v>7</v>
          </cell>
          <cell r="G1685">
            <v>703</v>
          </cell>
          <cell r="H1685">
            <v>211</v>
          </cell>
          <cell r="I1685">
            <v>200</v>
          </cell>
          <cell r="J1685">
            <v>2</v>
          </cell>
          <cell r="K1685"/>
          <cell r="L1685">
            <v>456</v>
          </cell>
          <cell r="M1685">
            <v>44</v>
          </cell>
          <cell r="O1685">
            <v>44</v>
          </cell>
        </row>
        <row r="1686">
          <cell r="B1686">
            <v>37874233</v>
          </cell>
          <cell r="C1686" t="str">
            <v xml:space="preserve">Základná škola         </v>
          </cell>
          <cell r="D1686" t="str">
            <v xml:space="preserve">Spišská Belá             </v>
          </cell>
          <cell r="E1686" t="str">
            <v xml:space="preserve">Štefánikova 19           </v>
          </cell>
          <cell r="F1686">
            <v>7</v>
          </cell>
          <cell r="G1686">
            <v>703</v>
          </cell>
          <cell r="H1686">
            <v>211</v>
          </cell>
          <cell r="I1686">
            <v>200</v>
          </cell>
          <cell r="J1686">
            <v>2</v>
          </cell>
          <cell r="K1686"/>
          <cell r="L1686">
            <v>320</v>
          </cell>
          <cell r="M1686">
            <v>40</v>
          </cell>
          <cell r="O1686">
            <v>40</v>
          </cell>
        </row>
        <row r="1687">
          <cell r="B1687">
            <v>42232228</v>
          </cell>
          <cell r="C1687" t="str">
            <v xml:space="preserve">Základná škola         </v>
          </cell>
          <cell r="D1687" t="str">
            <v xml:space="preserve">Spišská Stará Ves        </v>
          </cell>
          <cell r="E1687" t="str">
            <v xml:space="preserve">Štúrova 231/123          </v>
          </cell>
          <cell r="F1687">
            <v>7</v>
          </cell>
          <cell r="G1687">
            <v>703</v>
          </cell>
          <cell r="H1687">
            <v>211</v>
          </cell>
          <cell r="I1687">
            <v>200</v>
          </cell>
          <cell r="J1687">
            <v>2</v>
          </cell>
          <cell r="K1687"/>
          <cell r="L1687">
            <v>296</v>
          </cell>
          <cell r="M1687">
            <v>28</v>
          </cell>
          <cell r="O1687">
            <v>28</v>
          </cell>
        </row>
        <row r="1688">
          <cell r="B1688">
            <v>37876066</v>
          </cell>
          <cell r="C1688" t="str">
            <v xml:space="preserve">Základná škola s MŠ    </v>
          </cell>
          <cell r="D1688" t="str">
            <v xml:space="preserve">Spišská Teplica          </v>
          </cell>
          <cell r="E1688" t="str">
            <v xml:space="preserve">Školská 311              </v>
          </cell>
          <cell r="F1688">
            <v>7</v>
          </cell>
          <cell r="G1688">
            <v>706</v>
          </cell>
          <cell r="H1688">
            <v>211</v>
          </cell>
          <cell r="I1688">
            <v>200</v>
          </cell>
          <cell r="J1688">
            <v>2</v>
          </cell>
          <cell r="K1688"/>
          <cell r="L1688">
            <v>184</v>
          </cell>
          <cell r="M1688">
            <v>15</v>
          </cell>
          <cell r="O1688">
            <v>15</v>
          </cell>
        </row>
        <row r="1689">
          <cell r="B1689">
            <v>37876031</v>
          </cell>
          <cell r="C1689" t="str">
            <v xml:space="preserve">Základná škola s MŠ    </v>
          </cell>
          <cell r="D1689" t="str">
            <v xml:space="preserve">Spišské Bystré           </v>
          </cell>
          <cell r="E1689" t="str">
            <v xml:space="preserve">Školská 8                </v>
          </cell>
          <cell r="F1689">
            <v>7</v>
          </cell>
          <cell r="G1689">
            <v>706</v>
          </cell>
          <cell r="H1689">
            <v>211</v>
          </cell>
          <cell r="I1689">
            <v>200</v>
          </cell>
          <cell r="J1689">
            <v>2</v>
          </cell>
          <cell r="K1689"/>
          <cell r="L1689">
            <v>275</v>
          </cell>
          <cell r="M1689">
            <v>43</v>
          </cell>
          <cell r="O1689">
            <v>43</v>
          </cell>
        </row>
        <row r="1690">
          <cell r="B1690">
            <v>37874217</v>
          </cell>
          <cell r="C1690" t="str">
            <v xml:space="preserve">Základná škola s MŠ    </v>
          </cell>
          <cell r="D1690" t="str">
            <v xml:space="preserve">Spišské Hanušovce        </v>
          </cell>
          <cell r="E1690" t="str">
            <v xml:space="preserve">Hlavná 66                </v>
          </cell>
          <cell r="F1690">
            <v>7</v>
          </cell>
          <cell r="G1690">
            <v>703</v>
          </cell>
          <cell r="H1690">
            <v>211</v>
          </cell>
          <cell r="I1690">
            <v>200</v>
          </cell>
          <cell r="J1690">
            <v>2</v>
          </cell>
          <cell r="K1690"/>
          <cell r="L1690">
            <v>173</v>
          </cell>
          <cell r="M1690">
            <v>21</v>
          </cell>
          <cell r="O1690">
            <v>21</v>
          </cell>
        </row>
        <row r="1691">
          <cell r="B1691">
            <v>37873814</v>
          </cell>
          <cell r="C1691" t="str">
            <v xml:space="preserve">Základná škola         </v>
          </cell>
          <cell r="D1691" t="str">
            <v xml:space="preserve">Spišské Podhradie        </v>
          </cell>
          <cell r="E1691" t="str">
            <v xml:space="preserve">Palešovo námestie 9      </v>
          </cell>
          <cell r="F1691">
            <v>7</v>
          </cell>
          <cell r="G1691">
            <v>704</v>
          </cell>
          <cell r="H1691">
            <v>211</v>
          </cell>
          <cell r="I1691">
            <v>200</v>
          </cell>
          <cell r="J1691">
            <v>2</v>
          </cell>
          <cell r="K1691"/>
          <cell r="L1691">
            <v>296</v>
          </cell>
          <cell r="M1691">
            <v>17</v>
          </cell>
          <cell r="O1691">
            <v>17</v>
          </cell>
        </row>
        <row r="1692">
          <cell r="B1692">
            <v>37873831</v>
          </cell>
          <cell r="C1692" t="str">
            <v xml:space="preserve">Základná škola         </v>
          </cell>
          <cell r="D1692" t="str">
            <v xml:space="preserve">Spišské Podhradie        </v>
          </cell>
          <cell r="E1692" t="str">
            <v xml:space="preserve">Školská 3                </v>
          </cell>
          <cell r="F1692">
            <v>7</v>
          </cell>
          <cell r="G1692">
            <v>704</v>
          </cell>
          <cell r="H1692">
            <v>211</v>
          </cell>
          <cell r="I1692">
            <v>200</v>
          </cell>
          <cell r="J1692">
            <v>2</v>
          </cell>
          <cell r="K1692"/>
          <cell r="L1692">
            <v>355</v>
          </cell>
          <cell r="M1692">
            <v>40</v>
          </cell>
          <cell r="O1692">
            <v>40</v>
          </cell>
        </row>
        <row r="1693">
          <cell r="B1693">
            <v>37873822</v>
          </cell>
          <cell r="C1693" t="str">
            <v xml:space="preserve">Základná škola s MŠ    </v>
          </cell>
          <cell r="D1693" t="str">
            <v xml:space="preserve">Spišský Hrhov            </v>
          </cell>
          <cell r="E1693" t="str">
            <v xml:space="preserve">Komenského 2             </v>
          </cell>
          <cell r="F1693">
            <v>7</v>
          </cell>
          <cell r="G1693">
            <v>704</v>
          </cell>
          <cell r="H1693">
            <v>211</v>
          </cell>
          <cell r="I1693">
            <v>200</v>
          </cell>
          <cell r="J1693">
            <v>2</v>
          </cell>
          <cell r="K1693"/>
          <cell r="L1693">
            <v>266</v>
          </cell>
          <cell r="M1693">
            <v>49</v>
          </cell>
          <cell r="O1693">
            <v>49</v>
          </cell>
        </row>
        <row r="1694">
          <cell r="B1694">
            <v>37785681</v>
          </cell>
          <cell r="C1694" t="str">
            <v xml:space="preserve">Základná škola         </v>
          </cell>
          <cell r="D1694" t="str">
            <v xml:space="preserve">Spišský Štiavnik         </v>
          </cell>
          <cell r="E1694" t="str">
            <v xml:space="preserve">Slnečná 422              </v>
          </cell>
          <cell r="F1694">
            <v>7</v>
          </cell>
          <cell r="G1694">
            <v>706</v>
          </cell>
          <cell r="H1694">
            <v>211</v>
          </cell>
          <cell r="I1694">
            <v>200</v>
          </cell>
          <cell r="J1694">
            <v>2</v>
          </cell>
          <cell r="K1694"/>
          <cell r="L1694">
            <v>314</v>
          </cell>
          <cell r="M1694">
            <v>35</v>
          </cell>
          <cell r="O1694">
            <v>35</v>
          </cell>
        </row>
        <row r="1695">
          <cell r="B1695">
            <v>37873920</v>
          </cell>
          <cell r="C1695" t="str">
            <v xml:space="preserve">Základná škola         </v>
          </cell>
          <cell r="D1695" t="str">
            <v xml:space="preserve">Spišský Štvrtok          </v>
          </cell>
          <cell r="E1695" t="str">
            <v xml:space="preserve">Školská 255/6            </v>
          </cell>
          <cell r="F1695">
            <v>7</v>
          </cell>
          <cell r="G1695">
            <v>704</v>
          </cell>
          <cell r="H1695">
            <v>211</v>
          </cell>
          <cell r="I1695">
            <v>200</v>
          </cell>
          <cell r="J1695">
            <v>2</v>
          </cell>
          <cell r="K1695"/>
          <cell r="L1695">
            <v>254</v>
          </cell>
          <cell r="M1695">
            <v>34</v>
          </cell>
          <cell r="O1695">
            <v>34</v>
          </cell>
        </row>
        <row r="1696">
          <cell r="B1696">
            <v>37873598</v>
          </cell>
          <cell r="C1696" t="str">
            <v xml:space="preserve">Základná škola s MŠ    </v>
          </cell>
          <cell r="D1696" t="str">
            <v xml:space="preserve">Stakčín                  </v>
          </cell>
          <cell r="E1696" t="str">
            <v xml:space="preserve">SNP 412                  </v>
          </cell>
          <cell r="F1696">
            <v>7</v>
          </cell>
          <cell r="G1696">
            <v>709</v>
          </cell>
          <cell r="H1696">
            <v>211</v>
          </cell>
          <cell r="I1696">
            <v>200</v>
          </cell>
          <cell r="J1696">
            <v>2</v>
          </cell>
          <cell r="K1696"/>
          <cell r="L1696">
            <v>228</v>
          </cell>
          <cell r="M1696">
            <v>22</v>
          </cell>
          <cell r="O1696">
            <v>22</v>
          </cell>
        </row>
        <row r="1697">
          <cell r="B1697">
            <v>710062249</v>
          </cell>
          <cell r="C1697" t="str">
            <v xml:space="preserve">Základná škola         </v>
          </cell>
          <cell r="D1697" t="str">
            <v xml:space="preserve">Stará Lesná              </v>
          </cell>
          <cell r="E1697" t="str">
            <v xml:space="preserve">Stará Lesná 102          </v>
          </cell>
          <cell r="F1697">
            <v>7</v>
          </cell>
          <cell r="G1697">
            <v>703</v>
          </cell>
          <cell r="H1697">
            <v>221</v>
          </cell>
          <cell r="I1697">
            <v>200</v>
          </cell>
          <cell r="J1697">
            <v>2</v>
          </cell>
          <cell r="K1697"/>
          <cell r="L1697">
            <v>20</v>
          </cell>
          <cell r="M1697">
            <v>3</v>
          </cell>
          <cell r="O1697">
            <v>3</v>
          </cell>
        </row>
        <row r="1698">
          <cell r="B1698">
            <v>35534681</v>
          </cell>
          <cell r="C1698" t="str">
            <v xml:space="preserve">Základná škola         </v>
          </cell>
          <cell r="D1698" t="str">
            <v xml:space="preserve">Stará Ľubovňa            </v>
          </cell>
          <cell r="E1698" t="str">
            <v xml:space="preserve">Komenského 6             </v>
          </cell>
          <cell r="F1698">
            <v>7</v>
          </cell>
          <cell r="G1698">
            <v>710</v>
          </cell>
          <cell r="H1698">
            <v>211</v>
          </cell>
          <cell r="I1698">
            <v>200</v>
          </cell>
          <cell r="J1698">
            <v>2</v>
          </cell>
          <cell r="K1698"/>
          <cell r="L1698">
            <v>592</v>
          </cell>
          <cell r="M1698">
            <v>95</v>
          </cell>
          <cell r="O1698">
            <v>95</v>
          </cell>
        </row>
        <row r="1699">
          <cell r="B1699">
            <v>35534699</v>
          </cell>
          <cell r="C1699" t="str">
            <v xml:space="preserve">Základná škola         </v>
          </cell>
          <cell r="D1699" t="str">
            <v xml:space="preserve">Stará Ľubovňa            </v>
          </cell>
          <cell r="E1699" t="str">
            <v xml:space="preserve">Levočská 6               </v>
          </cell>
          <cell r="F1699">
            <v>7</v>
          </cell>
          <cell r="G1699">
            <v>710</v>
          </cell>
          <cell r="H1699">
            <v>211</v>
          </cell>
          <cell r="I1699">
            <v>200</v>
          </cell>
          <cell r="J1699">
            <v>2</v>
          </cell>
          <cell r="K1699"/>
          <cell r="L1699">
            <v>348</v>
          </cell>
          <cell r="M1699">
            <v>38</v>
          </cell>
          <cell r="O1699">
            <v>38</v>
          </cell>
        </row>
        <row r="1700">
          <cell r="B1700">
            <v>37883755</v>
          </cell>
          <cell r="C1700" t="str">
            <v xml:space="preserve">Základná škola         </v>
          </cell>
          <cell r="D1700" t="str">
            <v xml:space="preserve">Stará Ľubovňa            </v>
          </cell>
          <cell r="E1700" t="str">
            <v xml:space="preserve">Podsadek 140             </v>
          </cell>
          <cell r="F1700">
            <v>7</v>
          </cell>
          <cell r="G1700">
            <v>710</v>
          </cell>
          <cell r="H1700">
            <v>211</v>
          </cell>
          <cell r="I1700">
            <v>200</v>
          </cell>
          <cell r="J1700">
            <v>2</v>
          </cell>
          <cell r="K1700"/>
          <cell r="L1700">
            <v>253</v>
          </cell>
          <cell r="M1700">
            <v>36</v>
          </cell>
          <cell r="O1700">
            <v>36</v>
          </cell>
        </row>
        <row r="1701">
          <cell r="B1701">
            <v>37872931</v>
          </cell>
          <cell r="C1701" t="str">
            <v xml:space="preserve">Základná škola         </v>
          </cell>
          <cell r="D1701" t="str">
            <v xml:space="preserve">Stará Ľubovňa            </v>
          </cell>
          <cell r="E1701" t="str">
            <v xml:space="preserve">Za vodou 14              </v>
          </cell>
          <cell r="F1701">
            <v>7</v>
          </cell>
          <cell r="G1701">
            <v>710</v>
          </cell>
          <cell r="H1701">
            <v>211</v>
          </cell>
          <cell r="I1701">
            <v>200</v>
          </cell>
          <cell r="J1701">
            <v>2</v>
          </cell>
          <cell r="K1701"/>
          <cell r="L1701">
            <v>197</v>
          </cell>
          <cell r="M1701">
            <v>19</v>
          </cell>
          <cell r="O1701">
            <v>19</v>
          </cell>
        </row>
        <row r="1702">
          <cell r="B1702">
            <v>37874195</v>
          </cell>
          <cell r="C1702" t="str">
            <v xml:space="preserve">Základná škola s MŠ    </v>
          </cell>
          <cell r="D1702" t="str">
            <v xml:space="preserve">Stráne pod Tatrami       </v>
          </cell>
          <cell r="E1702" t="str">
            <v xml:space="preserve">Stráne pod Tatrami 33    </v>
          </cell>
          <cell r="F1702">
            <v>7</v>
          </cell>
          <cell r="G1702">
            <v>703</v>
          </cell>
          <cell r="H1702">
            <v>211</v>
          </cell>
          <cell r="I1702">
            <v>200</v>
          </cell>
          <cell r="J1702">
            <v>2</v>
          </cell>
          <cell r="K1702"/>
          <cell r="L1702">
            <v>365</v>
          </cell>
          <cell r="M1702">
            <v>63</v>
          </cell>
          <cell r="O1702">
            <v>63</v>
          </cell>
        </row>
        <row r="1703">
          <cell r="B1703">
            <v>37873164</v>
          </cell>
          <cell r="C1703" t="str">
            <v xml:space="preserve">Základná škola         </v>
          </cell>
          <cell r="D1703" t="str">
            <v xml:space="preserve">Stropkov                 </v>
          </cell>
          <cell r="E1703" t="str">
            <v xml:space="preserve">Hrnčiarska 795/61        </v>
          </cell>
          <cell r="F1703">
            <v>7</v>
          </cell>
          <cell r="G1703">
            <v>711</v>
          </cell>
          <cell r="H1703">
            <v>211</v>
          </cell>
          <cell r="I1703">
            <v>200</v>
          </cell>
          <cell r="J1703">
            <v>2</v>
          </cell>
          <cell r="K1703"/>
          <cell r="L1703">
            <v>110</v>
          </cell>
          <cell r="M1703">
            <v>14</v>
          </cell>
          <cell r="O1703">
            <v>14</v>
          </cell>
        </row>
        <row r="1704">
          <cell r="B1704">
            <v>37873172</v>
          </cell>
          <cell r="C1704" t="str">
            <v xml:space="preserve">Základná škola         </v>
          </cell>
          <cell r="D1704" t="str">
            <v xml:space="preserve">Stropkov                 </v>
          </cell>
          <cell r="E1704" t="str">
            <v xml:space="preserve">Konštantínova 1751/64    </v>
          </cell>
          <cell r="F1704">
            <v>7</v>
          </cell>
          <cell r="G1704">
            <v>711</v>
          </cell>
          <cell r="H1704">
            <v>211</v>
          </cell>
          <cell r="I1704">
            <v>200</v>
          </cell>
          <cell r="J1704">
            <v>2</v>
          </cell>
          <cell r="K1704"/>
          <cell r="L1704">
            <v>385</v>
          </cell>
          <cell r="M1704">
            <v>35</v>
          </cell>
          <cell r="O1704">
            <v>35</v>
          </cell>
        </row>
        <row r="1705">
          <cell r="B1705">
            <v>37873181</v>
          </cell>
          <cell r="C1705" t="str">
            <v xml:space="preserve">Základná škola         </v>
          </cell>
          <cell r="D1705" t="str">
            <v xml:space="preserve">Stropkov                 </v>
          </cell>
          <cell r="E1705" t="str">
            <v xml:space="preserve">Mlynská 697/7            </v>
          </cell>
          <cell r="F1705">
            <v>7</v>
          </cell>
          <cell r="G1705">
            <v>711</v>
          </cell>
          <cell r="H1705">
            <v>211</v>
          </cell>
          <cell r="I1705">
            <v>200</v>
          </cell>
          <cell r="J1705">
            <v>2</v>
          </cell>
          <cell r="K1705"/>
          <cell r="L1705">
            <v>529</v>
          </cell>
          <cell r="M1705">
            <v>60</v>
          </cell>
          <cell r="O1705">
            <v>60</v>
          </cell>
        </row>
        <row r="1706">
          <cell r="B1706">
            <v>710060858</v>
          </cell>
          <cell r="C1706" t="str">
            <v xml:space="preserve">Základná škola         </v>
          </cell>
          <cell r="D1706" t="str">
            <v xml:space="preserve">Stuľany                  </v>
          </cell>
          <cell r="E1706" t="str">
            <v xml:space="preserve">Stuľany 43               </v>
          </cell>
          <cell r="F1706">
            <v>7</v>
          </cell>
          <cell r="G1706">
            <v>701</v>
          </cell>
          <cell r="H1706">
            <v>221</v>
          </cell>
          <cell r="I1706">
            <v>200</v>
          </cell>
          <cell r="J1706">
            <v>2</v>
          </cell>
          <cell r="K1706"/>
          <cell r="L1706">
            <v>13</v>
          </cell>
          <cell r="M1706">
            <v>3</v>
          </cell>
          <cell r="O1706">
            <v>3</v>
          </cell>
        </row>
        <row r="1707">
          <cell r="B1707">
            <v>710060866</v>
          </cell>
          <cell r="C1707" t="str">
            <v xml:space="preserve">Základná škola         </v>
          </cell>
          <cell r="D1707" t="str">
            <v xml:space="preserve">Sveržov                  </v>
          </cell>
          <cell r="E1707" t="str">
            <v xml:space="preserve">Sveržov 52               </v>
          </cell>
          <cell r="F1707">
            <v>7</v>
          </cell>
          <cell r="G1707">
            <v>701</v>
          </cell>
          <cell r="H1707">
            <v>221</v>
          </cell>
          <cell r="I1707">
            <v>200</v>
          </cell>
          <cell r="J1707">
            <v>2</v>
          </cell>
          <cell r="K1707"/>
          <cell r="L1707">
            <v>26</v>
          </cell>
          <cell r="M1707">
            <v>10</v>
          </cell>
          <cell r="O1707">
            <v>10</v>
          </cell>
        </row>
        <row r="1708">
          <cell r="B1708">
            <v>36158429</v>
          </cell>
          <cell r="C1708" t="str">
            <v xml:space="preserve">Základná škola         </v>
          </cell>
          <cell r="D1708" t="str">
            <v xml:space="preserve">Svidník                  </v>
          </cell>
          <cell r="E1708" t="str">
            <v xml:space="preserve">8. mája 640/39           </v>
          </cell>
          <cell r="F1708">
            <v>7</v>
          </cell>
          <cell r="G1708">
            <v>712</v>
          </cell>
          <cell r="H1708">
            <v>211</v>
          </cell>
          <cell r="I1708">
            <v>200</v>
          </cell>
          <cell r="J1708">
            <v>2</v>
          </cell>
          <cell r="K1708"/>
          <cell r="L1708">
            <v>347</v>
          </cell>
          <cell r="M1708">
            <v>29</v>
          </cell>
          <cell r="O1708">
            <v>29</v>
          </cell>
        </row>
        <row r="1709">
          <cell r="B1709">
            <v>710173016</v>
          </cell>
          <cell r="C1709" t="str">
            <v xml:space="preserve">Spojená škola - ZŠ     </v>
          </cell>
          <cell r="D1709" t="str">
            <v xml:space="preserve">Svidník                  </v>
          </cell>
          <cell r="E1709" t="str">
            <v xml:space="preserve">Centrálna 464/2          </v>
          </cell>
          <cell r="F1709">
            <v>7</v>
          </cell>
          <cell r="G1709">
            <v>712</v>
          </cell>
          <cell r="H1709">
            <v>211</v>
          </cell>
          <cell r="I1709">
            <v>200</v>
          </cell>
          <cell r="J1709">
            <v>2</v>
          </cell>
          <cell r="K1709"/>
          <cell r="L1709">
            <v>207</v>
          </cell>
          <cell r="M1709">
            <v>33</v>
          </cell>
          <cell r="O1709">
            <v>33</v>
          </cell>
        </row>
        <row r="1710">
          <cell r="B1710">
            <v>35509082</v>
          </cell>
          <cell r="C1710" t="str">
            <v xml:space="preserve">Základná škola         </v>
          </cell>
          <cell r="D1710" t="str">
            <v xml:space="preserve">Svidník                  </v>
          </cell>
          <cell r="E1710" t="str">
            <v xml:space="preserve">Karpatská 803/11         </v>
          </cell>
          <cell r="F1710">
            <v>7</v>
          </cell>
          <cell r="G1710">
            <v>712</v>
          </cell>
          <cell r="H1710">
            <v>211</v>
          </cell>
          <cell r="I1710">
            <v>200</v>
          </cell>
          <cell r="J1710">
            <v>2</v>
          </cell>
          <cell r="K1710"/>
          <cell r="L1710">
            <v>193</v>
          </cell>
          <cell r="M1710">
            <v>18</v>
          </cell>
          <cell r="O1710">
            <v>18</v>
          </cell>
        </row>
        <row r="1711">
          <cell r="B1711">
            <v>36158411</v>
          </cell>
          <cell r="C1711" t="str">
            <v xml:space="preserve">Základná škola         </v>
          </cell>
          <cell r="D1711" t="str">
            <v xml:space="preserve">Svidník                  </v>
          </cell>
          <cell r="E1711" t="str">
            <v xml:space="preserve">Ul. Komenského 307/22    </v>
          </cell>
          <cell r="F1711">
            <v>7</v>
          </cell>
          <cell r="G1711">
            <v>712</v>
          </cell>
          <cell r="H1711">
            <v>211</v>
          </cell>
          <cell r="I1711">
            <v>200</v>
          </cell>
          <cell r="J1711">
            <v>2</v>
          </cell>
          <cell r="K1711"/>
          <cell r="L1711">
            <v>437</v>
          </cell>
          <cell r="M1711">
            <v>34</v>
          </cell>
          <cell r="O1711">
            <v>34</v>
          </cell>
        </row>
        <row r="1712">
          <cell r="B1712">
            <v>37876651</v>
          </cell>
          <cell r="C1712" t="str">
            <v xml:space="preserve">Základná škola s MŠ    </v>
          </cell>
          <cell r="D1712" t="str">
            <v xml:space="preserve">Svinia                   </v>
          </cell>
          <cell r="E1712" t="str">
            <v xml:space="preserve">Záhradnická 83/19        </v>
          </cell>
          <cell r="F1712">
            <v>7</v>
          </cell>
          <cell r="G1712">
            <v>707</v>
          </cell>
          <cell r="H1712">
            <v>211</v>
          </cell>
          <cell r="I1712">
            <v>200</v>
          </cell>
          <cell r="J1712">
            <v>2</v>
          </cell>
          <cell r="K1712"/>
          <cell r="L1712">
            <v>217</v>
          </cell>
          <cell r="M1712">
            <v>27</v>
          </cell>
          <cell r="O1712">
            <v>27</v>
          </cell>
        </row>
        <row r="1713">
          <cell r="B1713">
            <v>17068975</v>
          </cell>
          <cell r="C1713" t="str">
            <v xml:space="preserve">Základná škola         </v>
          </cell>
          <cell r="D1713" t="str">
            <v xml:space="preserve">Svit                     </v>
          </cell>
          <cell r="E1713" t="str">
            <v xml:space="preserve">Komenského 2             </v>
          </cell>
          <cell r="F1713">
            <v>7</v>
          </cell>
          <cell r="G1713">
            <v>706</v>
          </cell>
          <cell r="H1713">
            <v>211</v>
          </cell>
          <cell r="I1713">
            <v>200</v>
          </cell>
          <cell r="J1713">
            <v>2</v>
          </cell>
          <cell r="K1713"/>
          <cell r="L1713">
            <v>481</v>
          </cell>
          <cell r="M1713">
            <v>61</v>
          </cell>
          <cell r="O1713">
            <v>61</v>
          </cell>
        </row>
        <row r="1714">
          <cell r="B1714">
            <v>36158267</v>
          </cell>
          <cell r="C1714" t="str">
            <v xml:space="preserve">Základná škola         </v>
          </cell>
          <cell r="D1714" t="str">
            <v xml:space="preserve">Svit                     </v>
          </cell>
          <cell r="E1714" t="str">
            <v xml:space="preserve">Mierová 134              </v>
          </cell>
          <cell r="F1714">
            <v>7</v>
          </cell>
          <cell r="G1714">
            <v>706</v>
          </cell>
          <cell r="H1714">
            <v>211</v>
          </cell>
          <cell r="I1714">
            <v>200</v>
          </cell>
          <cell r="J1714">
            <v>2</v>
          </cell>
          <cell r="K1714"/>
          <cell r="L1714">
            <v>396</v>
          </cell>
          <cell r="M1714">
            <v>28</v>
          </cell>
          <cell r="O1714">
            <v>28</v>
          </cell>
        </row>
        <row r="1715">
          <cell r="B1715">
            <v>710062800</v>
          </cell>
          <cell r="C1715" t="str">
            <v xml:space="preserve">Základná škola         </v>
          </cell>
          <cell r="D1715" t="str">
            <v xml:space="preserve">Šarišská Poruba          </v>
          </cell>
          <cell r="E1715" t="str">
            <v xml:space="preserve">Šarišská Poruba 67       </v>
          </cell>
          <cell r="F1715">
            <v>7</v>
          </cell>
          <cell r="G1715">
            <v>707</v>
          </cell>
          <cell r="H1715">
            <v>221</v>
          </cell>
          <cell r="I1715">
            <v>200</v>
          </cell>
          <cell r="J1715">
            <v>2</v>
          </cell>
          <cell r="K1715"/>
          <cell r="L1715">
            <v>48</v>
          </cell>
          <cell r="M1715">
            <v>10</v>
          </cell>
          <cell r="O1715">
            <v>10</v>
          </cell>
        </row>
        <row r="1716">
          <cell r="B1716">
            <v>37876805</v>
          </cell>
          <cell r="C1716" t="str">
            <v xml:space="preserve">Základná škola s MŠ    </v>
          </cell>
          <cell r="D1716" t="str">
            <v xml:space="preserve">Šarišské Bohdanovce      </v>
          </cell>
          <cell r="E1716" t="str">
            <v xml:space="preserve">Šarišské Bohdanovce 179  </v>
          </cell>
          <cell r="F1716">
            <v>7</v>
          </cell>
          <cell r="G1716">
            <v>707</v>
          </cell>
          <cell r="H1716">
            <v>211</v>
          </cell>
          <cell r="I1716">
            <v>200</v>
          </cell>
          <cell r="J1716">
            <v>2</v>
          </cell>
          <cell r="K1716"/>
          <cell r="L1716">
            <v>184</v>
          </cell>
          <cell r="M1716">
            <v>10</v>
          </cell>
          <cell r="O1716">
            <v>10</v>
          </cell>
        </row>
        <row r="1717">
          <cell r="B1717">
            <v>37876856</v>
          </cell>
          <cell r="C1717" t="str">
            <v xml:space="preserve">Základná škola s MŠ    </v>
          </cell>
          <cell r="D1717" t="str">
            <v xml:space="preserve">Šarišské Dravce          </v>
          </cell>
          <cell r="E1717" t="str">
            <v xml:space="preserve">Šarišské Dravce 20       </v>
          </cell>
          <cell r="F1717">
            <v>7</v>
          </cell>
          <cell r="G1717">
            <v>708</v>
          </cell>
          <cell r="H1717">
            <v>211</v>
          </cell>
          <cell r="I1717">
            <v>200</v>
          </cell>
          <cell r="J1717">
            <v>2</v>
          </cell>
          <cell r="K1717"/>
          <cell r="L1717">
            <v>215</v>
          </cell>
          <cell r="M1717">
            <v>17</v>
          </cell>
          <cell r="O1717">
            <v>17</v>
          </cell>
        </row>
        <row r="1718">
          <cell r="B1718">
            <v>37872923</v>
          </cell>
          <cell r="C1718" t="str">
            <v xml:space="preserve">Základná škola s MŠ    </v>
          </cell>
          <cell r="D1718" t="str">
            <v xml:space="preserve">Šarišské Jastrabie       </v>
          </cell>
          <cell r="E1718" t="str">
            <v xml:space="preserve">Šarišské Jastrabie 270   </v>
          </cell>
          <cell r="F1718">
            <v>7</v>
          </cell>
          <cell r="G1718">
            <v>710</v>
          </cell>
          <cell r="H1718">
            <v>211</v>
          </cell>
          <cell r="I1718">
            <v>200</v>
          </cell>
          <cell r="J1718">
            <v>2</v>
          </cell>
          <cell r="K1718"/>
          <cell r="L1718">
            <v>163</v>
          </cell>
          <cell r="M1718">
            <v>16</v>
          </cell>
          <cell r="O1718">
            <v>16</v>
          </cell>
        </row>
        <row r="1719">
          <cell r="B1719">
            <v>36158101</v>
          </cell>
          <cell r="C1719" t="str">
            <v xml:space="preserve">Základná škola s MŠ    </v>
          </cell>
          <cell r="D1719" t="str">
            <v xml:space="preserve">Šarišské Michaľany       </v>
          </cell>
          <cell r="E1719" t="str">
            <v xml:space="preserve">Pod lesíkom 19           </v>
          </cell>
          <cell r="F1719">
            <v>7</v>
          </cell>
          <cell r="G1719">
            <v>708</v>
          </cell>
          <cell r="H1719">
            <v>211</v>
          </cell>
          <cell r="I1719">
            <v>200</v>
          </cell>
          <cell r="J1719">
            <v>2</v>
          </cell>
          <cell r="K1719"/>
          <cell r="L1719">
            <v>434</v>
          </cell>
          <cell r="M1719">
            <v>74</v>
          </cell>
          <cell r="O1719">
            <v>74</v>
          </cell>
        </row>
        <row r="1720">
          <cell r="B1720">
            <v>710060815</v>
          </cell>
          <cell r="C1720" t="str">
            <v xml:space="preserve">Základná škola         </v>
          </cell>
          <cell r="D1720" t="str">
            <v xml:space="preserve">Šiba                     </v>
          </cell>
          <cell r="E1720" t="str">
            <v xml:space="preserve">Šiba 116                 </v>
          </cell>
          <cell r="F1720">
            <v>7</v>
          </cell>
          <cell r="G1720">
            <v>701</v>
          </cell>
          <cell r="H1720">
            <v>221</v>
          </cell>
          <cell r="I1720">
            <v>200</v>
          </cell>
          <cell r="J1720">
            <v>2</v>
          </cell>
          <cell r="K1720"/>
          <cell r="L1720">
            <v>20</v>
          </cell>
          <cell r="M1720">
            <v>6</v>
          </cell>
          <cell r="O1720">
            <v>6</v>
          </cell>
        </row>
        <row r="1721">
          <cell r="B1721">
            <v>37877062</v>
          </cell>
          <cell r="C1721" t="str">
            <v xml:space="preserve">Základná škola         </v>
          </cell>
          <cell r="D1721" t="str">
            <v xml:space="preserve">Široké                   </v>
          </cell>
          <cell r="E1721" t="str">
            <v xml:space="preserve">Široké 141               </v>
          </cell>
          <cell r="F1721">
            <v>7</v>
          </cell>
          <cell r="G1721">
            <v>707</v>
          </cell>
          <cell r="H1721">
            <v>211</v>
          </cell>
          <cell r="I1721">
            <v>200</v>
          </cell>
          <cell r="J1721">
            <v>2</v>
          </cell>
          <cell r="K1721"/>
          <cell r="L1721">
            <v>409</v>
          </cell>
          <cell r="M1721">
            <v>28</v>
          </cell>
          <cell r="O1721">
            <v>28</v>
          </cell>
        </row>
        <row r="1722">
          <cell r="B1722">
            <v>37876040</v>
          </cell>
          <cell r="C1722" t="str">
            <v xml:space="preserve">Základná škola         </v>
          </cell>
          <cell r="D1722" t="str">
            <v xml:space="preserve">Štrba                    </v>
          </cell>
          <cell r="E1722" t="str">
            <v xml:space="preserve">Školská 168/3            </v>
          </cell>
          <cell r="F1722">
            <v>7</v>
          </cell>
          <cell r="G1722">
            <v>706</v>
          </cell>
          <cell r="H1722">
            <v>211</v>
          </cell>
          <cell r="I1722">
            <v>200</v>
          </cell>
          <cell r="J1722">
            <v>2</v>
          </cell>
          <cell r="K1722"/>
          <cell r="L1722">
            <v>188</v>
          </cell>
          <cell r="M1722">
            <v>33</v>
          </cell>
          <cell r="O1722">
            <v>33</v>
          </cell>
        </row>
        <row r="1723">
          <cell r="B1723">
            <v>37873911</v>
          </cell>
          <cell r="C1723" t="str">
            <v xml:space="preserve">Základná škola s MŠ    </v>
          </cell>
          <cell r="D1723" t="str">
            <v xml:space="preserve">Šuňava                   </v>
          </cell>
          <cell r="E1723" t="str">
            <v xml:space="preserve">SNP 469                  </v>
          </cell>
          <cell r="F1723">
            <v>7</v>
          </cell>
          <cell r="G1723">
            <v>706</v>
          </cell>
          <cell r="H1723">
            <v>211</v>
          </cell>
          <cell r="I1723">
            <v>200</v>
          </cell>
          <cell r="J1723">
            <v>2</v>
          </cell>
          <cell r="K1723"/>
          <cell r="L1723">
            <v>176</v>
          </cell>
          <cell r="M1723">
            <v>18</v>
          </cell>
          <cell r="O1723">
            <v>18</v>
          </cell>
        </row>
        <row r="1724">
          <cell r="B1724">
            <v>37876023</v>
          </cell>
          <cell r="C1724" t="str">
            <v xml:space="preserve">Základná škola s MŠ    </v>
          </cell>
          <cell r="D1724" t="str">
            <v xml:space="preserve">Švábovce                 </v>
          </cell>
          <cell r="E1724" t="str">
            <v xml:space="preserve">Švábovce 180             </v>
          </cell>
          <cell r="F1724">
            <v>7</v>
          </cell>
          <cell r="G1724">
            <v>706</v>
          </cell>
          <cell r="H1724">
            <v>211</v>
          </cell>
          <cell r="I1724">
            <v>200</v>
          </cell>
          <cell r="J1724">
            <v>2</v>
          </cell>
          <cell r="K1724"/>
          <cell r="L1724">
            <v>253</v>
          </cell>
          <cell r="M1724">
            <v>25</v>
          </cell>
          <cell r="O1724">
            <v>25</v>
          </cell>
        </row>
        <row r="1725">
          <cell r="B1725">
            <v>710140495</v>
          </cell>
          <cell r="C1725" t="str">
            <v xml:space="preserve">Základná škola         </v>
          </cell>
          <cell r="D1725" t="str">
            <v xml:space="preserve">Tarnov                   </v>
          </cell>
          <cell r="E1725" t="str">
            <v xml:space="preserve">Tarnov 13                </v>
          </cell>
          <cell r="F1725">
            <v>7</v>
          </cell>
          <cell r="G1725">
            <v>701</v>
          </cell>
          <cell r="H1725">
            <v>221</v>
          </cell>
          <cell r="I1725">
            <v>200</v>
          </cell>
          <cell r="J1725">
            <v>2</v>
          </cell>
          <cell r="K1725"/>
          <cell r="L1725">
            <v>14</v>
          </cell>
          <cell r="M1725">
            <v>0</v>
          </cell>
          <cell r="O1725">
            <v>0</v>
          </cell>
        </row>
        <row r="1726">
          <cell r="B1726">
            <v>37877003</v>
          </cell>
          <cell r="C1726" t="str">
            <v xml:space="preserve">Základná škola s MŠ    </v>
          </cell>
          <cell r="D1726" t="str">
            <v xml:space="preserve">Terňa                    </v>
          </cell>
          <cell r="E1726" t="str">
            <v xml:space="preserve">Hlavná 113/68            </v>
          </cell>
          <cell r="F1726">
            <v>7</v>
          </cell>
          <cell r="G1726">
            <v>707</v>
          </cell>
          <cell r="H1726">
            <v>211</v>
          </cell>
          <cell r="I1726">
            <v>200</v>
          </cell>
          <cell r="J1726">
            <v>2</v>
          </cell>
          <cell r="K1726"/>
          <cell r="L1726">
            <v>294</v>
          </cell>
          <cell r="M1726">
            <v>59</v>
          </cell>
          <cell r="O1726">
            <v>59</v>
          </cell>
        </row>
        <row r="1727">
          <cell r="B1727">
            <v>37874381</v>
          </cell>
          <cell r="C1727" t="str">
            <v xml:space="preserve">Základná škola s MŠ    </v>
          </cell>
          <cell r="D1727" t="str">
            <v xml:space="preserve">Topoľovka                </v>
          </cell>
          <cell r="E1727" t="str">
            <v xml:space="preserve">Topoľovka 1              </v>
          </cell>
          <cell r="F1727">
            <v>7</v>
          </cell>
          <cell r="G1727">
            <v>702</v>
          </cell>
          <cell r="H1727">
            <v>211</v>
          </cell>
          <cell r="I1727">
            <v>200</v>
          </cell>
          <cell r="J1727">
            <v>2</v>
          </cell>
          <cell r="K1727"/>
          <cell r="L1727">
            <v>123</v>
          </cell>
          <cell r="M1727">
            <v>18</v>
          </cell>
          <cell r="O1727">
            <v>18</v>
          </cell>
        </row>
        <row r="1728">
          <cell r="B1728">
            <v>36158950</v>
          </cell>
          <cell r="C1728" t="str">
            <v xml:space="preserve">Základná škola         </v>
          </cell>
          <cell r="D1728" t="str">
            <v xml:space="preserve">Toporec                  </v>
          </cell>
          <cell r="E1728" t="str">
            <v xml:space="preserve">Školská 7/6              </v>
          </cell>
          <cell r="F1728">
            <v>7</v>
          </cell>
          <cell r="G1728">
            <v>703</v>
          </cell>
          <cell r="H1728">
            <v>211</v>
          </cell>
          <cell r="I1728">
            <v>200</v>
          </cell>
          <cell r="J1728">
            <v>2</v>
          </cell>
          <cell r="K1728"/>
          <cell r="L1728">
            <v>308</v>
          </cell>
          <cell r="M1728">
            <v>31</v>
          </cell>
          <cell r="O1728">
            <v>31</v>
          </cell>
        </row>
        <row r="1729">
          <cell r="B1729">
            <v>37942247</v>
          </cell>
          <cell r="C1729" t="str">
            <v xml:space="preserve">Základná škola s MŠ    </v>
          </cell>
          <cell r="D1729" t="str">
            <v xml:space="preserve">Torysa                   </v>
          </cell>
          <cell r="E1729" t="str">
            <v xml:space="preserve">Torysa 26                </v>
          </cell>
          <cell r="F1729">
            <v>7</v>
          </cell>
          <cell r="G1729">
            <v>708</v>
          </cell>
          <cell r="H1729">
            <v>221</v>
          </cell>
          <cell r="I1729">
            <v>200</v>
          </cell>
          <cell r="J1729">
            <v>2</v>
          </cell>
          <cell r="K1729"/>
          <cell r="L1729">
            <v>73</v>
          </cell>
          <cell r="M1729">
            <v>15</v>
          </cell>
          <cell r="O1729">
            <v>15</v>
          </cell>
        </row>
        <row r="1730">
          <cell r="B1730">
            <v>37873351</v>
          </cell>
          <cell r="C1730" t="str">
            <v xml:space="preserve">Základná škola s MŠ    </v>
          </cell>
          <cell r="D1730" t="str">
            <v xml:space="preserve">Tovarné                  </v>
          </cell>
          <cell r="E1730" t="str">
            <v xml:space="preserve">Tovarné 173              </v>
          </cell>
          <cell r="F1730">
            <v>7</v>
          </cell>
          <cell r="G1730">
            <v>713</v>
          </cell>
          <cell r="H1730">
            <v>211</v>
          </cell>
          <cell r="I1730">
            <v>200</v>
          </cell>
          <cell r="J1730">
            <v>2</v>
          </cell>
          <cell r="K1730"/>
          <cell r="L1730">
            <v>163</v>
          </cell>
          <cell r="M1730">
            <v>16</v>
          </cell>
          <cell r="O1730">
            <v>16</v>
          </cell>
        </row>
        <row r="1731">
          <cell r="B1731">
            <v>710160186</v>
          </cell>
          <cell r="C1731" t="str">
            <v xml:space="preserve">Základná škola         </v>
          </cell>
          <cell r="D1731" t="str">
            <v xml:space="preserve">Tročany                  </v>
          </cell>
          <cell r="E1731" t="str">
            <v xml:space="preserve">Tročany 63               </v>
          </cell>
          <cell r="F1731">
            <v>7</v>
          </cell>
          <cell r="G1731">
            <v>701</v>
          </cell>
          <cell r="H1731">
            <v>221</v>
          </cell>
          <cell r="I1731">
            <v>200</v>
          </cell>
          <cell r="J1731">
            <v>2</v>
          </cell>
          <cell r="K1731"/>
          <cell r="L1731">
            <v>8</v>
          </cell>
          <cell r="M1731">
            <v>1</v>
          </cell>
          <cell r="O1731">
            <v>1</v>
          </cell>
        </row>
        <row r="1732">
          <cell r="B1732">
            <v>37876678</v>
          </cell>
          <cell r="C1732" t="str">
            <v xml:space="preserve">Základná škola s MŠ    </v>
          </cell>
          <cell r="D1732" t="str">
            <v xml:space="preserve">Tuhrina                  </v>
          </cell>
          <cell r="E1732" t="str">
            <v xml:space="preserve">Tuhrina 4                </v>
          </cell>
          <cell r="F1732">
            <v>7</v>
          </cell>
          <cell r="G1732">
            <v>707</v>
          </cell>
          <cell r="H1732">
            <v>211</v>
          </cell>
          <cell r="I1732">
            <v>200</v>
          </cell>
          <cell r="J1732">
            <v>2</v>
          </cell>
          <cell r="K1732"/>
          <cell r="L1732">
            <v>87</v>
          </cell>
          <cell r="M1732">
            <v>13</v>
          </cell>
          <cell r="O1732">
            <v>13</v>
          </cell>
        </row>
        <row r="1733">
          <cell r="B1733">
            <v>37876872</v>
          </cell>
          <cell r="C1733" t="str">
            <v xml:space="preserve">Základná škola s MŠ    </v>
          </cell>
          <cell r="D1733" t="str">
            <v xml:space="preserve">Tulčík                   </v>
          </cell>
          <cell r="E1733" t="str">
            <v xml:space="preserve">Tulčík 116               </v>
          </cell>
          <cell r="F1733">
            <v>7</v>
          </cell>
          <cell r="G1733">
            <v>707</v>
          </cell>
          <cell r="H1733">
            <v>211</v>
          </cell>
          <cell r="I1733">
            <v>200</v>
          </cell>
          <cell r="J1733">
            <v>2</v>
          </cell>
          <cell r="K1733"/>
          <cell r="L1733">
            <v>102</v>
          </cell>
          <cell r="M1733">
            <v>10</v>
          </cell>
          <cell r="O1733">
            <v>10</v>
          </cell>
        </row>
        <row r="1734">
          <cell r="B1734">
            <v>37873199</v>
          </cell>
          <cell r="C1734" t="str">
            <v xml:space="preserve">Základná škola s MŠ    </v>
          </cell>
          <cell r="D1734" t="str">
            <v xml:space="preserve">Turany nad Ondavou       </v>
          </cell>
          <cell r="E1734" t="str">
            <v xml:space="preserve">Turany nad Ondavou 90    </v>
          </cell>
          <cell r="F1734">
            <v>7</v>
          </cell>
          <cell r="G1734">
            <v>711</v>
          </cell>
          <cell r="H1734">
            <v>211</v>
          </cell>
          <cell r="I1734">
            <v>200</v>
          </cell>
          <cell r="J1734">
            <v>2</v>
          </cell>
          <cell r="K1734"/>
          <cell r="L1734">
            <v>36</v>
          </cell>
          <cell r="M1734">
            <v>3</v>
          </cell>
          <cell r="O1734">
            <v>3</v>
          </cell>
        </row>
        <row r="1735">
          <cell r="B1735">
            <v>710062273</v>
          </cell>
          <cell r="C1735" t="str">
            <v xml:space="preserve">Základná škola         </v>
          </cell>
          <cell r="D1735" t="str">
            <v xml:space="preserve">Tvarožná                 </v>
          </cell>
          <cell r="E1735" t="str">
            <v xml:space="preserve">Tvarožná 104             </v>
          </cell>
          <cell r="F1735">
            <v>7</v>
          </cell>
          <cell r="G1735">
            <v>703</v>
          </cell>
          <cell r="H1735">
            <v>221</v>
          </cell>
          <cell r="I1735">
            <v>200</v>
          </cell>
          <cell r="J1735">
            <v>2</v>
          </cell>
          <cell r="K1735"/>
          <cell r="L1735">
            <v>22</v>
          </cell>
          <cell r="M1735">
            <v>8</v>
          </cell>
          <cell r="O1735">
            <v>8</v>
          </cell>
        </row>
        <row r="1736">
          <cell r="B1736">
            <v>37873601</v>
          </cell>
          <cell r="C1736" t="str">
            <v xml:space="preserve">Základná škola s MŠ    </v>
          </cell>
          <cell r="D1736" t="str">
            <v xml:space="preserve">Ubľa                     </v>
          </cell>
          <cell r="E1736" t="str">
            <v xml:space="preserve">Ubľa 120                 </v>
          </cell>
          <cell r="F1736">
            <v>7</v>
          </cell>
          <cell r="G1736">
            <v>709</v>
          </cell>
          <cell r="H1736">
            <v>211</v>
          </cell>
          <cell r="I1736">
            <v>200</v>
          </cell>
          <cell r="J1736">
            <v>2</v>
          </cell>
          <cell r="K1736"/>
          <cell r="L1736">
            <v>79</v>
          </cell>
          <cell r="M1736">
            <v>7</v>
          </cell>
          <cell r="O1736">
            <v>7</v>
          </cell>
        </row>
        <row r="1737">
          <cell r="B1737">
            <v>37792059</v>
          </cell>
          <cell r="C1737" t="str">
            <v xml:space="preserve">Základná škola s MŠ    </v>
          </cell>
          <cell r="D1737" t="str">
            <v xml:space="preserve">Udavské                  </v>
          </cell>
          <cell r="E1737" t="str">
            <v xml:space="preserve">Udavské 80               </v>
          </cell>
          <cell r="F1737">
            <v>7</v>
          </cell>
          <cell r="G1737">
            <v>702</v>
          </cell>
          <cell r="H1737">
            <v>211</v>
          </cell>
          <cell r="I1737">
            <v>200</v>
          </cell>
          <cell r="J1737">
            <v>2</v>
          </cell>
          <cell r="K1737"/>
          <cell r="L1737">
            <v>104</v>
          </cell>
          <cell r="M1737">
            <v>9</v>
          </cell>
          <cell r="O1737">
            <v>9</v>
          </cell>
        </row>
        <row r="1738">
          <cell r="B1738">
            <v>37876171</v>
          </cell>
          <cell r="C1738" t="str">
            <v xml:space="preserve">Základná škola s MŠ    </v>
          </cell>
          <cell r="D1738" t="str">
            <v xml:space="preserve">Údol                     </v>
          </cell>
          <cell r="E1738" t="str">
            <v xml:space="preserve">Údol 55                  </v>
          </cell>
          <cell r="F1738">
            <v>7</v>
          </cell>
          <cell r="G1738">
            <v>710</v>
          </cell>
          <cell r="H1738">
            <v>221</v>
          </cell>
          <cell r="I1738">
            <v>400</v>
          </cell>
          <cell r="J1738">
            <v>2</v>
          </cell>
          <cell r="K1738"/>
          <cell r="L1738">
            <v>8</v>
          </cell>
          <cell r="M1738">
            <v>4</v>
          </cell>
          <cell r="O1738">
            <v>4</v>
          </cell>
        </row>
        <row r="1739">
          <cell r="B1739">
            <v>37873610</v>
          </cell>
          <cell r="C1739" t="str">
            <v xml:space="preserve">Základná škola s MŠ    </v>
          </cell>
          <cell r="D1739" t="str">
            <v xml:space="preserve">Ulič                     </v>
          </cell>
          <cell r="E1739" t="str">
            <v xml:space="preserve">Ulič 137                 </v>
          </cell>
          <cell r="F1739">
            <v>7</v>
          </cell>
          <cell r="G1739">
            <v>709</v>
          </cell>
          <cell r="H1739">
            <v>211</v>
          </cell>
          <cell r="I1739">
            <v>200</v>
          </cell>
          <cell r="J1739">
            <v>2</v>
          </cell>
          <cell r="K1739"/>
          <cell r="L1739">
            <v>123</v>
          </cell>
          <cell r="M1739">
            <v>16</v>
          </cell>
          <cell r="O1739">
            <v>16</v>
          </cell>
        </row>
        <row r="1740">
          <cell r="B1740">
            <v>710062826</v>
          </cell>
          <cell r="C1740" t="str">
            <v xml:space="preserve">Základná škola         </v>
          </cell>
          <cell r="D1740" t="str">
            <v xml:space="preserve">Uzovce                   </v>
          </cell>
          <cell r="E1740" t="str">
            <v xml:space="preserve">Uzovce 160               </v>
          </cell>
          <cell r="F1740">
            <v>7</v>
          </cell>
          <cell r="G1740">
            <v>708</v>
          </cell>
          <cell r="H1740">
            <v>221</v>
          </cell>
          <cell r="I1740">
            <v>200</v>
          </cell>
          <cell r="J1740">
            <v>2</v>
          </cell>
          <cell r="K1740"/>
          <cell r="L1740">
            <v>10</v>
          </cell>
          <cell r="M1740">
            <v>4</v>
          </cell>
          <cell r="O1740">
            <v>4</v>
          </cell>
        </row>
        <row r="1741">
          <cell r="B1741">
            <v>710062834</v>
          </cell>
          <cell r="C1741" t="str">
            <v xml:space="preserve">Základná škola         </v>
          </cell>
          <cell r="D1741" t="str">
            <v xml:space="preserve">Uzovské Pekľany          </v>
          </cell>
          <cell r="E1741" t="str">
            <v xml:space="preserve">Uzovské Pekľany 67       </v>
          </cell>
          <cell r="F1741">
            <v>7</v>
          </cell>
          <cell r="G1741">
            <v>708</v>
          </cell>
          <cell r="H1741">
            <v>221</v>
          </cell>
          <cell r="I1741">
            <v>200</v>
          </cell>
          <cell r="J1741">
            <v>2</v>
          </cell>
          <cell r="K1741"/>
          <cell r="L1741">
            <v>37</v>
          </cell>
          <cell r="M1741">
            <v>9</v>
          </cell>
          <cell r="O1741">
            <v>9</v>
          </cell>
        </row>
        <row r="1742">
          <cell r="B1742">
            <v>710062842</v>
          </cell>
          <cell r="C1742" t="str">
            <v xml:space="preserve">Základná škola         </v>
          </cell>
          <cell r="D1742" t="str">
            <v xml:space="preserve">Uzovský Šalgov           </v>
          </cell>
          <cell r="E1742" t="str">
            <v xml:space="preserve">Uzovský Šalgov 20        </v>
          </cell>
          <cell r="F1742">
            <v>7</v>
          </cell>
          <cell r="G1742">
            <v>708</v>
          </cell>
          <cell r="H1742">
            <v>221</v>
          </cell>
          <cell r="I1742">
            <v>200</v>
          </cell>
          <cell r="J1742">
            <v>2</v>
          </cell>
          <cell r="K1742"/>
          <cell r="L1742">
            <v>17</v>
          </cell>
          <cell r="M1742">
            <v>4</v>
          </cell>
          <cell r="O1742">
            <v>4</v>
          </cell>
        </row>
        <row r="1743">
          <cell r="B1743">
            <v>710062850</v>
          </cell>
          <cell r="C1743" t="str">
            <v xml:space="preserve">Základná škola         </v>
          </cell>
          <cell r="D1743" t="str">
            <v xml:space="preserve">Varhaňovce               </v>
          </cell>
          <cell r="E1743" t="str">
            <v xml:space="preserve">Varhaňovce 62            </v>
          </cell>
          <cell r="F1743">
            <v>7</v>
          </cell>
          <cell r="G1743">
            <v>707</v>
          </cell>
          <cell r="H1743">
            <v>221</v>
          </cell>
          <cell r="I1743">
            <v>200</v>
          </cell>
          <cell r="J1743">
            <v>2</v>
          </cell>
          <cell r="K1743"/>
          <cell r="L1743">
            <v>93</v>
          </cell>
          <cell r="M1743">
            <v>27</v>
          </cell>
          <cell r="O1743">
            <v>27</v>
          </cell>
        </row>
        <row r="1744">
          <cell r="B1744">
            <v>710064551</v>
          </cell>
          <cell r="C1744" t="str">
            <v xml:space="preserve">Základná škola         </v>
          </cell>
          <cell r="D1744" t="str">
            <v xml:space="preserve">Vechec                   </v>
          </cell>
          <cell r="E1744" t="str">
            <v xml:space="preserve">Školská 424              </v>
          </cell>
          <cell r="F1744">
            <v>7</v>
          </cell>
          <cell r="G1744">
            <v>713</v>
          </cell>
          <cell r="H1744">
            <v>221</v>
          </cell>
          <cell r="I1744">
            <v>200</v>
          </cell>
          <cell r="J1744">
            <v>2</v>
          </cell>
          <cell r="K1744"/>
          <cell r="L1744">
            <v>216</v>
          </cell>
          <cell r="M1744">
            <v>65</v>
          </cell>
          <cell r="O1744">
            <v>65</v>
          </cell>
        </row>
        <row r="1745">
          <cell r="B1745">
            <v>710127784</v>
          </cell>
          <cell r="C1745" t="str">
            <v xml:space="preserve">Základná škola         </v>
          </cell>
          <cell r="D1745" t="str">
            <v xml:space="preserve">Veľká Franková           </v>
          </cell>
          <cell r="E1745" t="str">
            <v xml:space="preserve">Veľká Franková 56        </v>
          </cell>
          <cell r="F1745">
            <v>7</v>
          </cell>
          <cell r="G1745">
            <v>703</v>
          </cell>
          <cell r="H1745">
            <v>221</v>
          </cell>
          <cell r="I1745">
            <v>200</v>
          </cell>
          <cell r="J1745">
            <v>2</v>
          </cell>
          <cell r="K1745"/>
          <cell r="L1745">
            <v>14</v>
          </cell>
          <cell r="M1745">
            <v>5</v>
          </cell>
          <cell r="O1745">
            <v>5</v>
          </cell>
        </row>
        <row r="1746">
          <cell r="B1746">
            <v>37874225</v>
          </cell>
          <cell r="C1746" t="str">
            <v xml:space="preserve">Základná škola s MŠ    </v>
          </cell>
          <cell r="D1746" t="str">
            <v xml:space="preserve">Veľká Lomnica            </v>
          </cell>
          <cell r="E1746" t="str">
            <v xml:space="preserve">Školská 267              </v>
          </cell>
          <cell r="F1746">
            <v>7</v>
          </cell>
          <cell r="G1746">
            <v>703</v>
          </cell>
          <cell r="H1746">
            <v>211</v>
          </cell>
          <cell r="I1746">
            <v>200</v>
          </cell>
          <cell r="J1746">
            <v>2</v>
          </cell>
          <cell r="K1746"/>
          <cell r="L1746">
            <v>522</v>
          </cell>
          <cell r="M1746">
            <v>88</v>
          </cell>
          <cell r="O1746">
            <v>88</v>
          </cell>
        </row>
        <row r="1747">
          <cell r="B1747">
            <v>37872940</v>
          </cell>
          <cell r="C1747" t="str">
            <v xml:space="preserve">Základná škola s MŠ    </v>
          </cell>
          <cell r="D1747" t="str">
            <v xml:space="preserve">Veľký Lipník             </v>
          </cell>
          <cell r="E1747" t="str">
            <v xml:space="preserve">Veľký Lipník 45          </v>
          </cell>
          <cell r="F1747">
            <v>7</v>
          </cell>
          <cell r="G1747">
            <v>710</v>
          </cell>
          <cell r="H1747">
            <v>211</v>
          </cell>
          <cell r="I1747">
            <v>200</v>
          </cell>
          <cell r="J1747">
            <v>2</v>
          </cell>
          <cell r="K1747"/>
          <cell r="L1747">
            <v>140</v>
          </cell>
          <cell r="M1747">
            <v>8</v>
          </cell>
          <cell r="O1747">
            <v>8</v>
          </cell>
        </row>
        <row r="1748">
          <cell r="B1748">
            <v>37876431</v>
          </cell>
          <cell r="C1748" t="str">
            <v xml:space="preserve">Základná škola s MŠ    </v>
          </cell>
          <cell r="D1748" t="str">
            <v xml:space="preserve">Veľký Slavkov            </v>
          </cell>
          <cell r="E1748" t="str">
            <v xml:space="preserve">Školská 240              </v>
          </cell>
          <cell r="F1748">
            <v>7</v>
          </cell>
          <cell r="G1748">
            <v>706</v>
          </cell>
          <cell r="H1748">
            <v>211</v>
          </cell>
          <cell r="I1748">
            <v>200</v>
          </cell>
          <cell r="J1748">
            <v>2</v>
          </cell>
          <cell r="K1748"/>
          <cell r="L1748">
            <v>164</v>
          </cell>
          <cell r="M1748">
            <v>21</v>
          </cell>
          <cell r="O1748">
            <v>21</v>
          </cell>
        </row>
        <row r="1749">
          <cell r="B1749">
            <v>37876686</v>
          </cell>
          <cell r="C1749" t="str">
            <v xml:space="preserve">Základná škola         </v>
          </cell>
          <cell r="D1749" t="str">
            <v xml:space="preserve">Veľký Šariš              </v>
          </cell>
          <cell r="E1749" t="str">
            <v xml:space="preserve">Školská 531/29           </v>
          </cell>
          <cell r="F1749">
            <v>7</v>
          </cell>
          <cell r="G1749">
            <v>707</v>
          </cell>
          <cell r="H1749">
            <v>211</v>
          </cell>
          <cell r="I1749">
            <v>200</v>
          </cell>
          <cell r="J1749">
            <v>2</v>
          </cell>
          <cell r="K1749"/>
          <cell r="L1749">
            <v>369</v>
          </cell>
          <cell r="M1749">
            <v>66</v>
          </cell>
          <cell r="O1749">
            <v>66</v>
          </cell>
        </row>
        <row r="1750">
          <cell r="B1750">
            <v>37876457</v>
          </cell>
          <cell r="C1750" t="str">
            <v xml:space="preserve">Základná škola s MŠ    </v>
          </cell>
          <cell r="D1750" t="str">
            <v xml:space="preserve">Vikartovce               </v>
          </cell>
          <cell r="E1750" t="str">
            <v xml:space="preserve">Školská 138/6            </v>
          </cell>
          <cell r="F1750">
            <v>7</v>
          </cell>
          <cell r="G1750">
            <v>706</v>
          </cell>
          <cell r="H1750">
            <v>211</v>
          </cell>
          <cell r="I1750">
            <v>200</v>
          </cell>
          <cell r="J1750">
            <v>2</v>
          </cell>
          <cell r="K1750"/>
          <cell r="L1750">
            <v>257</v>
          </cell>
          <cell r="M1750">
            <v>38</v>
          </cell>
          <cell r="O1750">
            <v>38</v>
          </cell>
        </row>
        <row r="1751">
          <cell r="B1751">
            <v>710062877</v>
          </cell>
          <cell r="C1751" t="str">
            <v xml:space="preserve">Základná škola         </v>
          </cell>
          <cell r="D1751" t="str">
            <v xml:space="preserve">Víťaz                    </v>
          </cell>
          <cell r="E1751" t="str">
            <v xml:space="preserve">Víťaz 263                </v>
          </cell>
          <cell r="F1751">
            <v>7</v>
          </cell>
          <cell r="G1751">
            <v>707</v>
          </cell>
          <cell r="H1751">
            <v>221</v>
          </cell>
          <cell r="I1751">
            <v>200</v>
          </cell>
          <cell r="J1751">
            <v>2</v>
          </cell>
          <cell r="K1751"/>
          <cell r="L1751">
            <v>71</v>
          </cell>
          <cell r="M1751">
            <v>19</v>
          </cell>
          <cell r="O1751">
            <v>19</v>
          </cell>
        </row>
        <row r="1752">
          <cell r="B1752">
            <v>37874276</v>
          </cell>
          <cell r="C1752" t="str">
            <v xml:space="preserve">Základná škola s MŠ    </v>
          </cell>
          <cell r="D1752" t="str">
            <v xml:space="preserve">Vlková                   </v>
          </cell>
          <cell r="E1752" t="str">
            <v xml:space="preserve">Vlková 18                </v>
          </cell>
          <cell r="F1752">
            <v>7</v>
          </cell>
          <cell r="G1752">
            <v>703</v>
          </cell>
          <cell r="H1752">
            <v>221</v>
          </cell>
          <cell r="I1752">
            <v>200</v>
          </cell>
          <cell r="J1752">
            <v>2</v>
          </cell>
          <cell r="K1752"/>
          <cell r="L1752">
            <v>25</v>
          </cell>
          <cell r="M1752">
            <v>4</v>
          </cell>
          <cell r="O1752">
            <v>4</v>
          </cell>
        </row>
        <row r="1753">
          <cell r="B1753">
            <v>37876929</v>
          </cell>
          <cell r="C1753" t="str">
            <v xml:space="preserve">Základná škola s MŠ    </v>
          </cell>
          <cell r="D1753" t="str">
            <v xml:space="preserve">Vlkovce                  </v>
          </cell>
          <cell r="E1753" t="str">
            <v xml:space="preserve">Vlkovce 70               </v>
          </cell>
          <cell r="F1753">
            <v>7</v>
          </cell>
          <cell r="G1753">
            <v>703</v>
          </cell>
          <cell r="H1753">
            <v>221</v>
          </cell>
          <cell r="I1753">
            <v>200</v>
          </cell>
          <cell r="J1753">
            <v>2</v>
          </cell>
          <cell r="K1753"/>
          <cell r="L1753">
            <v>25</v>
          </cell>
          <cell r="M1753">
            <v>6</v>
          </cell>
          <cell r="O1753">
            <v>6</v>
          </cell>
        </row>
        <row r="1754">
          <cell r="B1754">
            <v>31305318</v>
          </cell>
          <cell r="C1754" t="str">
            <v xml:space="preserve">Základná škola         </v>
          </cell>
          <cell r="D1754" t="str">
            <v xml:space="preserve">Vranov nad Topľou        </v>
          </cell>
          <cell r="E1754" t="str">
            <v xml:space="preserve">Bernolákova ulica 1061   </v>
          </cell>
          <cell r="F1754">
            <v>7</v>
          </cell>
          <cell r="G1754">
            <v>713</v>
          </cell>
          <cell r="H1754">
            <v>211</v>
          </cell>
          <cell r="I1754">
            <v>200</v>
          </cell>
          <cell r="J1754">
            <v>2</v>
          </cell>
          <cell r="K1754"/>
          <cell r="L1754">
            <v>611</v>
          </cell>
          <cell r="M1754">
            <v>52</v>
          </cell>
          <cell r="O1754">
            <v>52</v>
          </cell>
        </row>
        <row r="1755">
          <cell r="B1755">
            <v>37873369</v>
          </cell>
          <cell r="C1755" t="str">
            <v xml:space="preserve">Základná škola         </v>
          </cell>
          <cell r="D1755" t="str">
            <v xml:space="preserve">Vranov nad Topľou        </v>
          </cell>
          <cell r="E1755" t="str">
            <v xml:space="preserve">Juh 1054                 </v>
          </cell>
          <cell r="F1755">
            <v>7</v>
          </cell>
          <cell r="G1755">
            <v>713</v>
          </cell>
          <cell r="H1755">
            <v>211</v>
          </cell>
          <cell r="I1755">
            <v>200</v>
          </cell>
          <cell r="J1755">
            <v>2</v>
          </cell>
          <cell r="K1755"/>
          <cell r="L1755">
            <v>557</v>
          </cell>
          <cell r="M1755">
            <v>64</v>
          </cell>
          <cell r="O1755">
            <v>64</v>
          </cell>
        </row>
        <row r="1756">
          <cell r="B1756">
            <v>37873393</v>
          </cell>
          <cell r="C1756" t="str">
            <v xml:space="preserve">Základná škola         </v>
          </cell>
          <cell r="D1756" t="str">
            <v xml:space="preserve">Vranov nad Topľou        </v>
          </cell>
          <cell r="E1756" t="str">
            <v xml:space="preserve">Kukučínova ulica 106     </v>
          </cell>
          <cell r="F1756">
            <v>7</v>
          </cell>
          <cell r="G1756">
            <v>713</v>
          </cell>
          <cell r="H1756">
            <v>211</v>
          </cell>
          <cell r="I1756">
            <v>200</v>
          </cell>
          <cell r="J1756">
            <v>2</v>
          </cell>
          <cell r="K1756"/>
          <cell r="L1756">
            <v>393</v>
          </cell>
          <cell r="M1756">
            <v>24</v>
          </cell>
          <cell r="O1756">
            <v>24</v>
          </cell>
        </row>
        <row r="1757">
          <cell r="B1757">
            <v>710064560</v>
          </cell>
          <cell r="C1757" t="str">
            <v xml:space="preserve">Základná škola         </v>
          </cell>
          <cell r="D1757" t="str">
            <v xml:space="preserve">Vranov nad Topľou        </v>
          </cell>
          <cell r="E1757" t="str">
            <v xml:space="preserve">Lomnická ulica 620       </v>
          </cell>
          <cell r="F1757">
            <v>7</v>
          </cell>
          <cell r="G1757">
            <v>713</v>
          </cell>
          <cell r="H1757">
            <v>221</v>
          </cell>
          <cell r="I1757">
            <v>200</v>
          </cell>
          <cell r="J1757">
            <v>2</v>
          </cell>
          <cell r="K1757"/>
          <cell r="L1757">
            <v>23</v>
          </cell>
          <cell r="M1757">
            <v>2</v>
          </cell>
          <cell r="O1757">
            <v>2</v>
          </cell>
        </row>
        <row r="1758">
          <cell r="B1758">
            <v>37873385</v>
          </cell>
          <cell r="C1758" t="str">
            <v xml:space="preserve">Základná škola         </v>
          </cell>
          <cell r="D1758" t="str">
            <v xml:space="preserve">Vranov nad Topľou        </v>
          </cell>
          <cell r="E1758" t="str">
            <v xml:space="preserve">Nám. Jána Pavla II. 827  </v>
          </cell>
          <cell r="F1758">
            <v>7</v>
          </cell>
          <cell r="G1758">
            <v>713</v>
          </cell>
          <cell r="H1758">
            <v>211</v>
          </cell>
          <cell r="I1758">
            <v>200</v>
          </cell>
          <cell r="J1758">
            <v>2</v>
          </cell>
          <cell r="K1758"/>
          <cell r="L1758">
            <v>540</v>
          </cell>
          <cell r="M1758">
            <v>53</v>
          </cell>
          <cell r="O1758">
            <v>53</v>
          </cell>
        </row>
        <row r="1759">
          <cell r="B1759">
            <v>37873377</v>
          </cell>
          <cell r="C1759" t="str">
            <v xml:space="preserve">Základná škola         </v>
          </cell>
          <cell r="D1759" t="str">
            <v xml:space="preserve">Vranov nad Topľou        </v>
          </cell>
          <cell r="E1759" t="str">
            <v xml:space="preserve">Sídlisko II. 1336        </v>
          </cell>
          <cell r="F1759">
            <v>7</v>
          </cell>
          <cell r="G1759">
            <v>713</v>
          </cell>
          <cell r="H1759">
            <v>211</v>
          </cell>
          <cell r="I1759">
            <v>200</v>
          </cell>
          <cell r="J1759">
            <v>2</v>
          </cell>
          <cell r="K1759"/>
          <cell r="L1759">
            <v>804</v>
          </cell>
          <cell r="M1759">
            <v>98</v>
          </cell>
          <cell r="O1759">
            <v>98</v>
          </cell>
        </row>
        <row r="1760">
          <cell r="B1760">
            <v>37874241</v>
          </cell>
          <cell r="C1760" t="str">
            <v xml:space="preserve">Základná škola         </v>
          </cell>
          <cell r="D1760" t="str">
            <v xml:space="preserve">Vrbov                    </v>
          </cell>
          <cell r="E1760" t="str">
            <v xml:space="preserve">Vrbov 266                </v>
          </cell>
          <cell r="F1760">
            <v>7</v>
          </cell>
          <cell r="G1760">
            <v>703</v>
          </cell>
          <cell r="H1760">
            <v>211</v>
          </cell>
          <cell r="I1760">
            <v>200</v>
          </cell>
          <cell r="J1760">
            <v>2</v>
          </cell>
          <cell r="K1760"/>
          <cell r="L1760">
            <v>186</v>
          </cell>
          <cell r="M1760">
            <v>24</v>
          </cell>
          <cell r="O1760">
            <v>24</v>
          </cell>
        </row>
        <row r="1761">
          <cell r="B1761">
            <v>37876481</v>
          </cell>
          <cell r="C1761" t="str">
            <v xml:space="preserve">Základná škola s MŠ    </v>
          </cell>
          <cell r="D1761" t="str">
            <v xml:space="preserve">Vydrník                  </v>
          </cell>
          <cell r="E1761" t="str">
            <v xml:space="preserve">Vydrník 121              </v>
          </cell>
          <cell r="F1761">
            <v>7</v>
          </cell>
          <cell r="G1761">
            <v>706</v>
          </cell>
          <cell r="H1761">
            <v>221</v>
          </cell>
          <cell r="I1761">
            <v>200</v>
          </cell>
          <cell r="J1761">
            <v>2</v>
          </cell>
          <cell r="K1761"/>
          <cell r="L1761">
            <v>83</v>
          </cell>
          <cell r="M1761">
            <v>16</v>
          </cell>
          <cell r="O1761">
            <v>16</v>
          </cell>
        </row>
        <row r="1762">
          <cell r="B1762">
            <v>36165051</v>
          </cell>
          <cell r="C1762" t="str">
            <v xml:space="preserve">Základná škola s MŠ    </v>
          </cell>
          <cell r="D1762" t="str">
            <v xml:space="preserve">Vysoké Tatry             </v>
          </cell>
          <cell r="E1762" t="str">
            <v xml:space="preserve">Dolný Smokovec 21        </v>
          </cell>
          <cell r="F1762">
            <v>7</v>
          </cell>
          <cell r="G1762">
            <v>706</v>
          </cell>
          <cell r="H1762">
            <v>211</v>
          </cell>
          <cell r="I1762">
            <v>200</v>
          </cell>
          <cell r="J1762">
            <v>2</v>
          </cell>
          <cell r="K1762"/>
          <cell r="L1762">
            <v>120</v>
          </cell>
          <cell r="M1762">
            <v>15</v>
          </cell>
          <cell r="O1762">
            <v>15</v>
          </cell>
        </row>
        <row r="1763">
          <cell r="B1763">
            <v>37876015</v>
          </cell>
          <cell r="C1763" t="str">
            <v xml:space="preserve">Základná škola         </v>
          </cell>
          <cell r="D1763" t="str">
            <v xml:space="preserve">Vysoké Tatry             </v>
          </cell>
          <cell r="E1763" t="str">
            <v xml:space="preserve">Tatranská Lomnica 123    </v>
          </cell>
          <cell r="F1763">
            <v>7</v>
          </cell>
          <cell r="G1763">
            <v>706</v>
          </cell>
          <cell r="H1763">
            <v>211</v>
          </cell>
          <cell r="I1763">
            <v>200</v>
          </cell>
          <cell r="J1763">
            <v>2</v>
          </cell>
          <cell r="K1763"/>
          <cell r="L1763">
            <v>184</v>
          </cell>
          <cell r="M1763">
            <v>11</v>
          </cell>
          <cell r="O1763">
            <v>11</v>
          </cell>
        </row>
        <row r="1764">
          <cell r="B1764">
            <v>710062320</v>
          </cell>
          <cell r="C1764" t="str">
            <v xml:space="preserve">Základná škola         </v>
          </cell>
          <cell r="D1764" t="str">
            <v xml:space="preserve">Vysoké Tatry             </v>
          </cell>
          <cell r="E1764" t="str">
            <v xml:space="preserve">Vyšné Hágy 29            </v>
          </cell>
          <cell r="F1764">
            <v>7</v>
          </cell>
          <cell r="G1764">
            <v>706</v>
          </cell>
          <cell r="H1764">
            <v>221</v>
          </cell>
          <cell r="I1764">
            <v>200</v>
          </cell>
          <cell r="J1764">
            <v>2</v>
          </cell>
          <cell r="K1764"/>
          <cell r="L1764">
            <v>23</v>
          </cell>
          <cell r="M1764">
            <v>9</v>
          </cell>
          <cell r="O1764">
            <v>9</v>
          </cell>
        </row>
        <row r="1765">
          <cell r="B1765">
            <v>710063776</v>
          </cell>
          <cell r="C1765" t="str">
            <v xml:space="preserve">Základná škola         </v>
          </cell>
          <cell r="D1765" t="str">
            <v xml:space="preserve">Vyšná Olšava             </v>
          </cell>
          <cell r="E1765" t="str">
            <v xml:space="preserve">Vyšná Olšava 117         </v>
          </cell>
          <cell r="F1765">
            <v>7</v>
          </cell>
          <cell r="G1765">
            <v>711</v>
          </cell>
          <cell r="H1765">
            <v>221</v>
          </cell>
          <cell r="I1765">
            <v>200</v>
          </cell>
          <cell r="J1765">
            <v>2</v>
          </cell>
          <cell r="K1765"/>
          <cell r="L1765">
            <v>23</v>
          </cell>
          <cell r="M1765">
            <v>9</v>
          </cell>
          <cell r="O1765">
            <v>9</v>
          </cell>
        </row>
        <row r="1766">
          <cell r="B1766">
            <v>710064586</v>
          </cell>
          <cell r="C1766" t="str">
            <v xml:space="preserve">Základná škola         </v>
          </cell>
          <cell r="D1766" t="str">
            <v xml:space="preserve">Vyšná Sitnica            </v>
          </cell>
          <cell r="E1766" t="str">
            <v xml:space="preserve">Vyšná Sitnica 1          </v>
          </cell>
          <cell r="F1766">
            <v>7</v>
          </cell>
          <cell r="G1766">
            <v>702</v>
          </cell>
          <cell r="H1766">
            <v>221</v>
          </cell>
          <cell r="I1766">
            <v>200</v>
          </cell>
          <cell r="J1766">
            <v>2</v>
          </cell>
          <cell r="K1766"/>
          <cell r="L1766">
            <v>9</v>
          </cell>
          <cell r="M1766">
            <v>2</v>
          </cell>
          <cell r="O1766">
            <v>2</v>
          </cell>
        </row>
        <row r="1767">
          <cell r="B1767">
            <v>35534648</v>
          </cell>
          <cell r="C1767" t="str">
            <v xml:space="preserve">Základná škola s MŠ    </v>
          </cell>
          <cell r="D1767" t="str">
            <v xml:space="preserve">Vyšné Ružbachy           </v>
          </cell>
          <cell r="E1767" t="str">
            <v xml:space="preserve">Vyšné Ružbachy 330       </v>
          </cell>
          <cell r="F1767">
            <v>7</v>
          </cell>
          <cell r="G1767">
            <v>710</v>
          </cell>
          <cell r="H1767">
            <v>211</v>
          </cell>
          <cell r="I1767">
            <v>200</v>
          </cell>
          <cell r="J1767">
            <v>2</v>
          </cell>
          <cell r="K1767"/>
          <cell r="L1767">
            <v>133</v>
          </cell>
          <cell r="M1767">
            <v>26</v>
          </cell>
          <cell r="O1767">
            <v>26</v>
          </cell>
        </row>
        <row r="1768">
          <cell r="B1768">
            <v>37876660</v>
          </cell>
          <cell r="C1768" t="str">
            <v xml:space="preserve">Základná škola s MŠ    </v>
          </cell>
          <cell r="D1768" t="str">
            <v xml:space="preserve">Vyšný Hrušov             </v>
          </cell>
          <cell r="E1768" t="str">
            <v xml:space="preserve">Vyšný Hrušov 63          </v>
          </cell>
          <cell r="F1768">
            <v>7</v>
          </cell>
          <cell r="G1768">
            <v>702</v>
          </cell>
          <cell r="H1768">
            <v>211</v>
          </cell>
          <cell r="I1768">
            <v>200</v>
          </cell>
          <cell r="J1768">
            <v>2</v>
          </cell>
          <cell r="K1768"/>
          <cell r="L1768">
            <v>52</v>
          </cell>
          <cell r="M1768">
            <v>5</v>
          </cell>
          <cell r="O1768">
            <v>5</v>
          </cell>
        </row>
        <row r="1769">
          <cell r="B1769">
            <v>710063784</v>
          </cell>
          <cell r="C1769" t="str">
            <v xml:space="preserve">Základná škola         </v>
          </cell>
          <cell r="D1769" t="str">
            <v xml:space="preserve">Vyšný Mirošov            </v>
          </cell>
          <cell r="E1769" t="str">
            <v xml:space="preserve">Vyšný Mirošov 44         </v>
          </cell>
          <cell r="F1769">
            <v>7</v>
          </cell>
          <cell r="G1769">
            <v>712</v>
          </cell>
          <cell r="H1769">
            <v>221</v>
          </cell>
          <cell r="I1769">
            <v>200</v>
          </cell>
          <cell r="J1769">
            <v>2</v>
          </cell>
          <cell r="K1769"/>
          <cell r="L1769">
            <v>19</v>
          </cell>
          <cell r="M1769">
            <v>10</v>
          </cell>
          <cell r="O1769">
            <v>10</v>
          </cell>
        </row>
        <row r="1770">
          <cell r="B1770">
            <v>710063792</v>
          </cell>
          <cell r="C1770" t="str">
            <v xml:space="preserve">Základná škola         </v>
          </cell>
          <cell r="D1770" t="str">
            <v xml:space="preserve">Vyšný Orlík              </v>
          </cell>
          <cell r="E1770" t="str">
            <v xml:space="preserve">Vyšný Orlík 84           </v>
          </cell>
          <cell r="F1770">
            <v>7</v>
          </cell>
          <cell r="G1770">
            <v>712</v>
          </cell>
          <cell r="H1770">
            <v>221</v>
          </cell>
          <cell r="I1770">
            <v>200</v>
          </cell>
          <cell r="J1770">
            <v>2</v>
          </cell>
          <cell r="K1770"/>
          <cell r="L1770">
            <v>10</v>
          </cell>
          <cell r="M1770">
            <v>4</v>
          </cell>
          <cell r="O1770">
            <v>4</v>
          </cell>
        </row>
        <row r="1771">
          <cell r="B1771">
            <v>37873407</v>
          </cell>
          <cell r="C1771" t="str">
            <v xml:space="preserve">Základná škola         </v>
          </cell>
          <cell r="D1771" t="str">
            <v xml:space="preserve">Vyšný Žipov              </v>
          </cell>
          <cell r="E1771" t="str">
            <v xml:space="preserve">Vyšný Žipov 220          </v>
          </cell>
          <cell r="F1771">
            <v>7</v>
          </cell>
          <cell r="G1771">
            <v>713</v>
          </cell>
          <cell r="H1771">
            <v>211</v>
          </cell>
          <cell r="I1771">
            <v>200</v>
          </cell>
          <cell r="J1771">
            <v>2</v>
          </cell>
          <cell r="K1771"/>
          <cell r="L1771">
            <v>186</v>
          </cell>
          <cell r="M1771">
            <v>17</v>
          </cell>
          <cell r="O1771">
            <v>17</v>
          </cell>
        </row>
        <row r="1772">
          <cell r="B1772">
            <v>710062893</v>
          </cell>
          <cell r="C1772" t="str">
            <v xml:space="preserve">Základná škola         </v>
          </cell>
          <cell r="D1772" t="str">
            <v xml:space="preserve">Záhradné                 </v>
          </cell>
          <cell r="E1772" t="str">
            <v xml:space="preserve">Hlavná 90/46             </v>
          </cell>
          <cell r="F1772">
            <v>7</v>
          </cell>
          <cell r="G1772">
            <v>707</v>
          </cell>
          <cell r="H1772">
            <v>221</v>
          </cell>
          <cell r="I1772">
            <v>200</v>
          </cell>
          <cell r="J1772">
            <v>2</v>
          </cell>
          <cell r="K1772"/>
          <cell r="L1772">
            <v>49</v>
          </cell>
          <cell r="M1772">
            <v>10</v>
          </cell>
          <cell r="O1772">
            <v>10</v>
          </cell>
        </row>
        <row r="1773">
          <cell r="B1773">
            <v>37873415</v>
          </cell>
          <cell r="C1773" t="str">
            <v xml:space="preserve">Základná škola         </v>
          </cell>
          <cell r="D1773" t="str">
            <v xml:space="preserve">Zámutov                  </v>
          </cell>
          <cell r="E1773" t="str">
            <v xml:space="preserve">Zámutov 531              </v>
          </cell>
          <cell r="F1773">
            <v>7</v>
          </cell>
          <cell r="G1773">
            <v>713</v>
          </cell>
          <cell r="H1773">
            <v>211</v>
          </cell>
          <cell r="I1773">
            <v>200</v>
          </cell>
          <cell r="J1773">
            <v>2</v>
          </cell>
          <cell r="K1773"/>
          <cell r="L1773">
            <v>419</v>
          </cell>
          <cell r="M1773">
            <v>47</v>
          </cell>
          <cell r="O1773">
            <v>47</v>
          </cell>
        </row>
        <row r="1774">
          <cell r="B1774">
            <v>37873989</v>
          </cell>
          <cell r="C1774" t="str">
            <v xml:space="preserve">Základná škola s MŠ    </v>
          </cell>
          <cell r="D1774" t="str">
            <v xml:space="preserve">Zborov                   </v>
          </cell>
          <cell r="E1774" t="str">
            <v xml:space="preserve">Školská 478              </v>
          </cell>
          <cell r="F1774">
            <v>7</v>
          </cell>
          <cell r="G1774">
            <v>701</v>
          </cell>
          <cell r="H1774">
            <v>211</v>
          </cell>
          <cell r="I1774">
            <v>200</v>
          </cell>
          <cell r="J1774">
            <v>2</v>
          </cell>
          <cell r="K1774"/>
          <cell r="L1774">
            <v>400</v>
          </cell>
          <cell r="M1774">
            <v>57</v>
          </cell>
          <cell r="O1774">
            <v>57</v>
          </cell>
        </row>
        <row r="1775">
          <cell r="B1775">
            <v>710061323</v>
          </cell>
          <cell r="C1775" t="str">
            <v xml:space="preserve">Základná škola         </v>
          </cell>
          <cell r="D1775" t="str">
            <v xml:space="preserve">Zbudské Dlhé             </v>
          </cell>
          <cell r="E1775" t="str">
            <v xml:space="preserve">Zbudské Dlhé 44          </v>
          </cell>
          <cell r="F1775">
            <v>7</v>
          </cell>
          <cell r="G1775">
            <v>702</v>
          </cell>
          <cell r="H1775">
            <v>221</v>
          </cell>
          <cell r="I1775">
            <v>200</v>
          </cell>
          <cell r="J1775">
            <v>2</v>
          </cell>
          <cell r="K1775"/>
          <cell r="L1775">
            <v>27</v>
          </cell>
          <cell r="M1775">
            <v>15</v>
          </cell>
          <cell r="O1775">
            <v>15</v>
          </cell>
        </row>
        <row r="1776">
          <cell r="B1776">
            <v>37873636</v>
          </cell>
          <cell r="C1776" t="str">
            <v xml:space="preserve">Základná škola s MŠ    </v>
          </cell>
          <cell r="D1776" t="str">
            <v xml:space="preserve">Zemplínske Hámre         </v>
          </cell>
          <cell r="E1776" t="str">
            <v xml:space="preserve">Sninská 318/16           </v>
          </cell>
          <cell r="F1776">
            <v>7</v>
          </cell>
          <cell r="G1776">
            <v>709</v>
          </cell>
          <cell r="H1776">
            <v>211</v>
          </cell>
          <cell r="I1776">
            <v>200</v>
          </cell>
          <cell r="J1776">
            <v>2</v>
          </cell>
          <cell r="K1776"/>
          <cell r="L1776">
            <v>91</v>
          </cell>
          <cell r="M1776">
            <v>2</v>
          </cell>
          <cell r="O1776">
            <v>2</v>
          </cell>
        </row>
        <row r="1777">
          <cell r="B1777">
            <v>37942603</v>
          </cell>
          <cell r="C1777" t="str">
            <v xml:space="preserve">Základná škola s MŠ    </v>
          </cell>
          <cell r="D1777" t="str">
            <v xml:space="preserve">Zlaté                    </v>
          </cell>
          <cell r="E1777" t="str">
            <v xml:space="preserve">Zlaté 184                </v>
          </cell>
          <cell r="F1777">
            <v>7</v>
          </cell>
          <cell r="G1777">
            <v>701</v>
          </cell>
          <cell r="H1777">
            <v>221</v>
          </cell>
          <cell r="I1777">
            <v>200</v>
          </cell>
          <cell r="J1777">
            <v>2</v>
          </cell>
          <cell r="K1777"/>
          <cell r="L1777">
            <v>24</v>
          </cell>
          <cell r="M1777">
            <v>4</v>
          </cell>
          <cell r="O1777">
            <v>4</v>
          </cell>
        </row>
        <row r="1778">
          <cell r="B1778">
            <v>710061331</v>
          </cell>
          <cell r="C1778" t="str">
            <v xml:space="preserve">Základná škola         </v>
          </cell>
          <cell r="D1778" t="str">
            <v xml:space="preserve">Zubné                    </v>
          </cell>
          <cell r="E1778" t="str">
            <v xml:space="preserve">Zubné 41                 </v>
          </cell>
          <cell r="F1778">
            <v>7</v>
          </cell>
          <cell r="G1778">
            <v>702</v>
          </cell>
          <cell r="H1778">
            <v>221</v>
          </cell>
          <cell r="I1778">
            <v>200</v>
          </cell>
          <cell r="J1778">
            <v>2</v>
          </cell>
          <cell r="K1778"/>
          <cell r="L1778">
            <v>7</v>
          </cell>
          <cell r="M1778">
            <v>1</v>
          </cell>
          <cell r="O1778">
            <v>1</v>
          </cell>
        </row>
        <row r="1779">
          <cell r="B1779">
            <v>710062338</v>
          </cell>
          <cell r="C1779" t="str">
            <v xml:space="preserve">Základná škola         </v>
          </cell>
          <cell r="D1779" t="str">
            <v xml:space="preserve">Žakovce                  </v>
          </cell>
          <cell r="E1779" t="str">
            <v xml:space="preserve">Žakovce 70               </v>
          </cell>
          <cell r="F1779">
            <v>7</v>
          </cell>
          <cell r="G1779">
            <v>703</v>
          </cell>
          <cell r="H1779">
            <v>221</v>
          </cell>
          <cell r="I1779">
            <v>200</v>
          </cell>
          <cell r="J1779">
            <v>2</v>
          </cell>
          <cell r="K1779"/>
          <cell r="L1779">
            <v>27</v>
          </cell>
          <cell r="M1779">
            <v>7</v>
          </cell>
          <cell r="O1779">
            <v>7</v>
          </cell>
        </row>
        <row r="1780">
          <cell r="B1780">
            <v>710064594</v>
          </cell>
          <cell r="C1780" t="str">
            <v xml:space="preserve">Základná škola         </v>
          </cell>
          <cell r="D1780" t="str">
            <v xml:space="preserve">Žalobín                  </v>
          </cell>
          <cell r="E1780" t="str">
            <v xml:space="preserve">Žalobín 36               </v>
          </cell>
          <cell r="F1780">
            <v>7</v>
          </cell>
          <cell r="G1780">
            <v>713</v>
          </cell>
          <cell r="H1780">
            <v>221</v>
          </cell>
          <cell r="I1780">
            <v>200</v>
          </cell>
          <cell r="J1780">
            <v>2</v>
          </cell>
          <cell r="K1780"/>
          <cell r="L1780">
            <v>43</v>
          </cell>
          <cell r="M1780">
            <v>18</v>
          </cell>
          <cell r="O1780">
            <v>18</v>
          </cell>
        </row>
        <row r="1781">
          <cell r="B1781">
            <v>37876465</v>
          </cell>
          <cell r="C1781" t="str">
            <v xml:space="preserve">Základná škola s MŠ    </v>
          </cell>
          <cell r="D1781" t="str">
            <v xml:space="preserve">Ždiar                    </v>
          </cell>
          <cell r="E1781" t="str">
            <v xml:space="preserve">Ždiar 255                </v>
          </cell>
          <cell r="F1781">
            <v>7</v>
          </cell>
          <cell r="G1781">
            <v>706</v>
          </cell>
          <cell r="H1781">
            <v>211</v>
          </cell>
          <cell r="I1781">
            <v>200</v>
          </cell>
          <cell r="J1781">
            <v>2</v>
          </cell>
          <cell r="K1781"/>
          <cell r="L1781">
            <v>146</v>
          </cell>
          <cell r="M1781">
            <v>10</v>
          </cell>
          <cell r="O1781">
            <v>10</v>
          </cell>
        </row>
        <row r="1782">
          <cell r="B1782">
            <v>710062907</v>
          </cell>
          <cell r="C1782" t="str">
            <v xml:space="preserve">Základná škola         </v>
          </cell>
          <cell r="D1782" t="str">
            <v xml:space="preserve">Žehňa                    </v>
          </cell>
          <cell r="E1782" t="str">
            <v xml:space="preserve">Žehňa 22                 </v>
          </cell>
          <cell r="F1782">
            <v>7</v>
          </cell>
          <cell r="G1782">
            <v>707</v>
          </cell>
          <cell r="H1782">
            <v>221</v>
          </cell>
          <cell r="I1782">
            <v>200</v>
          </cell>
          <cell r="J1782">
            <v>2</v>
          </cell>
          <cell r="K1782"/>
          <cell r="L1782">
            <v>72</v>
          </cell>
          <cell r="M1782">
            <v>28</v>
          </cell>
          <cell r="O1782">
            <v>28</v>
          </cell>
        </row>
        <row r="1783">
          <cell r="B1783">
            <v>710060882</v>
          </cell>
          <cell r="C1783" t="str">
            <v xml:space="preserve">Základná škola         </v>
          </cell>
          <cell r="D1783" t="str">
            <v xml:space="preserve">Želmanovce               </v>
          </cell>
          <cell r="E1783" t="str">
            <v xml:space="preserve">Želmanovce 26            </v>
          </cell>
          <cell r="F1783">
            <v>7</v>
          </cell>
          <cell r="G1783">
            <v>712</v>
          </cell>
          <cell r="H1783">
            <v>221</v>
          </cell>
          <cell r="I1783">
            <v>200</v>
          </cell>
          <cell r="J1783">
            <v>2</v>
          </cell>
          <cell r="K1783"/>
          <cell r="L1783">
            <v>12</v>
          </cell>
          <cell r="M1783">
            <v>2</v>
          </cell>
          <cell r="O1783">
            <v>2</v>
          </cell>
        </row>
        <row r="1784">
          <cell r="B1784">
            <v>37947800</v>
          </cell>
          <cell r="C1784" t="str">
            <v xml:space="preserve">Základná škola s MŠ    </v>
          </cell>
          <cell r="D1784" t="str">
            <v xml:space="preserve">Župčany                  </v>
          </cell>
          <cell r="E1784" t="str">
            <v xml:space="preserve">Župčany 171              </v>
          </cell>
          <cell r="F1784">
            <v>7</v>
          </cell>
          <cell r="G1784">
            <v>707</v>
          </cell>
          <cell r="H1784">
            <v>221</v>
          </cell>
          <cell r="I1784">
            <v>200</v>
          </cell>
          <cell r="J1784">
            <v>2</v>
          </cell>
          <cell r="K1784"/>
          <cell r="L1784">
            <v>36</v>
          </cell>
          <cell r="M1784">
            <v>16</v>
          </cell>
          <cell r="O1784">
            <v>16</v>
          </cell>
        </row>
        <row r="1785">
          <cell r="B1785">
            <v>42083150</v>
          </cell>
          <cell r="C1785" t="str">
            <v xml:space="preserve">Súkromná ZŠ            </v>
          </cell>
          <cell r="D1785" t="str">
            <v xml:space="preserve">Giraltovce               </v>
          </cell>
          <cell r="E1785" t="str">
            <v xml:space="preserve">Dukelská 33              </v>
          </cell>
          <cell r="F1785">
            <v>7</v>
          </cell>
          <cell r="G1785">
            <v>712</v>
          </cell>
          <cell r="H1785">
            <v>211</v>
          </cell>
          <cell r="I1785">
            <v>200</v>
          </cell>
          <cell r="J1785">
            <v>5</v>
          </cell>
          <cell r="K1785"/>
          <cell r="L1785">
            <v>186</v>
          </cell>
          <cell r="M1785">
            <v>21</v>
          </cell>
          <cell r="O1785">
            <v>21</v>
          </cell>
        </row>
        <row r="1786">
          <cell r="B1786">
            <v>42344760</v>
          </cell>
          <cell r="C1786" t="str">
            <v xml:space="preserve">Súkromná ZŠ            </v>
          </cell>
          <cell r="D1786" t="str">
            <v xml:space="preserve">Levoča                   </v>
          </cell>
          <cell r="E1786" t="str">
            <v xml:space="preserve">Jána Francisciho 11      </v>
          </cell>
          <cell r="F1786">
            <v>7</v>
          </cell>
          <cell r="G1786">
            <v>704</v>
          </cell>
          <cell r="H1786">
            <v>221</v>
          </cell>
          <cell r="I1786">
            <v>200</v>
          </cell>
          <cell r="J1786">
            <v>5</v>
          </cell>
          <cell r="K1786"/>
          <cell r="L1786">
            <v>28</v>
          </cell>
          <cell r="M1786">
            <v>12</v>
          </cell>
          <cell r="O1786">
            <v>12</v>
          </cell>
        </row>
        <row r="1787">
          <cell r="B1787">
            <v>42235251</v>
          </cell>
          <cell r="C1787" t="str">
            <v>Súkromná základná škola</v>
          </cell>
          <cell r="D1787" t="str">
            <v xml:space="preserve">Poprad                   </v>
          </cell>
          <cell r="E1787" t="str">
            <v xml:space="preserve">Rovná 597/15             </v>
          </cell>
          <cell r="F1787">
            <v>7</v>
          </cell>
          <cell r="G1787">
            <v>706</v>
          </cell>
          <cell r="H1787">
            <v>221</v>
          </cell>
          <cell r="I1787">
            <v>200</v>
          </cell>
          <cell r="J1787">
            <v>5</v>
          </cell>
          <cell r="K1787"/>
          <cell r="L1787">
            <v>59</v>
          </cell>
          <cell r="M1787">
            <v>20</v>
          </cell>
          <cell r="O1787">
            <v>20</v>
          </cell>
        </row>
        <row r="1788">
          <cell r="B1788">
            <v>42081602</v>
          </cell>
          <cell r="C1788" t="str">
            <v>Súkromná základná škola</v>
          </cell>
          <cell r="D1788" t="str">
            <v xml:space="preserve">Sabinov                  </v>
          </cell>
          <cell r="E1788" t="str">
            <v xml:space="preserve">Námestie slobody 100     </v>
          </cell>
          <cell r="F1788">
            <v>7</v>
          </cell>
          <cell r="G1788">
            <v>708</v>
          </cell>
          <cell r="H1788">
            <v>211</v>
          </cell>
          <cell r="I1788">
            <v>200</v>
          </cell>
          <cell r="J1788">
            <v>5</v>
          </cell>
          <cell r="K1788"/>
          <cell r="L1788">
            <v>193</v>
          </cell>
          <cell r="M1788">
            <v>29</v>
          </cell>
          <cell r="O1788">
            <v>29</v>
          </cell>
        </row>
        <row r="1789">
          <cell r="B1789">
            <v>31942733</v>
          </cell>
          <cell r="C1789" t="str">
            <v>Cirk. spoj. škola - CZŠ</v>
          </cell>
          <cell r="D1789" t="str">
            <v xml:space="preserve">Bardejov                 </v>
          </cell>
          <cell r="E1789" t="str">
            <v xml:space="preserve">Jiráskova 5              </v>
          </cell>
          <cell r="F1789">
            <v>7</v>
          </cell>
          <cell r="G1789">
            <v>701</v>
          </cell>
          <cell r="H1789">
            <v>211</v>
          </cell>
          <cell r="I1789">
            <v>200</v>
          </cell>
          <cell r="J1789">
            <v>6</v>
          </cell>
          <cell r="K1789"/>
          <cell r="L1789">
            <v>374</v>
          </cell>
          <cell r="M1789">
            <v>48</v>
          </cell>
          <cell r="O1789">
            <v>48</v>
          </cell>
        </row>
        <row r="1790">
          <cell r="B1790">
            <v>42029210</v>
          </cell>
          <cell r="C1790" t="str">
            <v xml:space="preserve">ZŠ s MŠ bl. Zefyrína   </v>
          </cell>
          <cell r="D1790" t="str">
            <v xml:space="preserve">Bardejov                 </v>
          </cell>
          <cell r="E1790" t="str">
            <v xml:space="preserve">Poštárka 12              </v>
          </cell>
          <cell r="F1790">
            <v>7</v>
          </cell>
          <cell r="G1790">
            <v>701</v>
          </cell>
          <cell r="H1790">
            <v>211</v>
          </cell>
          <cell r="I1790">
            <v>200</v>
          </cell>
          <cell r="J1790">
            <v>6</v>
          </cell>
          <cell r="K1790"/>
          <cell r="L1790">
            <v>156</v>
          </cell>
          <cell r="M1790">
            <v>40</v>
          </cell>
          <cell r="O1790">
            <v>40</v>
          </cell>
        </row>
        <row r="1791">
          <cell r="B1791">
            <v>42027136</v>
          </cell>
          <cell r="C1791" t="str">
            <v xml:space="preserve">CZŠ s MŠ sv. Faustíny  </v>
          </cell>
          <cell r="D1791" t="str">
            <v xml:space="preserve">Bardejov - Dlhá Lúka     </v>
          </cell>
          <cell r="E1791" t="str">
            <v xml:space="preserve">Pánska 2420              </v>
          </cell>
          <cell r="F1791">
            <v>7</v>
          </cell>
          <cell r="G1791">
            <v>701</v>
          </cell>
          <cell r="H1791">
            <v>211</v>
          </cell>
          <cell r="I1791">
            <v>200</v>
          </cell>
          <cell r="J1791">
            <v>6</v>
          </cell>
          <cell r="K1791"/>
          <cell r="L1791">
            <v>161</v>
          </cell>
          <cell r="M1791">
            <v>15</v>
          </cell>
          <cell r="O1791">
            <v>15</v>
          </cell>
        </row>
        <row r="1792">
          <cell r="B1792">
            <v>37942123</v>
          </cell>
          <cell r="C1792" t="str">
            <v xml:space="preserve">Cirkevná ZŠ s MŠ       </v>
          </cell>
          <cell r="D1792" t="str">
            <v xml:space="preserve">Belá nad Cirochou        </v>
          </cell>
          <cell r="E1792" t="str">
            <v xml:space="preserve">Komenského 64/17         </v>
          </cell>
          <cell r="F1792">
            <v>7</v>
          </cell>
          <cell r="G1792">
            <v>709</v>
          </cell>
          <cell r="H1792">
            <v>211</v>
          </cell>
          <cell r="I1792">
            <v>200</v>
          </cell>
          <cell r="J1792">
            <v>6</v>
          </cell>
          <cell r="K1792"/>
          <cell r="L1792">
            <v>261</v>
          </cell>
          <cell r="M1792">
            <v>32</v>
          </cell>
          <cell r="O1792">
            <v>32</v>
          </cell>
        </row>
        <row r="1793">
          <cell r="B1793">
            <v>42078415</v>
          </cell>
          <cell r="C1793" t="str">
            <v xml:space="preserve">ZŠ s MŠ Kráľ. Pokoja   </v>
          </cell>
          <cell r="D1793" t="str">
            <v xml:space="preserve">Haligovce                </v>
          </cell>
          <cell r="E1793" t="str">
            <v xml:space="preserve">Haligovce 24             </v>
          </cell>
          <cell r="F1793">
            <v>7</v>
          </cell>
          <cell r="G1793">
            <v>710</v>
          </cell>
          <cell r="H1793">
            <v>211</v>
          </cell>
          <cell r="I1793">
            <v>200</v>
          </cell>
          <cell r="J1793">
            <v>6</v>
          </cell>
          <cell r="K1793"/>
          <cell r="L1793">
            <v>114</v>
          </cell>
          <cell r="M1793">
            <v>12</v>
          </cell>
          <cell r="O1793">
            <v>12</v>
          </cell>
        </row>
        <row r="1794">
          <cell r="B1794">
            <v>42083966</v>
          </cell>
          <cell r="C1794" t="str">
            <v>Cirkevná základná škola</v>
          </cell>
          <cell r="D1794" t="str">
            <v xml:space="preserve">Hencovce                 </v>
          </cell>
          <cell r="E1794" t="str">
            <v xml:space="preserve">Sládkovičova 1994        </v>
          </cell>
          <cell r="F1794">
            <v>7</v>
          </cell>
          <cell r="G1794">
            <v>713</v>
          </cell>
          <cell r="H1794">
            <v>221</v>
          </cell>
          <cell r="I1794">
            <v>200</v>
          </cell>
          <cell r="J1794">
            <v>6</v>
          </cell>
          <cell r="K1794"/>
          <cell r="L1794">
            <v>50</v>
          </cell>
          <cell r="M1794">
            <v>11</v>
          </cell>
          <cell r="O1794">
            <v>11</v>
          </cell>
        </row>
        <row r="1795">
          <cell r="B1795">
            <v>710167520</v>
          </cell>
          <cell r="C1795" t="str">
            <v>Cirk. spojená škola -ZŠ</v>
          </cell>
          <cell r="D1795" t="str">
            <v xml:space="preserve">Humenné                  </v>
          </cell>
          <cell r="E1795" t="str">
            <v xml:space="preserve">Duchnovičova 24          </v>
          </cell>
          <cell r="F1795">
            <v>7</v>
          </cell>
          <cell r="G1795">
            <v>702</v>
          </cell>
          <cell r="H1795">
            <v>211</v>
          </cell>
          <cell r="I1795">
            <v>200</v>
          </cell>
          <cell r="J1795">
            <v>6</v>
          </cell>
          <cell r="K1795"/>
          <cell r="L1795">
            <v>229</v>
          </cell>
          <cell r="M1795">
            <v>25</v>
          </cell>
          <cell r="O1795">
            <v>25</v>
          </cell>
        </row>
        <row r="1796">
          <cell r="B1796">
            <v>17151503</v>
          </cell>
          <cell r="C1796" t="str">
            <v xml:space="preserve">CZŠ sv. Michala        </v>
          </cell>
          <cell r="D1796" t="str">
            <v xml:space="preserve">Kendice                  </v>
          </cell>
          <cell r="E1796" t="str">
            <v xml:space="preserve">Kendice 424              </v>
          </cell>
          <cell r="F1796">
            <v>7</v>
          </cell>
          <cell r="G1796">
            <v>707</v>
          </cell>
          <cell r="H1796">
            <v>211</v>
          </cell>
          <cell r="I1796">
            <v>200</v>
          </cell>
          <cell r="J1796">
            <v>6</v>
          </cell>
          <cell r="K1796"/>
          <cell r="L1796">
            <v>219</v>
          </cell>
          <cell r="M1796">
            <v>19</v>
          </cell>
          <cell r="O1796">
            <v>19</v>
          </cell>
        </row>
        <row r="1797">
          <cell r="B1797">
            <v>42035724</v>
          </cell>
          <cell r="C1797" t="str">
            <v xml:space="preserve">ZŠ s MŠ sv. Kríža      </v>
          </cell>
          <cell r="D1797" t="str">
            <v xml:space="preserve">Kežmarok                 </v>
          </cell>
          <cell r="E1797" t="str">
            <v xml:space="preserve">Petržalská 21            </v>
          </cell>
          <cell r="F1797">
            <v>7</v>
          </cell>
          <cell r="G1797">
            <v>703</v>
          </cell>
          <cell r="H1797">
            <v>211</v>
          </cell>
          <cell r="I1797">
            <v>200</v>
          </cell>
          <cell r="J1797">
            <v>6</v>
          </cell>
          <cell r="K1797"/>
          <cell r="L1797">
            <v>248</v>
          </cell>
          <cell r="M1797">
            <v>35</v>
          </cell>
          <cell r="O1797">
            <v>35</v>
          </cell>
        </row>
        <row r="1798">
          <cell r="B1798">
            <v>37947737</v>
          </cell>
          <cell r="C1798" t="str">
            <v xml:space="preserve">ZŠ s MŠ J. Nepomuckého </v>
          </cell>
          <cell r="D1798" t="str">
            <v xml:space="preserve">Klčov                    </v>
          </cell>
          <cell r="E1798" t="str">
            <v xml:space="preserve">Klčov 28                 </v>
          </cell>
          <cell r="F1798">
            <v>7</v>
          </cell>
          <cell r="G1798">
            <v>704</v>
          </cell>
          <cell r="H1798">
            <v>211</v>
          </cell>
          <cell r="I1798">
            <v>200</v>
          </cell>
          <cell r="J1798">
            <v>6</v>
          </cell>
          <cell r="K1798"/>
          <cell r="L1798">
            <v>62</v>
          </cell>
          <cell r="M1798">
            <v>10</v>
          </cell>
          <cell r="O1798">
            <v>10</v>
          </cell>
        </row>
        <row r="1799">
          <cell r="B1799">
            <v>710170076</v>
          </cell>
          <cell r="C1799" t="str">
            <v xml:space="preserve">ZŠ Štefana Mnoheľa     </v>
          </cell>
          <cell r="D1799" t="str">
            <v xml:space="preserve">Poprad                   </v>
          </cell>
          <cell r="E1799" t="str">
            <v xml:space="preserve">Dlhé hony 3522/2         </v>
          </cell>
          <cell r="F1799">
            <v>7</v>
          </cell>
          <cell r="G1799">
            <v>706</v>
          </cell>
          <cell r="H1799">
            <v>211</v>
          </cell>
          <cell r="I1799">
            <v>200</v>
          </cell>
          <cell r="J1799">
            <v>6</v>
          </cell>
          <cell r="K1799"/>
          <cell r="L1799">
            <v>156</v>
          </cell>
          <cell r="M1799">
            <v>13</v>
          </cell>
          <cell r="O1799">
            <v>13</v>
          </cell>
        </row>
        <row r="1800">
          <cell r="B1800">
            <v>42090741</v>
          </cell>
          <cell r="C1800" t="str">
            <v xml:space="preserve">Cirkevná ZŠ s MŠ       </v>
          </cell>
          <cell r="D1800" t="str">
            <v xml:space="preserve">Prešov                   </v>
          </cell>
          <cell r="E1800" t="str">
            <v xml:space="preserve">Bernolákova 21           </v>
          </cell>
          <cell r="F1800">
            <v>7</v>
          </cell>
          <cell r="G1800">
            <v>707</v>
          </cell>
          <cell r="H1800">
            <v>211</v>
          </cell>
          <cell r="I1800">
            <v>200</v>
          </cell>
          <cell r="J1800">
            <v>6</v>
          </cell>
          <cell r="K1800"/>
          <cell r="L1800">
            <v>123</v>
          </cell>
          <cell r="M1800">
            <v>23</v>
          </cell>
          <cell r="O1800">
            <v>23</v>
          </cell>
        </row>
        <row r="1801">
          <cell r="B1801">
            <v>710153606</v>
          </cell>
          <cell r="C1801" t="str">
            <v>Zákl.škola sv. Mikuláša</v>
          </cell>
          <cell r="D1801" t="str">
            <v xml:space="preserve">Prešov                   </v>
          </cell>
          <cell r="E1801" t="str">
            <v xml:space="preserve">Duklianska 16            </v>
          </cell>
          <cell r="F1801">
            <v>7</v>
          </cell>
          <cell r="G1801">
            <v>707</v>
          </cell>
          <cell r="H1801">
            <v>211</v>
          </cell>
          <cell r="I1801">
            <v>200</v>
          </cell>
          <cell r="J1801">
            <v>6</v>
          </cell>
          <cell r="K1801"/>
          <cell r="L1801">
            <v>296</v>
          </cell>
          <cell r="M1801">
            <v>39</v>
          </cell>
          <cell r="O1801">
            <v>39</v>
          </cell>
        </row>
        <row r="1802">
          <cell r="B1802">
            <v>710227230</v>
          </cell>
          <cell r="C1802" t="str">
            <v>Ev.spoj.škola-Ev. ZŠsMŠ</v>
          </cell>
          <cell r="D1802" t="str">
            <v xml:space="preserve">Prešov                   </v>
          </cell>
          <cell r="E1802" t="str">
            <v xml:space="preserve">Námestie legionárov 3    </v>
          </cell>
          <cell r="F1802">
            <v>7</v>
          </cell>
          <cell r="G1802">
            <v>707</v>
          </cell>
          <cell r="H1802">
            <v>211</v>
          </cell>
          <cell r="I1802">
            <v>200</v>
          </cell>
          <cell r="J1802">
            <v>6</v>
          </cell>
          <cell r="K1802"/>
          <cell r="L1802">
            <v>182</v>
          </cell>
          <cell r="M1802">
            <v>37</v>
          </cell>
          <cell r="O1802">
            <v>37</v>
          </cell>
        </row>
        <row r="1803">
          <cell r="B1803">
            <v>17151635</v>
          </cell>
          <cell r="C1803" t="str">
            <v xml:space="preserve">CZŠ sv. Gorazda        </v>
          </cell>
          <cell r="D1803" t="str">
            <v xml:space="preserve">Prešov                   </v>
          </cell>
          <cell r="E1803" t="str">
            <v xml:space="preserve">Solivarská 49            </v>
          </cell>
          <cell r="F1803">
            <v>7</v>
          </cell>
          <cell r="G1803">
            <v>707</v>
          </cell>
          <cell r="H1803">
            <v>211</v>
          </cell>
          <cell r="I1803">
            <v>200</v>
          </cell>
          <cell r="J1803">
            <v>6</v>
          </cell>
          <cell r="K1803"/>
          <cell r="L1803">
            <v>226</v>
          </cell>
          <cell r="M1803">
            <v>33</v>
          </cell>
          <cell r="O1803">
            <v>33</v>
          </cell>
        </row>
        <row r="1804">
          <cell r="B1804">
            <v>37795988</v>
          </cell>
          <cell r="C1804" t="str">
            <v>Cirkevná základná škola</v>
          </cell>
          <cell r="D1804" t="str">
            <v xml:space="preserve">Radatice                 </v>
          </cell>
          <cell r="E1804" t="str">
            <v xml:space="preserve">Radatice 199             </v>
          </cell>
          <cell r="F1804">
            <v>7</v>
          </cell>
          <cell r="G1804">
            <v>707</v>
          </cell>
          <cell r="H1804">
            <v>211</v>
          </cell>
          <cell r="I1804">
            <v>200</v>
          </cell>
          <cell r="J1804">
            <v>6</v>
          </cell>
          <cell r="K1804"/>
          <cell r="L1804">
            <v>71</v>
          </cell>
          <cell r="M1804">
            <v>8</v>
          </cell>
          <cell r="O1804">
            <v>8</v>
          </cell>
        </row>
        <row r="1805">
          <cell r="B1805">
            <v>37878191</v>
          </cell>
          <cell r="C1805" t="str">
            <v>Cirkevná základná škola</v>
          </cell>
          <cell r="D1805" t="str">
            <v xml:space="preserve">Ražňany                  </v>
          </cell>
          <cell r="E1805" t="str">
            <v xml:space="preserve">Ražňany 235              </v>
          </cell>
          <cell r="F1805">
            <v>7</v>
          </cell>
          <cell r="G1805">
            <v>708</v>
          </cell>
          <cell r="H1805">
            <v>221</v>
          </cell>
          <cell r="I1805">
            <v>200</v>
          </cell>
          <cell r="J1805">
            <v>6</v>
          </cell>
          <cell r="K1805"/>
          <cell r="L1805">
            <v>63</v>
          </cell>
          <cell r="M1805">
            <v>17</v>
          </cell>
          <cell r="O1805">
            <v>17</v>
          </cell>
        </row>
        <row r="1806">
          <cell r="B1806">
            <v>31942202</v>
          </cell>
          <cell r="C1806" t="str">
            <v>Cirkevná základná škola</v>
          </cell>
          <cell r="D1806" t="str">
            <v xml:space="preserve">Sabinov                  </v>
          </cell>
          <cell r="E1806" t="str">
            <v xml:space="preserve">9. mája 7                </v>
          </cell>
          <cell r="F1806">
            <v>7</v>
          </cell>
          <cell r="G1806">
            <v>708</v>
          </cell>
          <cell r="H1806">
            <v>211</v>
          </cell>
          <cell r="I1806">
            <v>200</v>
          </cell>
          <cell r="J1806">
            <v>6</v>
          </cell>
          <cell r="K1806"/>
          <cell r="L1806">
            <v>193</v>
          </cell>
          <cell r="M1806">
            <v>17</v>
          </cell>
          <cell r="O1806">
            <v>17</v>
          </cell>
        </row>
        <row r="1807">
          <cell r="B1807">
            <v>37796046</v>
          </cell>
          <cell r="C1807" t="str">
            <v>Cirk.spojená škola -CZŠ</v>
          </cell>
          <cell r="D1807" t="str">
            <v xml:space="preserve">Snina                    </v>
          </cell>
          <cell r="E1807" t="str">
            <v xml:space="preserve">Švermova 10              </v>
          </cell>
          <cell r="F1807">
            <v>7</v>
          </cell>
          <cell r="G1807">
            <v>709</v>
          </cell>
          <cell r="H1807">
            <v>211</v>
          </cell>
          <cell r="I1807">
            <v>200</v>
          </cell>
          <cell r="J1807">
            <v>6</v>
          </cell>
          <cell r="K1807"/>
          <cell r="L1807">
            <v>220</v>
          </cell>
          <cell r="M1807">
            <v>34</v>
          </cell>
          <cell r="O1807">
            <v>34</v>
          </cell>
        </row>
        <row r="1808">
          <cell r="B1808">
            <v>42088917</v>
          </cell>
          <cell r="C1808" t="str">
            <v xml:space="preserve">Základná škola s MŠ    </v>
          </cell>
          <cell r="D1808" t="str">
            <v xml:space="preserve">Stará Ľubovňa            </v>
          </cell>
          <cell r="E1808" t="str">
            <v xml:space="preserve">Štúrova 3                </v>
          </cell>
          <cell r="F1808">
            <v>7</v>
          </cell>
          <cell r="G1808">
            <v>710</v>
          </cell>
          <cell r="H1808">
            <v>211</v>
          </cell>
          <cell r="I1808">
            <v>200</v>
          </cell>
          <cell r="J1808">
            <v>6</v>
          </cell>
          <cell r="K1808"/>
          <cell r="L1808">
            <v>267</v>
          </cell>
          <cell r="M1808">
            <v>23</v>
          </cell>
          <cell r="O1808">
            <v>23</v>
          </cell>
        </row>
        <row r="1809">
          <cell r="B1809">
            <v>31942601</v>
          </cell>
          <cell r="C1809" t="str">
            <v xml:space="preserve">CZŠ sv. Petra a Pavla  </v>
          </cell>
          <cell r="D1809" t="str">
            <v xml:space="preserve">Stropkov                 </v>
          </cell>
          <cell r="E1809" t="str">
            <v xml:space="preserve">Hrnčiarska 795/61        </v>
          </cell>
          <cell r="F1809">
            <v>7</v>
          </cell>
          <cell r="G1809">
            <v>711</v>
          </cell>
          <cell r="H1809">
            <v>211</v>
          </cell>
          <cell r="I1809">
            <v>200</v>
          </cell>
          <cell r="J1809">
            <v>6</v>
          </cell>
          <cell r="K1809"/>
          <cell r="L1809">
            <v>156</v>
          </cell>
          <cell r="M1809">
            <v>12</v>
          </cell>
          <cell r="O1809">
            <v>12</v>
          </cell>
        </row>
        <row r="1810">
          <cell r="B1810">
            <v>31942806</v>
          </cell>
          <cell r="C1810" t="str">
            <v xml:space="preserve">CZŠ sv. Juraja         </v>
          </cell>
          <cell r="D1810" t="str">
            <v xml:space="preserve">Svidník                  </v>
          </cell>
          <cell r="E1810" t="str">
            <v xml:space="preserve">Soviet. hrdinov 819/111  </v>
          </cell>
          <cell r="F1810">
            <v>7</v>
          </cell>
          <cell r="G1810">
            <v>712</v>
          </cell>
          <cell r="H1810">
            <v>211</v>
          </cell>
          <cell r="I1810">
            <v>200</v>
          </cell>
          <cell r="J1810">
            <v>6</v>
          </cell>
          <cell r="K1810"/>
          <cell r="L1810">
            <v>103</v>
          </cell>
          <cell r="M1810">
            <v>7</v>
          </cell>
          <cell r="O1810">
            <v>7</v>
          </cell>
        </row>
        <row r="1811">
          <cell r="B1811">
            <v>42036518</v>
          </cell>
          <cell r="C1811" t="str">
            <v xml:space="preserve">ZŠ s MŠ sv.J.Krstiteľa </v>
          </cell>
          <cell r="D1811" t="str">
            <v xml:space="preserve">Veľká Lesná              </v>
          </cell>
          <cell r="E1811" t="str">
            <v xml:space="preserve">Veľká Lesná 16           </v>
          </cell>
          <cell r="F1811">
            <v>7</v>
          </cell>
          <cell r="G1811">
            <v>710</v>
          </cell>
          <cell r="H1811">
            <v>221</v>
          </cell>
          <cell r="I1811">
            <v>200</v>
          </cell>
          <cell r="J1811">
            <v>6</v>
          </cell>
          <cell r="K1811"/>
          <cell r="L1811">
            <v>18</v>
          </cell>
          <cell r="M1811">
            <v>2</v>
          </cell>
          <cell r="O1811">
            <v>2</v>
          </cell>
        </row>
        <row r="1812">
          <cell r="B1812">
            <v>17151627</v>
          </cell>
          <cell r="C1812" t="str">
            <v xml:space="preserve">CZŠ s MŠ sv. D. Sávia  </v>
          </cell>
          <cell r="D1812" t="str">
            <v xml:space="preserve">Vranov nad Topľou        </v>
          </cell>
          <cell r="E1812" t="str">
            <v xml:space="preserve">Bernolákova 92           </v>
          </cell>
          <cell r="F1812">
            <v>7</v>
          </cell>
          <cell r="G1812">
            <v>713</v>
          </cell>
          <cell r="H1812">
            <v>211</v>
          </cell>
          <cell r="I1812">
            <v>200</v>
          </cell>
          <cell r="J1812">
            <v>6</v>
          </cell>
          <cell r="K1812"/>
          <cell r="L1812">
            <v>136</v>
          </cell>
          <cell r="M1812">
            <v>14</v>
          </cell>
          <cell r="O1812">
            <v>14</v>
          </cell>
        </row>
        <row r="1813">
          <cell r="B1813">
            <v>710252862</v>
          </cell>
          <cell r="C1813" t="str">
            <v xml:space="preserve">Súkr. spoj. škola - ZŠ </v>
          </cell>
          <cell r="D1813" t="str">
            <v xml:space="preserve">Prešov                   </v>
          </cell>
          <cell r="E1813" t="str">
            <v xml:space="preserve">Solivarská 28            </v>
          </cell>
          <cell r="F1813">
            <v>7</v>
          </cell>
          <cell r="G1813">
            <v>707</v>
          </cell>
          <cell r="H1813">
            <v>211</v>
          </cell>
          <cell r="I1813">
            <v>200</v>
          </cell>
          <cell r="J1813">
            <v>7</v>
          </cell>
          <cell r="K1813"/>
          <cell r="L1813">
            <v>101</v>
          </cell>
          <cell r="M1813">
            <v>13</v>
          </cell>
          <cell r="O1813">
            <v>13</v>
          </cell>
        </row>
        <row r="1814">
          <cell r="B1814">
            <v>710063806</v>
          </cell>
          <cell r="C1814" t="str">
            <v xml:space="preserve">Základná škola s VJM   </v>
          </cell>
          <cell r="D1814" t="str">
            <v xml:space="preserve">Bačka                    </v>
          </cell>
          <cell r="E1814" t="str">
            <v xml:space="preserve">Školská 67               </v>
          </cell>
          <cell r="F1814">
            <v>8</v>
          </cell>
          <cell r="G1814">
            <v>811</v>
          </cell>
          <cell r="H1814">
            <v>221</v>
          </cell>
          <cell r="I1814">
            <v>300</v>
          </cell>
          <cell r="J1814">
            <v>2</v>
          </cell>
          <cell r="K1814"/>
          <cell r="L1814">
            <v>25</v>
          </cell>
          <cell r="M1814">
            <v>8</v>
          </cell>
          <cell r="N1814">
            <v>8</v>
          </cell>
          <cell r="O1814">
            <v>0</v>
          </cell>
        </row>
        <row r="1815">
          <cell r="B1815">
            <v>710063814</v>
          </cell>
          <cell r="C1815" t="str">
            <v xml:space="preserve">Základná škola         </v>
          </cell>
          <cell r="D1815" t="str">
            <v xml:space="preserve">Bačkov                   </v>
          </cell>
          <cell r="E1815" t="str">
            <v xml:space="preserve">Lesná 55                 </v>
          </cell>
          <cell r="F1815">
            <v>8</v>
          </cell>
          <cell r="G1815">
            <v>811</v>
          </cell>
          <cell r="H1815">
            <v>221</v>
          </cell>
          <cell r="I1815">
            <v>200</v>
          </cell>
          <cell r="J1815">
            <v>2</v>
          </cell>
          <cell r="K1815"/>
          <cell r="L1815">
            <v>28</v>
          </cell>
          <cell r="M1815">
            <v>13</v>
          </cell>
          <cell r="O1815">
            <v>13</v>
          </cell>
        </row>
        <row r="1816">
          <cell r="B1816">
            <v>710061374</v>
          </cell>
          <cell r="C1816" t="str">
            <v xml:space="preserve">Základná škola         </v>
          </cell>
          <cell r="D1816" t="str">
            <v xml:space="preserve">Bačkovík                 </v>
          </cell>
          <cell r="E1816" t="str">
            <v xml:space="preserve">Bačkovík 63              </v>
          </cell>
          <cell r="F1816">
            <v>8</v>
          </cell>
          <cell r="G1816">
            <v>806</v>
          </cell>
          <cell r="H1816">
            <v>221</v>
          </cell>
          <cell r="I1816">
            <v>200</v>
          </cell>
          <cell r="J1816">
            <v>2</v>
          </cell>
          <cell r="K1816"/>
          <cell r="L1816">
            <v>34</v>
          </cell>
          <cell r="M1816">
            <v>7</v>
          </cell>
          <cell r="O1816">
            <v>7</v>
          </cell>
        </row>
        <row r="1817">
          <cell r="B1817">
            <v>710062931</v>
          </cell>
          <cell r="C1817" t="str">
            <v xml:space="preserve">Základná škola         </v>
          </cell>
          <cell r="D1817" t="str">
            <v xml:space="preserve">Betliar                  </v>
          </cell>
          <cell r="E1817" t="str">
            <v xml:space="preserve">Železničná 156           </v>
          </cell>
          <cell r="F1817">
            <v>8</v>
          </cell>
          <cell r="G1817">
            <v>808</v>
          </cell>
          <cell r="H1817">
            <v>221</v>
          </cell>
          <cell r="I1817">
            <v>200</v>
          </cell>
          <cell r="J1817">
            <v>2</v>
          </cell>
          <cell r="K1817"/>
          <cell r="L1817">
            <v>7</v>
          </cell>
          <cell r="M1817">
            <v>1</v>
          </cell>
          <cell r="O1817">
            <v>1</v>
          </cell>
        </row>
        <row r="1818">
          <cell r="B1818">
            <v>35545569</v>
          </cell>
          <cell r="C1818" t="str">
            <v xml:space="preserve">Základná škola s MŠ    </v>
          </cell>
          <cell r="D1818" t="str">
            <v xml:space="preserve">Bežovce                  </v>
          </cell>
          <cell r="E1818" t="str">
            <v xml:space="preserve">Bežovce 417              </v>
          </cell>
          <cell r="F1818">
            <v>8</v>
          </cell>
          <cell r="G1818">
            <v>809</v>
          </cell>
          <cell r="H1818">
            <v>211</v>
          </cell>
          <cell r="I1818">
            <v>200</v>
          </cell>
          <cell r="J1818">
            <v>2</v>
          </cell>
          <cell r="K1818"/>
          <cell r="L1818">
            <v>125</v>
          </cell>
          <cell r="M1818">
            <v>12</v>
          </cell>
          <cell r="O1818">
            <v>12</v>
          </cell>
        </row>
        <row r="1819">
          <cell r="B1819">
            <v>31986081</v>
          </cell>
          <cell r="C1819" t="str">
            <v xml:space="preserve">Základná škola         </v>
          </cell>
          <cell r="D1819" t="str">
            <v xml:space="preserve">Bidovce                  </v>
          </cell>
          <cell r="E1819" t="str">
            <v xml:space="preserve">Bidovce 209              </v>
          </cell>
          <cell r="F1819">
            <v>8</v>
          </cell>
          <cell r="G1819">
            <v>806</v>
          </cell>
          <cell r="H1819">
            <v>211</v>
          </cell>
          <cell r="I1819">
            <v>200</v>
          </cell>
          <cell r="J1819">
            <v>2</v>
          </cell>
          <cell r="K1819"/>
          <cell r="L1819">
            <v>377</v>
          </cell>
          <cell r="M1819">
            <v>37</v>
          </cell>
          <cell r="O1819">
            <v>37</v>
          </cell>
        </row>
        <row r="1820">
          <cell r="B1820">
            <v>35541326</v>
          </cell>
          <cell r="C1820" t="str">
            <v xml:space="preserve">Základná škola s VJM   </v>
          </cell>
          <cell r="D1820" t="str">
            <v xml:space="preserve">Biel - Bély              </v>
          </cell>
          <cell r="E1820" t="str">
            <v xml:space="preserve">Hlavná 24                </v>
          </cell>
          <cell r="F1820">
            <v>8</v>
          </cell>
          <cell r="G1820">
            <v>811</v>
          </cell>
          <cell r="H1820">
            <v>211</v>
          </cell>
          <cell r="I1820">
            <v>300</v>
          </cell>
          <cell r="J1820">
            <v>2</v>
          </cell>
          <cell r="K1820"/>
          <cell r="L1820">
            <v>160</v>
          </cell>
          <cell r="M1820">
            <v>15</v>
          </cell>
          <cell r="N1820">
            <v>15</v>
          </cell>
          <cell r="O1820">
            <v>0</v>
          </cell>
        </row>
        <row r="1821">
          <cell r="B1821">
            <v>35545577</v>
          </cell>
          <cell r="C1821" t="str">
            <v xml:space="preserve">Základná škola         </v>
          </cell>
          <cell r="D1821" t="str">
            <v xml:space="preserve">Blatné Remety            </v>
          </cell>
          <cell r="E1821" t="str">
            <v xml:space="preserve">Blatné Remety 98         </v>
          </cell>
          <cell r="F1821">
            <v>8</v>
          </cell>
          <cell r="G1821">
            <v>809</v>
          </cell>
          <cell r="H1821">
            <v>211</v>
          </cell>
          <cell r="I1821">
            <v>200</v>
          </cell>
          <cell r="J1821">
            <v>2</v>
          </cell>
          <cell r="K1821"/>
          <cell r="L1821">
            <v>138</v>
          </cell>
          <cell r="M1821">
            <v>13</v>
          </cell>
          <cell r="O1821">
            <v>13</v>
          </cell>
        </row>
        <row r="1822">
          <cell r="B1822">
            <v>35561301</v>
          </cell>
          <cell r="C1822" t="str">
            <v xml:space="preserve">Základná škola s MŠ    </v>
          </cell>
          <cell r="D1822" t="str">
            <v xml:space="preserve">Bohdanovce               </v>
          </cell>
          <cell r="E1822" t="str">
            <v xml:space="preserve">Bohdanovce 209           </v>
          </cell>
          <cell r="F1822">
            <v>8</v>
          </cell>
          <cell r="G1822">
            <v>806</v>
          </cell>
          <cell r="H1822">
            <v>211</v>
          </cell>
          <cell r="I1822">
            <v>200</v>
          </cell>
          <cell r="J1822">
            <v>2</v>
          </cell>
          <cell r="K1822"/>
          <cell r="L1822">
            <v>218</v>
          </cell>
          <cell r="M1822">
            <v>35</v>
          </cell>
          <cell r="O1822">
            <v>35</v>
          </cell>
        </row>
        <row r="1823">
          <cell r="B1823">
            <v>35544546</v>
          </cell>
          <cell r="C1823" t="str">
            <v>Základná škola s MŠ VJM</v>
          </cell>
          <cell r="D1823" t="str">
            <v xml:space="preserve">Boľ - Boly               </v>
          </cell>
          <cell r="E1823" t="str">
            <v xml:space="preserve">Školská 233              </v>
          </cell>
          <cell r="F1823">
            <v>8</v>
          </cell>
          <cell r="G1823">
            <v>811</v>
          </cell>
          <cell r="H1823">
            <v>211</v>
          </cell>
          <cell r="I1823">
            <v>300</v>
          </cell>
          <cell r="J1823">
            <v>2</v>
          </cell>
          <cell r="K1823"/>
          <cell r="L1823">
            <v>142</v>
          </cell>
          <cell r="M1823">
            <v>22</v>
          </cell>
          <cell r="N1823">
            <v>22</v>
          </cell>
          <cell r="O1823">
            <v>0</v>
          </cell>
        </row>
        <row r="1824">
          <cell r="B1824">
            <v>710061382</v>
          </cell>
          <cell r="C1824" t="str">
            <v xml:space="preserve">Základná škola         </v>
          </cell>
          <cell r="D1824" t="str">
            <v xml:space="preserve">Boliarov                 </v>
          </cell>
          <cell r="E1824" t="str">
            <v xml:space="preserve">Boliarov 50              </v>
          </cell>
          <cell r="F1824">
            <v>8</v>
          </cell>
          <cell r="G1824">
            <v>806</v>
          </cell>
          <cell r="H1824">
            <v>221</v>
          </cell>
          <cell r="I1824">
            <v>200</v>
          </cell>
          <cell r="J1824">
            <v>2</v>
          </cell>
          <cell r="K1824"/>
          <cell r="L1824">
            <v>78</v>
          </cell>
          <cell r="M1824">
            <v>38</v>
          </cell>
          <cell r="O1824">
            <v>38</v>
          </cell>
        </row>
        <row r="1825">
          <cell r="B1825">
            <v>35541261</v>
          </cell>
          <cell r="C1825" t="str">
            <v xml:space="preserve">Základná škola s MŠ    </v>
          </cell>
          <cell r="D1825" t="str">
            <v xml:space="preserve">Borša                    </v>
          </cell>
          <cell r="E1825" t="str">
            <v xml:space="preserve">Ružová 304               </v>
          </cell>
          <cell r="F1825">
            <v>8</v>
          </cell>
          <cell r="G1825">
            <v>811</v>
          </cell>
          <cell r="H1825">
            <v>211</v>
          </cell>
          <cell r="I1825">
            <v>200</v>
          </cell>
          <cell r="J1825">
            <v>2</v>
          </cell>
          <cell r="K1825"/>
          <cell r="L1825">
            <v>211</v>
          </cell>
          <cell r="M1825">
            <v>18</v>
          </cell>
          <cell r="O1825">
            <v>18</v>
          </cell>
        </row>
        <row r="1826">
          <cell r="B1826">
            <v>710063849</v>
          </cell>
          <cell r="C1826" t="str">
            <v xml:space="preserve">Základná škola s VJM   </v>
          </cell>
          <cell r="D1826" t="str">
            <v xml:space="preserve">Boťany - Battyán         </v>
          </cell>
          <cell r="E1826" t="str">
            <v xml:space="preserve">Hlavná 141               </v>
          </cell>
          <cell r="F1826">
            <v>8</v>
          </cell>
          <cell r="G1826">
            <v>811</v>
          </cell>
          <cell r="H1826">
            <v>221</v>
          </cell>
          <cell r="I1826">
            <v>300</v>
          </cell>
          <cell r="J1826">
            <v>2</v>
          </cell>
          <cell r="K1826"/>
          <cell r="L1826">
            <v>59</v>
          </cell>
          <cell r="M1826">
            <v>18</v>
          </cell>
          <cell r="N1826">
            <v>18</v>
          </cell>
          <cell r="O1826">
            <v>0</v>
          </cell>
        </row>
        <row r="1827">
          <cell r="B1827">
            <v>35545755</v>
          </cell>
          <cell r="C1827" t="str">
            <v xml:space="preserve">Základná škola s MŠ    </v>
          </cell>
          <cell r="D1827" t="str">
            <v xml:space="preserve">Bracovce                 </v>
          </cell>
          <cell r="E1827" t="str">
            <v xml:space="preserve">Bracovce 26              </v>
          </cell>
          <cell r="F1827">
            <v>8</v>
          </cell>
          <cell r="G1827">
            <v>807</v>
          </cell>
          <cell r="H1827">
            <v>211</v>
          </cell>
          <cell r="I1827">
            <v>200</v>
          </cell>
          <cell r="J1827">
            <v>2</v>
          </cell>
          <cell r="K1827"/>
          <cell r="L1827">
            <v>211</v>
          </cell>
          <cell r="M1827">
            <v>31</v>
          </cell>
          <cell r="O1827">
            <v>31</v>
          </cell>
        </row>
        <row r="1828">
          <cell r="B1828">
            <v>710138299</v>
          </cell>
          <cell r="C1828" t="str">
            <v xml:space="preserve">Základná škola         </v>
          </cell>
          <cell r="D1828" t="str">
            <v xml:space="preserve">Bretka                   </v>
          </cell>
          <cell r="E1828" t="str">
            <v xml:space="preserve">Bretka 56 -Beretke 56    </v>
          </cell>
          <cell r="F1828">
            <v>8</v>
          </cell>
          <cell r="G1828">
            <v>808</v>
          </cell>
          <cell r="H1828">
            <v>221</v>
          </cell>
          <cell r="I1828">
            <v>300</v>
          </cell>
          <cell r="J1828">
            <v>2</v>
          </cell>
          <cell r="K1828"/>
          <cell r="L1828">
            <v>17</v>
          </cell>
          <cell r="M1828">
            <v>7</v>
          </cell>
          <cell r="N1828">
            <v>7</v>
          </cell>
          <cell r="O1828">
            <v>0</v>
          </cell>
        </row>
        <row r="1829">
          <cell r="B1829">
            <v>710063857</v>
          </cell>
          <cell r="C1829" t="str">
            <v xml:space="preserve">Základná škola         </v>
          </cell>
          <cell r="D1829" t="str">
            <v xml:space="preserve">Brezina                  </v>
          </cell>
          <cell r="E1829" t="str">
            <v xml:space="preserve">Brezová 138/21           </v>
          </cell>
          <cell r="F1829">
            <v>8</v>
          </cell>
          <cell r="G1829">
            <v>811</v>
          </cell>
          <cell r="H1829">
            <v>221</v>
          </cell>
          <cell r="I1829">
            <v>200</v>
          </cell>
          <cell r="J1829">
            <v>2</v>
          </cell>
          <cell r="K1829"/>
          <cell r="L1829">
            <v>27</v>
          </cell>
          <cell r="M1829">
            <v>8</v>
          </cell>
          <cell r="O1829">
            <v>8</v>
          </cell>
        </row>
        <row r="1830">
          <cell r="B1830">
            <v>35556684</v>
          </cell>
          <cell r="C1830" t="str">
            <v xml:space="preserve">Základná škola s MŠ    </v>
          </cell>
          <cell r="D1830" t="str">
            <v xml:space="preserve">Brzotín                  </v>
          </cell>
          <cell r="E1830" t="str">
            <v xml:space="preserve">Berzehorská 154          </v>
          </cell>
          <cell r="F1830">
            <v>8</v>
          </cell>
          <cell r="G1830">
            <v>808</v>
          </cell>
          <cell r="H1830">
            <v>211</v>
          </cell>
          <cell r="I1830">
            <v>200</v>
          </cell>
          <cell r="J1830">
            <v>2</v>
          </cell>
          <cell r="K1830"/>
          <cell r="L1830">
            <v>96</v>
          </cell>
          <cell r="M1830">
            <v>13</v>
          </cell>
          <cell r="O1830">
            <v>13</v>
          </cell>
        </row>
        <row r="1831">
          <cell r="B1831">
            <v>31953271</v>
          </cell>
          <cell r="C1831" t="str">
            <v xml:space="preserve">Základná škola s MŠ    </v>
          </cell>
          <cell r="D1831" t="str">
            <v xml:space="preserve">Budimír                  </v>
          </cell>
          <cell r="E1831" t="str">
            <v xml:space="preserve">Budimír 11               </v>
          </cell>
          <cell r="F1831">
            <v>8</v>
          </cell>
          <cell r="G1831">
            <v>806</v>
          </cell>
          <cell r="H1831">
            <v>211</v>
          </cell>
          <cell r="I1831">
            <v>200</v>
          </cell>
          <cell r="J1831">
            <v>2</v>
          </cell>
          <cell r="K1831"/>
          <cell r="L1831">
            <v>378</v>
          </cell>
          <cell r="M1831">
            <v>50</v>
          </cell>
          <cell r="O1831">
            <v>50</v>
          </cell>
        </row>
        <row r="1832">
          <cell r="B1832">
            <v>35542225</v>
          </cell>
          <cell r="C1832" t="str">
            <v xml:space="preserve">Základná škola         </v>
          </cell>
          <cell r="D1832" t="str">
            <v xml:space="preserve">Budkovce                 </v>
          </cell>
          <cell r="E1832" t="str">
            <v xml:space="preserve">Budkovce 355             </v>
          </cell>
          <cell r="F1832">
            <v>8</v>
          </cell>
          <cell r="G1832">
            <v>807</v>
          </cell>
          <cell r="H1832">
            <v>211</v>
          </cell>
          <cell r="I1832">
            <v>200</v>
          </cell>
          <cell r="J1832">
            <v>2</v>
          </cell>
          <cell r="K1832"/>
          <cell r="L1832">
            <v>319</v>
          </cell>
          <cell r="M1832">
            <v>35</v>
          </cell>
          <cell r="O1832">
            <v>35</v>
          </cell>
        </row>
        <row r="1833">
          <cell r="B1833">
            <v>35544015</v>
          </cell>
          <cell r="C1833" t="str">
            <v xml:space="preserve">Základná škola s VJM   </v>
          </cell>
          <cell r="D1833" t="str">
            <v xml:space="preserve">Buzica - Buzita          </v>
          </cell>
          <cell r="E1833" t="str">
            <v xml:space="preserve">Buzica 327               </v>
          </cell>
          <cell r="F1833">
            <v>8</v>
          </cell>
          <cell r="G1833">
            <v>806</v>
          </cell>
          <cell r="H1833">
            <v>211</v>
          </cell>
          <cell r="I1833">
            <v>300</v>
          </cell>
          <cell r="J1833">
            <v>2</v>
          </cell>
          <cell r="K1833"/>
          <cell r="L1833">
            <v>150</v>
          </cell>
          <cell r="M1833">
            <v>20</v>
          </cell>
          <cell r="N1833">
            <v>20</v>
          </cell>
          <cell r="O1833">
            <v>0</v>
          </cell>
        </row>
        <row r="1834">
          <cell r="B1834">
            <v>35545984</v>
          </cell>
          <cell r="C1834" t="str">
            <v xml:space="preserve">Základná škola         </v>
          </cell>
          <cell r="D1834" t="str">
            <v xml:space="preserve">Bystrany                 </v>
          </cell>
          <cell r="E1834" t="str">
            <v xml:space="preserve">Bystrany 13              </v>
          </cell>
          <cell r="F1834">
            <v>8</v>
          </cell>
          <cell r="G1834">
            <v>810</v>
          </cell>
          <cell r="H1834">
            <v>211</v>
          </cell>
          <cell r="I1834">
            <v>200</v>
          </cell>
          <cell r="J1834">
            <v>2</v>
          </cell>
          <cell r="K1834"/>
          <cell r="L1834">
            <v>562</v>
          </cell>
          <cell r="M1834">
            <v>283</v>
          </cell>
          <cell r="O1834">
            <v>283</v>
          </cell>
        </row>
        <row r="1835">
          <cell r="B1835">
            <v>35544554</v>
          </cell>
          <cell r="C1835" t="str">
            <v xml:space="preserve">Základná škola         </v>
          </cell>
          <cell r="D1835" t="str">
            <v xml:space="preserve">Cejkov                   </v>
          </cell>
          <cell r="E1835" t="str">
            <v xml:space="preserve">Hlavná 333               </v>
          </cell>
          <cell r="F1835">
            <v>8</v>
          </cell>
          <cell r="G1835">
            <v>811</v>
          </cell>
          <cell r="H1835">
            <v>211</v>
          </cell>
          <cell r="I1835">
            <v>200</v>
          </cell>
          <cell r="J1835">
            <v>2</v>
          </cell>
          <cell r="K1835"/>
          <cell r="L1835">
            <v>133</v>
          </cell>
          <cell r="M1835">
            <v>13</v>
          </cell>
          <cell r="O1835">
            <v>13</v>
          </cell>
        </row>
        <row r="1836">
          <cell r="B1836">
            <v>710061404</v>
          </cell>
          <cell r="C1836" t="str">
            <v xml:space="preserve">Základná škola         </v>
          </cell>
          <cell r="D1836" t="str">
            <v xml:space="preserve">Cestice                  </v>
          </cell>
          <cell r="E1836" t="str">
            <v xml:space="preserve">Cestice 70               </v>
          </cell>
          <cell r="F1836">
            <v>8</v>
          </cell>
          <cell r="G1836">
            <v>806</v>
          </cell>
          <cell r="H1836">
            <v>221</v>
          </cell>
          <cell r="I1836">
            <v>200</v>
          </cell>
          <cell r="J1836">
            <v>2</v>
          </cell>
          <cell r="K1836"/>
          <cell r="L1836">
            <v>14</v>
          </cell>
          <cell r="M1836">
            <v>4</v>
          </cell>
          <cell r="O1836">
            <v>4</v>
          </cell>
        </row>
        <row r="1837">
          <cell r="B1837">
            <v>710061390</v>
          </cell>
          <cell r="C1837" t="str">
            <v xml:space="preserve">Základná škola         </v>
          </cell>
          <cell r="D1837" t="str">
            <v xml:space="preserve">Čakanovce                </v>
          </cell>
          <cell r="E1837" t="str">
            <v xml:space="preserve">Čakanovce 80             </v>
          </cell>
          <cell r="F1837">
            <v>8</v>
          </cell>
          <cell r="G1837">
            <v>806</v>
          </cell>
          <cell r="H1837">
            <v>221</v>
          </cell>
          <cell r="I1837">
            <v>200</v>
          </cell>
          <cell r="J1837">
            <v>2</v>
          </cell>
          <cell r="K1837"/>
          <cell r="L1837">
            <v>46</v>
          </cell>
          <cell r="M1837">
            <v>13</v>
          </cell>
          <cell r="O1837">
            <v>13</v>
          </cell>
        </row>
        <row r="1838">
          <cell r="B1838">
            <v>31953204</v>
          </cell>
          <cell r="C1838" t="str">
            <v xml:space="preserve">Základná škola         </v>
          </cell>
          <cell r="D1838" t="str">
            <v xml:space="preserve">Čaňa                     </v>
          </cell>
          <cell r="E1838" t="str">
            <v xml:space="preserve">Pionierska 33            </v>
          </cell>
          <cell r="F1838">
            <v>8</v>
          </cell>
          <cell r="G1838">
            <v>806</v>
          </cell>
          <cell r="H1838">
            <v>211</v>
          </cell>
          <cell r="I1838">
            <v>200</v>
          </cell>
          <cell r="J1838">
            <v>2</v>
          </cell>
          <cell r="K1838"/>
          <cell r="L1838">
            <v>649</v>
          </cell>
          <cell r="M1838">
            <v>102</v>
          </cell>
          <cell r="O1838">
            <v>102</v>
          </cell>
        </row>
        <row r="1839">
          <cell r="B1839">
            <v>35544198</v>
          </cell>
          <cell r="C1839" t="str">
            <v xml:space="preserve">Základná škola s MŠ    </v>
          </cell>
          <cell r="D1839" t="str">
            <v xml:space="preserve">Čečejovce                </v>
          </cell>
          <cell r="E1839" t="str">
            <v xml:space="preserve">Školská 7                </v>
          </cell>
          <cell r="F1839">
            <v>8</v>
          </cell>
          <cell r="G1839">
            <v>806</v>
          </cell>
          <cell r="H1839">
            <v>211</v>
          </cell>
          <cell r="I1839">
            <v>200</v>
          </cell>
          <cell r="J1839">
            <v>2</v>
          </cell>
          <cell r="K1839"/>
          <cell r="L1839">
            <v>236</v>
          </cell>
          <cell r="M1839">
            <v>25</v>
          </cell>
          <cell r="O1839">
            <v>25</v>
          </cell>
        </row>
        <row r="1840">
          <cell r="B1840">
            <v>710063865</v>
          </cell>
          <cell r="C1840" t="str">
            <v xml:space="preserve">Základná škola         </v>
          </cell>
          <cell r="D1840" t="str">
            <v xml:space="preserve">Čeľovce                  </v>
          </cell>
          <cell r="E1840" t="str">
            <v xml:space="preserve">Hlavná 73                </v>
          </cell>
          <cell r="F1840">
            <v>8</v>
          </cell>
          <cell r="G1840">
            <v>811</v>
          </cell>
          <cell r="H1840">
            <v>221</v>
          </cell>
          <cell r="I1840">
            <v>200</v>
          </cell>
          <cell r="J1840">
            <v>2</v>
          </cell>
          <cell r="K1840"/>
          <cell r="L1840">
            <v>14</v>
          </cell>
          <cell r="M1840">
            <v>8</v>
          </cell>
          <cell r="O1840">
            <v>8</v>
          </cell>
        </row>
        <row r="1841">
          <cell r="B1841">
            <v>35541270</v>
          </cell>
          <cell r="C1841" t="str">
            <v xml:space="preserve">Základná škola s MŠ    </v>
          </cell>
          <cell r="D1841" t="str">
            <v xml:space="preserve">Čerhov                   </v>
          </cell>
          <cell r="E1841" t="str">
            <v xml:space="preserve">Hlavná 1                 </v>
          </cell>
          <cell r="F1841">
            <v>8</v>
          </cell>
          <cell r="G1841">
            <v>811</v>
          </cell>
          <cell r="H1841">
            <v>211</v>
          </cell>
          <cell r="I1841">
            <v>200</v>
          </cell>
          <cell r="J1841">
            <v>2</v>
          </cell>
          <cell r="K1841"/>
          <cell r="L1841">
            <v>135</v>
          </cell>
          <cell r="M1841">
            <v>22</v>
          </cell>
          <cell r="O1841">
            <v>22</v>
          </cell>
        </row>
        <row r="1842">
          <cell r="B1842">
            <v>710063873</v>
          </cell>
          <cell r="C1842" t="str">
            <v xml:space="preserve">Základná škola s VJM   </v>
          </cell>
          <cell r="D1842" t="str">
            <v xml:space="preserve">Čičarovce                </v>
          </cell>
          <cell r="E1842" t="str">
            <v xml:space="preserve">Čičarovce 109            </v>
          </cell>
          <cell r="F1842">
            <v>8</v>
          </cell>
          <cell r="G1842">
            <v>807</v>
          </cell>
          <cell r="H1842">
            <v>221</v>
          </cell>
          <cell r="I1842">
            <v>300</v>
          </cell>
          <cell r="J1842">
            <v>2</v>
          </cell>
          <cell r="K1842"/>
          <cell r="L1842">
            <v>26</v>
          </cell>
          <cell r="M1842">
            <v>5</v>
          </cell>
          <cell r="N1842">
            <v>5</v>
          </cell>
          <cell r="O1842">
            <v>0</v>
          </cell>
        </row>
        <row r="1843">
          <cell r="B1843">
            <v>35541130</v>
          </cell>
          <cell r="C1843" t="str">
            <v xml:space="preserve">Základná škola         </v>
          </cell>
          <cell r="D1843" t="str">
            <v xml:space="preserve">Čierna nad Tisou         </v>
          </cell>
          <cell r="E1843" t="str">
            <v xml:space="preserve">Školská 3                </v>
          </cell>
          <cell r="F1843">
            <v>8</v>
          </cell>
          <cell r="G1843">
            <v>811</v>
          </cell>
          <cell r="H1843">
            <v>211</v>
          </cell>
          <cell r="I1843">
            <v>200</v>
          </cell>
          <cell r="J1843">
            <v>2</v>
          </cell>
          <cell r="K1843"/>
          <cell r="L1843">
            <v>313</v>
          </cell>
          <cell r="M1843">
            <v>41</v>
          </cell>
          <cell r="O1843">
            <v>41</v>
          </cell>
        </row>
        <row r="1844">
          <cell r="B1844">
            <v>35541121</v>
          </cell>
          <cell r="C1844" t="str">
            <v xml:space="preserve">Základná škola s VJM   </v>
          </cell>
          <cell r="D1844" t="str">
            <v xml:space="preserve">Čierna nad Tisou         </v>
          </cell>
          <cell r="E1844" t="str">
            <v xml:space="preserve">Zimná 6                  </v>
          </cell>
          <cell r="F1844">
            <v>8</v>
          </cell>
          <cell r="G1844">
            <v>811</v>
          </cell>
          <cell r="H1844">
            <v>211</v>
          </cell>
          <cell r="I1844">
            <v>300</v>
          </cell>
          <cell r="J1844">
            <v>2</v>
          </cell>
          <cell r="K1844"/>
          <cell r="L1844">
            <v>99</v>
          </cell>
          <cell r="M1844">
            <v>0</v>
          </cell>
          <cell r="N1844">
            <v>0</v>
          </cell>
          <cell r="O1844">
            <v>0</v>
          </cell>
        </row>
        <row r="1845">
          <cell r="B1845">
            <v>710062958</v>
          </cell>
          <cell r="C1845" t="str">
            <v xml:space="preserve">Základná škola s VJM   </v>
          </cell>
          <cell r="D1845" t="str">
            <v xml:space="preserve">Čoltovo                  </v>
          </cell>
          <cell r="E1845" t="str">
            <v xml:space="preserve">Čoltovo 77               </v>
          </cell>
          <cell r="F1845">
            <v>8</v>
          </cell>
          <cell r="G1845">
            <v>808</v>
          </cell>
          <cell r="H1845">
            <v>221</v>
          </cell>
          <cell r="I1845">
            <v>300</v>
          </cell>
          <cell r="J1845">
            <v>2</v>
          </cell>
          <cell r="K1845"/>
          <cell r="L1845">
            <v>23</v>
          </cell>
          <cell r="M1845">
            <v>2</v>
          </cell>
          <cell r="N1845">
            <v>2</v>
          </cell>
          <cell r="O1845">
            <v>0</v>
          </cell>
        </row>
        <row r="1846">
          <cell r="B1846">
            <v>710062974</v>
          </cell>
          <cell r="C1846" t="str">
            <v xml:space="preserve">Základná škola         </v>
          </cell>
          <cell r="D1846" t="str">
            <v xml:space="preserve">Dlhá Ves                 </v>
          </cell>
          <cell r="E1846" t="str">
            <v xml:space="preserve">Hlavná 110               </v>
          </cell>
          <cell r="F1846">
            <v>8</v>
          </cell>
          <cell r="G1846">
            <v>808</v>
          </cell>
          <cell r="H1846">
            <v>221</v>
          </cell>
          <cell r="I1846">
            <v>230</v>
          </cell>
          <cell r="J1846">
            <v>2</v>
          </cell>
          <cell r="K1846"/>
          <cell r="L1846">
            <v>17</v>
          </cell>
          <cell r="M1846">
            <v>4</v>
          </cell>
          <cell r="N1846">
            <v>1</v>
          </cell>
          <cell r="O1846">
            <v>3</v>
          </cell>
        </row>
        <row r="1847">
          <cell r="B1847">
            <v>35543752</v>
          </cell>
          <cell r="C1847" t="str">
            <v xml:space="preserve">Základná škola         </v>
          </cell>
          <cell r="D1847" t="str">
            <v xml:space="preserve">Dobšiná                  </v>
          </cell>
          <cell r="E1847" t="str">
            <v xml:space="preserve">Zimná 190                </v>
          </cell>
          <cell r="F1847">
            <v>8</v>
          </cell>
          <cell r="G1847">
            <v>808</v>
          </cell>
          <cell r="H1847">
            <v>211</v>
          </cell>
          <cell r="I1847">
            <v>200</v>
          </cell>
          <cell r="J1847">
            <v>2</v>
          </cell>
          <cell r="K1847"/>
          <cell r="L1847">
            <v>589</v>
          </cell>
          <cell r="M1847">
            <v>101</v>
          </cell>
          <cell r="O1847">
            <v>101</v>
          </cell>
        </row>
        <row r="1848">
          <cell r="B1848">
            <v>710063903</v>
          </cell>
          <cell r="C1848" t="str">
            <v xml:space="preserve">Základná škola         </v>
          </cell>
          <cell r="D1848" t="str">
            <v xml:space="preserve">Drahňov                  </v>
          </cell>
          <cell r="E1848" t="str">
            <v xml:space="preserve">Hlavná 1                 </v>
          </cell>
          <cell r="F1848">
            <v>8</v>
          </cell>
          <cell r="G1848">
            <v>807</v>
          </cell>
          <cell r="H1848">
            <v>211</v>
          </cell>
          <cell r="I1848">
            <v>230</v>
          </cell>
          <cell r="J1848">
            <v>2</v>
          </cell>
          <cell r="K1848"/>
          <cell r="L1848">
            <v>201</v>
          </cell>
          <cell r="M1848">
            <v>36</v>
          </cell>
          <cell r="N1848">
            <v>18</v>
          </cell>
          <cell r="O1848">
            <v>18</v>
          </cell>
        </row>
        <row r="1849">
          <cell r="B1849">
            <v>42320283</v>
          </cell>
          <cell r="C1849" t="str">
            <v xml:space="preserve">Základná škola         </v>
          </cell>
          <cell r="D1849" t="str">
            <v xml:space="preserve">Drienovec                </v>
          </cell>
          <cell r="E1849" t="str">
            <v xml:space="preserve">Drienovec 44             </v>
          </cell>
          <cell r="F1849">
            <v>8</v>
          </cell>
          <cell r="G1849">
            <v>806</v>
          </cell>
          <cell r="H1849">
            <v>211</v>
          </cell>
          <cell r="I1849">
            <v>200</v>
          </cell>
          <cell r="J1849">
            <v>2</v>
          </cell>
          <cell r="K1849"/>
          <cell r="L1849">
            <v>199</v>
          </cell>
          <cell r="M1849">
            <v>30</v>
          </cell>
          <cell r="O1849">
            <v>30</v>
          </cell>
        </row>
        <row r="1850">
          <cell r="B1850">
            <v>35543744</v>
          </cell>
          <cell r="C1850" t="str">
            <v xml:space="preserve">Základná škola s VJM   </v>
          </cell>
          <cell r="D1850" t="str">
            <v xml:space="preserve">Drnava                   </v>
          </cell>
          <cell r="E1850" t="str">
            <v xml:space="preserve">Drnava 105               </v>
          </cell>
          <cell r="F1850">
            <v>8</v>
          </cell>
          <cell r="G1850">
            <v>808</v>
          </cell>
          <cell r="H1850">
            <v>211</v>
          </cell>
          <cell r="I1850">
            <v>300</v>
          </cell>
          <cell r="J1850">
            <v>2</v>
          </cell>
          <cell r="K1850"/>
          <cell r="L1850">
            <v>173</v>
          </cell>
          <cell r="M1850">
            <v>15</v>
          </cell>
          <cell r="N1850">
            <v>15</v>
          </cell>
          <cell r="O1850">
            <v>0</v>
          </cell>
        </row>
        <row r="1851">
          <cell r="B1851">
            <v>35544139</v>
          </cell>
          <cell r="C1851" t="str">
            <v xml:space="preserve">Základná škola         </v>
          </cell>
          <cell r="D1851" t="str">
            <v xml:space="preserve">Družstevná pri Hornáde   </v>
          </cell>
          <cell r="E1851" t="str">
            <v xml:space="preserve">Hlavná 5                 </v>
          </cell>
          <cell r="F1851">
            <v>8</v>
          </cell>
          <cell r="G1851">
            <v>806</v>
          </cell>
          <cell r="H1851">
            <v>211</v>
          </cell>
          <cell r="I1851">
            <v>200</v>
          </cell>
          <cell r="J1851">
            <v>2</v>
          </cell>
          <cell r="K1851"/>
          <cell r="L1851">
            <v>266</v>
          </cell>
          <cell r="M1851">
            <v>42</v>
          </cell>
          <cell r="O1851">
            <v>42</v>
          </cell>
        </row>
        <row r="1852">
          <cell r="B1852">
            <v>35544392</v>
          </cell>
          <cell r="C1852" t="str">
            <v xml:space="preserve">Základná škola         </v>
          </cell>
          <cell r="D1852" t="str">
            <v xml:space="preserve">Ďurkov                   </v>
          </cell>
          <cell r="E1852" t="str">
            <v xml:space="preserve">Ďurkov 192               </v>
          </cell>
          <cell r="F1852">
            <v>8</v>
          </cell>
          <cell r="G1852">
            <v>806</v>
          </cell>
          <cell r="H1852">
            <v>211</v>
          </cell>
          <cell r="I1852">
            <v>200</v>
          </cell>
          <cell r="J1852">
            <v>2</v>
          </cell>
          <cell r="K1852"/>
          <cell r="L1852">
            <v>158</v>
          </cell>
          <cell r="M1852">
            <v>25</v>
          </cell>
          <cell r="O1852">
            <v>25</v>
          </cell>
        </row>
        <row r="1853">
          <cell r="B1853">
            <v>35543906</v>
          </cell>
          <cell r="C1853" t="str">
            <v xml:space="preserve">Základná škola         </v>
          </cell>
          <cell r="D1853" t="str">
            <v xml:space="preserve">Gelnica                  </v>
          </cell>
          <cell r="E1853" t="str">
            <v xml:space="preserve">Hlavná 121               </v>
          </cell>
          <cell r="F1853">
            <v>8</v>
          </cell>
          <cell r="G1853">
            <v>801</v>
          </cell>
          <cell r="H1853">
            <v>211</v>
          </cell>
          <cell r="I1853">
            <v>200</v>
          </cell>
          <cell r="J1853">
            <v>2</v>
          </cell>
          <cell r="K1853"/>
          <cell r="L1853">
            <v>493</v>
          </cell>
          <cell r="M1853">
            <v>74</v>
          </cell>
          <cell r="O1853">
            <v>74</v>
          </cell>
        </row>
        <row r="1854">
          <cell r="B1854">
            <v>710063008</v>
          </cell>
          <cell r="C1854" t="str">
            <v xml:space="preserve">Základná škola s VJM   </v>
          </cell>
          <cell r="D1854" t="str">
            <v xml:space="preserve">Gemerská Hôrka           </v>
          </cell>
          <cell r="E1854" t="str">
            <v xml:space="preserve">Gemerská Hôrka 268       </v>
          </cell>
          <cell r="F1854">
            <v>8</v>
          </cell>
          <cell r="G1854">
            <v>808</v>
          </cell>
          <cell r="H1854">
            <v>221</v>
          </cell>
          <cell r="I1854">
            <v>300</v>
          </cell>
          <cell r="J1854">
            <v>2</v>
          </cell>
          <cell r="K1854"/>
          <cell r="L1854">
            <v>32</v>
          </cell>
          <cell r="M1854">
            <v>7</v>
          </cell>
          <cell r="N1854">
            <v>7</v>
          </cell>
          <cell r="O1854">
            <v>0</v>
          </cell>
        </row>
        <row r="1855">
          <cell r="B1855">
            <v>710062990</v>
          </cell>
          <cell r="C1855" t="str">
            <v xml:space="preserve">Základná škola s VJS   </v>
          </cell>
          <cell r="D1855" t="str">
            <v xml:space="preserve">Gemerská Hôrka           </v>
          </cell>
          <cell r="E1855" t="str">
            <v xml:space="preserve">Gemerská Hôrka 92        </v>
          </cell>
          <cell r="F1855">
            <v>8</v>
          </cell>
          <cell r="G1855">
            <v>808</v>
          </cell>
          <cell r="H1855">
            <v>221</v>
          </cell>
          <cell r="I1855">
            <v>200</v>
          </cell>
          <cell r="J1855">
            <v>2</v>
          </cell>
          <cell r="K1855"/>
          <cell r="L1855">
            <v>20</v>
          </cell>
          <cell r="M1855">
            <v>5</v>
          </cell>
          <cell r="O1855">
            <v>5</v>
          </cell>
        </row>
        <row r="1856">
          <cell r="B1856">
            <v>710059698</v>
          </cell>
          <cell r="C1856" t="str">
            <v xml:space="preserve">Základná škola         </v>
          </cell>
          <cell r="D1856" t="str">
            <v xml:space="preserve">Gemerská Panica          </v>
          </cell>
          <cell r="E1856" t="str">
            <v xml:space="preserve">Gemerská Panica 258      </v>
          </cell>
          <cell r="F1856">
            <v>8</v>
          </cell>
          <cell r="G1856">
            <v>808</v>
          </cell>
          <cell r="H1856">
            <v>221</v>
          </cell>
          <cell r="I1856">
            <v>200</v>
          </cell>
          <cell r="J1856">
            <v>2</v>
          </cell>
          <cell r="K1856"/>
          <cell r="L1856">
            <v>19</v>
          </cell>
          <cell r="M1856">
            <v>3</v>
          </cell>
          <cell r="O1856">
            <v>3</v>
          </cell>
        </row>
        <row r="1857">
          <cell r="B1857">
            <v>35543736</v>
          </cell>
          <cell r="C1857" t="str">
            <v xml:space="preserve">Základná škola         </v>
          </cell>
          <cell r="D1857" t="str">
            <v xml:space="preserve">Gemerská Poloma          </v>
          </cell>
          <cell r="E1857" t="str">
            <v xml:space="preserve">Sládkovičova 487         </v>
          </cell>
          <cell r="F1857">
            <v>8</v>
          </cell>
          <cell r="G1857">
            <v>808</v>
          </cell>
          <cell r="H1857">
            <v>211</v>
          </cell>
          <cell r="I1857">
            <v>200</v>
          </cell>
          <cell r="J1857">
            <v>2</v>
          </cell>
          <cell r="K1857"/>
          <cell r="L1857">
            <v>137</v>
          </cell>
          <cell r="M1857">
            <v>18</v>
          </cell>
          <cell r="O1857">
            <v>18</v>
          </cell>
        </row>
        <row r="1858">
          <cell r="B1858">
            <v>35544121</v>
          </cell>
          <cell r="C1858" t="str">
            <v xml:space="preserve">Základná škola         </v>
          </cell>
          <cell r="D1858" t="str">
            <v xml:space="preserve">Haniska                  </v>
          </cell>
          <cell r="E1858" t="str">
            <v xml:space="preserve">Haniska 290              </v>
          </cell>
          <cell r="F1858">
            <v>8</v>
          </cell>
          <cell r="G1858">
            <v>806</v>
          </cell>
          <cell r="H1858">
            <v>211</v>
          </cell>
          <cell r="I1858">
            <v>200</v>
          </cell>
          <cell r="J1858">
            <v>2</v>
          </cell>
          <cell r="K1858"/>
          <cell r="L1858">
            <v>201</v>
          </cell>
          <cell r="M1858">
            <v>20</v>
          </cell>
          <cell r="O1858">
            <v>20</v>
          </cell>
        </row>
        <row r="1859">
          <cell r="B1859">
            <v>35545992</v>
          </cell>
          <cell r="C1859" t="str">
            <v xml:space="preserve">Základná škola s MŠ    </v>
          </cell>
          <cell r="D1859" t="str">
            <v xml:space="preserve">Harichovce               </v>
          </cell>
          <cell r="E1859" t="str">
            <v xml:space="preserve">Levočská 53              </v>
          </cell>
          <cell r="F1859">
            <v>8</v>
          </cell>
          <cell r="G1859">
            <v>810</v>
          </cell>
          <cell r="H1859">
            <v>211</v>
          </cell>
          <cell r="I1859">
            <v>200</v>
          </cell>
          <cell r="J1859">
            <v>2</v>
          </cell>
          <cell r="K1859"/>
          <cell r="L1859">
            <v>137</v>
          </cell>
          <cell r="M1859">
            <v>12</v>
          </cell>
          <cell r="O1859">
            <v>12</v>
          </cell>
        </row>
        <row r="1860">
          <cell r="B1860">
            <v>42098726</v>
          </cell>
          <cell r="C1860" t="str">
            <v xml:space="preserve">Základná škola s MŠ    </v>
          </cell>
          <cell r="D1860" t="str">
            <v xml:space="preserve">Hatalov                  </v>
          </cell>
          <cell r="E1860" t="str">
            <v xml:space="preserve">Hatalov 183              </v>
          </cell>
          <cell r="F1860">
            <v>8</v>
          </cell>
          <cell r="G1860">
            <v>807</v>
          </cell>
          <cell r="H1860">
            <v>221</v>
          </cell>
          <cell r="I1860">
            <v>200</v>
          </cell>
          <cell r="J1860">
            <v>2</v>
          </cell>
          <cell r="K1860"/>
          <cell r="L1860">
            <v>41</v>
          </cell>
          <cell r="M1860">
            <v>17</v>
          </cell>
          <cell r="O1860">
            <v>17</v>
          </cell>
        </row>
        <row r="1861">
          <cell r="B1861">
            <v>35546492</v>
          </cell>
          <cell r="C1861" t="str">
            <v xml:space="preserve">Základná škola s MŠ    </v>
          </cell>
          <cell r="D1861" t="str">
            <v xml:space="preserve">Helcmanovce              </v>
          </cell>
          <cell r="E1861" t="str">
            <v xml:space="preserve">Helcmanovce 41           </v>
          </cell>
          <cell r="F1861">
            <v>8</v>
          </cell>
          <cell r="G1861">
            <v>801</v>
          </cell>
          <cell r="H1861">
            <v>211</v>
          </cell>
          <cell r="I1861">
            <v>200</v>
          </cell>
          <cell r="J1861">
            <v>2</v>
          </cell>
          <cell r="K1861"/>
          <cell r="L1861">
            <v>113</v>
          </cell>
          <cell r="M1861">
            <v>13</v>
          </cell>
          <cell r="O1861">
            <v>13</v>
          </cell>
        </row>
        <row r="1862">
          <cell r="B1862">
            <v>710061455</v>
          </cell>
          <cell r="C1862" t="str">
            <v xml:space="preserve">Základná škola         </v>
          </cell>
          <cell r="D1862" t="str">
            <v xml:space="preserve">Herľany                  </v>
          </cell>
          <cell r="E1862" t="str">
            <v xml:space="preserve">Herľany 37               </v>
          </cell>
          <cell r="F1862">
            <v>8</v>
          </cell>
          <cell r="G1862">
            <v>806</v>
          </cell>
          <cell r="H1862">
            <v>221</v>
          </cell>
          <cell r="I1862">
            <v>200</v>
          </cell>
          <cell r="J1862">
            <v>2</v>
          </cell>
          <cell r="K1862"/>
          <cell r="L1862">
            <v>62</v>
          </cell>
          <cell r="M1862">
            <v>18</v>
          </cell>
          <cell r="O1862">
            <v>18</v>
          </cell>
        </row>
        <row r="1863">
          <cell r="B1863">
            <v>710061862</v>
          </cell>
          <cell r="C1863" t="str">
            <v xml:space="preserve">Základná škola         </v>
          </cell>
          <cell r="D1863" t="str">
            <v xml:space="preserve">Horovce                  </v>
          </cell>
          <cell r="E1863" t="str">
            <v xml:space="preserve">Horovce 181              </v>
          </cell>
          <cell r="F1863">
            <v>8</v>
          </cell>
          <cell r="G1863">
            <v>807</v>
          </cell>
          <cell r="H1863">
            <v>221</v>
          </cell>
          <cell r="I1863">
            <v>200</v>
          </cell>
          <cell r="J1863">
            <v>2</v>
          </cell>
          <cell r="K1863"/>
          <cell r="L1863">
            <v>19</v>
          </cell>
          <cell r="M1863">
            <v>11</v>
          </cell>
          <cell r="O1863">
            <v>11</v>
          </cell>
        </row>
        <row r="1864">
          <cell r="B1864">
            <v>35543949</v>
          </cell>
          <cell r="C1864" t="str">
            <v xml:space="preserve">Základná škola s MŠ    </v>
          </cell>
          <cell r="D1864" t="str">
            <v xml:space="preserve">Hrabušice                </v>
          </cell>
          <cell r="E1864" t="str">
            <v xml:space="preserve">Hlavná 369               </v>
          </cell>
          <cell r="F1864">
            <v>8</v>
          </cell>
          <cell r="G1864">
            <v>810</v>
          </cell>
          <cell r="H1864">
            <v>211</v>
          </cell>
          <cell r="I1864">
            <v>200</v>
          </cell>
          <cell r="J1864">
            <v>2</v>
          </cell>
          <cell r="K1864"/>
          <cell r="L1864">
            <v>391</v>
          </cell>
          <cell r="M1864">
            <v>45</v>
          </cell>
          <cell r="O1864">
            <v>45</v>
          </cell>
        </row>
        <row r="1865">
          <cell r="B1865">
            <v>35569417</v>
          </cell>
          <cell r="C1865" t="str">
            <v xml:space="preserve">Základná škola s MŠ    </v>
          </cell>
          <cell r="D1865" t="str">
            <v xml:space="preserve">Hraň                     </v>
          </cell>
          <cell r="E1865" t="str">
            <v xml:space="preserve">SNP 446/178              </v>
          </cell>
          <cell r="F1865">
            <v>8</v>
          </cell>
          <cell r="G1865">
            <v>811</v>
          </cell>
          <cell r="H1865">
            <v>221</v>
          </cell>
          <cell r="I1865">
            <v>200</v>
          </cell>
          <cell r="J1865">
            <v>2</v>
          </cell>
          <cell r="K1865"/>
          <cell r="L1865">
            <v>63</v>
          </cell>
          <cell r="M1865">
            <v>19</v>
          </cell>
          <cell r="O1865">
            <v>19</v>
          </cell>
        </row>
        <row r="1866">
          <cell r="B1866">
            <v>35568241</v>
          </cell>
          <cell r="C1866" t="str">
            <v xml:space="preserve">Základná škola s MŠ    </v>
          </cell>
          <cell r="D1866" t="str">
            <v xml:space="preserve">Hrčeľ                    </v>
          </cell>
          <cell r="E1866" t="str">
            <v xml:space="preserve">Hlavná 75                </v>
          </cell>
          <cell r="F1866">
            <v>8</v>
          </cell>
          <cell r="G1866">
            <v>811</v>
          </cell>
          <cell r="H1866">
            <v>211</v>
          </cell>
          <cell r="I1866">
            <v>200</v>
          </cell>
          <cell r="J1866">
            <v>2</v>
          </cell>
          <cell r="K1866"/>
          <cell r="L1866">
            <v>75</v>
          </cell>
          <cell r="M1866">
            <v>19</v>
          </cell>
          <cell r="O1866">
            <v>19</v>
          </cell>
        </row>
        <row r="1867">
          <cell r="B1867">
            <v>710063016</v>
          </cell>
          <cell r="C1867" t="str">
            <v>Základná škola-Alapiskl</v>
          </cell>
          <cell r="D1867" t="str">
            <v xml:space="preserve">Hrhov - Tornagörgő       </v>
          </cell>
          <cell r="E1867" t="str">
            <v xml:space="preserve">Hrhov 46                 </v>
          </cell>
          <cell r="F1867">
            <v>8</v>
          </cell>
          <cell r="G1867">
            <v>808</v>
          </cell>
          <cell r="H1867">
            <v>221</v>
          </cell>
          <cell r="I1867">
            <v>230</v>
          </cell>
          <cell r="J1867">
            <v>2</v>
          </cell>
          <cell r="K1867"/>
          <cell r="L1867">
            <v>28</v>
          </cell>
          <cell r="M1867">
            <v>5</v>
          </cell>
          <cell r="N1867">
            <v>2</v>
          </cell>
          <cell r="O1867">
            <v>3</v>
          </cell>
        </row>
        <row r="1868">
          <cell r="B1868">
            <v>710061838</v>
          </cell>
          <cell r="C1868" t="str">
            <v xml:space="preserve">Základná škola         </v>
          </cell>
          <cell r="D1868" t="str">
            <v xml:space="preserve">Choňkovce                </v>
          </cell>
          <cell r="E1868" t="str">
            <v xml:space="preserve">Choňkovce 128            </v>
          </cell>
          <cell r="F1868">
            <v>8</v>
          </cell>
          <cell r="G1868">
            <v>809</v>
          </cell>
          <cell r="H1868">
            <v>221</v>
          </cell>
          <cell r="I1868">
            <v>200</v>
          </cell>
          <cell r="J1868">
            <v>2</v>
          </cell>
          <cell r="K1868"/>
          <cell r="L1868">
            <v>19</v>
          </cell>
          <cell r="M1868">
            <v>3</v>
          </cell>
          <cell r="O1868">
            <v>3</v>
          </cell>
        </row>
        <row r="1869">
          <cell r="B1869">
            <v>710063172</v>
          </cell>
          <cell r="C1869" t="str">
            <v xml:space="preserve">Základná škola         </v>
          </cell>
          <cell r="D1869" t="str">
            <v xml:space="preserve">Chrasť nad Hornádom      </v>
          </cell>
          <cell r="E1869" t="str">
            <v xml:space="preserve">Chrasť nad Hornádom 44   </v>
          </cell>
          <cell r="F1869">
            <v>8</v>
          </cell>
          <cell r="G1869">
            <v>810</v>
          </cell>
          <cell r="H1869">
            <v>211</v>
          </cell>
          <cell r="I1869">
            <v>200</v>
          </cell>
          <cell r="J1869">
            <v>2</v>
          </cell>
          <cell r="K1869"/>
          <cell r="L1869">
            <v>57</v>
          </cell>
          <cell r="M1869">
            <v>19</v>
          </cell>
          <cell r="O1869">
            <v>19</v>
          </cell>
        </row>
        <row r="1870">
          <cell r="B1870">
            <v>710061412</v>
          </cell>
          <cell r="C1870" t="str">
            <v xml:space="preserve">Základná škola         </v>
          </cell>
          <cell r="D1870" t="str">
            <v xml:space="preserve">Chrastné                 </v>
          </cell>
          <cell r="E1870" t="str">
            <v xml:space="preserve">Chrastné 30              </v>
          </cell>
          <cell r="F1870">
            <v>8</v>
          </cell>
          <cell r="G1870">
            <v>806</v>
          </cell>
          <cell r="H1870">
            <v>221</v>
          </cell>
          <cell r="I1870">
            <v>200</v>
          </cell>
          <cell r="J1870">
            <v>2</v>
          </cell>
          <cell r="K1870"/>
          <cell r="L1870">
            <v>18</v>
          </cell>
          <cell r="M1870">
            <v>11</v>
          </cell>
          <cell r="O1870">
            <v>11</v>
          </cell>
        </row>
        <row r="1871">
          <cell r="B1871">
            <v>710063245</v>
          </cell>
          <cell r="C1871" t="str">
            <v xml:space="preserve">Základná škola         </v>
          </cell>
          <cell r="D1871" t="str">
            <v xml:space="preserve">Iliašovce                </v>
          </cell>
          <cell r="E1871" t="str">
            <v xml:space="preserve">Iliašovce 29             </v>
          </cell>
          <cell r="F1871">
            <v>8</v>
          </cell>
          <cell r="G1871">
            <v>810</v>
          </cell>
          <cell r="H1871">
            <v>221</v>
          </cell>
          <cell r="I1871">
            <v>200</v>
          </cell>
          <cell r="J1871">
            <v>2</v>
          </cell>
          <cell r="K1871"/>
          <cell r="L1871">
            <v>26</v>
          </cell>
          <cell r="M1871">
            <v>7</v>
          </cell>
          <cell r="O1871">
            <v>7</v>
          </cell>
        </row>
        <row r="1872">
          <cell r="B1872">
            <v>710061870</v>
          </cell>
          <cell r="C1872" t="str">
            <v xml:space="preserve">Základná škola         </v>
          </cell>
          <cell r="D1872" t="str">
            <v xml:space="preserve">Iňačovce                 </v>
          </cell>
          <cell r="E1872" t="str">
            <v xml:space="preserve">Iňačovce 33              </v>
          </cell>
          <cell r="F1872">
            <v>8</v>
          </cell>
          <cell r="G1872">
            <v>807</v>
          </cell>
          <cell r="H1872">
            <v>221</v>
          </cell>
          <cell r="I1872">
            <v>200</v>
          </cell>
          <cell r="J1872">
            <v>2</v>
          </cell>
          <cell r="K1872"/>
          <cell r="L1872">
            <v>82</v>
          </cell>
          <cell r="M1872">
            <v>35</v>
          </cell>
          <cell r="O1872">
            <v>35</v>
          </cell>
        </row>
        <row r="1873">
          <cell r="B1873">
            <v>35543728</v>
          </cell>
          <cell r="C1873" t="str">
            <v xml:space="preserve">ZŚ s MŠ s VJM          </v>
          </cell>
          <cell r="D1873" t="str">
            <v xml:space="preserve">Jablonov nad Turňou      </v>
          </cell>
          <cell r="E1873" t="str">
            <v xml:space="preserve">Jablonov nad Turňou 229  </v>
          </cell>
          <cell r="F1873">
            <v>8</v>
          </cell>
          <cell r="G1873">
            <v>808</v>
          </cell>
          <cell r="H1873">
            <v>211</v>
          </cell>
          <cell r="I1873">
            <v>300</v>
          </cell>
          <cell r="J1873">
            <v>2</v>
          </cell>
          <cell r="K1873"/>
          <cell r="L1873">
            <v>82</v>
          </cell>
          <cell r="M1873">
            <v>8</v>
          </cell>
          <cell r="N1873">
            <v>8</v>
          </cell>
          <cell r="O1873">
            <v>0</v>
          </cell>
        </row>
        <row r="1874">
          <cell r="B1874">
            <v>35546476</v>
          </cell>
          <cell r="C1874" t="str">
            <v xml:space="preserve">Základná škola         </v>
          </cell>
          <cell r="D1874" t="str">
            <v xml:space="preserve">Jaklovce                 </v>
          </cell>
          <cell r="E1874" t="str">
            <v xml:space="preserve">Školská 297              </v>
          </cell>
          <cell r="F1874">
            <v>8</v>
          </cell>
          <cell r="G1874">
            <v>801</v>
          </cell>
          <cell r="H1874">
            <v>211</v>
          </cell>
          <cell r="I1874">
            <v>200</v>
          </cell>
          <cell r="J1874">
            <v>2</v>
          </cell>
          <cell r="K1874"/>
          <cell r="L1874">
            <v>144</v>
          </cell>
          <cell r="M1874">
            <v>18</v>
          </cell>
          <cell r="O1874">
            <v>18</v>
          </cell>
        </row>
        <row r="1875">
          <cell r="B1875">
            <v>710063253</v>
          </cell>
          <cell r="C1875" t="str">
            <v xml:space="preserve">Základná škola         </v>
          </cell>
          <cell r="D1875" t="str">
            <v xml:space="preserve">Jamník                   </v>
          </cell>
          <cell r="E1875" t="str">
            <v xml:space="preserve">Jamník 184               </v>
          </cell>
          <cell r="F1875">
            <v>8</v>
          </cell>
          <cell r="G1875">
            <v>810</v>
          </cell>
          <cell r="H1875">
            <v>221</v>
          </cell>
          <cell r="I1875">
            <v>200</v>
          </cell>
          <cell r="J1875">
            <v>2</v>
          </cell>
          <cell r="K1875"/>
          <cell r="L1875">
            <v>43</v>
          </cell>
          <cell r="M1875">
            <v>6</v>
          </cell>
          <cell r="O1875">
            <v>6</v>
          </cell>
        </row>
        <row r="1876">
          <cell r="B1876">
            <v>710061480</v>
          </cell>
          <cell r="C1876" t="str">
            <v xml:space="preserve">Základná škola         </v>
          </cell>
          <cell r="D1876" t="str">
            <v xml:space="preserve">Janík                    </v>
          </cell>
          <cell r="E1876" t="str">
            <v xml:space="preserve">Janík 28                 </v>
          </cell>
          <cell r="F1876">
            <v>8</v>
          </cell>
          <cell r="G1876">
            <v>806</v>
          </cell>
          <cell r="H1876">
            <v>221</v>
          </cell>
          <cell r="I1876">
            <v>200</v>
          </cell>
          <cell r="J1876">
            <v>2</v>
          </cell>
          <cell r="K1876"/>
          <cell r="L1876">
            <v>12</v>
          </cell>
          <cell r="M1876">
            <v>5</v>
          </cell>
          <cell r="O1876">
            <v>5</v>
          </cell>
        </row>
        <row r="1877">
          <cell r="B1877">
            <v>35544341</v>
          </cell>
          <cell r="C1877" t="str">
            <v xml:space="preserve">Základná škola         </v>
          </cell>
          <cell r="D1877" t="str">
            <v xml:space="preserve">Jasov                    </v>
          </cell>
          <cell r="E1877" t="str">
            <v xml:space="preserve">Školská 3                </v>
          </cell>
          <cell r="F1877">
            <v>8</v>
          </cell>
          <cell r="G1877">
            <v>806</v>
          </cell>
          <cell r="H1877">
            <v>211</v>
          </cell>
          <cell r="I1877">
            <v>200</v>
          </cell>
          <cell r="J1877">
            <v>2</v>
          </cell>
          <cell r="K1877"/>
          <cell r="L1877">
            <v>369</v>
          </cell>
          <cell r="M1877">
            <v>65</v>
          </cell>
          <cell r="O1877">
            <v>65</v>
          </cell>
        </row>
        <row r="1878">
          <cell r="B1878">
            <v>35543787</v>
          </cell>
          <cell r="C1878" t="str">
            <v xml:space="preserve">Základná škola         </v>
          </cell>
          <cell r="D1878" t="str">
            <v xml:space="preserve">Jovsa                    </v>
          </cell>
          <cell r="E1878" t="str">
            <v xml:space="preserve">Jovsa 242                </v>
          </cell>
          <cell r="F1878">
            <v>8</v>
          </cell>
          <cell r="G1878">
            <v>807</v>
          </cell>
          <cell r="H1878">
            <v>211</v>
          </cell>
          <cell r="I1878">
            <v>200</v>
          </cell>
          <cell r="J1878">
            <v>2</v>
          </cell>
          <cell r="K1878"/>
          <cell r="L1878">
            <v>86</v>
          </cell>
          <cell r="M1878">
            <v>9</v>
          </cell>
          <cell r="O1878">
            <v>9</v>
          </cell>
        </row>
        <row r="1879">
          <cell r="B1879">
            <v>35564296</v>
          </cell>
          <cell r="C1879" t="str">
            <v xml:space="preserve">Základná škola s MŠ    </v>
          </cell>
          <cell r="D1879" t="str">
            <v xml:space="preserve">Kalša                    </v>
          </cell>
          <cell r="E1879" t="str">
            <v xml:space="preserve">Kalša 128                </v>
          </cell>
          <cell r="F1879">
            <v>8</v>
          </cell>
          <cell r="G1879">
            <v>806</v>
          </cell>
          <cell r="H1879">
            <v>221</v>
          </cell>
          <cell r="I1879">
            <v>200</v>
          </cell>
          <cell r="J1879">
            <v>2</v>
          </cell>
          <cell r="K1879"/>
          <cell r="L1879">
            <v>19</v>
          </cell>
          <cell r="M1879">
            <v>4</v>
          </cell>
          <cell r="O1879">
            <v>4</v>
          </cell>
        </row>
        <row r="1880">
          <cell r="B1880">
            <v>710063946</v>
          </cell>
          <cell r="C1880" t="str">
            <v xml:space="preserve">Základná škola s VJM   </v>
          </cell>
          <cell r="D1880" t="str">
            <v xml:space="preserve">Kapušianske Kľačany      </v>
          </cell>
          <cell r="E1880" t="str">
            <v xml:space="preserve">Hlavná 36                </v>
          </cell>
          <cell r="F1880">
            <v>8</v>
          </cell>
          <cell r="G1880">
            <v>807</v>
          </cell>
          <cell r="H1880">
            <v>221</v>
          </cell>
          <cell r="I1880">
            <v>300</v>
          </cell>
          <cell r="J1880">
            <v>2</v>
          </cell>
          <cell r="K1880"/>
          <cell r="L1880">
            <v>74</v>
          </cell>
          <cell r="M1880">
            <v>30</v>
          </cell>
          <cell r="N1880">
            <v>30</v>
          </cell>
          <cell r="O1880">
            <v>0</v>
          </cell>
        </row>
        <row r="1881">
          <cell r="B1881">
            <v>710063954</v>
          </cell>
          <cell r="C1881" t="str">
            <v xml:space="preserve">Základná škola         </v>
          </cell>
          <cell r="D1881" t="str">
            <v xml:space="preserve">Kazimír                  </v>
          </cell>
          <cell r="E1881" t="str">
            <v xml:space="preserve">Hlavná 117               </v>
          </cell>
          <cell r="F1881">
            <v>8</v>
          </cell>
          <cell r="G1881">
            <v>811</v>
          </cell>
          <cell r="H1881">
            <v>221</v>
          </cell>
          <cell r="I1881">
            <v>200</v>
          </cell>
          <cell r="J1881">
            <v>2</v>
          </cell>
          <cell r="K1881"/>
          <cell r="L1881">
            <v>21</v>
          </cell>
          <cell r="M1881">
            <v>6</v>
          </cell>
          <cell r="O1881">
            <v>6</v>
          </cell>
        </row>
        <row r="1882">
          <cell r="B1882">
            <v>35544414</v>
          </cell>
          <cell r="C1882" t="str">
            <v xml:space="preserve">Základná škola         </v>
          </cell>
          <cell r="D1882" t="str">
            <v xml:space="preserve">Kecerovce                </v>
          </cell>
          <cell r="E1882" t="str">
            <v xml:space="preserve">Kecerovce 79             </v>
          </cell>
          <cell r="F1882">
            <v>8</v>
          </cell>
          <cell r="G1882">
            <v>806</v>
          </cell>
          <cell r="H1882">
            <v>211</v>
          </cell>
          <cell r="I1882">
            <v>200</v>
          </cell>
          <cell r="J1882">
            <v>2</v>
          </cell>
          <cell r="K1882"/>
          <cell r="L1882">
            <v>775</v>
          </cell>
          <cell r="M1882">
            <v>128</v>
          </cell>
          <cell r="O1882">
            <v>128</v>
          </cell>
        </row>
        <row r="1883">
          <cell r="B1883">
            <v>710063040</v>
          </cell>
          <cell r="C1883" t="str">
            <v xml:space="preserve">Základná škola         </v>
          </cell>
          <cell r="D1883" t="str">
            <v xml:space="preserve">Kečovo                   </v>
          </cell>
          <cell r="E1883" t="str">
            <v xml:space="preserve">Kečovo 72                </v>
          </cell>
          <cell r="F1883">
            <v>8</v>
          </cell>
          <cell r="G1883">
            <v>808</v>
          </cell>
          <cell r="H1883">
            <v>221</v>
          </cell>
          <cell r="I1883">
            <v>300</v>
          </cell>
          <cell r="J1883">
            <v>2</v>
          </cell>
          <cell r="K1883"/>
          <cell r="L1883">
            <v>6</v>
          </cell>
          <cell r="M1883">
            <v>1</v>
          </cell>
          <cell r="N1883">
            <v>1</v>
          </cell>
          <cell r="O1883">
            <v>0</v>
          </cell>
        </row>
        <row r="1884">
          <cell r="B1884">
            <v>35546573</v>
          </cell>
          <cell r="C1884" t="str">
            <v xml:space="preserve">Základná škola         </v>
          </cell>
          <cell r="D1884" t="str">
            <v xml:space="preserve">Kluknava                 </v>
          </cell>
          <cell r="E1884" t="str">
            <v xml:space="preserve">Kluknava 43              </v>
          </cell>
          <cell r="F1884">
            <v>8</v>
          </cell>
          <cell r="G1884">
            <v>801</v>
          </cell>
          <cell r="H1884">
            <v>211</v>
          </cell>
          <cell r="I1884">
            <v>200</v>
          </cell>
          <cell r="J1884">
            <v>2</v>
          </cell>
          <cell r="K1884"/>
          <cell r="L1884">
            <v>565</v>
          </cell>
          <cell r="M1884">
            <v>94</v>
          </cell>
          <cell r="O1884">
            <v>94</v>
          </cell>
        </row>
        <row r="1885">
          <cell r="B1885">
            <v>710061501</v>
          </cell>
          <cell r="C1885" t="str">
            <v xml:space="preserve">Základná škola         </v>
          </cell>
          <cell r="D1885" t="str">
            <v xml:space="preserve">Kokšov - Bakša           </v>
          </cell>
          <cell r="E1885" t="str">
            <v xml:space="preserve">Kokšov - Bakša 20        </v>
          </cell>
          <cell r="F1885">
            <v>8</v>
          </cell>
          <cell r="G1885">
            <v>806</v>
          </cell>
          <cell r="H1885">
            <v>221</v>
          </cell>
          <cell r="I1885">
            <v>200</v>
          </cell>
          <cell r="J1885">
            <v>2</v>
          </cell>
          <cell r="K1885"/>
          <cell r="L1885">
            <v>35</v>
          </cell>
          <cell r="M1885">
            <v>4</v>
          </cell>
          <cell r="O1885">
            <v>4</v>
          </cell>
        </row>
        <row r="1886">
          <cell r="B1886">
            <v>710170599</v>
          </cell>
          <cell r="C1886" t="str">
            <v xml:space="preserve">Základná škola         </v>
          </cell>
          <cell r="D1886" t="str">
            <v xml:space="preserve">Kostoľany nad Hornádom   </v>
          </cell>
          <cell r="E1886" t="str">
            <v xml:space="preserve">M. Kočanovej 2           </v>
          </cell>
          <cell r="F1886">
            <v>8</v>
          </cell>
          <cell r="G1886">
            <v>806</v>
          </cell>
          <cell r="H1886">
            <v>221</v>
          </cell>
          <cell r="I1886">
            <v>200</v>
          </cell>
          <cell r="J1886">
            <v>2</v>
          </cell>
          <cell r="K1886"/>
          <cell r="L1886">
            <v>60</v>
          </cell>
          <cell r="M1886">
            <v>19</v>
          </cell>
          <cell r="O1886">
            <v>19</v>
          </cell>
        </row>
        <row r="1887">
          <cell r="B1887">
            <v>31263160</v>
          </cell>
          <cell r="C1887" t="str">
            <v xml:space="preserve">Základná škola         </v>
          </cell>
          <cell r="D1887" t="str">
            <v xml:space="preserve">Košice-Barca             </v>
          </cell>
          <cell r="E1887" t="str">
            <v xml:space="preserve">Abovská 36               </v>
          </cell>
          <cell r="F1887">
            <v>8</v>
          </cell>
          <cell r="G1887">
            <v>805</v>
          </cell>
          <cell r="H1887">
            <v>211</v>
          </cell>
          <cell r="I1887">
            <v>200</v>
          </cell>
          <cell r="J1887">
            <v>2</v>
          </cell>
          <cell r="K1887"/>
          <cell r="L1887">
            <v>267</v>
          </cell>
          <cell r="M1887">
            <v>38</v>
          </cell>
          <cell r="O1887">
            <v>38</v>
          </cell>
        </row>
        <row r="1888">
          <cell r="B1888">
            <v>35546859</v>
          </cell>
          <cell r="C1888" t="str">
            <v xml:space="preserve">Základná škola         </v>
          </cell>
          <cell r="D1888" t="str">
            <v xml:space="preserve">Košice-Dargov. hrdinov   </v>
          </cell>
          <cell r="E1888" t="str">
            <v xml:space="preserve">Fábryho 44               </v>
          </cell>
          <cell r="F1888">
            <v>8</v>
          </cell>
          <cell r="G1888">
            <v>804</v>
          </cell>
          <cell r="H1888">
            <v>211</v>
          </cell>
          <cell r="I1888">
            <v>200</v>
          </cell>
          <cell r="J1888">
            <v>2</v>
          </cell>
          <cell r="K1888"/>
          <cell r="L1888">
            <v>361</v>
          </cell>
          <cell r="M1888">
            <v>48</v>
          </cell>
          <cell r="O1888">
            <v>48</v>
          </cell>
        </row>
        <row r="1889">
          <cell r="B1889">
            <v>35546867</v>
          </cell>
          <cell r="C1889" t="str">
            <v xml:space="preserve">Základná škola         </v>
          </cell>
          <cell r="D1889" t="str">
            <v xml:space="preserve">Košice-Dargov. hrdinov   </v>
          </cell>
          <cell r="E1889" t="str">
            <v xml:space="preserve">Krosnianska 2            </v>
          </cell>
          <cell r="F1889">
            <v>8</v>
          </cell>
          <cell r="G1889">
            <v>804</v>
          </cell>
          <cell r="H1889">
            <v>211</v>
          </cell>
          <cell r="I1889">
            <v>200</v>
          </cell>
          <cell r="J1889">
            <v>2</v>
          </cell>
          <cell r="K1889"/>
          <cell r="L1889">
            <v>570</v>
          </cell>
          <cell r="M1889">
            <v>91</v>
          </cell>
          <cell r="O1889">
            <v>91</v>
          </cell>
        </row>
        <row r="1890">
          <cell r="B1890">
            <v>35546875</v>
          </cell>
          <cell r="C1890" t="str">
            <v xml:space="preserve">Základná škola         </v>
          </cell>
          <cell r="D1890" t="str">
            <v xml:space="preserve">Košice-Dargov. hrdinov   </v>
          </cell>
          <cell r="E1890" t="str">
            <v xml:space="preserve">Krosnianska 4            </v>
          </cell>
          <cell r="F1890">
            <v>8</v>
          </cell>
          <cell r="G1890">
            <v>804</v>
          </cell>
          <cell r="H1890">
            <v>211</v>
          </cell>
          <cell r="I1890">
            <v>200</v>
          </cell>
          <cell r="J1890">
            <v>2</v>
          </cell>
          <cell r="K1890"/>
          <cell r="L1890">
            <v>384</v>
          </cell>
          <cell r="M1890">
            <v>49</v>
          </cell>
          <cell r="O1890">
            <v>49</v>
          </cell>
        </row>
        <row r="1891">
          <cell r="B1891">
            <v>35546841</v>
          </cell>
          <cell r="C1891" t="str">
            <v xml:space="preserve">Základná škola         </v>
          </cell>
          <cell r="D1891" t="str">
            <v xml:space="preserve">Košice-Dargov. hrdinov   </v>
          </cell>
          <cell r="E1891" t="str">
            <v xml:space="preserve">Maurerova 21             </v>
          </cell>
          <cell r="F1891">
            <v>8</v>
          </cell>
          <cell r="G1891">
            <v>804</v>
          </cell>
          <cell r="H1891">
            <v>211</v>
          </cell>
          <cell r="I1891">
            <v>200</v>
          </cell>
          <cell r="J1891">
            <v>2</v>
          </cell>
          <cell r="K1891"/>
          <cell r="L1891">
            <v>332</v>
          </cell>
          <cell r="M1891">
            <v>52</v>
          </cell>
          <cell r="O1891">
            <v>52</v>
          </cell>
        </row>
        <row r="1892">
          <cell r="B1892">
            <v>35546832</v>
          </cell>
          <cell r="C1892" t="str">
            <v xml:space="preserve">Základná škola         </v>
          </cell>
          <cell r="D1892" t="str">
            <v xml:space="preserve">Košice-Dargov. hrdinov   </v>
          </cell>
          <cell r="E1892" t="str">
            <v xml:space="preserve">Postupimská 37           </v>
          </cell>
          <cell r="F1892">
            <v>8</v>
          </cell>
          <cell r="G1892">
            <v>804</v>
          </cell>
          <cell r="H1892">
            <v>211</v>
          </cell>
          <cell r="I1892">
            <v>200</v>
          </cell>
          <cell r="J1892">
            <v>2</v>
          </cell>
          <cell r="K1892"/>
          <cell r="L1892">
            <v>257</v>
          </cell>
          <cell r="M1892">
            <v>37</v>
          </cell>
          <cell r="O1892">
            <v>37</v>
          </cell>
        </row>
        <row r="1893">
          <cell r="B1893">
            <v>31263119</v>
          </cell>
          <cell r="C1893" t="str">
            <v xml:space="preserve">Základná škola         </v>
          </cell>
          <cell r="D1893" t="str">
            <v xml:space="preserve">Košice-Juh               </v>
          </cell>
          <cell r="E1893" t="str">
            <v xml:space="preserve">Gemerská 2               </v>
          </cell>
          <cell r="F1893">
            <v>8</v>
          </cell>
          <cell r="G1893">
            <v>805</v>
          </cell>
          <cell r="H1893">
            <v>211</v>
          </cell>
          <cell r="I1893">
            <v>200</v>
          </cell>
          <cell r="J1893">
            <v>2</v>
          </cell>
          <cell r="K1893"/>
          <cell r="L1893">
            <v>314</v>
          </cell>
          <cell r="M1893">
            <v>54</v>
          </cell>
          <cell r="O1893">
            <v>54</v>
          </cell>
        </row>
        <row r="1894">
          <cell r="B1894">
            <v>31263097</v>
          </cell>
          <cell r="C1894" t="str">
            <v xml:space="preserve">Základná škola         </v>
          </cell>
          <cell r="D1894" t="str">
            <v xml:space="preserve">Košice-Juh               </v>
          </cell>
          <cell r="E1894" t="str">
            <v xml:space="preserve">Požiarnická 3            </v>
          </cell>
          <cell r="F1894">
            <v>8</v>
          </cell>
          <cell r="G1894">
            <v>805</v>
          </cell>
          <cell r="H1894">
            <v>211</v>
          </cell>
          <cell r="I1894">
            <v>200</v>
          </cell>
          <cell r="J1894">
            <v>2</v>
          </cell>
          <cell r="K1894"/>
          <cell r="L1894">
            <v>432</v>
          </cell>
          <cell r="M1894">
            <v>64</v>
          </cell>
          <cell r="O1894">
            <v>64</v>
          </cell>
        </row>
        <row r="1895">
          <cell r="B1895">
            <v>31263089</v>
          </cell>
          <cell r="C1895" t="str">
            <v xml:space="preserve">Základná škola         </v>
          </cell>
          <cell r="D1895" t="str">
            <v xml:space="preserve">Košice-Juh               </v>
          </cell>
          <cell r="E1895" t="str">
            <v xml:space="preserve">Staničná 13              </v>
          </cell>
          <cell r="F1895">
            <v>8</v>
          </cell>
          <cell r="G1895">
            <v>805</v>
          </cell>
          <cell r="H1895">
            <v>211</v>
          </cell>
          <cell r="I1895">
            <v>200</v>
          </cell>
          <cell r="J1895">
            <v>2</v>
          </cell>
          <cell r="K1895"/>
          <cell r="L1895">
            <v>770</v>
          </cell>
          <cell r="M1895">
            <v>100</v>
          </cell>
          <cell r="O1895">
            <v>100</v>
          </cell>
        </row>
        <row r="1896">
          <cell r="B1896">
            <v>31263071</v>
          </cell>
          <cell r="C1896" t="str">
            <v xml:space="preserve">Základná škola         </v>
          </cell>
          <cell r="D1896" t="str">
            <v xml:space="preserve">Košice-Juh               </v>
          </cell>
          <cell r="E1896" t="str">
            <v xml:space="preserve">Užhorodská 39            </v>
          </cell>
          <cell r="F1896">
            <v>8</v>
          </cell>
          <cell r="G1896">
            <v>805</v>
          </cell>
          <cell r="H1896">
            <v>211</v>
          </cell>
          <cell r="I1896">
            <v>200</v>
          </cell>
          <cell r="J1896">
            <v>2</v>
          </cell>
          <cell r="K1896"/>
          <cell r="L1896">
            <v>163</v>
          </cell>
          <cell r="M1896">
            <v>20</v>
          </cell>
          <cell r="O1896">
            <v>20</v>
          </cell>
        </row>
        <row r="1897">
          <cell r="B1897">
            <v>35542870</v>
          </cell>
          <cell r="C1897" t="str">
            <v xml:space="preserve">Základná škola         </v>
          </cell>
          <cell r="D1897" t="str">
            <v xml:space="preserve">Košice-Luník IX          </v>
          </cell>
          <cell r="E1897" t="str">
            <v xml:space="preserve">Ľ. Podjavorinskej 1      </v>
          </cell>
          <cell r="F1897">
            <v>8</v>
          </cell>
          <cell r="G1897">
            <v>803</v>
          </cell>
          <cell r="H1897">
            <v>211</v>
          </cell>
          <cell r="I1897">
            <v>200</v>
          </cell>
          <cell r="J1897">
            <v>2</v>
          </cell>
          <cell r="K1897"/>
          <cell r="L1897">
            <v>835</v>
          </cell>
          <cell r="M1897">
            <v>96</v>
          </cell>
          <cell r="O1897">
            <v>96</v>
          </cell>
        </row>
        <row r="1898">
          <cell r="B1898">
            <v>31263151</v>
          </cell>
          <cell r="C1898" t="str">
            <v xml:space="preserve">Základná škola         </v>
          </cell>
          <cell r="D1898" t="str">
            <v xml:space="preserve">Košice-Nad jazerom       </v>
          </cell>
          <cell r="E1898" t="str">
            <v xml:space="preserve">Bukovecká 17             </v>
          </cell>
          <cell r="F1898">
            <v>8</v>
          </cell>
          <cell r="G1898">
            <v>805</v>
          </cell>
          <cell r="H1898">
            <v>211</v>
          </cell>
          <cell r="I1898">
            <v>200</v>
          </cell>
          <cell r="J1898">
            <v>2</v>
          </cell>
          <cell r="K1898"/>
          <cell r="L1898">
            <v>203</v>
          </cell>
          <cell r="M1898">
            <v>26</v>
          </cell>
          <cell r="O1898">
            <v>26</v>
          </cell>
        </row>
        <row r="1899">
          <cell r="B1899">
            <v>31263127</v>
          </cell>
          <cell r="C1899" t="str">
            <v xml:space="preserve">Základná škola         </v>
          </cell>
          <cell r="D1899" t="str">
            <v xml:space="preserve">Košice-Nad jazerom       </v>
          </cell>
          <cell r="E1899" t="str">
            <v xml:space="preserve">Družicová 4              </v>
          </cell>
          <cell r="F1899">
            <v>8</v>
          </cell>
          <cell r="G1899">
            <v>805</v>
          </cell>
          <cell r="H1899">
            <v>211</v>
          </cell>
          <cell r="I1899">
            <v>200</v>
          </cell>
          <cell r="J1899">
            <v>2</v>
          </cell>
          <cell r="K1899"/>
          <cell r="L1899">
            <v>601</v>
          </cell>
          <cell r="M1899">
            <v>79</v>
          </cell>
          <cell r="O1899">
            <v>79</v>
          </cell>
        </row>
        <row r="1900">
          <cell r="B1900">
            <v>31263101</v>
          </cell>
          <cell r="C1900" t="str">
            <v>Základná škola J.Urbana</v>
          </cell>
          <cell r="D1900" t="str">
            <v xml:space="preserve">Košice-Nad jazerom       </v>
          </cell>
          <cell r="E1900" t="str">
            <v xml:space="preserve">Jenisejská 22            </v>
          </cell>
          <cell r="F1900">
            <v>8</v>
          </cell>
          <cell r="G1900">
            <v>805</v>
          </cell>
          <cell r="H1900">
            <v>211</v>
          </cell>
          <cell r="I1900">
            <v>200</v>
          </cell>
          <cell r="J1900">
            <v>2</v>
          </cell>
          <cell r="K1900"/>
          <cell r="L1900">
            <v>648</v>
          </cell>
          <cell r="M1900">
            <v>76</v>
          </cell>
          <cell r="O1900">
            <v>76</v>
          </cell>
        </row>
        <row r="1901">
          <cell r="B1901">
            <v>710061366</v>
          </cell>
          <cell r="C1901" t="str">
            <v xml:space="preserve">Základná škola         </v>
          </cell>
          <cell r="D1901" t="str">
            <v xml:space="preserve">Košice-Poľov             </v>
          </cell>
          <cell r="E1901" t="str">
            <v xml:space="preserve">Ul. Dolina 43            </v>
          </cell>
          <cell r="F1901">
            <v>8</v>
          </cell>
          <cell r="G1901">
            <v>803</v>
          </cell>
          <cell r="H1901">
            <v>221</v>
          </cell>
          <cell r="I1901">
            <v>200</v>
          </cell>
          <cell r="J1901">
            <v>2</v>
          </cell>
          <cell r="K1901"/>
          <cell r="L1901">
            <v>41</v>
          </cell>
          <cell r="M1901">
            <v>12</v>
          </cell>
          <cell r="O1901">
            <v>12</v>
          </cell>
        </row>
        <row r="1902">
          <cell r="B1902">
            <v>35540605</v>
          </cell>
          <cell r="C1902" t="str">
            <v xml:space="preserve">Základná škola         </v>
          </cell>
          <cell r="D1902" t="str">
            <v xml:space="preserve">Košice-Sever             </v>
          </cell>
          <cell r="E1902" t="str">
            <v xml:space="preserve">Hroncova 23              </v>
          </cell>
          <cell r="F1902">
            <v>8</v>
          </cell>
          <cell r="G1902">
            <v>802</v>
          </cell>
          <cell r="H1902">
            <v>211</v>
          </cell>
          <cell r="I1902">
            <v>200</v>
          </cell>
          <cell r="J1902">
            <v>2</v>
          </cell>
          <cell r="K1902"/>
          <cell r="L1902">
            <v>211</v>
          </cell>
          <cell r="M1902">
            <v>39</v>
          </cell>
          <cell r="O1902">
            <v>39</v>
          </cell>
        </row>
        <row r="1903">
          <cell r="B1903">
            <v>35540486</v>
          </cell>
          <cell r="C1903" t="str">
            <v xml:space="preserve">Základná škola         </v>
          </cell>
          <cell r="D1903" t="str">
            <v xml:space="preserve">Košice-Sever             </v>
          </cell>
          <cell r="E1903" t="str">
            <v xml:space="preserve">Polianska 1              </v>
          </cell>
          <cell r="F1903">
            <v>8</v>
          </cell>
          <cell r="G1903">
            <v>802</v>
          </cell>
          <cell r="H1903">
            <v>211</v>
          </cell>
          <cell r="I1903">
            <v>200</v>
          </cell>
          <cell r="J1903">
            <v>2</v>
          </cell>
          <cell r="K1903"/>
          <cell r="L1903">
            <v>371</v>
          </cell>
          <cell r="M1903">
            <v>34</v>
          </cell>
          <cell r="O1903">
            <v>34</v>
          </cell>
        </row>
        <row r="1904">
          <cell r="B1904">
            <v>35540613</v>
          </cell>
          <cell r="C1904" t="str">
            <v xml:space="preserve">Základná škola         </v>
          </cell>
          <cell r="D1904" t="str">
            <v xml:space="preserve">Košice-Sever             </v>
          </cell>
          <cell r="E1904" t="str">
            <v xml:space="preserve">Tomášikova 31            </v>
          </cell>
          <cell r="F1904">
            <v>8</v>
          </cell>
          <cell r="G1904">
            <v>802</v>
          </cell>
          <cell r="H1904">
            <v>211</v>
          </cell>
          <cell r="I1904">
            <v>200</v>
          </cell>
          <cell r="J1904">
            <v>2</v>
          </cell>
          <cell r="K1904"/>
          <cell r="L1904">
            <v>564</v>
          </cell>
          <cell r="M1904">
            <v>63</v>
          </cell>
          <cell r="O1904">
            <v>63</v>
          </cell>
        </row>
        <row r="1905">
          <cell r="B1905">
            <v>35542641</v>
          </cell>
          <cell r="C1905" t="str">
            <v xml:space="preserve">Základná škola         </v>
          </cell>
          <cell r="D1905" t="str">
            <v xml:space="preserve">Košice-Sídlisko KVP      </v>
          </cell>
          <cell r="E1905" t="str">
            <v xml:space="preserve">Drábova 3                </v>
          </cell>
          <cell r="F1905">
            <v>8</v>
          </cell>
          <cell r="G1905">
            <v>803</v>
          </cell>
          <cell r="H1905">
            <v>211</v>
          </cell>
          <cell r="I1905">
            <v>200</v>
          </cell>
          <cell r="J1905">
            <v>2</v>
          </cell>
          <cell r="K1905"/>
          <cell r="L1905">
            <v>285</v>
          </cell>
          <cell r="M1905">
            <v>36</v>
          </cell>
          <cell r="O1905">
            <v>36</v>
          </cell>
        </row>
        <row r="1906">
          <cell r="B1906">
            <v>35542616</v>
          </cell>
          <cell r="C1906" t="str">
            <v xml:space="preserve">Základná škola         </v>
          </cell>
          <cell r="D1906" t="str">
            <v xml:space="preserve">Košice-Sídlisko KVP      </v>
          </cell>
          <cell r="E1906" t="str">
            <v xml:space="preserve">Jána Pavla II. 1         </v>
          </cell>
          <cell r="F1906">
            <v>8</v>
          </cell>
          <cell r="G1906">
            <v>803</v>
          </cell>
          <cell r="H1906">
            <v>211</v>
          </cell>
          <cell r="I1906">
            <v>200</v>
          </cell>
          <cell r="J1906">
            <v>2</v>
          </cell>
          <cell r="K1906"/>
          <cell r="L1906">
            <v>513</v>
          </cell>
          <cell r="M1906">
            <v>74</v>
          </cell>
          <cell r="O1906">
            <v>74</v>
          </cell>
        </row>
        <row r="1907">
          <cell r="B1907">
            <v>35542632</v>
          </cell>
          <cell r="C1907" t="str">
            <v xml:space="preserve">Základná škola         </v>
          </cell>
          <cell r="D1907" t="str">
            <v xml:space="preserve">Košice-Sídlisko KVP      </v>
          </cell>
          <cell r="E1907" t="str">
            <v xml:space="preserve">Janigova 2               </v>
          </cell>
          <cell r="F1907">
            <v>8</v>
          </cell>
          <cell r="G1907">
            <v>803</v>
          </cell>
          <cell r="H1907">
            <v>211</v>
          </cell>
          <cell r="I1907">
            <v>200</v>
          </cell>
          <cell r="J1907">
            <v>2</v>
          </cell>
          <cell r="K1907"/>
          <cell r="L1907">
            <v>358</v>
          </cell>
          <cell r="M1907">
            <v>43</v>
          </cell>
          <cell r="O1907">
            <v>43</v>
          </cell>
        </row>
        <row r="1908">
          <cell r="B1908">
            <v>31985921</v>
          </cell>
          <cell r="C1908" t="str">
            <v xml:space="preserve">Základná škola         </v>
          </cell>
          <cell r="D1908" t="str">
            <v xml:space="preserve">Košice-Sídlisko KVP      </v>
          </cell>
          <cell r="E1908" t="str">
            <v xml:space="preserve">Starozagorská 8          </v>
          </cell>
          <cell r="F1908">
            <v>8</v>
          </cell>
          <cell r="G1908">
            <v>803</v>
          </cell>
          <cell r="H1908">
            <v>211</v>
          </cell>
          <cell r="I1908">
            <v>200</v>
          </cell>
          <cell r="J1908">
            <v>2</v>
          </cell>
          <cell r="K1908"/>
          <cell r="L1908">
            <v>166</v>
          </cell>
          <cell r="M1908">
            <v>21</v>
          </cell>
          <cell r="O1908">
            <v>21</v>
          </cell>
        </row>
        <row r="1909">
          <cell r="B1909">
            <v>35540559</v>
          </cell>
          <cell r="C1909" t="str">
            <v xml:space="preserve">Základná škola         </v>
          </cell>
          <cell r="D1909" t="str">
            <v>Košice-Sídlisko Ťahanovce</v>
          </cell>
          <cell r="E1909" t="str">
            <v xml:space="preserve">Belehradská 21           </v>
          </cell>
          <cell r="F1909">
            <v>8</v>
          </cell>
          <cell r="G1909">
            <v>802</v>
          </cell>
          <cell r="H1909">
            <v>211</v>
          </cell>
          <cell r="I1909">
            <v>200</v>
          </cell>
          <cell r="J1909">
            <v>2</v>
          </cell>
          <cell r="K1909"/>
          <cell r="L1909">
            <v>718</v>
          </cell>
          <cell r="M1909">
            <v>101</v>
          </cell>
          <cell r="O1909">
            <v>101</v>
          </cell>
        </row>
        <row r="1910">
          <cell r="B1910">
            <v>35540460</v>
          </cell>
          <cell r="C1910" t="str">
            <v xml:space="preserve">Základná škola         </v>
          </cell>
          <cell r="D1910" t="str">
            <v>Košice-Sídlisko Ťahanovce</v>
          </cell>
          <cell r="E1910" t="str">
            <v xml:space="preserve">Bruselská 18             </v>
          </cell>
          <cell r="F1910">
            <v>8</v>
          </cell>
          <cell r="G1910">
            <v>802</v>
          </cell>
          <cell r="H1910">
            <v>211</v>
          </cell>
          <cell r="I1910">
            <v>200</v>
          </cell>
          <cell r="J1910">
            <v>2</v>
          </cell>
          <cell r="K1910"/>
          <cell r="L1910">
            <v>554</v>
          </cell>
          <cell r="M1910">
            <v>58</v>
          </cell>
          <cell r="O1910">
            <v>58</v>
          </cell>
        </row>
        <row r="1911">
          <cell r="B1911">
            <v>710151314</v>
          </cell>
          <cell r="C1911" t="str">
            <v>Základná škola, G s VJM</v>
          </cell>
          <cell r="D1911" t="str">
            <v xml:space="preserve">Košice-Staré Mesto       </v>
          </cell>
          <cell r="E1911" t="str">
            <v xml:space="preserve">Kuzmányho 6              </v>
          </cell>
          <cell r="F1911">
            <v>8</v>
          </cell>
          <cell r="G1911">
            <v>802</v>
          </cell>
          <cell r="H1911">
            <v>211</v>
          </cell>
          <cell r="I1911">
            <v>300</v>
          </cell>
          <cell r="J1911">
            <v>2</v>
          </cell>
          <cell r="K1911"/>
          <cell r="L1911">
            <v>211</v>
          </cell>
          <cell r="M1911">
            <v>30</v>
          </cell>
          <cell r="N1911">
            <v>30</v>
          </cell>
          <cell r="O1911">
            <v>0</v>
          </cell>
        </row>
        <row r="1912">
          <cell r="B1912">
            <v>35540591</v>
          </cell>
          <cell r="C1912" t="str">
            <v xml:space="preserve">Základná škola         </v>
          </cell>
          <cell r="D1912" t="str">
            <v xml:space="preserve">Košice-Staré Mesto       </v>
          </cell>
          <cell r="E1912" t="str">
            <v xml:space="preserve">Masarykova 19/A          </v>
          </cell>
          <cell r="F1912">
            <v>8</v>
          </cell>
          <cell r="G1912">
            <v>802</v>
          </cell>
          <cell r="H1912">
            <v>211</v>
          </cell>
          <cell r="I1912">
            <v>200</v>
          </cell>
          <cell r="J1912">
            <v>2</v>
          </cell>
          <cell r="K1912"/>
          <cell r="L1912">
            <v>319</v>
          </cell>
          <cell r="M1912">
            <v>48</v>
          </cell>
          <cell r="O1912">
            <v>48</v>
          </cell>
        </row>
        <row r="1913">
          <cell r="B1913">
            <v>35540648</v>
          </cell>
          <cell r="C1913" t="str">
            <v xml:space="preserve">Základná škola         </v>
          </cell>
          <cell r="D1913" t="str">
            <v xml:space="preserve">Košice-Staré Mesto       </v>
          </cell>
          <cell r="E1913" t="str">
            <v xml:space="preserve">Nám. L. Novomeského 2    </v>
          </cell>
          <cell r="F1913">
            <v>8</v>
          </cell>
          <cell r="G1913">
            <v>802</v>
          </cell>
          <cell r="H1913">
            <v>211</v>
          </cell>
          <cell r="I1913">
            <v>200</v>
          </cell>
          <cell r="J1913">
            <v>2</v>
          </cell>
          <cell r="K1913"/>
          <cell r="L1913">
            <v>770</v>
          </cell>
          <cell r="M1913">
            <v>102</v>
          </cell>
          <cell r="O1913">
            <v>102</v>
          </cell>
        </row>
        <row r="1914">
          <cell r="B1914">
            <v>35540478</v>
          </cell>
          <cell r="C1914" t="str">
            <v xml:space="preserve">Základná škola         </v>
          </cell>
          <cell r="D1914" t="str">
            <v xml:space="preserve">Košice-Staré Mesto       </v>
          </cell>
          <cell r="E1914" t="str">
            <v xml:space="preserve">Park Angelinum 8         </v>
          </cell>
          <cell r="F1914">
            <v>8</v>
          </cell>
          <cell r="G1914">
            <v>802</v>
          </cell>
          <cell r="H1914">
            <v>211</v>
          </cell>
          <cell r="I1914">
            <v>200</v>
          </cell>
          <cell r="J1914">
            <v>2</v>
          </cell>
          <cell r="K1914"/>
          <cell r="L1914">
            <v>718</v>
          </cell>
          <cell r="M1914">
            <v>106</v>
          </cell>
          <cell r="O1914">
            <v>106</v>
          </cell>
        </row>
        <row r="1915">
          <cell r="B1915">
            <v>35546204</v>
          </cell>
          <cell r="C1915" t="str">
            <v xml:space="preserve">Základná škola         </v>
          </cell>
          <cell r="D1915" t="str">
            <v xml:space="preserve">Košice-Šaca              </v>
          </cell>
          <cell r="E1915" t="str">
            <v xml:space="preserve">Mládežnícka 3            </v>
          </cell>
          <cell r="F1915">
            <v>8</v>
          </cell>
          <cell r="G1915">
            <v>803</v>
          </cell>
          <cell r="H1915">
            <v>211</v>
          </cell>
          <cell r="I1915">
            <v>200</v>
          </cell>
          <cell r="J1915">
            <v>2</v>
          </cell>
          <cell r="K1915"/>
          <cell r="L1915">
            <v>530</v>
          </cell>
          <cell r="M1915">
            <v>54</v>
          </cell>
          <cell r="O1915">
            <v>54</v>
          </cell>
        </row>
        <row r="1916">
          <cell r="B1916">
            <v>42107652</v>
          </cell>
          <cell r="C1916" t="str">
            <v xml:space="preserve">Základná škola s MŠ    </v>
          </cell>
          <cell r="D1916" t="str">
            <v xml:space="preserve">Košice-Ťahanovce         </v>
          </cell>
          <cell r="E1916" t="str">
            <v xml:space="preserve">Želiarska 4              </v>
          </cell>
          <cell r="F1916">
            <v>8</v>
          </cell>
          <cell r="G1916">
            <v>802</v>
          </cell>
          <cell r="H1916">
            <v>211</v>
          </cell>
          <cell r="I1916">
            <v>200</v>
          </cell>
          <cell r="J1916">
            <v>2</v>
          </cell>
          <cell r="K1916"/>
          <cell r="L1916">
            <v>152</v>
          </cell>
          <cell r="M1916">
            <v>23</v>
          </cell>
          <cell r="O1916">
            <v>23</v>
          </cell>
        </row>
        <row r="1917">
          <cell r="B1917">
            <v>35543019</v>
          </cell>
          <cell r="C1917" t="str">
            <v xml:space="preserve">Základná škola         </v>
          </cell>
          <cell r="D1917" t="str">
            <v xml:space="preserve">Košice-Západ             </v>
          </cell>
          <cell r="E1917" t="str">
            <v xml:space="preserve">Bernolákova 16           </v>
          </cell>
          <cell r="F1917">
            <v>8</v>
          </cell>
          <cell r="G1917">
            <v>803</v>
          </cell>
          <cell r="H1917">
            <v>211</v>
          </cell>
          <cell r="I1917">
            <v>200</v>
          </cell>
          <cell r="J1917">
            <v>2</v>
          </cell>
          <cell r="K1917"/>
          <cell r="L1917">
            <v>572</v>
          </cell>
          <cell r="M1917">
            <v>76</v>
          </cell>
          <cell r="O1917">
            <v>76</v>
          </cell>
        </row>
        <row r="1918">
          <cell r="B1918">
            <v>35542713</v>
          </cell>
          <cell r="C1918" t="str">
            <v xml:space="preserve">Základná škola         </v>
          </cell>
          <cell r="D1918" t="str">
            <v xml:space="preserve">Košice-Západ             </v>
          </cell>
          <cell r="E1918" t="str">
            <v xml:space="preserve">Kežmarská 28             </v>
          </cell>
          <cell r="F1918">
            <v>8</v>
          </cell>
          <cell r="G1918">
            <v>803</v>
          </cell>
          <cell r="H1918">
            <v>211</v>
          </cell>
          <cell r="I1918">
            <v>200</v>
          </cell>
          <cell r="J1918">
            <v>2</v>
          </cell>
          <cell r="K1918"/>
          <cell r="L1918">
            <v>641</v>
          </cell>
          <cell r="M1918">
            <v>71</v>
          </cell>
          <cell r="O1918">
            <v>71</v>
          </cell>
        </row>
        <row r="1919">
          <cell r="B1919">
            <v>35542624</v>
          </cell>
          <cell r="C1919" t="str">
            <v xml:space="preserve">Základná škola         </v>
          </cell>
          <cell r="D1919" t="str">
            <v xml:space="preserve">Košice-Západ             </v>
          </cell>
          <cell r="E1919" t="str">
            <v xml:space="preserve">Kežmarská 30             </v>
          </cell>
          <cell r="F1919">
            <v>8</v>
          </cell>
          <cell r="G1919">
            <v>803</v>
          </cell>
          <cell r="H1919">
            <v>211</v>
          </cell>
          <cell r="I1919">
            <v>200</v>
          </cell>
          <cell r="J1919">
            <v>2</v>
          </cell>
          <cell r="K1919"/>
          <cell r="L1919">
            <v>453</v>
          </cell>
          <cell r="M1919">
            <v>62</v>
          </cell>
          <cell r="O1919">
            <v>62</v>
          </cell>
        </row>
        <row r="1920">
          <cell r="B1920">
            <v>35542861</v>
          </cell>
          <cell r="C1920" t="str">
            <v xml:space="preserve">Základná škola         </v>
          </cell>
          <cell r="D1920" t="str">
            <v xml:space="preserve">Košice-Západ             </v>
          </cell>
          <cell r="E1920" t="str">
            <v xml:space="preserve">Považská 12              </v>
          </cell>
          <cell r="F1920">
            <v>8</v>
          </cell>
          <cell r="G1920">
            <v>803</v>
          </cell>
          <cell r="H1920">
            <v>211</v>
          </cell>
          <cell r="I1920">
            <v>200</v>
          </cell>
          <cell r="J1920">
            <v>2</v>
          </cell>
          <cell r="K1920"/>
          <cell r="L1920">
            <v>451</v>
          </cell>
          <cell r="M1920">
            <v>44</v>
          </cell>
          <cell r="O1920">
            <v>44</v>
          </cell>
        </row>
        <row r="1921">
          <cell r="B1921">
            <v>35546123</v>
          </cell>
          <cell r="C1921" t="str">
            <v xml:space="preserve">Základná škola         </v>
          </cell>
          <cell r="D1921" t="str">
            <v xml:space="preserve">Košice-Západ             </v>
          </cell>
          <cell r="E1921" t="str">
            <v xml:space="preserve">Trebišovská 10           </v>
          </cell>
          <cell r="F1921">
            <v>8</v>
          </cell>
          <cell r="G1921">
            <v>803</v>
          </cell>
          <cell r="H1921">
            <v>211</v>
          </cell>
          <cell r="I1921">
            <v>200</v>
          </cell>
          <cell r="J1921">
            <v>2</v>
          </cell>
          <cell r="K1921"/>
          <cell r="L1921">
            <v>452</v>
          </cell>
          <cell r="M1921">
            <v>65</v>
          </cell>
          <cell r="O1921">
            <v>65</v>
          </cell>
        </row>
        <row r="1922">
          <cell r="B1922">
            <v>35542888</v>
          </cell>
          <cell r="C1922" t="str">
            <v xml:space="preserve">Základná škola         </v>
          </cell>
          <cell r="D1922" t="str">
            <v xml:space="preserve">Košice-Západ             </v>
          </cell>
          <cell r="E1922" t="str">
            <v xml:space="preserve">Ulica slobody 1          </v>
          </cell>
          <cell r="F1922">
            <v>8</v>
          </cell>
          <cell r="G1922">
            <v>803</v>
          </cell>
          <cell r="H1922">
            <v>211</v>
          </cell>
          <cell r="I1922">
            <v>200</v>
          </cell>
          <cell r="J1922">
            <v>2</v>
          </cell>
          <cell r="K1922"/>
          <cell r="L1922">
            <v>152</v>
          </cell>
          <cell r="M1922">
            <v>21</v>
          </cell>
          <cell r="O1922">
            <v>21</v>
          </cell>
        </row>
        <row r="1923">
          <cell r="B1923">
            <v>35544210</v>
          </cell>
          <cell r="C1923" t="str">
            <v xml:space="preserve">Základná škola         </v>
          </cell>
          <cell r="D1923" t="str">
            <v xml:space="preserve">Košická Belá             </v>
          </cell>
          <cell r="E1923" t="str">
            <v xml:space="preserve">Košická Belá 235         </v>
          </cell>
          <cell r="F1923">
            <v>8</v>
          </cell>
          <cell r="G1923">
            <v>806</v>
          </cell>
          <cell r="H1923">
            <v>211</v>
          </cell>
          <cell r="I1923">
            <v>200</v>
          </cell>
          <cell r="J1923">
            <v>2</v>
          </cell>
          <cell r="K1923"/>
          <cell r="L1923">
            <v>79</v>
          </cell>
          <cell r="M1923">
            <v>10</v>
          </cell>
          <cell r="O1923">
            <v>10</v>
          </cell>
        </row>
        <row r="1924">
          <cell r="B1924">
            <v>35544261</v>
          </cell>
          <cell r="C1924" t="str">
            <v xml:space="preserve">Základná škola         </v>
          </cell>
          <cell r="D1924" t="str">
            <v xml:space="preserve">Košická Polianka         </v>
          </cell>
          <cell r="E1924" t="str">
            <v xml:space="preserve">Košická Polianka 148     </v>
          </cell>
          <cell r="F1924">
            <v>8</v>
          </cell>
          <cell r="G1924">
            <v>806</v>
          </cell>
          <cell r="H1924">
            <v>221</v>
          </cell>
          <cell r="I1924">
            <v>200</v>
          </cell>
          <cell r="J1924">
            <v>2</v>
          </cell>
          <cell r="K1924"/>
          <cell r="L1924">
            <v>22</v>
          </cell>
          <cell r="M1924">
            <v>3</v>
          </cell>
          <cell r="O1924">
            <v>3</v>
          </cell>
        </row>
        <row r="1925">
          <cell r="B1925">
            <v>710061528</v>
          </cell>
          <cell r="C1925" t="str">
            <v xml:space="preserve">Základná škola         </v>
          </cell>
          <cell r="D1925" t="str">
            <v xml:space="preserve">Košické Oľšany           </v>
          </cell>
          <cell r="E1925" t="str">
            <v xml:space="preserve">Košické Oľšany 215       </v>
          </cell>
          <cell r="F1925">
            <v>8</v>
          </cell>
          <cell r="G1925">
            <v>806</v>
          </cell>
          <cell r="H1925">
            <v>221</v>
          </cell>
          <cell r="I1925">
            <v>200</v>
          </cell>
          <cell r="J1925">
            <v>2</v>
          </cell>
          <cell r="K1925"/>
          <cell r="L1925">
            <v>42</v>
          </cell>
          <cell r="M1925">
            <v>12</v>
          </cell>
          <cell r="O1925">
            <v>12</v>
          </cell>
        </row>
        <row r="1926">
          <cell r="B1926">
            <v>710061536</v>
          </cell>
          <cell r="C1926" t="str">
            <v xml:space="preserve">Základná škola         </v>
          </cell>
          <cell r="D1926" t="str">
            <v xml:space="preserve">Kráľovce                 </v>
          </cell>
          <cell r="E1926" t="str">
            <v xml:space="preserve">Kráľovce č. 86           </v>
          </cell>
          <cell r="F1926">
            <v>8</v>
          </cell>
          <cell r="G1926">
            <v>806</v>
          </cell>
          <cell r="H1926">
            <v>221</v>
          </cell>
          <cell r="I1926">
            <v>200</v>
          </cell>
          <cell r="J1926">
            <v>2</v>
          </cell>
          <cell r="K1926"/>
          <cell r="L1926">
            <v>26</v>
          </cell>
          <cell r="M1926">
            <v>9</v>
          </cell>
          <cell r="O1926">
            <v>9</v>
          </cell>
        </row>
        <row r="1927">
          <cell r="B1927">
            <v>35541148</v>
          </cell>
          <cell r="C1927" t="str">
            <v xml:space="preserve">Základná škola s VJM   </v>
          </cell>
          <cell r="D1927" t="str">
            <v xml:space="preserve">Kráľovský Chlmec         </v>
          </cell>
          <cell r="E1927" t="str">
            <v xml:space="preserve">Hunyadiho 1256/16        </v>
          </cell>
          <cell r="F1927">
            <v>8</v>
          </cell>
          <cell r="G1927">
            <v>811</v>
          </cell>
          <cell r="H1927">
            <v>211</v>
          </cell>
          <cell r="I1927">
            <v>300</v>
          </cell>
          <cell r="J1927">
            <v>2</v>
          </cell>
          <cell r="K1927"/>
          <cell r="L1927">
            <v>362</v>
          </cell>
          <cell r="M1927">
            <v>32</v>
          </cell>
          <cell r="N1927">
            <v>32</v>
          </cell>
          <cell r="O1927">
            <v>0</v>
          </cell>
        </row>
        <row r="1928">
          <cell r="B1928">
            <v>35541156</v>
          </cell>
          <cell r="C1928" t="str">
            <v xml:space="preserve">Základná škola         </v>
          </cell>
          <cell r="D1928" t="str">
            <v xml:space="preserve">Kráľovský Chlmec         </v>
          </cell>
          <cell r="E1928" t="str">
            <v xml:space="preserve">L. Kossutha 56           </v>
          </cell>
          <cell r="F1928">
            <v>8</v>
          </cell>
          <cell r="G1928">
            <v>811</v>
          </cell>
          <cell r="H1928">
            <v>211</v>
          </cell>
          <cell r="I1928">
            <v>200</v>
          </cell>
          <cell r="J1928">
            <v>2</v>
          </cell>
          <cell r="K1928"/>
          <cell r="L1928">
            <v>453</v>
          </cell>
          <cell r="M1928">
            <v>53</v>
          </cell>
          <cell r="O1928">
            <v>53</v>
          </cell>
        </row>
        <row r="1929">
          <cell r="B1929">
            <v>710063059</v>
          </cell>
          <cell r="C1929" t="str">
            <v xml:space="preserve">Základná škola s VJM   </v>
          </cell>
          <cell r="D1929" t="str">
            <v xml:space="preserve">Krásnohorská Dlhá Lúka   </v>
          </cell>
          <cell r="E1929" t="str">
            <v xml:space="preserve">Krásnohorská Dlhá Lúka 2 </v>
          </cell>
          <cell r="F1929">
            <v>8</v>
          </cell>
          <cell r="G1929">
            <v>808</v>
          </cell>
          <cell r="H1929">
            <v>221</v>
          </cell>
          <cell r="I1929">
            <v>300</v>
          </cell>
          <cell r="J1929">
            <v>2</v>
          </cell>
          <cell r="K1929"/>
          <cell r="L1929">
            <v>9</v>
          </cell>
          <cell r="M1929">
            <v>2</v>
          </cell>
          <cell r="N1929">
            <v>2</v>
          </cell>
          <cell r="O1929">
            <v>0</v>
          </cell>
        </row>
        <row r="1930">
          <cell r="B1930">
            <v>35562447</v>
          </cell>
          <cell r="C1930" t="str">
            <v xml:space="preserve">Základná škola s MŠ    </v>
          </cell>
          <cell r="D1930" t="str">
            <v xml:space="preserve">Krásnohorské Podhradie   </v>
          </cell>
          <cell r="E1930" t="str">
            <v xml:space="preserve">Lipová 115               </v>
          </cell>
          <cell r="F1930">
            <v>8</v>
          </cell>
          <cell r="G1930">
            <v>808</v>
          </cell>
          <cell r="H1930">
            <v>221</v>
          </cell>
          <cell r="I1930">
            <v>300</v>
          </cell>
          <cell r="J1930">
            <v>2</v>
          </cell>
          <cell r="K1930"/>
          <cell r="L1930">
            <v>57</v>
          </cell>
          <cell r="M1930">
            <v>11</v>
          </cell>
          <cell r="N1930">
            <v>11</v>
          </cell>
          <cell r="O1930">
            <v>0</v>
          </cell>
        </row>
        <row r="1931">
          <cell r="B1931">
            <v>35543710</v>
          </cell>
          <cell r="C1931" t="str">
            <v xml:space="preserve">Základná škola         </v>
          </cell>
          <cell r="D1931" t="str">
            <v xml:space="preserve">Krásnohorské Podhradie   </v>
          </cell>
          <cell r="E1931" t="str">
            <v xml:space="preserve">Pokroková 199            </v>
          </cell>
          <cell r="F1931">
            <v>8</v>
          </cell>
          <cell r="G1931">
            <v>808</v>
          </cell>
          <cell r="H1931">
            <v>211</v>
          </cell>
          <cell r="I1931">
            <v>200</v>
          </cell>
          <cell r="J1931">
            <v>2</v>
          </cell>
          <cell r="K1931"/>
          <cell r="L1931">
            <v>237</v>
          </cell>
          <cell r="M1931">
            <v>30</v>
          </cell>
          <cell r="O1931">
            <v>30</v>
          </cell>
        </row>
        <row r="1932">
          <cell r="B1932">
            <v>35545585</v>
          </cell>
          <cell r="C1932" t="str">
            <v xml:space="preserve">Základná škola s MŠ    </v>
          </cell>
          <cell r="D1932" t="str">
            <v xml:space="preserve">Krčava                   </v>
          </cell>
          <cell r="E1932" t="str">
            <v xml:space="preserve">Krčava 184               </v>
          </cell>
          <cell r="F1932">
            <v>8</v>
          </cell>
          <cell r="G1932">
            <v>809</v>
          </cell>
          <cell r="H1932">
            <v>211</v>
          </cell>
          <cell r="I1932">
            <v>200</v>
          </cell>
          <cell r="J1932">
            <v>2</v>
          </cell>
          <cell r="K1932"/>
          <cell r="L1932">
            <v>145</v>
          </cell>
          <cell r="M1932">
            <v>16</v>
          </cell>
          <cell r="O1932">
            <v>16</v>
          </cell>
        </row>
        <row r="1933">
          <cell r="B1933">
            <v>710063962</v>
          </cell>
          <cell r="C1933" t="str">
            <v xml:space="preserve">Základná škola         </v>
          </cell>
          <cell r="D1933" t="str">
            <v xml:space="preserve">Krišovská Liesková       </v>
          </cell>
          <cell r="E1933" t="str">
            <v xml:space="preserve">Krížany 36               </v>
          </cell>
          <cell r="F1933">
            <v>8</v>
          </cell>
          <cell r="G1933">
            <v>807</v>
          </cell>
          <cell r="H1933">
            <v>221</v>
          </cell>
          <cell r="I1933">
            <v>300</v>
          </cell>
          <cell r="J1933">
            <v>2</v>
          </cell>
          <cell r="K1933"/>
          <cell r="L1933">
            <v>50</v>
          </cell>
          <cell r="M1933">
            <v>14</v>
          </cell>
          <cell r="N1933">
            <v>14</v>
          </cell>
          <cell r="O1933">
            <v>0</v>
          </cell>
        </row>
        <row r="1934">
          <cell r="B1934">
            <v>42248795</v>
          </cell>
          <cell r="C1934" t="str">
            <v xml:space="preserve">Základná škola s MŠ    </v>
          </cell>
          <cell r="D1934" t="str">
            <v xml:space="preserve">Krompachy                </v>
          </cell>
          <cell r="E1934" t="str">
            <v xml:space="preserve">Maurerova 14             </v>
          </cell>
          <cell r="F1934">
            <v>8</v>
          </cell>
          <cell r="G1934">
            <v>810</v>
          </cell>
          <cell r="H1934">
            <v>211</v>
          </cell>
          <cell r="I1934">
            <v>200</v>
          </cell>
          <cell r="J1934">
            <v>2</v>
          </cell>
          <cell r="K1934"/>
          <cell r="L1934">
            <v>388</v>
          </cell>
          <cell r="M1934">
            <v>48</v>
          </cell>
          <cell r="O1934">
            <v>48</v>
          </cell>
        </row>
        <row r="1935">
          <cell r="B1935">
            <v>42248809</v>
          </cell>
          <cell r="C1935" t="str">
            <v xml:space="preserve">Základná škola s MŠ    </v>
          </cell>
          <cell r="D1935" t="str">
            <v xml:space="preserve">Krompachy                </v>
          </cell>
          <cell r="E1935" t="str">
            <v xml:space="preserve">SNP 47                   </v>
          </cell>
          <cell r="F1935">
            <v>8</v>
          </cell>
          <cell r="G1935">
            <v>810</v>
          </cell>
          <cell r="H1935">
            <v>211</v>
          </cell>
          <cell r="I1935">
            <v>200</v>
          </cell>
          <cell r="J1935">
            <v>2</v>
          </cell>
          <cell r="K1935"/>
          <cell r="L1935">
            <v>269</v>
          </cell>
          <cell r="M1935">
            <v>64</v>
          </cell>
          <cell r="O1935">
            <v>64</v>
          </cell>
        </row>
        <row r="1936">
          <cell r="B1936">
            <v>35543957</v>
          </cell>
          <cell r="C1936" t="str">
            <v xml:space="preserve">Základná škola         </v>
          </cell>
          <cell r="D1936" t="str">
            <v xml:space="preserve">Krompachy                </v>
          </cell>
          <cell r="E1936" t="str">
            <v xml:space="preserve">Zemanská 2               </v>
          </cell>
          <cell r="F1936">
            <v>8</v>
          </cell>
          <cell r="G1936">
            <v>810</v>
          </cell>
          <cell r="H1936">
            <v>211</v>
          </cell>
          <cell r="I1936">
            <v>200</v>
          </cell>
          <cell r="J1936">
            <v>2</v>
          </cell>
          <cell r="K1936"/>
          <cell r="L1936">
            <v>214</v>
          </cell>
          <cell r="M1936">
            <v>24</v>
          </cell>
          <cell r="O1936">
            <v>24</v>
          </cell>
        </row>
        <row r="1937">
          <cell r="B1937">
            <v>17071089</v>
          </cell>
          <cell r="C1937" t="str">
            <v xml:space="preserve">Základná škola s MŠ    </v>
          </cell>
          <cell r="D1937" t="str">
            <v xml:space="preserve">Kuzmice                  </v>
          </cell>
          <cell r="E1937" t="str">
            <v xml:space="preserve">Hlavná 267               </v>
          </cell>
          <cell r="F1937">
            <v>8</v>
          </cell>
          <cell r="G1937">
            <v>811</v>
          </cell>
          <cell r="H1937">
            <v>211</v>
          </cell>
          <cell r="I1937">
            <v>200</v>
          </cell>
          <cell r="J1937">
            <v>2</v>
          </cell>
          <cell r="K1937"/>
          <cell r="L1937">
            <v>221</v>
          </cell>
          <cell r="M1937">
            <v>15</v>
          </cell>
          <cell r="O1937">
            <v>15</v>
          </cell>
        </row>
        <row r="1938">
          <cell r="B1938">
            <v>35544244</v>
          </cell>
          <cell r="C1938" t="str">
            <v xml:space="preserve">Základná škola         </v>
          </cell>
          <cell r="D1938" t="str">
            <v xml:space="preserve">Kysak                    </v>
          </cell>
          <cell r="E1938" t="str">
            <v xml:space="preserve">Kysak 210                </v>
          </cell>
          <cell r="F1938">
            <v>8</v>
          </cell>
          <cell r="G1938">
            <v>806</v>
          </cell>
          <cell r="H1938">
            <v>211</v>
          </cell>
          <cell r="I1938">
            <v>200</v>
          </cell>
          <cell r="J1938">
            <v>2</v>
          </cell>
          <cell r="K1938"/>
          <cell r="L1938">
            <v>154</v>
          </cell>
          <cell r="M1938">
            <v>17</v>
          </cell>
          <cell r="O1938">
            <v>17</v>
          </cell>
        </row>
        <row r="1939">
          <cell r="B1939">
            <v>710063970</v>
          </cell>
          <cell r="C1939" t="str">
            <v xml:space="preserve">Základná škola         </v>
          </cell>
          <cell r="D1939" t="str">
            <v xml:space="preserve">Ladmovce-Ladmóc          </v>
          </cell>
          <cell r="E1939" t="str">
            <v xml:space="preserve">Kostolná 112/15          </v>
          </cell>
          <cell r="F1939">
            <v>8</v>
          </cell>
          <cell r="G1939">
            <v>811</v>
          </cell>
          <cell r="H1939">
            <v>221</v>
          </cell>
          <cell r="I1939">
            <v>300</v>
          </cell>
          <cell r="J1939">
            <v>2</v>
          </cell>
          <cell r="K1939"/>
          <cell r="L1939">
            <v>12</v>
          </cell>
          <cell r="M1939">
            <v>2</v>
          </cell>
          <cell r="N1939">
            <v>2</v>
          </cell>
          <cell r="O1939">
            <v>0</v>
          </cell>
        </row>
        <row r="1940">
          <cell r="B1940">
            <v>710061900</v>
          </cell>
          <cell r="C1940" t="str">
            <v xml:space="preserve">Základná škola         </v>
          </cell>
          <cell r="D1940" t="str">
            <v xml:space="preserve">Lastomír                 </v>
          </cell>
          <cell r="E1940" t="str">
            <v xml:space="preserve">Lastomír 144             </v>
          </cell>
          <cell r="F1940">
            <v>8</v>
          </cell>
          <cell r="G1940">
            <v>807</v>
          </cell>
          <cell r="H1940">
            <v>221</v>
          </cell>
          <cell r="I1940">
            <v>200</v>
          </cell>
          <cell r="J1940">
            <v>2</v>
          </cell>
          <cell r="K1940"/>
          <cell r="L1940">
            <v>49</v>
          </cell>
          <cell r="M1940">
            <v>17</v>
          </cell>
          <cell r="O1940">
            <v>17</v>
          </cell>
        </row>
        <row r="1941">
          <cell r="B1941">
            <v>710063989</v>
          </cell>
          <cell r="C1941" t="str">
            <v xml:space="preserve">Základná škola         </v>
          </cell>
          <cell r="D1941" t="str">
            <v xml:space="preserve">Lastovce                 </v>
          </cell>
          <cell r="E1941" t="str">
            <v xml:space="preserve">Školská 242              </v>
          </cell>
          <cell r="F1941">
            <v>8</v>
          </cell>
          <cell r="G1941">
            <v>811</v>
          </cell>
          <cell r="H1941">
            <v>221</v>
          </cell>
          <cell r="I1941">
            <v>200</v>
          </cell>
          <cell r="J1941">
            <v>2</v>
          </cell>
          <cell r="K1941"/>
          <cell r="L1941">
            <v>65</v>
          </cell>
          <cell r="M1941">
            <v>23</v>
          </cell>
          <cell r="O1941">
            <v>23</v>
          </cell>
        </row>
        <row r="1942">
          <cell r="B1942">
            <v>710061897</v>
          </cell>
          <cell r="C1942" t="str">
            <v xml:space="preserve">Základná škola         </v>
          </cell>
          <cell r="D1942" t="str">
            <v xml:space="preserve">Laškovce                 </v>
          </cell>
          <cell r="E1942" t="str">
            <v xml:space="preserve">Laškovce 38              </v>
          </cell>
          <cell r="F1942">
            <v>8</v>
          </cell>
          <cell r="G1942">
            <v>807</v>
          </cell>
          <cell r="H1942">
            <v>221</v>
          </cell>
          <cell r="I1942">
            <v>200</v>
          </cell>
          <cell r="J1942">
            <v>2</v>
          </cell>
          <cell r="K1942"/>
          <cell r="L1942">
            <v>51</v>
          </cell>
          <cell r="M1942">
            <v>17</v>
          </cell>
          <cell r="O1942">
            <v>17</v>
          </cell>
        </row>
        <row r="1943">
          <cell r="B1943">
            <v>710061919</v>
          </cell>
          <cell r="C1943" t="str">
            <v xml:space="preserve">Základná škola         </v>
          </cell>
          <cell r="D1943" t="str">
            <v xml:space="preserve">Lekárovce                </v>
          </cell>
          <cell r="E1943" t="str">
            <v xml:space="preserve">Lekárovce 305            </v>
          </cell>
          <cell r="F1943">
            <v>8</v>
          </cell>
          <cell r="G1943">
            <v>809</v>
          </cell>
          <cell r="H1943">
            <v>221</v>
          </cell>
          <cell r="I1943">
            <v>200</v>
          </cell>
          <cell r="J1943">
            <v>2</v>
          </cell>
          <cell r="K1943"/>
          <cell r="L1943">
            <v>16</v>
          </cell>
          <cell r="M1943">
            <v>5</v>
          </cell>
          <cell r="O1943">
            <v>5</v>
          </cell>
        </row>
        <row r="1944">
          <cell r="B1944">
            <v>35541318</v>
          </cell>
          <cell r="C1944" t="str">
            <v xml:space="preserve">Základná škola         </v>
          </cell>
          <cell r="D1944" t="str">
            <v xml:space="preserve">Leles                    </v>
          </cell>
          <cell r="E1944" t="str">
            <v xml:space="preserve">Oriešková 9              </v>
          </cell>
          <cell r="F1944">
            <v>8</v>
          </cell>
          <cell r="G1944">
            <v>811</v>
          </cell>
          <cell r="H1944">
            <v>211</v>
          </cell>
          <cell r="I1944">
            <v>230</v>
          </cell>
          <cell r="J1944">
            <v>2</v>
          </cell>
          <cell r="K1944"/>
          <cell r="L1944">
            <v>124</v>
          </cell>
          <cell r="M1944">
            <v>15</v>
          </cell>
          <cell r="N1944">
            <v>0</v>
          </cell>
          <cell r="O1944">
            <v>15</v>
          </cell>
        </row>
        <row r="1945">
          <cell r="B1945">
            <v>35544317</v>
          </cell>
          <cell r="C1945" t="str">
            <v xml:space="preserve">Základná škola         </v>
          </cell>
          <cell r="D1945" t="str">
            <v xml:space="preserve">Malá Ida                 </v>
          </cell>
          <cell r="E1945" t="str">
            <v xml:space="preserve">Školská 10               </v>
          </cell>
          <cell r="F1945">
            <v>8</v>
          </cell>
          <cell r="G1945">
            <v>806</v>
          </cell>
          <cell r="H1945">
            <v>211</v>
          </cell>
          <cell r="I1945">
            <v>200</v>
          </cell>
          <cell r="J1945">
            <v>2</v>
          </cell>
          <cell r="K1945"/>
          <cell r="L1945">
            <v>233</v>
          </cell>
          <cell r="M1945">
            <v>17</v>
          </cell>
          <cell r="O1945">
            <v>17</v>
          </cell>
        </row>
        <row r="1946">
          <cell r="B1946">
            <v>42250609</v>
          </cell>
          <cell r="C1946" t="str">
            <v xml:space="preserve">Základná škola         </v>
          </cell>
          <cell r="D1946" t="str">
            <v xml:space="preserve">Malčice                  </v>
          </cell>
          <cell r="E1946" t="str">
            <v xml:space="preserve">Hlavná 175               </v>
          </cell>
          <cell r="F1946">
            <v>8</v>
          </cell>
          <cell r="G1946">
            <v>807</v>
          </cell>
          <cell r="H1946">
            <v>211</v>
          </cell>
          <cell r="I1946">
            <v>200</v>
          </cell>
          <cell r="J1946">
            <v>2</v>
          </cell>
          <cell r="K1946"/>
          <cell r="L1946">
            <v>357</v>
          </cell>
          <cell r="M1946">
            <v>54</v>
          </cell>
          <cell r="O1946">
            <v>54</v>
          </cell>
        </row>
        <row r="1947">
          <cell r="B1947">
            <v>710064012</v>
          </cell>
          <cell r="C1947" t="str">
            <v xml:space="preserve">Základná škola s VJM   </v>
          </cell>
          <cell r="D1947" t="str">
            <v xml:space="preserve">Malý Horeš - Kisgéres    </v>
          </cell>
          <cell r="E1947" t="str">
            <v xml:space="preserve">Alberta S. Molnára 11/2  </v>
          </cell>
          <cell r="F1947">
            <v>8</v>
          </cell>
          <cell r="G1947">
            <v>811</v>
          </cell>
          <cell r="H1947">
            <v>221</v>
          </cell>
          <cell r="I1947">
            <v>300</v>
          </cell>
          <cell r="J1947">
            <v>2</v>
          </cell>
          <cell r="K1947"/>
          <cell r="L1947">
            <v>38</v>
          </cell>
          <cell r="M1947">
            <v>12</v>
          </cell>
          <cell r="N1947">
            <v>12</v>
          </cell>
          <cell r="O1947">
            <v>0</v>
          </cell>
        </row>
        <row r="1948">
          <cell r="B1948">
            <v>35546328</v>
          </cell>
          <cell r="C1948" t="str">
            <v xml:space="preserve">Základná škola s MŠ    </v>
          </cell>
          <cell r="D1948" t="str">
            <v xml:space="preserve">Margecany                </v>
          </cell>
          <cell r="E1948" t="str">
            <v xml:space="preserve">Školská 20               </v>
          </cell>
          <cell r="F1948">
            <v>8</v>
          </cell>
          <cell r="G1948">
            <v>801</v>
          </cell>
          <cell r="H1948">
            <v>211</v>
          </cell>
          <cell r="I1948">
            <v>200</v>
          </cell>
          <cell r="J1948">
            <v>2</v>
          </cell>
          <cell r="K1948"/>
          <cell r="L1948">
            <v>150</v>
          </cell>
          <cell r="M1948">
            <v>20</v>
          </cell>
          <cell r="O1948">
            <v>20</v>
          </cell>
        </row>
        <row r="1949">
          <cell r="B1949">
            <v>710061927</v>
          </cell>
          <cell r="C1949" t="str">
            <v xml:space="preserve">Základná škola         </v>
          </cell>
          <cell r="D1949" t="str">
            <v xml:space="preserve">Markovce                 </v>
          </cell>
          <cell r="E1949" t="str">
            <v xml:space="preserve">Markovce 31              </v>
          </cell>
          <cell r="F1949">
            <v>8</v>
          </cell>
          <cell r="G1949">
            <v>807</v>
          </cell>
          <cell r="H1949">
            <v>221</v>
          </cell>
          <cell r="I1949">
            <v>200</v>
          </cell>
          <cell r="J1949">
            <v>2</v>
          </cell>
          <cell r="K1949"/>
          <cell r="L1949">
            <v>96</v>
          </cell>
          <cell r="M1949">
            <v>34</v>
          </cell>
          <cell r="O1949">
            <v>34</v>
          </cell>
        </row>
        <row r="1950">
          <cell r="B1950">
            <v>710063075</v>
          </cell>
          <cell r="C1950" t="str">
            <v xml:space="preserve">Základná škola         </v>
          </cell>
          <cell r="D1950" t="str">
            <v xml:space="preserve">Markuška                 </v>
          </cell>
          <cell r="E1950" t="str">
            <v xml:space="preserve">Markuška 12              </v>
          </cell>
          <cell r="F1950">
            <v>8</v>
          </cell>
          <cell r="G1950">
            <v>808</v>
          </cell>
          <cell r="H1950">
            <v>221</v>
          </cell>
          <cell r="I1950">
            <v>200</v>
          </cell>
          <cell r="J1950">
            <v>2</v>
          </cell>
          <cell r="K1950"/>
          <cell r="L1950">
            <v>19</v>
          </cell>
          <cell r="M1950">
            <v>6</v>
          </cell>
          <cell r="O1950">
            <v>6</v>
          </cell>
        </row>
        <row r="1951">
          <cell r="B1951">
            <v>35546018</v>
          </cell>
          <cell r="C1951" t="str">
            <v xml:space="preserve">Základná škola s MŠ    </v>
          </cell>
          <cell r="D1951" t="str">
            <v xml:space="preserve">Markušovce               </v>
          </cell>
          <cell r="E1951" t="str">
            <v xml:space="preserve">Školská 16               </v>
          </cell>
          <cell r="F1951">
            <v>8</v>
          </cell>
          <cell r="G1951">
            <v>810</v>
          </cell>
          <cell r="H1951">
            <v>211</v>
          </cell>
          <cell r="I1951">
            <v>200</v>
          </cell>
          <cell r="J1951">
            <v>2</v>
          </cell>
          <cell r="K1951"/>
          <cell r="L1951">
            <v>631</v>
          </cell>
          <cell r="M1951">
            <v>93</v>
          </cell>
          <cell r="O1951">
            <v>93</v>
          </cell>
        </row>
        <row r="1952">
          <cell r="B1952">
            <v>710063288</v>
          </cell>
          <cell r="C1952" t="str">
            <v xml:space="preserve">Základná škola         </v>
          </cell>
          <cell r="D1952" t="str">
            <v xml:space="preserve">Matejovce nad Hornádom   </v>
          </cell>
          <cell r="E1952" t="str">
            <v xml:space="preserve">Matejovce nad Hornádom 5 </v>
          </cell>
          <cell r="F1952">
            <v>8</v>
          </cell>
          <cell r="G1952">
            <v>810</v>
          </cell>
          <cell r="H1952">
            <v>221</v>
          </cell>
          <cell r="I1952">
            <v>200</v>
          </cell>
          <cell r="J1952">
            <v>2</v>
          </cell>
          <cell r="K1952"/>
          <cell r="L1952">
            <v>10</v>
          </cell>
          <cell r="M1952">
            <v>2</v>
          </cell>
          <cell r="O1952">
            <v>2</v>
          </cell>
        </row>
        <row r="1953">
          <cell r="B1953">
            <v>710148600</v>
          </cell>
          <cell r="C1953" t="str">
            <v xml:space="preserve">Základná škola         </v>
          </cell>
          <cell r="D1953" t="str">
            <v xml:space="preserve">Maťovské Vojkovce        </v>
          </cell>
          <cell r="E1953" t="str">
            <v xml:space="preserve">Maťovce 53               </v>
          </cell>
          <cell r="F1953">
            <v>8</v>
          </cell>
          <cell r="G1953">
            <v>807</v>
          </cell>
          <cell r="H1953">
            <v>221</v>
          </cell>
          <cell r="I1953">
            <v>300</v>
          </cell>
          <cell r="J1953">
            <v>2</v>
          </cell>
          <cell r="K1953"/>
          <cell r="L1953">
            <v>13</v>
          </cell>
          <cell r="M1953">
            <v>6</v>
          </cell>
          <cell r="N1953">
            <v>6</v>
          </cell>
          <cell r="O1953">
            <v>0</v>
          </cell>
        </row>
        <row r="1954">
          <cell r="B1954">
            <v>35544201</v>
          </cell>
          <cell r="C1954" t="str">
            <v xml:space="preserve">Základná škola         </v>
          </cell>
          <cell r="D1954" t="str">
            <v xml:space="preserve">Medzev                   </v>
          </cell>
          <cell r="E1954" t="str">
            <v xml:space="preserve">Štóska 183               </v>
          </cell>
          <cell r="F1954">
            <v>8</v>
          </cell>
          <cell r="G1954">
            <v>806</v>
          </cell>
          <cell r="H1954">
            <v>211</v>
          </cell>
          <cell r="I1954">
            <v>200</v>
          </cell>
          <cell r="J1954">
            <v>2</v>
          </cell>
          <cell r="K1954"/>
          <cell r="L1954">
            <v>557</v>
          </cell>
          <cell r="M1954">
            <v>89</v>
          </cell>
          <cell r="O1954">
            <v>89</v>
          </cell>
        </row>
        <row r="1955">
          <cell r="B1955">
            <v>35541253</v>
          </cell>
          <cell r="C1955" t="str">
            <v xml:space="preserve">Základná škola         </v>
          </cell>
          <cell r="D1955" t="str">
            <v xml:space="preserve">Michaľany                </v>
          </cell>
          <cell r="E1955" t="str">
            <v xml:space="preserve">Školská 339/2            </v>
          </cell>
          <cell r="F1955">
            <v>8</v>
          </cell>
          <cell r="G1955">
            <v>811</v>
          </cell>
          <cell r="H1955">
            <v>211</v>
          </cell>
          <cell r="I1955">
            <v>200</v>
          </cell>
          <cell r="J1955">
            <v>2</v>
          </cell>
          <cell r="K1955"/>
          <cell r="L1955">
            <v>363</v>
          </cell>
          <cell r="M1955">
            <v>47</v>
          </cell>
          <cell r="O1955">
            <v>47</v>
          </cell>
        </row>
        <row r="1956">
          <cell r="B1956">
            <v>17080738</v>
          </cell>
          <cell r="C1956" t="str">
            <v xml:space="preserve">Základná škola         </v>
          </cell>
          <cell r="D1956" t="str">
            <v xml:space="preserve">Michalovce               </v>
          </cell>
          <cell r="E1956" t="str">
            <v xml:space="preserve">Jána A. Komenského 1     </v>
          </cell>
          <cell r="F1956">
            <v>8</v>
          </cell>
          <cell r="G1956">
            <v>807</v>
          </cell>
          <cell r="H1956">
            <v>211</v>
          </cell>
          <cell r="I1956">
            <v>200</v>
          </cell>
          <cell r="J1956">
            <v>2</v>
          </cell>
          <cell r="K1956"/>
          <cell r="L1956">
            <v>308</v>
          </cell>
          <cell r="M1956">
            <v>35</v>
          </cell>
          <cell r="O1956">
            <v>35</v>
          </cell>
        </row>
        <row r="1957">
          <cell r="B1957">
            <v>17080711</v>
          </cell>
          <cell r="C1957" t="str">
            <v xml:space="preserve">Základná škola         </v>
          </cell>
          <cell r="D1957" t="str">
            <v xml:space="preserve">Michalovce               </v>
          </cell>
          <cell r="E1957" t="str">
            <v xml:space="preserve">Jána Švermu 6            </v>
          </cell>
          <cell r="F1957">
            <v>8</v>
          </cell>
          <cell r="G1957">
            <v>807</v>
          </cell>
          <cell r="H1957">
            <v>211</v>
          </cell>
          <cell r="I1957">
            <v>200</v>
          </cell>
          <cell r="J1957">
            <v>2</v>
          </cell>
          <cell r="K1957"/>
          <cell r="L1957">
            <v>663</v>
          </cell>
          <cell r="M1957">
            <v>75</v>
          </cell>
          <cell r="O1957">
            <v>75</v>
          </cell>
        </row>
        <row r="1958">
          <cell r="B1958">
            <v>17080771</v>
          </cell>
          <cell r="C1958" t="str">
            <v xml:space="preserve">Základná škola         </v>
          </cell>
          <cell r="D1958" t="str">
            <v xml:space="preserve">Michalovce               </v>
          </cell>
          <cell r="E1958" t="str">
            <v xml:space="preserve">Kpt. Nálepku 16          </v>
          </cell>
          <cell r="F1958">
            <v>8</v>
          </cell>
          <cell r="G1958">
            <v>807</v>
          </cell>
          <cell r="H1958">
            <v>211</v>
          </cell>
          <cell r="I1958">
            <v>200</v>
          </cell>
          <cell r="J1958">
            <v>2</v>
          </cell>
          <cell r="K1958"/>
          <cell r="L1958">
            <v>633</v>
          </cell>
          <cell r="M1958">
            <v>73</v>
          </cell>
          <cell r="O1958">
            <v>73</v>
          </cell>
        </row>
        <row r="1959">
          <cell r="B1959">
            <v>17080762</v>
          </cell>
          <cell r="C1959" t="str">
            <v xml:space="preserve">Základná škola         </v>
          </cell>
          <cell r="D1959" t="str">
            <v xml:space="preserve">Michalovce               </v>
          </cell>
          <cell r="E1959" t="str">
            <v xml:space="preserve">Krymská 5                </v>
          </cell>
          <cell r="F1959">
            <v>8</v>
          </cell>
          <cell r="G1959">
            <v>807</v>
          </cell>
          <cell r="H1959">
            <v>211</v>
          </cell>
          <cell r="I1959">
            <v>200</v>
          </cell>
          <cell r="J1959">
            <v>2</v>
          </cell>
          <cell r="K1959"/>
          <cell r="L1959">
            <v>421</v>
          </cell>
          <cell r="M1959">
            <v>47</v>
          </cell>
          <cell r="O1959">
            <v>47</v>
          </cell>
        </row>
        <row r="1960">
          <cell r="B1960">
            <v>17080720</v>
          </cell>
          <cell r="C1960" t="str">
            <v xml:space="preserve">Základná škola         </v>
          </cell>
          <cell r="D1960" t="str">
            <v xml:space="preserve">Michalovce               </v>
          </cell>
          <cell r="E1960" t="str">
            <v xml:space="preserve">Moskovská 1              </v>
          </cell>
          <cell r="F1960">
            <v>8</v>
          </cell>
          <cell r="G1960">
            <v>807</v>
          </cell>
          <cell r="H1960">
            <v>211</v>
          </cell>
          <cell r="I1960">
            <v>200</v>
          </cell>
          <cell r="J1960">
            <v>2</v>
          </cell>
          <cell r="K1960"/>
          <cell r="L1960">
            <v>417</v>
          </cell>
          <cell r="M1960">
            <v>63</v>
          </cell>
          <cell r="O1960">
            <v>63</v>
          </cell>
        </row>
        <row r="1961">
          <cell r="B1961">
            <v>17080754</v>
          </cell>
          <cell r="C1961" t="str">
            <v xml:space="preserve">Základná škola         </v>
          </cell>
          <cell r="D1961" t="str">
            <v xml:space="preserve">Michalovce               </v>
          </cell>
          <cell r="E1961" t="str">
            <v xml:space="preserve">Okružná 17               </v>
          </cell>
          <cell r="F1961">
            <v>8</v>
          </cell>
          <cell r="G1961">
            <v>807</v>
          </cell>
          <cell r="H1961">
            <v>211</v>
          </cell>
          <cell r="I1961">
            <v>200</v>
          </cell>
          <cell r="J1961">
            <v>2</v>
          </cell>
          <cell r="K1961"/>
          <cell r="L1961">
            <v>731</v>
          </cell>
          <cell r="M1961">
            <v>86</v>
          </cell>
          <cell r="O1961">
            <v>86</v>
          </cell>
        </row>
        <row r="1962">
          <cell r="B1962">
            <v>17080746</v>
          </cell>
          <cell r="C1962" t="str">
            <v xml:space="preserve">Základná škola         </v>
          </cell>
          <cell r="D1962" t="str">
            <v xml:space="preserve">Michalovce               </v>
          </cell>
          <cell r="E1962" t="str">
            <v xml:space="preserve">Školská 2                </v>
          </cell>
          <cell r="F1962">
            <v>8</v>
          </cell>
          <cell r="G1962">
            <v>807</v>
          </cell>
          <cell r="H1962">
            <v>211</v>
          </cell>
          <cell r="I1962">
            <v>200</v>
          </cell>
          <cell r="J1962">
            <v>2</v>
          </cell>
          <cell r="K1962"/>
          <cell r="L1962">
            <v>364</v>
          </cell>
          <cell r="M1962">
            <v>36</v>
          </cell>
          <cell r="O1962">
            <v>36</v>
          </cell>
        </row>
        <row r="1963">
          <cell r="B1963">
            <v>17080703</v>
          </cell>
          <cell r="C1963" t="str">
            <v xml:space="preserve">Základná škola         </v>
          </cell>
          <cell r="D1963" t="str">
            <v xml:space="preserve">Michalovce               </v>
          </cell>
          <cell r="E1963" t="str">
            <v xml:space="preserve">T. J. Moussona 4         </v>
          </cell>
          <cell r="F1963">
            <v>8</v>
          </cell>
          <cell r="G1963">
            <v>807</v>
          </cell>
          <cell r="H1963">
            <v>211</v>
          </cell>
          <cell r="I1963">
            <v>200</v>
          </cell>
          <cell r="J1963">
            <v>2</v>
          </cell>
          <cell r="K1963"/>
          <cell r="L1963">
            <v>457</v>
          </cell>
          <cell r="M1963">
            <v>69</v>
          </cell>
          <cell r="O1963">
            <v>69</v>
          </cell>
        </row>
        <row r="1964">
          <cell r="B1964">
            <v>35546026</v>
          </cell>
          <cell r="C1964" t="str">
            <v xml:space="preserve">Základná škola s MŠ    </v>
          </cell>
          <cell r="D1964" t="str">
            <v xml:space="preserve">Mlynky                   </v>
          </cell>
          <cell r="E1964" t="str">
            <v xml:space="preserve">Biele Vody 266           </v>
          </cell>
          <cell r="F1964">
            <v>8</v>
          </cell>
          <cell r="G1964">
            <v>810</v>
          </cell>
          <cell r="H1964">
            <v>211</v>
          </cell>
          <cell r="I1964">
            <v>200</v>
          </cell>
          <cell r="J1964">
            <v>2</v>
          </cell>
          <cell r="K1964"/>
          <cell r="L1964">
            <v>54</v>
          </cell>
          <cell r="M1964">
            <v>6</v>
          </cell>
          <cell r="O1964">
            <v>6</v>
          </cell>
        </row>
        <row r="1965">
          <cell r="B1965">
            <v>35546484</v>
          </cell>
          <cell r="C1965" t="str">
            <v xml:space="preserve">Základná škola         </v>
          </cell>
          <cell r="D1965" t="str">
            <v xml:space="preserve">Mníšek nad Hnilcom       </v>
          </cell>
          <cell r="E1965" t="str">
            <v xml:space="preserve">Mníšek nad Hnilcom 497   </v>
          </cell>
          <cell r="F1965">
            <v>8</v>
          </cell>
          <cell r="G1965">
            <v>801</v>
          </cell>
          <cell r="H1965">
            <v>211</v>
          </cell>
          <cell r="I1965">
            <v>200</v>
          </cell>
          <cell r="J1965">
            <v>2</v>
          </cell>
          <cell r="K1965"/>
          <cell r="L1965">
            <v>170</v>
          </cell>
          <cell r="M1965">
            <v>31</v>
          </cell>
          <cell r="O1965">
            <v>31</v>
          </cell>
        </row>
        <row r="1966">
          <cell r="B1966">
            <v>710061544</v>
          </cell>
          <cell r="C1966" t="str">
            <v xml:space="preserve">Základná škola         </v>
          </cell>
          <cell r="D1966" t="str">
            <v xml:space="preserve">Mokrance                 </v>
          </cell>
          <cell r="E1966" t="str">
            <v xml:space="preserve">Mokrance 209             </v>
          </cell>
          <cell r="F1966">
            <v>8</v>
          </cell>
          <cell r="G1966">
            <v>806</v>
          </cell>
          <cell r="H1966">
            <v>221</v>
          </cell>
          <cell r="I1966">
            <v>200</v>
          </cell>
          <cell r="J1966">
            <v>2</v>
          </cell>
          <cell r="K1966"/>
          <cell r="L1966">
            <v>32</v>
          </cell>
          <cell r="M1966">
            <v>7</v>
          </cell>
          <cell r="O1966">
            <v>7</v>
          </cell>
        </row>
        <row r="1967">
          <cell r="B1967">
            <v>31302904</v>
          </cell>
          <cell r="C1967" t="str">
            <v xml:space="preserve">Zákl.škola a gym.s VJM </v>
          </cell>
          <cell r="D1967" t="str">
            <v xml:space="preserve">Moldava nad Bodvou       </v>
          </cell>
          <cell r="E1967" t="str">
            <v>Československej armády 15</v>
          </cell>
          <cell r="F1967">
            <v>8</v>
          </cell>
          <cell r="G1967">
            <v>806</v>
          </cell>
          <cell r="H1967">
            <v>211</v>
          </cell>
          <cell r="I1967">
            <v>300</v>
          </cell>
          <cell r="J1967">
            <v>2</v>
          </cell>
          <cell r="K1967"/>
          <cell r="L1967">
            <v>446</v>
          </cell>
          <cell r="M1967">
            <v>84</v>
          </cell>
          <cell r="N1967">
            <v>84</v>
          </cell>
          <cell r="O1967">
            <v>0</v>
          </cell>
        </row>
        <row r="1968">
          <cell r="B1968">
            <v>31302912</v>
          </cell>
          <cell r="C1968" t="str">
            <v xml:space="preserve">Základná škola         </v>
          </cell>
          <cell r="D1968" t="str">
            <v xml:space="preserve">Moldava nad Bodvou       </v>
          </cell>
          <cell r="E1968" t="str">
            <v>Československej armády 15</v>
          </cell>
          <cell r="F1968">
            <v>8</v>
          </cell>
          <cell r="G1968">
            <v>806</v>
          </cell>
          <cell r="H1968">
            <v>211</v>
          </cell>
          <cell r="I1968">
            <v>200</v>
          </cell>
          <cell r="J1968">
            <v>2</v>
          </cell>
          <cell r="K1968"/>
          <cell r="L1968">
            <v>564</v>
          </cell>
          <cell r="M1968">
            <v>67</v>
          </cell>
          <cell r="O1968">
            <v>67</v>
          </cell>
        </row>
        <row r="1969">
          <cell r="B1969">
            <v>35544295</v>
          </cell>
          <cell r="C1969" t="str">
            <v xml:space="preserve">Základná škola         </v>
          </cell>
          <cell r="D1969" t="str">
            <v xml:space="preserve">Moldava nad Bodvou       </v>
          </cell>
          <cell r="E1969" t="str">
            <v xml:space="preserve">Severná 21               </v>
          </cell>
          <cell r="F1969">
            <v>8</v>
          </cell>
          <cell r="G1969">
            <v>806</v>
          </cell>
          <cell r="H1969">
            <v>211</v>
          </cell>
          <cell r="I1969">
            <v>200</v>
          </cell>
          <cell r="J1969">
            <v>2</v>
          </cell>
          <cell r="K1969"/>
          <cell r="L1969">
            <v>344</v>
          </cell>
          <cell r="M1969">
            <v>39</v>
          </cell>
          <cell r="O1969">
            <v>39</v>
          </cell>
        </row>
        <row r="1970">
          <cell r="B1970">
            <v>35542233</v>
          </cell>
          <cell r="C1970" t="str">
            <v xml:space="preserve">Základná škola         </v>
          </cell>
          <cell r="D1970" t="str">
            <v xml:space="preserve">Nacina Ves               </v>
          </cell>
          <cell r="E1970" t="str">
            <v xml:space="preserve">Nacina Ves 63            </v>
          </cell>
          <cell r="F1970">
            <v>8</v>
          </cell>
          <cell r="G1970">
            <v>807</v>
          </cell>
          <cell r="H1970">
            <v>211</v>
          </cell>
          <cell r="I1970">
            <v>200</v>
          </cell>
          <cell r="J1970">
            <v>2</v>
          </cell>
          <cell r="K1970"/>
          <cell r="L1970">
            <v>209</v>
          </cell>
          <cell r="M1970">
            <v>22</v>
          </cell>
          <cell r="O1970">
            <v>22</v>
          </cell>
        </row>
        <row r="1971">
          <cell r="B1971">
            <v>35546751</v>
          </cell>
          <cell r="C1971" t="str">
            <v xml:space="preserve">Základná škola s MŠ    </v>
          </cell>
          <cell r="D1971" t="str">
            <v xml:space="preserve">Nálepkovo                </v>
          </cell>
          <cell r="E1971" t="str">
            <v xml:space="preserve">Školská 684              </v>
          </cell>
          <cell r="F1971">
            <v>8</v>
          </cell>
          <cell r="G1971">
            <v>801</v>
          </cell>
          <cell r="H1971">
            <v>211</v>
          </cell>
          <cell r="I1971">
            <v>200</v>
          </cell>
          <cell r="J1971">
            <v>2</v>
          </cell>
          <cell r="K1971"/>
          <cell r="L1971">
            <v>522</v>
          </cell>
          <cell r="M1971">
            <v>75</v>
          </cell>
          <cell r="O1971">
            <v>75</v>
          </cell>
        </row>
        <row r="1972">
          <cell r="B1972">
            <v>710061560</v>
          </cell>
          <cell r="C1972" t="str">
            <v xml:space="preserve">Základná škola         </v>
          </cell>
          <cell r="D1972" t="str">
            <v xml:space="preserve">Nižná Kamenica           </v>
          </cell>
          <cell r="E1972" t="str">
            <v xml:space="preserve">Nižná Kamenica 60        </v>
          </cell>
          <cell r="F1972">
            <v>8</v>
          </cell>
          <cell r="G1972">
            <v>806</v>
          </cell>
          <cell r="H1972">
            <v>221</v>
          </cell>
          <cell r="I1972">
            <v>200</v>
          </cell>
          <cell r="J1972">
            <v>2</v>
          </cell>
          <cell r="K1972"/>
          <cell r="L1972">
            <v>30</v>
          </cell>
          <cell r="M1972">
            <v>9</v>
          </cell>
          <cell r="O1972">
            <v>9</v>
          </cell>
        </row>
        <row r="1973">
          <cell r="B1973">
            <v>710061579</v>
          </cell>
          <cell r="C1973" t="str">
            <v xml:space="preserve">Základná škola         </v>
          </cell>
          <cell r="D1973" t="str">
            <v xml:space="preserve">Nižná Myšľa              </v>
          </cell>
          <cell r="E1973" t="str">
            <v xml:space="preserve">Hlavná 346               </v>
          </cell>
          <cell r="F1973">
            <v>8</v>
          </cell>
          <cell r="G1973">
            <v>806</v>
          </cell>
          <cell r="H1973">
            <v>221</v>
          </cell>
          <cell r="I1973">
            <v>200</v>
          </cell>
          <cell r="J1973">
            <v>2</v>
          </cell>
          <cell r="K1973"/>
          <cell r="L1973">
            <v>44</v>
          </cell>
          <cell r="M1973">
            <v>13</v>
          </cell>
          <cell r="O1973">
            <v>13</v>
          </cell>
        </row>
        <row r="1974">
          <cell r="B1974">
            <v>35543701</v>
          </cell>
          <cell r="C1974" t="str">
            <v xml:space="preserve">Základná škola s MŠ    </v>
          </cell>
          <cell r="D1974" t="str">
            <v xml:space="preserve">Nižná Slaná              </v>
          </cell>
          <cell r="E1974" t="str">
            <v xml:space="preserve">Letná 14                 </v>
          </cell>
          <cell r="F1974">
            <v>8</v>
          </cell>
          <cell r="G1974">
            <v>808</v>
          </cell>
          <cell r="H1974">
            <v>211</v>
          </cell>
          <cell r="I1974">
            <v>200</v>
          </cell>
          <cell r="J1974">
            <v>2</v>
          </cell>
          <cell r="K1974"/>
          <cell r="L1974">
            <v>198</v>
          </cell>
          <cell r="M1974">
            <v>33</v>
          </cell>
          <cell r="O1974">
            <v>33</v>
          </cell>
        </row>
        <row r="1975">
          <cell r="B1975">
            <v>35544228</v>
          </cell>
          <cell r="C1975" t="str">
            <v xml:space="preserve">Základná škola         </v>
          </cell>
          <cell r="D1975" t="str">
            <v xml:space="preserve">Nižný Klátov             </v>
          </cell>
          <cell r="E1975" t="str">
            <v xml:space="preserve">Klátovská 56             </v>
          </cell>
          <cell r="F1975">
            <v>8</v>
          </cell>
          <cell r="G1975">
            <v>806</v>
          </cell>
          <cell r="H1975">
            <v>211</v>
          </cell>
          <cell r="I1975">
            <v>200</v>
          </cell>
          <cell r="J1975">
            <v>2</v>
          </cell>
          <cell r="K1975"/>
          <cell r="L1975">
            <v>87</v>
          </cell>
          <cell r="M1975">
            <v>10</v>
          </cell>
          <cell r="O1975">
            <v>10</v>
          </cell>
        </row>
        <row r="1976">
          <cell r="B1976">
            <v>710061587</v>
          </cell>
          <cell r="C1976" t="str">
            <v xml:space="preserve">Základná škola         </v>
          </cell>
          <cell r="D1976" t="str">
            <v xml:space="preserve">Nižný Lánec - Alsólánc   </v>
          </cell>
          <cell r="E1976" t="str">
            <v xml:space="preserve">Nižný Lánec 54           </v>
          </cell>
          <cell r="F1976">
            <v>8</v>
          </cell>
          <cell r="G1976">
            <v>806</v>
          </cell>
          <cell r="H1976">
            <v>221</v>
          </cell>
          <cell r="I1976">
            <v>300</v>
          </cell>
          <cell r="J1976">
            <v>2</v>
          </cell>
          <cell r="K1976"/>
          <cell r="L1976">
            <v>14</v>
          </cell>
          <cell r="M1976">
            <v>5</v>
          </cell>
          <cell r="N1976">
            <v>5</v>
          </cell>
          <cell r="O1976">
            <v>0</v>
          </cell>
        </row>
        <row r="1977">
          <cell r="B1977">
            <v>35541245</v>
          </cell>
          <cell r="C1977" t="str">
            <v xml:space="preserve">Základná škola         </v>
          </cell>
          <cell r="D1977" t="str">
            <v xml:space="preserve">Nižný Žipov              </v>
          </cell>
          <cell r="E1977" t="str">
            <v xml:space="preserve">Školská 58               </v>
          </cell>
          <cell r="F1977">
            <v>8</v>
          </cell>
          <cell r="G1977">
            <v>811</v>
          </cell>
          <cell r="H1977">
            <v>211</v>
          </cell>
          <cell r="I1977">
            <v>200</v>
          </cell>
          <cell r="J1977">
            <v>2</v>
          </cell>
          <cell r="K1977"/>
          <cell r="L1977">
            <v>168</v>
          </cell>
          <cell r="M1977">
            <v>21</v>
          </cell>
          <cell r="O1977">
            <v>21</v>
          </cell>
        </row>
        <row r="1978">
          <cell r="B1978">
            <v>710061617</v>
          </cell>
          <cell r="C1978" t="str">
            <v xml:space="preserve">Základná škola         </v>
          </cell>
          <cell r="D1978" t="str">
            <v xml:space="preserve">Nováčany                 </v>
          </cell>
          <cell r="E1978" t="str">
            <v xml:space="preserve">Nováčany 102             </v>
          </cell>
          <cell r="F1978">
            <v>8</v>
          </cell>
          <cell r="G1978">
            <v>806</v>
          </cell>
          <cell r="H1978">
            <v>221</v>
          </cell>
          <cell r="I1978">
            <v>200</v>
          </cell>
          <cell r="J1978">
            <v>2</v>
          </cell>
          <cell r="K1978"/>
          <cell r="L1978">
            <v>20</v>
          </cell>
          <cell r="M1978">
            <v>7</v>
          </cell>
          <cell r="O1978">
            <v>7</v>
          </cell>
        </row>
        <row r="1979">
          <cell r="B1979">
            <v>35541229</v>
          </cell>
          <cell r="C1979" t="str">
            <v xml:space="preserve">Základná škola s MŠ    </v>
          </cell>
          <cell r="D1979" t="str">
            <v xml:space="preserve">Novosad                  </v>
          </cell>
          <cell r="E1979" t="str">
            <v xml:space="preserve">Letná 90                 </v>
          </cell>
          <cell r="F1979">
            <v>8</v>
          </cell>
          <cell r="G1979">
            <v>811</v>
          </cell>
          <cell r="H1979">
            <v>211</v>
          </cell>
          <cell r="I1979">
            <v>200</v>
          </cell>
          <cell r="J1979">
            <v>2</v>
          </cell>
          <cell r="K1979"/>
          <cell r="L1979">
            <v>230</v>
          </cell>
          <cell r="M1979">
            <v>25</v>
          </cell>
          <cell r="O1979">
            <v>25</v>
          </cell>
        </row>
        <row r="1980">
          <cell r="B1980">
            <v>710063296</v>
          </cell>
          <cell r="C1980" t="str">
            <v xml:space="preserve">Základná škola         </v>
          </cell>
          <cell r="D1980" t="str">
            <v xml:space="preserve">Odorín                   </v>
          </cell>
          <cell r="E1980" t="str">
            <v xml:space="preserve">Odorín 65                </v>
          </cell>
          <cell r="F1980">
            <v>8</v>
          </cell>
          <cell r="G1980">
            <v>810</v>
          </cell>
          <cell r="H1980">
            <v>221</v>
          </cell>
          <cell r="I1980">
            <v>200</v>
          </cell>
          <cell r="J1980">
            <v>2</v>
          </cell>
          <cell r="K1980"/>
          <cell r="L1980">
            <v>26</v>
          </cell>
          <cell r="M1980">
            <v>6</v>
          </cell>
          <cell r="O1980">
            <v>6</v>
          </cell>
        </row>
        <row r="1981">
          <cell r="B1981">
            <v>710063091</v>
          </cell>
          <cell r="C1981" t="str">
            <v xml:space="preserve">Základná škola         </v>
          </cell>
          <cell r="D1981" t="str">
            <v xml:space="preserve">Ochtiná                  </v>
          </cell>
          <cell r="E1981" t="str">
            <v xml:space="preserve">Ochtiná 50               </v>
          </cell>
          <cell r="F1981">
            <v>8</v>
          </cell>
          <cell r="G1981">
            <v>808</v>
          </cell>
          <cell r="H1981">
            <v>221</v>
          </cell>
          <cell r="I1981">
            <v>200</v>
          </cell>
          <cell r="J1981">
            <v>2</v>
          </cell>
          <cell r="K1981"/>
          <cell r="L1981">
            <v>19</v>
          </cell>
          <cell r="M1981">
            <v>8</v>
          </cell>
          <cell r="O1981">
            <v>8</v>
          </cell>
        </row>
        <row r="1982">
          <cell r="B1982">
            <v>42104246</v>
          </cell>
          <cell r="C1982" t="str">
            <v xml:space="preserve">Základná škola s MŠ    </v>
          </cell>
          <cell r="D1982" t="str">
            <v xml:space="preserve">Olcnava                  </v>
          </cell>
          <cell r="E1982" t="str">
            <v xml:space="preserve">Lúčna 3                  </v>
          </cell>
          <cell r="F1982">
            <v>8</v>
          </cell>
          <cell r="G1982">
            <v>810</v>
          </cell>
          <cell r="H1982">
            <v>221</v>
          </cell>
          <cell r="I1982">
            <v>200</v>
          </cell>
          <cell r="J1982">
            <v>2</v>
          </cell>
          <cell r="K1982"/>
          <cell r="L1982">
            <v>37</v>
          </cell>
          <cell r="M1982">
            <v>8</v>
          </cell>
          <cell r="O1982">
            <v>8</v>
          </cell>
        </row>
        <row r="1983">
          <cell r="B1983">
            <v>35542241</v>
          </cell>
          <cell r="C1983" t="str">
            <v xml:space="preserve">Základná škola s MŠ    </v>
          </cell>
          <cell r="D1983" t="str">
            <v xml:space="preserve">Palín                    </v>
          </cell>
          <cell r="E1983" t="str">
            <v xml:space="preserve">Palín 104                </v>
          </cell>
          <cell r="F1983">
            <v>8</v>
          </cell>
          <cell r="G1983">
            <v>807</v>
          </cell>
          <cell r="H1983">
            <v>211</v>
          </cell>
          <cell r="I1983">
            <v>200</v>
          </cell>
          <cell r="J1983">
            <v>2</v>
          </cell>
          <cell r="K1983"/>
          <cell r="L1983">
            <v>251</v>
          </cell>
          <cell r="M1983">
            <v>35</v>
          </cell>
          <cell r="O1983">
            <v>35</v>
          </cell>
        </row>
        <row r="1984">
          <cell r="B1984">
            <v>710061633</v>
          </cell>
          <cell r="C1984" t="str">
            <v xml:space="preserve">Základná škola         </v>
          </cell>
          <cell r="D1984" t="str">
            <v xml:space="preserve">Paňovce                  </v>
          </cell>
          <cell r="E1984" t="str">
            <v xml:space="preserve">Paňovce 96               </v>
          </cell>
          <cell r="F1984">
            <v>8</v>
          </cell>
          <cell r="G1984">
            <v>806</v>
          </cell>
          <cell r="H1984">
            <v>221</v>
          </cell>
          <cell r="I1984">
            <v>200</v>
          </cell>
          <cell r="J1984">
            <v>2</v>
          </cell>
          <cell r="K1984"/>
          <cell r="L1984">
            <v>23</v>
          </cell>
          <cell r="M1984">
            <v>8</v>
          </cell>
          <cell r="O1984">
            <v>8</v>
          </cell>
        </row>
        <row r="1985">
          <cell r="B1985">
            <v>35541237</v>
          </cell>
          <cell r="C1985" t="str">
            <v xml:space="preserve">Základná škola         </v>
          </cell>
          <cell r="D1985" t="str">
            <v xml:space="preserve">Parchovany               </v>
          </cell>
          <cell r="E1985" t="str">
            <v xml:space="preserve">Hlavná 462               </v>
          </cell>
          <cell r="F1985">
            <v>8</v>
          </cell>
          <cell r="G1985">
            <v>811</v>
          </cell>
          <cell r="H1985">
            <v>211</v>
          </cell>
          <cell r="I1985">
            <v>200</v>
          </cell>
          <cell r="J1985">
            <v>2</v>
          </cell>
          <cell r="K1985"/>
          <cell r="L1985">
            <v>144</v>
          </cell>
          <cell r="M1985">
            <v>42</v>
          </cell>
          <cell r="O1985">
            <v>42</v>
          </cell>
        </row>
        <row r="1986">
          <cell r="B1986">
            <v>35543825</v>
          </cell>
          <cell r="C1986" t="str">
            <v xml:space="preserve">Základná škola s MŠ    </v>
          </cell>
          <cell r="D1986" t="str">
            <v xml:space="preserve">Pavlovce nad Uhom        </v>
          </cell>
          <cell r="E1986" t="str">
            <v xml:space="preserve">Školská 3                </v>
          </cell>
          <cell r="F1986">
            <v>8</v>
          </cell>
          <cell r="G1986">
            <v>807</v>
          </cell>
          <cell r="H1986">
            <v>211</v>
          </cell>
          <cell r="I1986">
            <v>200</v>
          </cell>
          <cell r="J1986">
            <v>2</v>
          </cell>
          <cell r="K1986"/>
          <cell r="L1986">
            <v>581</v>
          </cell>
          <cell r="M1986">
            <v>168</v>
          </cell>
          <cell r="O1986">
            <v>168</v>
          </cell>
        </row>
        <row r="1987">
          <cell r="B1987">
            <v>710061641</v>
          </cell>
          <cell r="C1987" t="str">
            <v xml:space="preserve">Základná škola         </v>
          </cell>
          <cell r="D1987" t="str">
            <v xml:space="preserve">Peder - Péder            </v>
          </cell>
          <cell r="E1987" t="str">
            <v xml:space="preserve">Peder 119                </v>
          </cell>
          <cell r="F1987">
            <v>8</v>
          </cell>
          <cell r="G1987">
            <v>806</v>
          </cell>
          <cell r="H1987">
            <v>221</v>
          </cell>
          <cell r="I1987">
            <v>300</v>
          </cell>
          <cell r="J1987">
            <v>2</v>
          </cell>
          <cell r="K1987"/>
          <cell r="L1987">
            <v>14</v>
          </cell>
          <cell r="M1987">
            <v>4</v>
          </cell>
          <cell r="N1987">
            <v>4</v>
          </cell>
          <cell r="O1987">
            <v>0</v>
          </cell>
        </row>
        <row r="1988">
          <cell r="B1988">
            <v>710061650</v>
          </cell>
          <cell r="C1988" t="str">
            <v xml:space="preserve">Základná škola         </v>
          </cell>
          <cell r="D1988" t="str">
            <v xml:space="preserve">Perín - Chym             </v>
          </cell>
          <cell r="E1988" t="str">
            <v xml:space="preserve">Perín 145                </v>
          </cell>
          <cell r="F1988">
            <v>8</v>
          </cell>
          <cell r="G1988">
            <v>806</v>
          </cell>
          <cell r="H1988">
            <v>221</v>
          </cell>
          <cell r="I1988">
            <v>200</v>
          </cell>
          <cell r="J1988">
            <v>2</v>
          </cell>
          <cell r="K1988"/>
          <cell r="L1988">
            <v>26</v>
          </cell>
          <cell r="M1988">
            <v>7</v>
          </cell>
          <cell r="O1988">
            <v>7</v>
          </cell>
        </row>
        <row r="1989">
          <cell r="B1989">
            <v>710061943</v>
          </cell>
          <cell r="C1989" t="str">
            <v xml:space="preserve">Základná škola         </v>
          </cell>
          <cell r="D1989" t="str">
            <v xml:space="preserve">Petrovce nad Laborcom    </v>
          </cell>
          <cell r="E1989" t="str">
            <v>Petrovce nad Laborcom 100</v>
          </cell>
          <cell r="F1989">
            <v>8</v>
          </cell>
          <cell r="G1989">
            <v>807</v>
          </cell>
          <cell r="H1989">
            <v>221</v>
          </cell>
          <cell r="I1989">
            <v>200</v>
          </cell>
          <cell r="J1989">
            <v>2</v>
          </cell>
          <cell r="K1989"/>
          <cell r="L1989">
            <v>32</v>
          </cell>
          <cell r="M1989">
            <v>10</v>
          </cell>
          <cell r="O1989">
            <v>10</v>
          </cell>
        </row>
        <row r="1990">
          <cell r="B1990">
            <v>710064039</v>
          </cell>
          <cell r="C1990" t="str">
            <v xml:space="preserve">Základná škola s MŠ    </v>
          </cell>
          <cell r="D1990" t="str">
            <v xml:space="preserve">Plechotice               </v>
          </cell>
          <cell r="E1990" t="str">
            <v xml:space="preserve">Hlavná 162/73            </v>
          </cell>
          <cell r="F1990">
            <v>8</v>
          </cell>
          <cell r="G1990">
            <v>811</v>
          </cell>
          <cell r="H1990">
            <v>221</v>
          </cell>
          <cell r="I1990">
            <v>200</v>
          </cell>
          <cell r="J1990">
            <v>2</v>
          </cell>
          <cell r="K1990"/>
          <cell r="L1990">
            <v>29</v>
          </cell>
          <cell r="M1990">
            <v>4</v>
          </cell>
          <cell r="O1990">
            <v>4</v>
          </cell>
        </row>
        <row r="1991">
          <cell r="B1991">
            <v>35543680</v>
          </cell>
          <cell r="C1991" t="str">
            <v xml:space="preserve">Základná škola s VJM   </v>
          </cell>
          <cell r="D1991" t="str">
            <v xml:space="preserve">Plešivec                 </v>
          </cell>
          <cell r="E1991" t="str">
            <v xml:space="preserve">Čsl. armády 31           </v>
          </cell>
          <cell r="F1991">
            <v>8</v>
          </cell>
          <cell r="G1991">
            <v>808</v>
          </cell>
          <cell r="H1991">
            <v>211</v>
          </cell>
          <cell r="I1991">
            <v>300</v>
          </cell>
          <cell r="J1991">
            <v>2</v>
          </cell>
          <cell r="K1991"/>
          <cell r="L1991">
            <v>162</v>
          </cell>
          <cell r="M1991">
            <v>18</v>
          </cell>
          <cell r="N1991">
            <v>18</v>
          </cell>
          <cell r="O1991">
            <v>0</v>
          </cell>
        </row>
        <row r="1992">
          <cell r="B1992">
            <v>35543698</v>
          </cell>
          <cell r="C1992" t="str">
            <v xml:space="preserve">Základná škola         </v>
          </cell>
          <cell r="D1992" t="str">
            <v xml:space="preserve">Plešivec                 </v>
          </cell>
          <cell r="E1992" t="str">
            <v xml:space="preserve">Gemerská 1               </v>
          </cell>
          <cell r="F1992">
            <v>8</v>
          </cell>
          <cell r="G1992">
            <v>808</v>
          </cell>
          <cell r="H1992">
            <v>211</v>
          </cell>
          <cell r="I1992">
            <v>200</v>
          </cell>
          <cell r="J1992">
            <v>2</v>
          </cell>
          <cell r="K1992"/>
          <cell r="L1992">
            <v>254</v>
          </cell>
          <cell r="M1992">
            <v>17</v>
          </cell>
          <cell r="O1992">
            <v>17</v>
          </cell>
        </row>
        <row r="1993">
          <cell r="B1993">
            <v>35545593</v>
          </cell>
          <cell r="C1993" t="str">
            <v xml:space="preserve">Základná škola         </v>
          </cell>
          <cell r="D1993" t="str">
            <v xml:space="preserve">Podhoroď                 </v>
          </cell>
          <cell r="E1993" t="str">
            <v xml:space="preserve">Podhoroď 17              </v>
          </cell>
          <cell r="F1993">
            <v>8</v>
          </cell>
          <cell r="G1993">
            <v>809</v>
          </cell>
          <cell r="H1993">
            <v>211</v>
          </cell>
          <cell r="I1993">
            <v>200</v>
          </cell>
          <cell r="J1993">
            <v>2</v>
          </cell>
          <cell r="K1993"/>
          <cell r="L1993">
            <v>69</v>
          </cell>
          <cell r="M1993">
            <v>5</v>
          </cell>
          <cell r="O1993">
            <v>5</v>
          </cell>
        </row>
        <row r="1994">
          <cell r="B1994">
            <v>35544031</v>
          </cell>
          <cell r="C1994" t="str">
            <v xml:space="preserve">Základná škola s MŠ    </v>
          </cell>
          <cell r="D1994" t="str">
            <v xml:space="preserve">Poproč                   </v>
          </cell>
          <cell r="E1994" t="str">
            <v xml:space="preserve">Školská 3                </v>
          </cell>
          <cell r="F1994">
            <v>8</v>
          </cell>
          <cell r="G1994">
            <v>806</v>
          </cell>
          <cell r="H1994">
            <v>211</v>
          </cell>
          <cell r="I1994">
            <v>200</v>
          </cell>
          <cell r="J1994">
            <v>2</v>
          </cell>
          <cell r="K1994"/>
          <cell r="L1994">
            <v>191</v>
          </cell>
          <cell r="M1994">
            <v>20</v>
          </cell>
          <cell r="O1994">
            <v>20</v>
          </cell>
        </row>
        <row r="1995">
          <cell r="B1995">
            <v>35553979</v>
          </cell>
          <cell r="C1995" t="str">
            <v xml:space="preserve">Základná škola s MŠ    </v>
          </cell>
          <cell r="D1995" t="str">
            <v xml:space="preserve">Poráč                    </v>
          </cell>
          <cell r="E1995" t="str">
            <v xml:space="preserve">Poráč 125                </v>
          </cell>
          <cell r="F1995">
            <v>8</v>
          </cell>
          <cell r="G1995">
            <v>810</v>
          </cell>
          <cell r="H1995">
            <v>221</v>
          </cell>
          <cell r="I1995">
            <v>200</v>
          </cell>
          <cell r="J1995">
            <v>2</v>
          </cell>
          <cell r="K1995"/>
          <cell r="L1995">
            <v>70</v>
          </cell>
          <cell r="M1995">
            <v>18</v>
          </cell>
          <cell r="O1995">
            <v>18</v>
          </cell>
        </row>
        <row r="1996">
          <cell r="B1996">
            <v>35545607</v>
          </cell>
          <cell r="C1996" t="str">
            <v xml:space="preserve">Základná škola s MŠ    </v>
          </cell>
          <cell r="D1996" t="str">
            <v xml:space="preserve">Porúbka                  </v>
          </cell>
          <cell r="E1996" t="str">
            <v xml:space="preserve">Porúbka 20               </v>
          </cell>
          <cell r="F1996">
            <v>8</v>
          </cell>
          <cell r="G1996">
            <v>809</v>
          </cell>
          <cell r="H1996">
            <v>211</v>
          </cell>
          <cell r="I1996">
            <v>200</v>
          </cell>
          <cell r="J1996">
            <v>2</v>
          </cell>
          <cell r="K1996"/>
          <cell r="L1996">
            <v>108</v>
          </cell>
          <cell r="M1996">
            <v>16</v>
          </cell>
          <cell r="O1996">
            <v>16</v>
          </cell>
        </row>
        <row r="1997">
          <cell r="B1997">
            <v>710061960</v>
          </cell>
          <cell r="C1997" t="str">
            <v xml:space="preserve">Základná škola         </v>
          </cell>
          <cell r="D1997" t="str">
            <v xml:space="preserve">Pozdišovce               </v>
          </cell>
          <cell r="E1997" t="str">
            <v xml:space="preserve">J. Záborského 7          </v>
          </cell>
          <cell r="F1997">
            <v>8</v>
          </cell>
          <cell r="G1997">
            <v>807</v>
          </cell>
          <cell r="H1997">
            <v>221</v>
          </cell>
          <cell r="I1997">
            <v>200</v>
          </cell>
          <cell r="J1997">
            <v>2</v>
          </cell>
          <cell r="K1997"/>
          <cell r="L1997">
            <v>47</v>
          </cell>
          <cell r="M1997">
            <v>17</v>
          </cell>
          <cell r="O1997">
            <v>17</v>
          </cell>
        </row>
        <row r="1998">
          <cell r="B1998">
            <v>35546425</v>
          </cell>
          <cell r="C1998" t="str">
            <v xml:space="preserve">Základná škola s MŠ    </v>
          </cell>
          <cell r="D1998" t="str">
            <v xml:space="preserve">Prakovce                 </v>
          </cell>
          <cell r="E1998" t="str">
            <v xml:space="preserve">Prakovce 307             </v>
          </cell>
          <cell r="F1998">
            <v>8</v>
          </cell>
          <cell r="G1998">
            <v>801</v>
          </cell>
          <cell r="H1998">
            <v>211</v>
          </cell>
          <cell r="I1998">
            <v>200</v>
          </cell>
          <cell r="J1998">
            <v>2</v>
          </cell>
          <cell r="K1998"/>
          <cell r="L1998">
            <v>284</v>
          </cell>
          <cell r="M1998">
            <v>49</v>
          </cell>
          <cell r="O1998">
            <v>49</v>
          </cell>
        </row>
        <row r="1999">
          <cell r="B1999">
            <v>710064063</v>
          </cell>
          <cell r="C1999" t="str">
            <v xml:space="preserve">Základná škola         </v>
          </cell>
          <cell r="D1999" t="str">
            <v xml:space="preserve">Pribeník                 </v>
          </cell>
          <cell r="E1999" t="str">
            <v xml:space="preserve">Ul. Hlavná 233           </v>
          </cell>
          <cell r="F1999">
            <v>8</v>
          </cell>
          <cell r="G1999">
            <v>811</v>
          </cell>
          <cell r="H1999">
            <v>221</v>
          </cell>
          <cell r="I1999">
            <v>230</v>
          </cell>
          <cell r="J1999">
            <v>2</v>
          </cell>
          <cell r="K1999"/>
          <cell r="L1999">
            <v>24</v>
          </cell>
          <cell r="M1999">
            <v>4</v>
          </cell>
          <cell r="N1999">
            <v>3</v>
          </cell>
          <cell r="O1999">
            <v>1</v>
          </cell>
        </row>
        <row r="2000">
          <cell r="B2000">
            <v>35553863</v>
          </cell>
          <cell r="C2000" t="str">
            <v xml:space="preserve">Základná škola s MŠ    </v>
          </cell>
          <cell r="D2000" t="str">
            <v xml:space="preserve">Rakovec nad Ondavou      </v>
          </cell>
          <cell r="E2000" t="str">
            <v xml:space="preserve">Rakovec nad Ondavou 2    </v>
          </cell>
          <cell r="F2000">
            <v>8</v>
          </cell>
          <cell r="G2000">
            <v>807</v>
          </cell>
          <cell r="H2000">
            <v>211</v>
          </cell>
          <cell r="I2000">
            <v>200</v>
          </cell>
          <cell r="J2000">
            <v>2</v>
          </cell>
          <cell r="K2000"/>
          <cell r="L2000">
            <v>185</v>
          </cell>
          <cell r="M2000">
            <v>17</v>
          </cell>
          <cell r="O2000">
            <v>17</v>
          </cell>
        </row>
        <row r="2001">
          <cell r="B2001">
            <v>35543671</v>
          </cell>
          <cell r="C2001" t="str">
            <v xml:space="preserve">Základná škola         </v>
          </cell>
          <cell r="D2001" t="str">
            <v xml:space="preserve">Rejdová                  </v>
          </cell>
          <cell r="E2001" t="str">
            <v xml:space="preserve">Rejdová 43               </v>
          </cell>
          <cell r="F2001">
            <v>8</v>
          </cell>
          <cell r="G2001">
            <v>808</v>
          </cell>
          <cell r="H2001">
            <v>211</v>
          </cell>
          <cell r="I2001">
            <v>200</v>
          </cell>
          <cell r="J2001">
            <v>2</v>
          </cell>
          <cell r="K2001"/>
          <cell r="L2001">
            <v>104</v>
          </cell>
          <cell r="M2001">
            <v>9</v>
          </cell>
          <cell r="O2001">
            <v>9</v>
          </cell>
        </row>
        <row r="2002">
          <cell r="B2002">
            <v>35545615</v>
          </cell>
          <cell r="C2002" t="str">
            <v xml:space="preserve">Základná škola         </v>
          </cell>
          <cell r="D2002" t="str">
            <v xml:space="preserve">Remetské Hámre           </v>
          </cell>
          <cell r="E2002" t="str">
            <v xml:space="preserve">Remetské Hámre 27        </v>
          </cell>
          <cell r="F2002">
            <v>8</v>
          </cell>
          <cell r="G2002">
            <v>809</v>
          </cell>
          <cell r="H2002">
            <v>221</v>
          </cell>
          <cell r="I2002">
            <v>200</v>
          </cell>
          <cell r="J2002">
            <v>2</v>
          </cell>
          <cell r="K2002"/>
          <cell r="L2002">
            <v>18</v>
          </cell>
          <cell r="M2002">
            <v>3</v>
          </cell>
          <cell r="O2002">
            <v>3</v>
          </cell>
        </row>
        <row r="2003">
          <cell r="B2003">
            <v>710063105</v>
          </cell>
          <cell r="C2003" t="str">
            <v xml:space="preserve">Základná škola         </v>
          </cell>
          <cell r="D2003" t="str">
            <v xml:space="preserve">Roštár                   </v>
          </cell>
          <cell r="E2003" t="str">
            <v xml:space="preserve">Roštár 83                </v>
          </cell>
          <cell r="F2003">
            <v>8</v>
          </cell>
          <cell r="G2003">
            <v>808</v>
          </cell>
          <cell r="H2003">
            <v>221</v>
          </cell>
          <cell r="I2003">
            <v>200</v>
          </cell>
          <cell r="J2003">
            <v>2</v>
          </cell>
          <cell r="K2003"/>
          <cell r="L2003">
            <v>21</v>
          </cell>
          <cell r="M2003">
            <v>8</v>
          </cell>
          <cell r="O2003">
            <v>8</v>
          </cell>
        </row>
        <row r="2004">
          <cell r="B2004">
            <v>35544376</v>
          </cell>
          <cell r="C2004" t="str">
            <v xml:space="preserve">Základná škola         </v>
          </cell>
          <cell r="D2004" t="str">
            <v xml:space="preserve">Rozhanovce               </v>
          </cell>
          <cell r="E2004" t="str">
            <v xml:space="preserve">Ul. SNP 121              </v>
          </cell>
          <cell r="F2004">
            <v>8</v>
          </cell>
          <cell r="G2004">
            <v>806</v>
          </cell>
          <cell r="H2004">
            <v>211</v>
          </cell>
          <cell r="I2004">
            <v>200</v>
          </cell>
          <cell r="J2004">
            <v>2</v>
          </cell>
          <cell r="K2004"/>
          <cell r="L2004">
            <v>353</v>
          </cell>
          <cell r="M2004">
            <v>44</v>
          </cell>
          <cell r="O2004">
            <v>44</v>
          </cell>
        </row>
        <row r="2005">
          <cell r="B2005">
            <v>42243378</v>
          </cell>
          <cell r="C2005" t="str">
            <v xml:space="preserve">Spojená škola - ZŠ     </v>
          </cell>
          <cell r="D2005" t="str">
            <v xml:space="preserve">Rožňava                  </v>
          </cell>
          <cell r="E2005" t="str">
            <v xml:space="preserve">J. A. Komenského 5       </v>
          </cell>
          <cell r="F2005">
            <v>8</v>
          </cell>
          <cell r="G2005">
            <v>808</v>
          </cell>
          <cell r="H2005">
            <v>211</v>
          </cell>
          <cell r="I2005">
            <v>300</v>
          </cell>
          <cell r="J2005">
            <v>2</v>
          </cell>
          <cell r="K2005"/>
          <cell r="L2005">
            <v>264</v>
          </cell>
          <cell r="M2005">
            <v>45</v>
          </cell>
          <cell r="N2005">
            <v>45</v>
          </cell>
          <cell r="O2005">
            <v>0</v>
          </cell>
        </row>
        <row r="2006">
          <cell r="B2006">
            <v>35543647</v>
          </cell>
          <cell r="C2006" t="str">
            <v xml:space="preserve">Základná škola         </v>
          </cell>
          <cell r="D2006" t="str">
            <v xml:space="preserve">Rožňava                  </v>
          </cell>
          <cell r="E2006" t="str">
            <v xml:space="preserve">Pionierov 1              </v>
          </cell>
          <cell r="F2006">
            <v>8</v>
          </cell>
          <cell r="G2006">
            <v>808</v>
          </cell>
          <cell r="H2006">
            <v>211</v>
          </cell>
          <cell r="I2006">
            <v>200</v>
          </cell>
          <cell r="J2006">
            <v>2</v>
          </cell>
          <cell r="K2006"/>
          <cell r="L2006">
            <v>579</v>
          </cell>
          <cell r="M2006">
            <v>56</v>
          </cell>
          <cell r="O2006">
            <v>56</v>
          </cell>
        </row>
        <row r="2007">
          <cell r="B2007">
            <v>35543663</v>
          </cell>
          <cell r="C2007" t="str">
            <v xml:space="preserve">Základná škola         </v>
          </cell>
          <cell r="D2007" t="str">
            <v xml:space="preserve">Rožňava                  </v>
          </cell>
          <cell r="E2007" t="str">
            <v xml:space="preserve">Zakarpatská 12           </v>
          </cell>
          <cell r="F2007">
            <v>8</v>
          </cell>
          <cell r="G2007">
            <v>808</v>
          </cell>
          <cell r="H2007">
            <v>211</v>
          </cell>
          <cell r="I2007">
            <v>200</v>
          </cell>
          <cell r="J2007">
            <v>2</v>
          </cell>
          <cell r="K2007"/>
          <cell r="L2007">
            <v>405</v>
          </cell>
          <cell r="M2007">
            <v>55</v>
          </cell>
          <cell r="O2007">
            <v>55</v>
          </cell>
        </row>
        <row r="2008">
          <cell r="B2008">
            <v>35543639</v>
          </cell>
          <cell r="C2008" t="str">
            <v xml:space="preserve">Základná škola         </v>
          </cell>
          <cell r="D2008" t="str">
            <v xml:space="preserve">Rožňava                  </v>
          </cell>
          <cell r="E2008" t="str">
            <v xml:space="preserve">Zlatá 2                  </v>
          </cell>
          <cell r="F2008">
            <v>8</v>
          </cell>
          <cell r="G2008">
            <v>808</v>
          </cell>
          <cell r="H2008">
            <v>211</v>
          </cell>
          <cell r="I2008">
            <v>200</v>
          </cell>
          <cell r="J2008">
            <v>2</v>
          </cell>
          <cell r="K2008"/>
          <cell r="L2008">
            <v>655</v>
          </cell>
          <cell r="M2008">
            <v>96</v>
          </cell>
          <cell r="O2008">
            <v>96</v>
          </cell>
        </row>
        <row r="2009">
          <cell r="B2009">
            <v>35543426</v>
          </cell>
          <cell r="C2009" t="str">
            <v xml:space="preserve">Základná škola         </v>
          </cell>
          <cell r="D2009" t="str">
            <v xml:space="preserve">Rudňany                  </v>
          </cell>
          <cell r="E2009" t="str">
            <v xml:space="preserve">Zimné 96                 </v>
          </cell>
          <cell r="F2009">
            <v>8</v>
          </cell>
          <cell r="G2009">
            <v>810</v>
          </cell>
          <cell r="H2009">
            <v>211</v>
          </cell>
          <cell r="I2009">
            <v>200</v>
          </cell>
          <cell r="J2009">
            <v>2</v>
          </cell>
          <cell r="K2009"/>
          <cell r="L2009">
            <v>575</v>
          </cell>
          <cell r="M2009">
            <v>107</v>
          </cell>
          <cell r="O2009">
            <v>107</v>
          </cell>
        </row>
        <row r="2010">
          <cell r="B2010">
            <v>35569093</v>
          </cell>
          <cell r="C2010" t="str">
            <v xml:space="preserve">Základná škola s MŠ    </v>
          </cell>
          <cell r="D2010" t="str">
            <v xml:space="preserve">Rudník                   </v>
          </cell>
          <cell r="E2010" t="str">
            <v xml:space="preserve">Rudník 205               </v>
          </cell>
          <cell r="F2010">
            <v>8</v>
          </cell>
          <cell r="G2010">
            <v>806</v>
          </cell>
          <cell r="H2010">
            <v>221</v>
          </cell>
          <cell r="I2010">
            <v>200</v>
          </cell>
          <cell r="J2010">
            <v>2</v>
          </cell>
          <cell r="K2010"/>
          <cell r="L2010">
            <v>15</v>
          </cell>
          <cell r="M2010">
            <v>2</v>
          </cell>
          <cell r="O2010">
            <v>2</v>
          </cell>
        </row>
        <row r="2011">
          <cell r="B2011">
            <v>35544074</v>
          </cell>
          <cell r="C2011" t="str">
            <v xml:space="preserve">Základná škola         </v>
          </cell>
          <cell r="D2011" t="str">
            <v xml:space="preserve">Ruskov                   </v>
          </cell>
          <cell r="E2011" t="str">
            <v xml:space="preserve">Ruskov 32                </v>
          </cell>
          <cell r="F2011">
            <v>8</v>
          </cell>
          <cell r="G2011">
            <v>806</v>
          </cell>
          <cell r="H2011">
            <v>211</v>
          </cell>
          <cell r="I2011">
            <v>200</v>
          </cell>
          <cell r="J2011">
            <v>2</v>
          </cell>
          <cell r="K2011"/>
          <cell r="L2011">
            <v>182</v>
          </cell>
          <cell r="M2011">
            <v>22</v>
          </cell>
          <cell r="O2011">
            <v>22</v>
          </cell>
        </row>
        <row r="2012">
          <cell r="B2012">
            <v>710061714</v>
          </cell>
          <cell r="C2012" t="str">
            <v xml:space="preserve">Základná škola         </v>
          </cell>
          <cell r="D2012" t="str">
            <v xml:space="preserve">Sady nad Torysou         </v>
          </cell>
          <cell r="E2012" t="str">
            <v xml:space="preserve">Zdoba 162                </v>
          </cell>
          <cell r="F2012">
            <v>8</v>
          </cell>
          <cell r="G2012">
            <v>806</v>
          </cell>
          <cell r="H2012">
            <v>221</v>
          </cell>
          <cell r="I2012">
            <v>200</v>
          </cell>
          <cell r="J2012">
            <v>2</v>
          </cell>
          <cell r="K2012"/>
          <cell r="L2012">
            <v>15</v>
          </cell>
          <cell r="M2012">
            <v>1</v>
          </cell>
          <cell r="O2012">
            <v>1</v>
          </cell>
        </row>
        <row r="2013">
          <cell r="B2013">
            <v>17071097</v>
          </cell>
          <cell r="C2013" t="str">
            <v xml:space="preserve">Základná škola         </v>
          </cell>
          <cell r="D2013" t="str">
            <v xml:space="preserve">Sečovce                  </v>
          </cell>
          <cell r="E2013" t="str">
            <v xml:space="preserve">Komenského 707/4         </v>
          </cell>
          <cell r="F2013">
            <v>8</v>
          </cell>
          <cell r="G2013">
            <v>811</v>
          </cell>
          <cell r="H2013">
            <v>211</v>
          </cell>
          <cell r="I2013">
            <v>200</v>
          </cell>
          <cell r="J2013">
            <v>2</v>
          </cell>
          <cell r="K2013"/>
          <cell r="L2013">
            <v>520</v>
          </cell>
          <cell r="M2013">
            <v>55</v>
          </cell>
          <cell r="O2013">
            <v>55</v>
          </cell>
        </row>
        <row r="2014">
          <cell r="B2014">
            <v>35541202</v>
          </cell>
          <cell r="C2014" t="str">
            <v xml:space="preserve">Základná škola         </v>
          </cell>
          <cell r="D2014" t="str">
            <v xml:space="preserve">Sečovce                  </v>
          </cell>
          <cell r="E2014" t="str">
            <v xml:space="preserve">Obchodná 5               </v>
          </cell>
          <cell r="F2014">
            <v>8</v>
          </cell>
          <cell r="G2014">
            <v>811</v>
          </cell>
          <cell r="H2014">
            <v>211</v>
          </cell>
          <cell r="I2014">
            <v>200</v>
          </cell>
          <cell r="J2014">
            <v>2</v>
          </cell>
          <cell r="K2014"/>
          <cell r="L2014">
            <v>539</v>
          </cell>
          <cell r="M2014">
            <v>74</v>
          </cell>
          <cell r="O2014">
            <v>74</v>
          </cell>
        </row>
        <row r="2015">
          <cell r="B2015">
            <v>35513454</v>
          </cell>
          <cell r="C2015" t="str">
            <v xml:space="preserve">Základná škola         </v>
          </cell>
          <cell r="D2015" t="str">
            <v xml:space="preserve">Seňa                     </v>
          </cell>
          <cell r="E2015" t="str">
            <v xml:space="preserve">Seňa 507                 </v>
          </cell>
          <cell r="F2015">
            <v>8</v>
          </cell>
          <cell r="G2015">
            <v>806</v>
          </cell>
          <cell r="H2015">
            <v>211</v>
          </cell>
          <cell r="I2015">
            <v>200</v>
          </cell>
          <cell r="J2015">
            <v>2</v>
          </cell>
          <cell r="K2015"/>
          <cell r="L2015">
            <v>314</v>
          </cell>
          <cell r="M2015">
            <v>36</v>
          </cell>
          <cell r="O2015">
            <v>36</v>
          </cell>
        </row>
        <row r="2016">
          <cell r="B2016">
            <v>710063121</v>
          </cell>
          <cell r="C2016" t="str">
            <v xml:space="preserve">Základná škola s VJM   </v>
          </cell>
          <cell r="D2016" t="str">
            <v xml:space="preserve">Silica - Szilice         </v>
          </cell>
          <cell r="E2016" t="str">
            <v xml:space="preserve">Silica 44 - Szilice 44   </v>
          </cell>
          <cell r="F2016">
            <v>8</v>
          </cell>
          <cell r="G2016">
            <v>808</v>
          </cell>
          <cell r="H2016">
            <v>221</v>
          </cell>
          <cell r="I2016">
            <v>300</v>
          </cell>
          <cell r="J2016">
            <v>2</v>
          </cell>
          <cell r="K2016"/>
          <cell r="L2016">
            <v>18</v>
          </cell>
          <cell r="M2016">
            <v>8</v>
          </cell>
          <cell r="N2016">
            <v>8</v>
          </cell>
          <cell r="O2016">
            <v>0</v>
          </cell>
        </row>
        <row r="2017">
          <cell r="B2017">
            <v>710064071</v>
          </cell>
          <cell r="C2017" t="str">
            <v xml:space="preserve">Základná škola         </v>
          </cell>
          <cell r="D2017" t="str">
            <v xml:space="preserve">Sirník                   </v>
          </cell>
          <cell r="E2017" t="str">
            <v xml:space="preserve">Hlavná 7                 </v>
          </cell>
          <cell r="F2017">
            <v>8</v>
          </cell>
          <cell r="G2017">
            <v>811</v>
          </cell>
          <cell r="H2017">
            <v>221</v>
          </cell>
          <cell r="I2017">
            <v>200</v>
          </cell>
          <cell r="J2017">
            <v>2</v>
          </cell>
          <cell r="K2017"/>
          <cell r="L2017">
            <v>34</v>
          </cell>
          <cell r="M2017">
            <v>8</v>
          </cell>
          <cell r="O2017">
            <v>8</v>
          </cell>
        </row>
        <row r="2018">
          <cell r="B2018">
            <v>710061730</v>
          </cell>
          <cell r="C2018" t="str">
            <v xml:space="preserve">Základná škola         </v>
          </cell>
          <cell r="D2018" t="str">
            <v xml:space="preserve">Skároš                   </v>
          </cell>
          <cell r="E2018" t="str">
            <v xml:space="preserve">Školská 251              </v>
          </cell>
          <cell r="F2018">
            <v>8</v>
          </cell>
          <cell r="G2018">
            <v>806</v>
          </cell>
          <cell r="H2018">
            <v>221</v>
          </cell>
          <cell r="I2018">
            <v>200</v>
          </cell>
          <cell r="J2018">
            <v>2</v>
          </cell>
          <cell r="K2018"/>
          <cell r="L2018">
            <v>42</v>
          </cell>
          <cell r="M2018">
            <v>13</v>
          </cell>
          <cell r="O2018">
            <v>13</v>
          </cell>
        </row>
        <row r="2019">
          <cell r="B2019">
            <v>17070589</v>
          </cell>
          <cell r="C2019" t="str">
            <v xml:space="preserve">Základná škola s MŠ    </v>
          </cell>
          <cell r="D2019" t="str">
            <v xml:space="preserve">Slanec                   </v>
          </cell>
          <cell r="E2019" t="str">
            <v xml:space="preserve">Hlavná 320/79            </v>
          </cell>
          <cell r="F2019">
            <v>8</v>
          </cell>
          <cell r="G2019">
            <v>806</v>
          </cell>
          <cell r="H2019">
            <v>211</v>
          </cell>
          <cell r="I2019">
            <v>200</v>
          </cell>
          <cell r="J2019">
            <v>2</v>
          </cell>
          <cell r="K2019"/>
          <cell r="L2019">
            <v>205</v>
          </cell>
          <cell r="M2019">
            <v>22</v>
          </cell>
          <cell r="O2019">
            <v>22</v>
          </cell>
        </row>
        <row r="2020">
          <cell r="B2020">
            <v>35543612</v>
          </cell>
          <cell r="C2020" t="str">
            <v xml:space="preserve">Základná škola         </v>
          </cell>
          <cell r="D2020" t="str">
            <v xml:space="preserve">Slavošovce               </v>
          </cell>
          <cell r="E2020" t="str">
            <v xml:space="preserve">Slavošovce 125           </v>
          </cell>
          <cell r="F2020">
            <v>8</v>
          </cell>
          <cell r="G2020">
            <v>808</v>
          </cell>
          <cell r="H2020">
            <v>211</v>
          </cell>
          <cell r="I2020">
            <v>200</v>
          </cell>
          <cell r="J2020">
            <v>2</v>
          </cell>
          <cell r="K2020"/>
          <cell r="L2020">
            <v>348</v>
          </cell>
          <cell r="M2020">
            <v>41</v>
          </cell>
          <cell r="O2020">
            <v>41</v>
          </cell>
        </row>
        <row r="2021">
          <cell r="B2021">
            <v>710064080</v>
          </cell>
          <cell r="C2021" t="str">
            <v xml:space="preserve">Základná škola         </v>
          </cell>
          <cell r="D2021" t="str">
            <v xml:space="preserve">Slivník                  </v>
          </cell>
          <cell r="E2021" t="str">
            <v xml:space="preserve">Parádna 202              </v>
          </cell>
          <cell r="F2021">
            <v>8</v>
          </cell>
          <cell r="G2021">
            <v>811</v>
          </cell>
          <cell r="H2021">
            <v>221</v>
          </cell>
          <cell r="I2021">
            <v>200</v>
          </cell>
          <cell r="J2021">
            <v>2</v>
          </cell>
          <cell r="K2021"/>
          <cell r="L2021">
            <v>20</v>
          </cell>
          <cell r="M2021">
            <v>7</v>
          </cell>
          <cell r="O2021">
            <v>7</v>
          </cell>
        </row>
        <row r="2022">
          <cell r="B2022">
            <v>710064098</v>
          </cell>
          <cell r="C2022" t="str">
            <v xml:space="preserve">Základná škola         </v>
          </cell>
          <cell r="D2022" t="str">
            <v xml:space="preserve">Slovenské Nové Mesto     </v>
          </cell>
          <cell r="E2022" t="str">
            <v xml:space="preserve">Školská 19               </v>
          </cell>
          <cell r="F2022">
            <v>8</v>
          </cell>
          <cell r="G2022">
            <v>811</v>
          </cell>
          <cell r="H2022">
            <v>221</v>
          </cell>
          <cell r="I2022">
            <v>200</v>
          </cell>
          <cell r="J2022">
            <v>2</v>
          </cell>
          <cell r="K2022"/>
          <cell r="L2022">
            <v>63</v>
          </cell>
          <cell r="M2022">
            <v>14</v>
          </cell>
          <cell r="O2022">
            <v>14</v>
          </cell>
        </row>
        <row r="2023">
          <cell r="B2023">
            <v>35546034</v>
          </cell>
          <cell r="C2023" t="str">
            <v xml:space="preserve">Základná škola         </v>
          </cell>
          <cell r="D2023" t="str">
            <v xml:space="preserve">Slovinky                 </v>
          </cell>
          <cell r="E2023" t="str">
            <v xml:space="preserve">Slovinky 71              </v>
          </cell>
          <cell r="F2023">
            <v>8</v>
          </cell>
          <cell r="G2023">
            <v>810</v>
          </cell>
          <cell r="H2023">
            <v>211</v>
          </cell>
          <cell r="I2023">
            <v>200</v>
          </cell>
          <cell r="J2023">
            <v>2</v>
          </cell>
          <cell r="K2023"/>
          <cell r="L2023">
            <v>142</v>
          </cell>
          <cell r="M2023">
            <v>19</v>
          </cell>
          <cell r="O2023">
            <v>19</v>
          </cell>
        </row>
        <row r="2024">
          <cell r="B2024">
            <v>35541385</v>
          </cell>
          <cell r="C2024" t="str">
            <v xml:space="preserve">Základná škola         </v>
          </cell>
          <cell r="D2024" t="str">
            <v xml:space="preserve">Smižany                  </v>
          </cell>
          <cell r="E2024" t="str">
            <v xml:space="preserve">Komenského 3             </v>
          </cell>
          <cell r="F2024">
            <v>8</v>
          </cell>
          <cell r="G2024">
            <v>810</v>
          </cell>
          <cell r="H2024">
            <v>211</v>
          </cell>
          <cell r="I2024">
            <v>200</v>
          </cell>
          <cell r="J2024">
            <v>2</v>
          </cell>
          <cell r="K2024"/>
          <cell r="L2024">
            <v>675</v>
          </cell>
          <cell r="M2024">
            <v>82</v>
          </cell>
          <cell r="O2024">
            <v>82</v>
          </cell>
        </row>
        <row r="2025">
          <cell r="B2025">
            <v>42100500</v>
          </cell>
          <cell r="C2025" t="str">
            <v xml:space="preserve">Základná škola s MŠ    </v>
          </cell>
          <cell r="D2025" t="str">
            <v xml:space="preserve">Smolník                  </v>
          </cell>
          <cell r="E2025" t="str">
            <v xml:space="preserve">Smolník 528              </v>
          </cell>
          <cell r="F2025">
            <v>8</v>
          </cell>
          <cell r="G2025">
            <v>801</v>
          </cell>
          <cell r="H2025">
            <v>211</v>
          </cell>
          <cell r="I2025">
            <v>200</v>
          </cell>
          <cell r="J2025">
            <v>2</v>
          </cell>
          <cell r="K2025"/>
          <cell r="L2025">
            <v>105</v>
          </cell>
          <cell r="M2025">
            <v>8</v>
          </cell>
          <cell r="O2025">
            <v>8</v>
          </cell>
        </row>
        <row r="2026">
          <cell r="B2026">
            <v>35545631</v>
          </cell>
          <cell r="C2026" t="str">
            <v xml:space="preserve">Základná škola         </v>
          </cell>
          <cell r="D2026" t="str">
            <v xml:space="preserve">Sobrance                 </v>
          </cell>
          <cell r="E2026" t="str">
            <v xml:space="preserve">Komenského 12            </v>
          </cell>
          <cell r="F2026">
            <v>8</v>
          </cell>
          <cell r="G2026">
            <v>809</v>
          </cell>
          <cell r="H2026">
            <v>211</v>
          </cell>
          <cell r="I2026">
            <v>200</v>
          </cell>
          <cell r="J2026">
            <v>2</v>
          </cell>
          <cell r="K2026"/>
          <cell r="L2026">
            <v>469</v>
          </cell>
          <cell r="M2026">
            <v>59</v>
          </cell>
          <cell r="O2026">
            <v>59</v>
          </cell>
        </row>
        <row r="2027">
          <cell r="B2027">
            <v>35545623</v>
          </cell>
          <cell r="C2027" t="str">
            <v xml:space="preserve">Základná škola         </v>
          </cell>
          <cell r="D2027" t="str">
            <v xml:space="preserve">Sobrance                 </v>
          </cell>
          <cell r="E2027" t="str">
            <v xml:space="preserve">Komenského 6             </v>
          </cell>
          <cell r="F2027">
            <v>8</v>
          </cell>
          <cell r="G2027">
            <v>809</v>
          </cell>
          <cell r="H2027">
            <v>211</v>
          </cell>
          <cell r="I2027">
            <v>200</v>
          </cell>
          <cell r="J2027">
            <v>2</v>
          </cell>
          <cell r="K2027"/>
          <cell r="L2027">
            <v>429</v>
          </cell>
          <cell r="M2027">
            <v>42</v>
          </cell>
          <cell r="O2027">
            <v>42</v>
          </cell>
        </row>
        <row r="2028">
          <cell r="B2028">
            <v>710061757</v>
          </cell>
          <cell r="C2028" t="str">
            <v xml:space="preserve">Základná škola         </v>
          </cell>
          <cell r="D2028" t="str">
            <v xml:space="preserve">Sokoľ                    </v>
          </cell>
          <cell r="E2028" t="str">
            <v xml:space="preserve">Kamenná 1                </v>
          </cell>
          <cell r="F2028">
            <v>8</v>
          </cell>
          <cell r="G2028">
            <v>806</v>
          </cell>
          <cell r="H2028">
            <v>221</v>
          </cell>
          <cell r="I2028">
            <v>200</v>
          </cell>
          <cell r="J2028">
            <v>2</v>
          </cell>
          <cell r="K2028"/>
          <cell r="L2028">
            <v>14</v>
          </cell>
          <cell r="M2028">
            <v>8</v>
          </cell>
          <cell r="O2028">
            <v>8</v>
          </cell>
        </row>
        <row r="2029">
          <cell r="B2029">
            <v>710061463</v>
          </cell>
          <cell r="C2029" t="str">
            <v xml:space="preserve">Základná škola         </v>
          </cell>
          <cell r="D2029" t="str">
            <v xml:space="preserve">Sokoľany                 </v>
          </cell>
          <cell r="E2029" t="str">
            <v xml:space="preserve">Sokoľany 147             </v>
          </cell>
          <cell r="F2029">
            <v>8</v>
          </cell>
          <cell r="G2029">
            <v>806</v>
          </cell>
          <cell r="H2029">
            <v>221</v>
          </cell>
          <cell r="I2029">
            <v>200</v>
          </cell>
          <cell r="J2029">
            <v>2</v>
          </cell>
          <cell r="K2029"/>
          <cell r="L2029">
            <v>40</v>
          </cell>
          <cell r="M2029">
            <v>13</v>
          </cell>
          <cell r="O2029">
            <v>13</v>
          </cell>
        </row>
        <row r="2030">
          <cell r="B2030">
            <v>35541211</v>
          </cell>
          <cell r="C2030" t="str">
            <v xml:space="preserve">Základná škola         </v>
          </cell>
          <cell r="D2030" t="str">
            <v xml:space="preserve">Somotor                  </v>
          </cell>
          <cell r="E2030" t="str">
            <v xml:space="preserve">Hlavná 41                </v>
          </cell>
          <cell r="F2030">
            <v>8</v>
          </cell>
          <cell r="G2030">
            <v>811</v>
          </cell>
          <cell r="H2030">
            <v>211</v>
          </cell>
          <cell r="I2030">
            <v>200</v>
          </cell>
          <cell r="J2030">
            <v>2</v>
          </cell>
          <cell r="K2030"/>
          <cell r="L2030">
            <v>115</v>
          </cell>
          <cell r="M2030">
            <v>11</v>
          </cell>
          <cell r="O2030">
            <v>11</v>
          </cell>
        </row>
        <row r="2031">
          <cell r="B2031">
            <v>35541288</v>
          </cell>
          <cell r="C2031" t="str">
            <v xml:space="preserve">Základná škola s VJM   </v>
          </cell>
          <cell r="D2031" t="str">
            <v xml:space="preserve">Somotor - Szomotor       </v>
          </cell>
          <cell r="E2031" t="str">
            <v xml:space="preserve">Somotor 40               </v>
          </cell>
          <cell r="F2031">
            <v>8</v>
          </cell>
          <cell r="G2031">
            <v>811</v>
          </cell>
          <cell r="H2031">
            <v>211</v>
          </cell>
          <cell r="I2031">
            <v>300</v>
          </cell>
          <cell r="J2031">
            <v>2</v>
          </cell>
          <cell r="K2031"/>
          <cell r="L2031">
            <v>52</v>
          </cell>
          <cell r="M2031">
            <v>7</v>
          </cell>
          <cell r="N2031">
            <v>7</v>
          </cell>
          <cell r="O2031">
            <v>0</v>
          </cell>
        </row>
        <row r="2032">
          <cell r="B2032">
            <v>35543922</v>
          </cell>
          <cell r="C2032" t="str">
            <v xml:space="preserve">Základná škola         </v>
          </cell>
          <cell r="D2032" t="str">
            <v xml:space="preserve">Spišská Nová Ves         </v>
          </cell>
          <cell r="E2032" t="str">
            <v xml:space="preserve">Hutnícka 16              </v>
          </cell>
          <cell r="F2032">
            <v>8</v>
          </cell>
          <cell r="G2032">
            <v>810</v>
          </cell>
          <cell r="H2032">
            <v>211</v>
          </cell>
          <cell r="I2032">
            <v>200</v>
          </cell>
          <cell r="J2032">
            <v>2</v>
          </cell>
          <cell r="K2032"/>
          <cell r="L2032">
            <v>485</v>
          </cell>
          <cell r="M2032">
            <v>61</v>
          </cell>
          <cell r="O2032">
            <v>61</v>
          </cell>
        </row>
        <row r="2033">
          <cell r="B2033">
            <v>35546077</v>
          </cell>
          <cell r="C2033" t="str">
            <v xml:space="preserve">Základná škola         </v>
          </cell>
          <cell r="D2033" t="str">
            <v xml:space="preserve">Spišská Nová Ves         </v>
          </cell>
          <cell r="E2033" t="str">
            <v xml:space="preserve">Ing. O. Kožucha 11       </v>
          </cell>
          <cell r="F2033">
            <v>8</v>
          </cell>
          <cell r="G2033">
            <v>810</v>
          </cell>
          <cell r="H2033">
            <v>211</v>
          </cell>
          <cell r="I2033">
            <v>200</v>
          </cell>
          <cell r="J2033">
            <v>2</v>
          </cell>
          <cell r="K2033"/>
          <cell r="L2033">
            <v>497</v>
          </cell>
          <cell r="M2033">
            <v>71</v>
          </cell>
          <cell r="O2033">
            <v>71</v>
          </cell>
        </row>
        <row r="2034">
          <cell r="B2034">
            <v>35546085</v>
          </cell>
          <cell r="C2034" t="str">
            <v xml:space="preserve">Základná škola         </v>
          </cell>
          <cell r="D2034" t="str">
            <v xml:space="preserve">Spišská Nová Ves         </v>
          </cell>
          <cell r="E2034" t="str">
            <v xml:space="preserve">Komenského 2             </v>
          </cell>
          <cell r="F2034">
            <v>8</v>
          </cell>
          <cell r="G2034">
            <v>810</v>
          </cell>
          <cell r="H2034">
            <v>211</v>
          </cell>
          <cell r="I2034">
            <v>200</v>
          </cell>
          <cell r="J2034">
            <v>2</v>
          </cell>
          <cell r="K2034"/>
          <cell r="L2034">
            <v>432</v>
          </cell>
          <cell r="M2034">
            <v>27</v>
          </cell>
          <cell r="O2034">
            <v>27</v>
          </cell>
        </row>
        <row r="2035">
          <cell r="B2035">
            <v>35546051</v>
          </cell>
          <cell r="C2035" t="str">
            <v xml:space="preserve">Základná škola         </v>
          </cell>
          <cell r="D2035" t="str">
            <v xml:space="preserve">Spišská Nová Ves         </v>
          </cell>
          <cell r="E2035" t="str">
            <v xml:space="preserve">Levočská 11              </v>
          </cell>
          <cell r="F2035">
            <v>8</v>
          </cell>
          <cell r="G2035">
            <v>810</v>
          </cell>
          <cell r="H2035">
            <v>211</v>
          </cell>
          <cell r="I2035">
            <v>200</v>
          </cell>
          <cell r="J2035">
            <v>2</v>
          </cell>
          <cell r="K2035"/>
          <cell r="L2035">
            <v>507</v>
          </cell>
          <cell r="M2035">
            <v>73</v>
          </cell>
          <cell r="O2035">
            <v>73</v>
          </cell>
        </row>
        <row r="2036">
          <cell r="B2036">
            <v>35543914</v>
          </cell>
          <cell r="C2036" t="str">
            <v xml:space="preserve">Základná škola         </v>
          </cell>
          <cell r="D2036" t="str">
            <v xml:space="preserve">Spišská Nová Ves         </v>
          </cell>
          <cell r="E2036" t="str">
            <v xml:space="preserve">Lipová 13                </v>
          </cell>
          <cell r="F2036">
            <v>8</v>
          </cell>
          <cell r="G2036">
            <v>810</v>
          </cell>
          <cell r="H2036">
            <v>211</v>
          </cell>
          <cell r="I2036">
            <v>200</v>
          </cell>
          <cell r="J2036">
            <v>2</v>
          </cell>
          <cell r="K2036"/>
          <cell r="L2036">
            <v>340</v>
          </cell>
          <cell r="M2036">
            <v>46</v>
          </cell>
          <cell r="O2036">
            <v>46</v>
          </cell>
        </row>
        <row r="2037">
          <cell r="B2037">
            <v>35546042</v>
          </cell>
          <cell r="C2037" t="str">
            <v xml:space="preserve">Základná škola         </v>
          </cell>
          <cell r="D2037" t="str">
            <v xml:space="preserve">Spišská Nová Ves         </v>
          </cell>
          <cell r="E2037" t="str">
            <v xml:space="preserve">Nad Medzou 1             </v>
          </cell>
          <cell r="F2037">
            <v>8</v>
          </cell>
          <cell r="G2037">
            <v>810</v>
          </cell>
          <cell r="H2037">
            <v>211</v>
          </cell>
          <cell r="I2037">
            <v>200</v>
          </cell>
          <cell r="J2037">
            <v>2</v>
          </cell>
          <cell r="K2037"/>
          <cell r="L2037">
            <v>724</v>
          </cell>
          <cell r="M2037">
            <v>66</v>
          </cell>
          <cell r="O2037">
            <v>66</v>
          </cell>
        </row>
        <row r="2038">
          <cell r="B2038">
            <v>35546069</v>
          </cell>
          <cell r="C2038" t="str">
            <v xml:space="preserve">Základná škola         </v>
          </cell>
          <cell r="D2038" t="str">
            <v xml:space="preserve">Spišská Nová Ves         </v>
          </cell>
          <cell r="E2038" t="str">
            <v xml:space="preserve">Z. Nejedlého 2           </v>
          </cell>
          <cell r="F2038">
            <v>8</v>
          </cell>
          <cell r="G2038">
            <v>810</v>
          </cell>
          <cell r="H2038">
            <v>211</v>
          </cell>
          <cell r="I2038">
            <v>200</v>
          </cell>
          <cell r="J2038">
            <v>2</v>
          </cell>
          <cell r="K2038"/>
          <cell r="L2038">
            <v>597</v>
          </cell>
          <cell r="M2038">
            <v>65</v>
          </cell>
          <cell r="O2038">
            <v>65</v>
          </cell>
        </row>
        <row r="2039">
          <cell r="B2039">
            <v>35543931</v>
          </cell>
          <cell r="C2039" t="str">
            <v xml:space="preserve">Základná škola         </v>
          </cell>
          <cell r="D2039" t="str">
            <v xml:space="preserve">Spišské Vlachy           </v>
          </cell>
          <cell r="E2039" t="str">
            <v xml:space="preserve">Komenského 6             </v>
          </cell>
          <cell r="F2039">
            <v>8</v>
          </cell>
          <cell r="G2039">
            <v>810</v>
          </cell>
          <cell r="H2039">
            <v>211</v>
          </cell>
          <cell r="I2039">
            <v>200</v>
          </cell>
          <cell r="J2039">
            <v>2</v>
          </cell>
          <cell r="K2039"/>
          <cell r="L2039">
            <v>346</v>
          </cell>
          <cell r="M2039">
            <v>33</v>
          </cell>
          <cell r="O2039">
            <v>33</v>
          </cell>
        </row>
        <row r="2040">
          <cell r="B2040">
            <v>35564113</v>
          </cell>
          <cell r="C2040" t="str">
            <v xml:space="preserve">Základná škola         </v>
          </cell>
          <cell r="D2040" t="str">
            <v xml:space="preserve">Spišské Vlachy           </v>
          </cell>
          <cell r="E2040" t="str">
            <v xml:space="preserve">SNP 13                   </v>
          </cell>
          <cell r="F2040">
            <v>8</v>
          </cell>
          <cell r="G2040">
            <v>810</v>
          </cell>
          <cell r="H2040">
            <v>221</v>
          </cell>
          <cell r="I2040">
            <v>200</v>
          </cell>
          <cell r="J2040">
            <v>2</v>
          </cell>
          <cell r="K2040"/>
          <cell r="L2040">
            <v>300</v>
          </cell>
          <cell r="M2040">
            <v>119</v>
          </cell>
          <cell r="O2040">
            <v>119</v>
          </cell>
        </row>
        <row r="2041">
          <cell r="B2041">
            <v>35546093</v>
          </cell>
          <cell r="C2041" t="str">
            <v xml:space="preserve">Základná škola         </v>
          </cell>
          <cell r="D2041" t="str">
            <v xml:space="preserve">Spišský Hrušov           </v>
          </cell>
          <cell r="E2041" t="str">
            <v xml:space="preserve">Spišský Hrušov 264       </v>
          </cell>
          <cell r="F2041">
            <v>8</v>
          </cell>
          <cell r="G2041">
            <v>810</v>
          </cell>
          <cell r="H2041">
            <v>211</v>
          </cell>
          <cell r="I2041">
            <v>200</v>
          </cell>
          <cell r="J2041">
            <v>2</v>
          </cell>
          <cell r="K2041"/>
          <cell r="L2041">
            <v>169</v>
          </cell>
          <cell r="M2041">
            <v>12</v>
          </cell>
          <cell r="O2041">
            <v>12</v>
          </cell>
        </row>
        <row r="2042">
          <cell r="B2042">
            <v>710062001</v>
          </cell>
          <cell r="C2042" t="str">
            <v xml:space="preserve">Základná škola         </v>
          </cell>
          <cell r="D2042" t="str">
            <v xml:space="preserve">Staré                    </v>
          </cell>
          <cell r="E2042" t="str">
            <v xml:space="preserve">Staré 283                </v>
          </cell>
          <cell r="F2042">
            <v>8</v>
          </cell>
          <cell r="G2042">
            <v>807</v>
          </cell>
          <cell r="H2042">
            <v>221</v>
          </cell>
          <cell r="I2042">
            <v>200</v>
          </cell>
          <cell r="J2042">
            <v>2</v>
          </cell>
          <cell r="K2042"/>
          <cell r="L2042">
            <v>14</v>
          </cell>
          <cell r="M2042">
            <v>5</v>
          </cell>
          <cell r="O2042">
            <v>5</v>
          </cell>
        </row>
        <row r="2043">
          <cell r="B2043">
            <v>35542250</v>
          </cell>
          <cell r="C2043" t="str">
            <v xml:space="preserve">Základná škola         </v>
          </cell>
          <cell r="D2043" t="str">
            <v xml:space="preserve">Strážske                 </v>
          </cell>
          <cell r="E2043" t="str">
            <v xml:space="preserve">Mierová 1                </v>
          </cell>
          <cell r="F2043">
            <v>8</v>
          </cell>
          <cell r="G2043">
            <v>807</v>
          </cell>
          <cell r="H2043">
            <v>211</v>
          </cell>
          <cell r="I2043">
            <v>200</v>
          </cell>
          <cell r="J2043">
            <v>2</v>
          </cell>
          <cell r="K2043"/>
          <cell r="L2043">
            <v>448</v>
          </cell>
          <cell r="M2043">
            <v>60</v>
          </cell>
          <cell r="O2043">
            <v>60</v>
          </cell>
        </row>
        <row r="2044">
          <cell r="B2044">
            <v>35541164</v>
          </cell>
          <cell r="C2044" t="str">
            <v xml:space="preserve">Základná škola         </v>
          </cell>
          <cell r="D2044" t="str">
            <v xml:space="preserve">Streda nad Bodrogom      </v>
          </cell>
          <cell r="E2044" t="str">
            <v xml:space="preserve">Školská 2                </v>
          </cell>
          <cell r="F2044">
            <v>8</v>
          </cell>
          <cell r="G2044">
            <v>811</v>
          </cell>
          <cell r="H2044">
            <v>211</v>
          </cell>
          <cell r="I2044">
            <v>200</v>
          </cell>
          <cell r="J2044">
            <v>2</v>
          </cell>
          <cell r="K2044"/>
          <cell r="L2044">
            <v>159</v>
          </cell>
          <cell r="M2044">
            <v>15</v>
          </cell>
          <cell r="O2044">
            <v>15</v>
          </cell>
        </row>
        <row r="2045">
          <cell r="B2045">
            <v>35541172</v>
          </cell>
          <cell r="C2045" t="str">
            <v xml:space="preserve">Základná škola         </v>
          </cell>
          <cell r="D2045" t="str">
            <v xml:space="preserve">Streda nad Bodrogom      </v>
          </cell>
          <cell r="E2045" t="str">
            <v xml:space="preserve">Školská 4                </v>
          </cell>
          <cell r="F2045">
            <v>8</v>
          </cell>
          <cell r="G2045">
            <v>811</v>
          </cell>
          <cell r="H2045">
            <v>211</v>
          </cell>
          <cell r="I2045">
            <v>300</v>
          </cell>
          <cell r="J2045">
            <v>2</v>
          </cell>
          <cell r="K2045"/>
          <cell r="L2045">
            <v>138</v>
          </cell>
          <cell r="M2045">
            <v>15</v>
          </cell>
          <cell r="N2045">
            <v>15</v>
          </cell>
          <cell r="O2045">
            <v>0</v>
          </cell>
        </row>
        <row r="2046">
          <cell r="B2046">
            <v>710064047</v>
          </cell>
          <cell r="C2046" t="str">
            <v xml:space="preserve">Základná škola s VJM   </v>
          </cell>
          <cell r="D2046" t="str">
            <v xml:space="preserve">Svätuše - Szentes        </v>
          </cell>
          <cell r="E2046" t="str">
            <v xml:space="preserve">Školská 220              </v>
          </cell>
          <cell r="F2046">
            <v>8</v>
          </cell>
          <cell r="G2046">
            <v>811</v>
          </cell>
          <cell r="H2046">
            <v>221</v>
          </cell>
          <cell r="I2046">
            <v>300</v>
          </cell>
          <cell r="J2046">
            <v>2</v>
          </cell>
          <cell r="K2046"/>
          <cell r="L2046">
            <v>11</v>
          </cell>
          <cell r="M2046">
            <v>1</v>
          </cell>
          <cell r="N2046">
            <v>1</v>
          </cell>
          <cell r="O2046">
            <v>0</v>
          </cell>
        </row>
        <row r="2047">
          <cell r="B2047">
            <v>710061773</v>
          </cell>
          <cell r="C2047" t="str">
            <v xml:space="preserve">Základná škola         </v>
          </cell>
          <cell r="D2047" t="str">
            <v xml:space="preserve">Svinica                  </v>
          </cell>
          <cell r="E2047" t="str">
            <v xml:space="preserve">Svinica 187              </v>
          </cell>
          <cell r="F2047">
            <v>8</v>
          </cell>
          <cell r="G2047">
            <v>806</v>
          </cell>
          <cell r="H2047">
            <v>221</v>
          </cell>
          <cell r="I2047">
            <v>200</v>
          </cell>
          <cell r="J2047">
            <v>2</v>
          </cell>
          <cell r="K2047"/>
          <cell r="L2047">
            <v>35</v>
          </cell>
          <cell r="M2047">
            <v>8</v>
          </cell>
          <cell r="O2047">
            <v>8</v>
          </cell>
        </row>
        <row r="2048">
          <cell r="B2048">
            <v>710061978</v>
          </cell>
          <cell r="C2048" t="str">
            <v xml:space="preserve">Základná škola         </v>
          </cell>
          <cell r="D2048" t="str">
            <v xml:space="preserve">Šamudovce                </v>
          </cell>
          <cell r="E2048" t="str">
            <v xml:space="preserve">Šamudovce 23             </v>
          </cell>
          <cell r="F2048">
            <v>8</v>
          </cell>
          <cell r="G2048">
            <v>807</v>
          </cell>
          <cell r="H2048">
            <v>221</v>
          </cell>
          <cell r="I2048">
            <v>200</v>
          </cell>
          <cell r="J2048">
            <v>2</v>
          </cell>
          <cell r="K2048"/>
          <cell r="L2048">
            <v>48</v>
          </cell>
          <cell r="M2048">
            <v>10</v>
          </cell>
          <cell r="O2048">
            <v>10</v>
          </cell>
        </row>
        <row r="2049">
          <cell r="B2049">
            <v>710061722</v>
          </cell>
          <cell r="C2049" t="str">
            <v xml:space="preserve">Základná škola         </v>
          </cell>
          <cell r="D2049" t="str">
            <v xml:space="preserve">Šemša                    </v>
          </cell>
          <cell r="E2049" t="str">
            <v xml:space="preserve">Šemša 142                </v>
          </cell>
          <cell r="F2049">
            <v>8</v>
          </cell>
          <cell r="G2049">
            <v>806</v>
          </cell>
          <cell r="H2049">
            <v>221</v>
          </cell>
          <cell r="I2049">
            <v>200</v>
          </cell>
          <cell r="J2049">
            <v>2</v>
          </cell>
          <cell r="K2049"/>
          <cell r="L2049">
            <v>19</v>
          </cell>
          <cell r="M2049">
            <v>4</v>
          </cell>
          <cell r="O2049">
            <v>4</v>
          </cell>
        </row>
        <row r="2050">
          <cell r="B2050">
            <v>35543604</v>
          </cell>
          <cell r="C2050" t="str">
            <v xml:space="preserve">Základná škola         </v>
          </cell>
          <cell r="D2050" t="str">
            <v xml:space="preserve">Štítnik                  </v>
          </cell>
          <cell r="E2050" t="str">
            <v xml:space="preserve">Školská 295              </v>
          </cell>
          <cell r="F2050">
            <v>8</v>
          </cell>
          <cell r="G2050">
            <v>808</v>
          </cell>
          <cell r="H2050">
            <v>211</v>
          </cell>
          <cell r="I2050">
            <v>200</v>
          </cell>
          <cell r="J2050">
            <v>2</v>
          </cell>
          <cell r="K2050"/>
          <cell r="L2050">
            <v>282</v>
          </cell>
          <cell r="M2050">
            <v>23</v>
          </cell>
          <cell r="O2050">
            <v>23</v>
          </cell>
        </row>
        <row r="2051">
          <cell r="B2051">
            <v>710061765</v>
          </cell>
          <cell r="C2051" t="str">
            <v xml:space="preserve">Základná škola         </v>
          </cell>
          <cell r="D2051" t="str">
            <v xml:space="preserve">Štós                     </v>
          </cell>
          <cell r="E2051" t="str">
            <v xml:space="preserve">Štós 35                  </v>
          </cell>
          <cell r="F2051">
            <v>8</v>
          </cell>
          <cell r="G2051">
            <v>806</v>
          </cell>
          <cell r="H2051">
            <v>221</v>
          </cell>
          <cell r="I2051">
            <v>200</v>
          </cell>
          <cell r="J2051">
            <v>2</v>
          </cell>
          <cell r="K2051"/>
          <cell r="L2051">
            <v>33</v>
          </cell>
          <cell r="M2051">
            <v>10</v>
          </cell>
          <cell r="O2051">
            <v>10</v>
          </cell>
        </row>
        <row r="2052">
          <cell r="B2052">
            <v>35546638</v>
          </cell>
          <cell r="C2052" t="str">
            <v xml:space="preserve">Základná škola         </v>
          </cell>
          <cell r="D2052" t="str">
            <v xml:space="preserve">Švedlár                  </v>
          </cell>
          <cell r="E2052" t="str">
            <v xml:space="preserve">Školská 122              </v>
          </cell>
          <cell r="F2052">
            <v>8</v>
          </cell>
          <cell r="G2052">
            <v>801</v>
          </cell>
          <cell r="H2052">
            <v>211</v>
          </cell>
          <cell r="I2052">
            <v>200</v>
          </cell>
          <cell r="J2052">
            <v>2</v>
          </cell>
          <cell r="K2052"/>
          <cell r="L2052">
            <v>243</v>
          </cell>
          <cell r="M2052">
            <v>38</v>
          </cell>
          <cell r="O2052">
            <v>38</v>
          </cell>
        </row>
        <row r="2053">
          <cell r="B2053">
            <v>710063369</v>
          </cell>
          <cell r="C2053" t="str">
            <v xml:space="preserve">Základná škola         </v>
          </cell>
          <cell r="D2053" t="str">
            <v xml:space="preserve">Teplička                 </v>
          </cell>
          <cell r="E2053" t="str">
            <v xml:space="preserve">Teplička  49             </v>
          </cell>
          <cell r="F2053">
            <v>8</v>
          </cell>
          <cell r="G2053">
            <v>810</v>
          </cell>
          <cell r="H2053">
            <v>221</v>
          </cell>
          <cell r="I2053">
            <v>200</v>
          </cell>
          <cell r="J2053">
            <v>2</v>
          </cell>
          <cell r="K2053"/>
          <cell r="L2053">
            <v>20</v>
          </cell>
          <cell r="M2053">
            <v>7</v>
          </cell>
          <cell r="O2053">
            <v>7</v>
          </cell>
        </row>
        <row r="2054">
          <cell r="B2054">
            <v>35541091</v>
          </cell>
          <cell r="C2054" t="str">
            <v xml:space="preserve">Základná škola         </v>
          </cell>
          <cell r="D2054" t="str">
            <v xml:space="preserve">Trebišov                 </v>
          </cell>
          <cell r="E2054" t="str">
            <v xml:space="preserve">I. Krasku 342/1          </v>
          </cell>
          <cell r="F2054">
            <v>8</v>
          </cell>
          <cell r="G2054">
            <v>811</v>
          </cell>
          <cell r="H2054">
            <v>211</v>
          </cell>
          <cell r="I2054">
            <v>200</v>
          </cell>
          <cell r="J2054">
            <v>2</v>
          </cell>
          <cell r="K2054"/>
          <cell r="L2054">
            <v>889</v>
          </cell>
          <cell r="M2054">
            <v>172</v>
          </cell>
          <cell r="O2054">
            <v>172</v>
          </cell>
        </row>
        <row r="2055">
          <cell r="B2055">
            <v>35541075</v>
          </cell>
          <cell r="C2055" t="str">
            <v xml:space="preserve">Základná škola         </v>
          </cell>
          <cell r="D2055" t="str">
            <v xml:space="preserve">Trebišov                 </v>
          </cell>
          <cell r="E2055" t="str">
            <v xml:space="preserve">Komenského 1962/8        </v>
          </cell>
          <cell r="F2055">
            <v>8</v>
          </cell>
          <cell r="G2055">
            <v>811</v>
          </cell>
          <cell r="H2055">
            <v>211</v>
          </cell>
          <cell r="I2055">
            <v>200</v>
          </cell>
          <cell r="J2055">
            <v>2</v>
          </cell>
          <cell r="K2055"/>
          <cell r="L2055">
            <v>758</v>
          </cell>
          <cell r="M2055">
            <v>84</v>
          </cell>
          <cell r="O2055">
            <v>84</v>
          </cell>
        </row>
        <row r="2056">
          <cell r="B2056">
            <v>35541113</v>
          </cell>
          <cell r="C2056" t="str">
            <v xml:space="preserve">Základná škola         </v>
          </cell>
          <cell r="D2056" t="str">
            <v xml:space="preserve">Trebišov                 </v>
          </cell>
          <cell r="E2056" t="str">
            <v xml:space="preserve">M. R. Štefánika 910/51   </v>
          </cell>
          <cell r="F2056">
            <v>8</v>
          </cell>
          <cell r="G2056">
            <v>811</v>
          </cell>
          <cell r="H2056">
            <v>211</v>
          </cell>
          <cell r="I2056">
            <v>200</v>
          </cell>
          <cell r="J2056">
            <v>2</v>
          </cell>
          <cell r="K2056"/>
          <cell r="L2056">
            <v>629</v>
          </cell>
          <cell r="M2056">
            <v>73</v>
          </cell>
          <cell r="O2056">
            <v>73</v>
          </cell>
        </row>
        <row r="2057">
          <cell r="B2057">
            <v>35541067</v>
          </cell>
          <cell r="C2057" t="str">
            <v xml:space="preserve">Základná škola         </v>
          </cell>
          <cell r="D2057" t="str">
            <v xml:space="preserve">Trebišov                 </v>
          </cell>
          <cell r="E2057" t="str">
            <v xml:space="preserve">Pribinova 34             </v>
          </cell>
          <cell r="F2057">
            <v>8</v>
          </cell>
          <cell r="G2057">
            <v>811</v>
          </cell>
          <cell r="H2057">
            <v>211</v>
          </cell>
          <cell r="I2057">
            <v>200</v>
          </cell>
          <cell r="J2057">
            <v>2</v>
          </cell>
          <cell r="K2057"/>
          <cell r="L2057">
            <v>309</v>
          </cell>
          <cell r="M2057">
            <v>27</v>
          </cell>
          <cell r="O2057">
            <v>27</v>
          </cell>
        </row>
        <row r="2058">
          <cell r="B2058">
            <v>35542268</v>
          </cell>
          <cell r="C2058" t="str">
            <v xml:space="preserve">Základná škola s MŠ    </v>
          </cell>
          <cell r="D2058" t="str">
            <v xml:space="preserve">Trhovište                </v>
          </cell>
          <cell r="E2058" t="str">
            <v xml:space="preserve">Trhovište 50             </v>
          </cell>
          <cell r="F2058">
            <v>8</v>
          </cell>
          <cell r="G2058">
            <v>807</v>
          </cell>
          <cell r="H2058">
            <v>211</v>
          </cell>
          <cell r="I2058">
            <v>200</v>
          </cell>
          <cell r="J2058">
            <v>2</v>
          </cell>
          <cell r="K2058"/>
          <cell r="L2058">
            <v>242</v>
          </cell>
          <cell r="M2058">
            <v>35</v>
          </cell>
          <cell r="O2058">
            <v>35</v>
          </cell>
        </row>
        <row r="2059">
          <cell r="B2059">
            <v>35544384</v>
          </cell>
          <cell r="C2059" t="str">
            <v xml:space="preserve">Základná škola         </v>
          </cell>
          <cell r="D2059" t="str">
            <v xml:space="preserve">Trstené pri Hornáde      </v>
          </cell>
          <cell r="E2059" t="str">
            <v xml:space="preserve">Školská 94               </v>
          </cell>
          <cell r="F2059">
            <v>8</v>
          </cell>
          <cell r="G2059">
            <v>806</v>
          </cell>
          <cell r="H2059">
            <v>211</v>
          </cell>
          <cell r="I2059">
            <v>200</v>
          </cell>
          <cell r="J2059">
            <v>2</v>
          </cell>
          <cell r="K2059"/>
          <cell r="L2059">
            <v>126</v>
          </cell>
          <cell r="M2059">
            <v>13</v>
          </cell>
          <cell r="O2059">
            <v>13</v>
          </cell>
        </row>
        <row r="2060">
          <cell r="B2060">
            <v>35544457</v>
          </cell>
          <cell r="C2060" t="str">
            <v xml:space="preserve">Základná škola         </v>
          </cell>
          <cell r="D2060" t="str">
            <v xml:space="preserve">Turňa nad Bodvou         </v>
          </cell>
          <cell r="E2060" t="str">
            <v xml:space="preserve">Školská ulica 301/16     </v>
          </cell>
          <cell r="F2060">
            <v>8</v>
          </cell>
          <cell r="G2060">
            <v>806</v>
          </cell>
          <cell r="H2060">
            <v>211</v>
          </cell>
          <cell r="I2060">
            <v>200</v>
          </cell>
          <cell r="J2060">
            <v>2</v>
          </cell>
          <cell r="K2060"/>
          <cell r="L2060">
            <v>263</v>
          </cell>
          <cell r="M2060">
            <v>32</v>
          </cell>
          <cell r="O2060">
            <v>32</v>
          </cell>
        </row>
        <row r="2061">
          <cell r="B2061">
            <v>35544805</v>
          </cell>
          <cell r="C2061" t="str">
            <v xml:space="preserve">Základná škola s VJM   </v>
          </cell>
          <cell r="D2061" t="str">
            <v xml:space="preserve">Turňa nad Bodvou-Torna   </v>
          </cell>
          <cell r="E2061" t="str">
            <v xml:space="preserve">Školská ulica 301/12     </v>
          </cell>
          <cell r="F2061">
            <v>8</v>
          </cell>
          <cell r="G2061">
            <v>806</v>
          </cell>
          <cell r="H2061">
            <v>211</v>
          </cell>
          <cell r="I2061">
            <v>300</v>
          </cell>
          <cell r="J2061">
            <v>2</v>
          </cell>
          <cell r="K2061"/>
          <cell r="L2061">
            <v>132</v>
          </cell>
          <cell r="M2061">
            <v>19</v>
          </cell>
          <cell r="N2061">
            <v>19</v>
          </cell>
          <cell r="O2061">
            <v>0</v>
          </cell>
        </row>
        <row r="2062">
          <cell r="B2062">
            <v>35542276</v>
          </cell>
          <cell r="C2062" t="str">
            <v xml:space="preserve">Základná škola s MŠ    </v>
          </cell>
          <cell r="D2062" t="str">
            <v xml:space="preserve">Tušická Nová Ves         </v>
          </cell>
          <cell r="E2062" t="str">
            <v xml:space="preserve">Tušická Nová Ves 64      </v>
          </cell>
          <cell r="F2062">
            <v>8</v>
          </cell>
          <cell r="G2062">
            <v>807</v>
          </cell>
          <cell r="H2062">
            <v>211</v>
          </cell>
          <cell r="I2062">
            <v>200</v>
          </cell>
          <cell r="J2062">
            <v>2</v>
          </cell>
          <cell r="K2062"/>
          <cell r="L2062">
            <v>123</v>
          </cell>
          <cell r="M2062">
            <v>19</v>
          </cell>
          <cell r="O2062">
            <v>19</v>
          </cell>
        </row>
        <row r="2063">
          <cell r="B2063">
            <v>35545640</v>
          </cell>
          <cell r="C2063" t="str">
            <v xml:space="preserve">Základná škola s MŠ    </v>
          </cell>
          <cell r="D2063" t="str">
            <v xml:space="preserve">Úbrež                    </v>
          </cell>
          <cell r="E2063" t="str">
            <v xml:space="preserve">Úbrež 141                </v>
          </cell>
          <cell r="F2063">
            <v>8</v>
          </cell>
          <cell r="G2063">
            <v>809</v>
          </cell>
          <cell r="H2063">
            <v>211</v>
          </cell>
          <cell r="I2063">
            <v>200</v>
          </cell>
          <cell r="J2063">
            <v>2</v>
          </cell>
          <cell r="K2063"/>
          <cell r="L2063">
            <v>144</v>
          </cell>
          <cell r="M2063">
            <v>16</v>
          </cell>
          <cell r="O2063">
            <v>16</v>
          </cell>
        </row>
        <row r="2064">
          <cell r="B2064">
            <v>31953158</v>
          </cell>
          <cell r="C2064" t="str">
            <v xml:space="preserve">Základná škola         </v>
          </cell>
          <cell r="D2064" t="str">
            <v xml:space="preserve">Valaliky                 </v>
          </cell>
          <cell r="E2064" t="str">
            <v xml:space="preserve">Hlavná 165               </v>
          </cell>
          <cell r="F2064">
            <v>8</v>
          </cell>
          <cell r="G2064">
            <v>806</v>
          </cell>
          <cell r="H2064">
            <v>211</v>
          </cell>
          <cell r="I2064">
            <v>200</v>
          </cell>
          <cell r="J2064">
            <v>2</v>
          </cell>
          <cell r="K2064"/>
          <cell r="L2064">
            <v>440</v>
          </cell>
          <cell r="M2064">
            <v>45</v>
          </cell>
          <cell r="O2064">
            <v>45</v>
          </cell>
        </row>
        <row r="2065">
          <cell r="B2065">
            <v>710064128</v>
          </cell>
          <cell r="C2065" t="str">
            <v xml:space="preserve">Základná škola         </v>
          </cell>
          <cell r="D2065" t="str">
            <v xml:space="preserve">Veľaty                   </v>
          </cell>
          <cell r="E2065" t="str">
            <v xml:space="preserve">Športová 259             </v>
          </cell>
          <cell r="F2065">
            <v>8</v>
          </cell>
          <cell r="G2065">
            <v>811</v>
          </cell>
          <cell r="H2065">
            <v>221</v>
          </cell>
          <cell r="I2065">
            <v>200</v>
          </cell>
          <cell r="J2065">
            <v>2</v>
          </cell>
          <cell r="K2065"/>
          <cell r="L2065">
            <v>17</v>
          </cell>
          <cell r="M2065">
            <v>5</v>
          </cell>
          <cell r="O2065">
            <v>5</v>
          </cell>
        </row>
        <row r="2066">
          <cell r="B2066">
            <v>35544422</v>
          </cell>
          <cell r="C2066" t="str">
            <v xml:space="preserve">Základná škola         </v>
          </cell>
          <cell r="D2066" t="str">
            <v xml:space="preserve">Veľká Ida                </v>
          </cell>
          <cell r="E2066" t="str">
            <v xml:space="preserve">Veľká Ida 1              </v>
          </cell>
          <cell r="F2066">
            <v>8</v>
          </cell>
          <cell r="G2066">
            <v>806</v>
          </cell>
          <cell r="H2066">
            <v>211</v>
          </cell>
          <cell r="I2066">
            <v>200</v>
          </cell>
          <cell r="J2066">
            <v>2</v>
          </cell>
          <cell r="K2066"/>
          <cell r="L2066">
            <v>501</v>
          </cell>
          <cell r="M2066">
            <v>102</v>
          </cell>
          <cell r="O2066">
            <v>102</v>
          </cell>
        </row>
        <row r="2067">
          <cell r="B2067">
            <v>35542284</v>
          </cell>
          <cell r="C2067" t="str">
            <v xml:space="preserve">Základná škola POH     </v>
          </cell>
          <cell r="D2067" t="str">
            <v xml:space="preserve">Veľké Kapušany           </v>
          </cell>
          <cell r="E2067" t="str">
            <v xml:space="preserve">Síd.P.O.Hviezdoslava 43  </v>
          </cell>
          <cell r="F2067">
            <v>8</v>
          </cell>
          <cell r="G2067">
            <v>807</v>
          </cell>
          <cell r="H2067">
            <v>211</v>
          </cell>
          <cell r="I2067">
            <v>200</v>
          </cell>
          <cell r="J2067">
            <v>2</v>
          </cell>
          <cell r="K2067"/>
          <cell r="L2067">
            <v>491</v>
          </cell>
          <cell r="M2067">
            <v>66</v>
          </cell>
          <cell r="O2067">
            <v>66</v>
          </cell>
        </row>
        <row r="2068">
          <cell r="B2068">
            <v>35542292</v>
          </cell>
          <cell r="C2068" t="str">
            <v xml:space="preserve">ZŠ s VJM J.Erdélyiho   </v>
          </cell>
          <cell r="D2068" t="str">
            <v xml:space="preserve">Veľké Kapušany           </v>
          </cell>
          <cell r="E2068" t="str">
            <v xml:space="preserve">Z. Fábryho 36            </v>
          </cell>
          <cell r="F2068">
            <v>8</v>
          </cell>
          <cell r="G2068">
            <v>807</v>
          </cell>
          <cell r="H2068">
            <v>211</v>
          </cell>
          <cell r="I2068">
            <v>300</v>
          </cell>
          <cell r="J2068">
            <v>2</v>
          </cell>
          <cell r="K2068"/>
          <cell r="L2068">
            <v>498</v>
          </cell>
          <cell r="M2068">
            <v>46</v>
          </cell>
          <cell r="N2068">
            <v>46</v>
          </cell>
          <cell r="O2068">
            <v>0</v>
          </cell>
        </row>
        <row r="2069">
          <cell r="B2069">
            <v>710062036</v>
          </cell>
          <cell r="C2069" t="str">
            <v xml:space="preserve">Základná škola         </v>
          </cell>
          <cell r="D2069" t="str">
            <v xml:space="preserve">Veľké Revištia           </v>
          </cell>
          <cell r="E2069" t="str">
            <v xml:space="preserve">Veľké Revištia 24        </v>
          </cell>
          <cell r="F2069">
            <v>8</v>
          </cell>
          <cell r="G2069">
            <v>809</v>
          </cell>
          <cell r="H2069">
            <v>221</v>
          </cell>
          <cell r="I2069">
            <v>200</v>
          </cell>
          <cell r="J2069">
            <v>2</v>
          </cell>
          <cell r="K2069"/>
          <cell r="L2069">
            <v>35</v>
          </cell>
          <cell r="M2069">
            <v>4</v>
          </cell>
          <cell r="O2069">
            <v>4</v>
          </cell>
        </row>
        <row r="2070">
          <cell r="B2070">
            <v>35545771</v>
          </cell>
          <cell r="C2070" t="str">
            <v xml:space="preserve">Základná škola s VJM   </v>
          </cell>
          <cell r="D2070" t="str">
            <v xml:space="preserve">Veľké Slemence           </v>
          </cell>
          <cell r="E2070" t="str">
            <v xml:space="preserve">Veľké Slemence 18        </v>
          </cell>
          <cell r="F2070">
            <v>8</v>
          </cell>
          <cell r="G2070">
            <v>807</v>
          </cell>
          <cell r="H2070">
            <v>211</v>
          </cell>
          <cell r="I2070">
            <v>300</v>
          </cell>
          <cell r="J2070">
            <v>2</v>
          </cell>
          <cell r="K2070"/>
          <cell r="L2070">
            <v>143</v>
          </cell>
          <cell r="M2070">
            <v>19</v>
          </cell>
          <cell r="N2070">
            <v>19</v>
          </cell>
          <cell r="O2070">
            <v>0</v>
          </cell>
        </row>
        <row r="2071">
          <cell r="B2071">
            <v>35541296</v>
          </cell>
          <cell r="C2071" t="str">
            <v xml:space="preserve">Základná škola s VJM   </v>
          </cell>
          <cell r="D2071" t="str">
            <v xml:space="preserve">Veľké Trakany            </v>
          </cell>
          <cell r="E2071" t="str">
            <v xml:space="preserve">Školská 278              </v>
          </cell>
          <cell r="F2071">
            <v>8</v>
          </cell>
          <cell r="G2071">
            <v>811</v>
          </cell>
          <cell r="H2071">
            <v>211</v>
          </cell>
          <cell r="I2071">
            <v>300</v>
          </cell>
          <cell r="J2071">
            <v>2</v>
          </cell>
          <cell r="K2071"/>
          <cell r="L2071">
            <v>145</v>
          </cell>
          <cell r="M2071">
            <v>17</v>
          </cell>
          <cell r="N2071">
            <v>17</v>
          </cell>
          <cell r="O2071">
            <v>0</v>
          </cell>
        </row>
        <row r="2072">
          <cell r="B2072">
            <v>35546468</v>
          </cell>
          <cell r="C2072" t="str">
            <v xml:space="preserve">Základná škola s MŠ    </v>
          </cell>
          <cell r="D2072" t="str">
            <v xml:space="preserve">Veľký Folkmar            </v>
          </cell>
          <cell r="E2072" t="str">
            <v xml:space="preserve">Veľký Folkmar 328        </v>
          </cell>
          <cell r="F2072">
            <v>8</v>
          </cell>
          <cell r="G2072">
            <v>801</v>
          </cell>
          <cell r="H2072">
            <v>211</v>
          </cell>
          <cell r="I2072">
            <v>200</v>
          </cell>
          <cell r="J2072">
            <v>2</v>
          </cell>
          <cell r="K2072"/>
          <cell r="L2072">
            <v>103</v>
          </cell>
          <cell r="M2072">
            <v>13</v>
          </cell>
          <cell r="O2072">
            <v>13</v>
          </cell>
        </row>
        <row r="2073">
          <cell r="B2073">
            <v>35544562</v>
          </cell>
          <cell r="C2073" t="str">
            <v xml:space="preserve">Základná škola s VJM   </v>
          </cell>
          <cell r="D2073" t="str">
            <v xml:space="preserve">Veľký Horeš              </v>
          </cell>
          <cell r="E2073" t="str">
            <v xml:space="preserve">Školská 348              </v>
          </cell>
          <cell r="F2073">
            <v>8</v>
          </cell>
          <cell r="G2073">
            <v>811</v>
          </cell>
          <cell r="H2073">
            <v>211</v>
          </cell>
          <cell r="I2073">
            <v>230</v>
          </cell>
          <cell r="J2073">
            <v>2</v>
          </cell>
          <cell r="K2073"/>
          <cell r="L2073">
            <v>87</v>
          </cell>
          <cell r="M2073">
            <v>10</v>
          </cell>
          <cell r="N2073">
            <v>5</v>
          </cell>
          <cell r="O2073">
            <v>5</v>
          </cell>
        </row>
        <row r="2074">
          <cell r="B2074">
            <v>710064160</v>
          </cell>
          <cell r="C2074" t="str">
            <v xml:space="preserve">Základná škola s VJM   </v>
          </cell>
          <cell r="D2074" t="str">
            <v>Veľký Kamenec -Nagykövesd</v>
          </cell>
          <cell r="E2074" t="str">
            <v xml:space="preserve">Hlavná 315               </v>
          </cell>
          <cell r="F2074">
            <v>8</v>
          </cell>
          <cell r="G2074">
            <v>811</v>
          </cell>
          <cell r="H2074">
            <v>221</v>
          </cell>
          <cell r="I2074">
            <v>300</v>
          </cell>
          <cell r="J2074">
            <v>2</v>
          </cell>
          <cell r="K2074"/>
          <cell r="L2074">
            <v>12</v>
          </cell>
          <cell r="M2074">
            <v>1</v>
          </cell>
          <cell r="N2074">
            <v>1</v>
          </cell>
          <cell r="O2074">
            <v>0</v>
          </cell>
        </row>
        <row r="2075">
          <cell r="B2075">
            <v>35545780</v>
          </cell>
          <cell r="C2075" t="str">
            <v xml:space="preserve">Základná škola s MŠ    </v>
          </cell>
          <cell r="D2075" t="str">
            <v xml:space="preserve">Vinné                    </v>
          </cell>
          <cell r="E2075" t="str">
            <v xml:space="preserve">Vinné 514                </v>
          </cell>
          <cell r="F2075">
            <v>8</v>
          </cell>
          <cell r="G2075">
            <v>807</v>
          </cell>
          <cell r="H2075">
            <v>211</v>
          </cell>
          <cell r="I2075">
            <v>200</v>
          </cell>
          <cell r="J2075">
            <v>2</v>
          </cell>
          <cell r="K2075"/>
          <cell r="L2075">
            <v>146</v>
          </cell>
          <cell r="M2075">
            <v>20</v>
          </cell>
          <cell r="O2075">
            <v>20</v>
          </cell>
        </row>
        <row r="2076">
          <cell r="B2076">
            <v>710063377</v>
          </cell>
          <cell r="C2076" t="str">
            <v xml:space="preserve">Základná škola         </v>
          </cell>
          <cell r="D2076" t="str">
            <v xml:space="preserve">Vítkovce                 </v>
          </cell>
          <cell r="E2076" t="str">
            <v xml:space="preserve">Vítkovce 53              </v>
          </cell>
          <cell r="F2076">
            <v>8</v>
          </cell>
          <cell r="G2076">
            <v>810</v>
          </cell>
          <cell r="H2076">
            <v>221</v>
          </cell>
          <cell r="I2076">
            <v>200</v>
          </cell>
          <cell r="J2076">
            <v>2</v>
          </cell>
          <cell r="K2076"/>
          <cell r="L2076">
            <v>61</v>
          </cell>
          <cell r="M2076">
            <v>24</v>
          </cell>
          <cell r="O2076">
            <v>24</v>
          </cell>
        </row>
        <row r="2077">
          <cell r="B2077">
            <v>35546727</v>
          </cell>
          <cell r="C2077" t="str">
            <v xml:space="preserve">Základná škola s MŠ    </v>
          </cell>
          <cell r="D2077" t="str">
            <v xml:space="preserve">Vlachovo                 </v>
          </cell>
          <cell r="E2077" t="str">
            <v xml:space="preserve">SNP 239                  </v>
          </cell>
          <cell r="F2077">
            <v>8</v>
          </cell>
          <cell r="G2077">
            <v>808</v>
          </cell>
          <cell r="H2077">
            <v>221</v>
          </cell>
          <cell r="I2077">
            <v>200</v>
          </cell>
          <cell r="J2077">
            <v>2</v>
          </cell>
          <cell r="K2077"/>
          <cell r="L2077">
            <v>16</v>
          </cell>
          <cell r="M2077">
            <v>6</v>
          </cell>
          <cell r="O2077">
            <v>6</v>
          </cell>
        </row>
        <row r="2078">
          <cell r="B2078">
            <v>35541181</v>
          </cell>
          <cell r="C2078" t="str">
            <v xml:space="preserve">Základná škola         </v>
          </cell>
          <cell r="D2078" t="str">
            <v xml:space="preserve">Vojčice                  </v>
          </cell>
          <cell r="E2078" t="str">
            <v xml:space="preserve">Školská 379              </v>
          </cell>
          <cell r="F2078">
            <v>8</v>
          </cell>
          <cell r="G2078">
            <v>811</v>
          </cell>
          <cell r="H2078">
            <v>211</v>
          </cell>
          <cell r="I2078">
            <v>200</v>
          </cell>
          <cell r="J2078">
            <v>2</v>
          </cell>
          <cell r="K2078"/>
          <cell r="L2078">
            <v>181</v>
          </cell>
          <cell r="M2078">
            <v>55</v>
          </cell>
          <cell r="O2078">
            <v>55</v>
          </cell>
        </row>
        <row r="2079">
          <cell r="B2079">
            <v>710062044</v>
          </cell>
          <cell r="C2079" t="str">
            <v xml:space="preserve">Základná škola         </v>
          </cell>
          <cell r="D2079" t="str">
            <v xml:space="preserve">Vrbnica                  </v>
          </cell>
          <cell r="E2079" t="str">
            <v xml:space="preserve">Vrbnica 20               </v>
          </cell>
          <cell r="F2079">
            <v>8</v>
          </cell>
          <cell r="G2079">
            <v>807</v>
          </cell>
          <cell r="H2079">
            <v>221</v>
          </cell>
          <cell r="I2079">
            <v>200</v>
          </cell>
          <cell r="J2079">
            <v>2</v>
          </cell>
          <cell r="K2079"/>
          <cell r="L2079">
            <v>115</v>
          </cell>
          <cell r="M2079">
            <v>44</v>
          </cell>
          <cell r="O2079">
            <v>44</v>
          </cell>
        </row>
        <row r="2080">
          <cell r="B2080">
            <v>710061781</v>
          </cell>
          <cell r="C2080" t="str">
            <v xml:space="preserve">Základná škola         </v>
          </cell>
          <cell r="D2080" t="str">
            <v xml:space="preserve">Vtáčkovce                </v>
          </cell>
          <cell r="E2080" t="str">
            <v xml:space="preserve">Vtáčkovce 1              </v>
          </cell>
          <cell r="F2080">
            <v>8</v>
          </cell>
          <cell r="G2080">
            <v>806</v>
          </cell>
          <cell r="H2080">
            <v>221</v>
          </cell>
          <cell r="I2080">
            <v>200</v>
          </cell>
          <cell r="J2080">
            <v>2</v>
          </cell>
          <cell r="K2080"/>
          <cell r="L2080">
            <v>100</v>
          </cell>
          <cell r="M2080">
            <v>20</v>
          </cell>
          <cell r="O2080">
            <v>20</v>
          </cell>
        </row>
        <row r="2081">
          <cell r="B2081">
            <v>710062060</v>
          </cell>
          <cell r="C2081" t="str">
            <v xml:space="preserve">Základná škola         </v>
          </cell>
          <cell r="D2081" t="str">
            <v xml:space="preserve">Vysoká nad Uhom          </v>
          </cell>
          <cell r="E2081" t="str">
            <v xml:space="preserve">Vysoká nad Uhom 314      </v>
          </cell>
          <cell r="F2081">
            <v>8</v>
          </cell>
          <cell r="G2081">
            <v>807</v>
          </cell>
          <cell r="H2081">
            <v>221</v>
          </cell>
          <cell r="I2081">
            <v>200</v>
          </cell>
          <cell r="J2081">
            <v>2</v>
          </cell>
          <cell r="K2081"/>
          <cell r="L2081">
            <v>15</v>
          </cell>
          <cell r="M2081">
            <v>5</v>
          </cell>
          <cell r="O2081">
            <v>5</v>
          </cell>
        </row>
        <row r="2082">
          <cell r="B2082">
            <v>710062052</v>
          </cell>
          <cell r="C2082" t="str">
            <v xml:space="preserve">Základná škola         </v>
          </cell>
          <cell r="D2082" t="str">
            <v xml:space="preserve">Vyšná Rybnica            </v>
          </cell>
          <cell r="E2082" t="str">
            <v xml:space="preserve">Vyšná Rybnica 138        </v>
          </cell>
          <cell r="F2082">
            <v>8</v>
          </cell>
          <cell r="G2082">
            <v>809</v>
          </cell>
          <cell r="H2082">
            <v>221</v>
          </cell>
          <cell r="I2082">
            <v>200</v>
          </cell>
          <cell r="J2082">
            <v>2</v>
          </cell>
          <cell r="K2082"/>
          <cell r="L2082">
            <v>23</v>
          </cell>
          <cell r="M2082">
            <v>6</v>
          </cell>
          <cell r="O2082">
            <v>6</v>
          </cell>
        </row>
        <row r="2083">
          <cell r="B2083">
            <v>710062079</v>
          </cell>
          <cell r="C2083" t="str">
            <v xml:space="preserve">Základná škola         </v>
          </cell>
          <cell r="D2083" t="str">
            <v xml:space="preserve">Záhor                    </v>
          </cell>
          <cell r="E2083" t="str">
            <v xml:space="preserve">Záhor 148                </v>
          </cell>
          <cell r="F2083">
            <v>8</v>
          </cell>
          <cell r="G2083">
            <v>809</v>
          </cell>
          <cell r="H2083">
            <v>221</v>
          </cell>
          <cell r="I2083">
            <v>200</v>
          </cell>
          <cell r="J2083">
            <v>2</v>
          </cell>
          <cell r="K2083"/>
          <cell r="L2083">
            <v>19</v>
          </cell>
          <cell r="M2083">
            <v>7</v>
          </cell>
          <cell r="O2083">
            <v>7</v>
          </cell>
        </row>
        <row r="2084">
          <cell r="B2084">
            <v>35545798</v>
          </cell>
          <cell r="C2084" t="str">
            <v xml:space="preserve">Základná škola s MŠ    </v>
          </cell>
          <cell r="D2084" t="str">
            <v xml:space="preserve">Zalužice                 </v>
          </cell>
          <cell r="E2084" t="str">
            <v xml:space="preserve">Zalužice 450             </v>
          </cell>
          <cell r="F2084">
            <v>8</v>
          </cell>
          <cell r="G2084">
            <v>807</v>
          </cell>
          <cell r="H2084">
            <v>211</v>
          </cell>
          <cell r="I2084">
            <v>200</v>
          </cell>
          <cell r="J2084">
            <v>2</v>
          </cell>
          <cell r="K2084"/>
          <cell r="L2084">
            <v>157</v>
          </cell>
          <cell r="M2084">
            <v>23</v>
          </cell>
          <cell r="O2084">
            <v>23</v>
          </cell>
        </row>
        <row r="2085">
          <cell r="B2085">
            <v>35571829</v>
          </cell>
          <cell r="C2085" t="str">
            <v xml:space="preserve">Základná škola s MŠ    </v>
          </cell>
          <cell r="D2085" t="str">
            <v xml:space="preserve">Zatín                    </v>
          </cell>
          <cell r="E2085" t="str">
            <v xml:space="preserve">Hlavná 11                </v>
          </cell>
          <cell r="F2085">
            <v>8</v>
          </cell>
          <cell r="G2085">
            <v>811</v>
          </cell>
          <cell r="H2085">
            <v>221</v>
          </cell>
          <cell r="I2085">
            <v>300</v>
          </cell>
          <cell r="J2085">
            <v>2</v>
          </cell>
          <cell r="K2085"/>
          <cell r="L2085">
            <v>20</v>
          </cell>
          <cell r="M2085">
            <v>6</v>
          </cell>
          <cell r="N2085">
            <v>6</v>
          </cell>
          <cell r="O2085">
            <v>0</v>
          </cell>
        </row>
        <row r="2086">
          <cell r="B2086">
            <v>710063393</v>
          </cell>
          <cell r="C2086" t="str">
            <v xml:space="preserve">Základná škola         </v>
          </cell>
          <cell r="D2086" t="str">
            <v xml:space="preserve">Závadka                  </v>
          </cell>
          <cell r="E2086" t="str">
            <v xml:space="preserve">Závadka 195              </v>
          </cell>
          <cell r="F2086">
            <v>8</v>
          </cell>
          <cell r="G2086">
            <v>801</v>
          </cell>
          <cell r="H2086">
            <v>221</v>
          </cell>
          <cell r="I2086">
            <v>200</v>
          </cell>
          <cell r="J2086">
            <v>2</v>
          </cell>
          <cell r="K2086"/>
          <cell r="L2086">
            <v>42</v>
          </cell>
          <cell r="M2086">
            <v>11</v>
          </cell>
          <cell r="O2086">
            <v>11</v>
          </cell>
        </row>
        <row r="2087">
          <cell r="B2087">
            <v>710064209</v>
          </cell>
          <cell r="C2087" t="str">
            <v xml:space="preserve">Základná škola         </v>
          </cell>
          <cell r="D2087" t="str">
            <v xml:space="preserve">Zemplínska Nová Ves      </v>
          </cell>
          <cell r="E2087" t="str">
            <v xml:space="preserve">Úpor 9                   </v>
          </cell>
          <cell r="F2087">
            <v>8</v>
          </cell>
          <cell r="G2087">
            <v>811</v>
          </cell>
          <cell r="H2087">
            <v>221</v>
          </cell>
          <cell r="I2087">
            <v>200</v>
          </cell>
          <cell r="J2087">
            <v>2</v>
          </cell>
          <cell r="K2087"/>
          <cell r="L2087">
            <v>34</v>
          </cell>
          <cell r="M2087">
            <v>10</v>
          </cell>
          <cell r="O2087">
            <v>10</v>
          </cell>
        </row>
        <row r="2088">
          <cell r="B2088">
            <v>710062095</v>
          </cell>
          <cell r="C2088" t="str">
            <v xml:space="preserve">Základná škola         </v>
          </cell>
          <cell r="D2088" t="str">
            <v xml:space="preserve">Zemplínska Široká        </v>
          </cell>
          <cell r="E2088" t="str">
            <v xml:space="preserve">Zemplínska Široká 277    </v>
          </cell>
          <cell r="F2088">
            <v>8</v>
          </cell>
          <cell r="G2088">
            <v>807</v>
          </cell>
          <cell r="H2088">
            <v>221</v>
          </cell>
          <cell r="I2088">
            <v>200</v>
          </cell>
          <cell r="J2088">
            <v>2</v>
          </cell>
          <cell r="K2088"/>
          <cell r="L2088">
            <v>37</v>
          </cell>
          <cell r="M2088">
            <v>10</v>
          </cell>
          <cell r="O2088">
            <v>10</v>
          </cell>
        </row>
        <row r="2089">
          <cell r="B2089">
            <v>35541199</v>
          </cell>
          <cell r="C2089" t="str">
            <v xml:space="preserve">Základná škola         </v>
          </cell>
          <cell r="D2089" t="str">
            <v xml:space="preserve">Zemplínska Teplica       </v>
          </cell>
          <cell r="E2089" t="str">
            <v xml:space="preserve">Hlavná 209               </v>
          </cell>
          <cell r="F2089">
            <v>8</v>
          </cell>
          <cell r="G2089">
            <v>811</v>
          </cell>
          <cell r="H2089">
            <v>211</v>
          </cell>
          <cell r="I2089">
            <v>200</v>
          </cell>
          <cell r="J2089">
            <v>2</v>
          </cell>
          <cell r="K2089"/>
          <cell r="L2089">
            <v>230</v>
          </cell>
          <cell r="M2089">
            <v>57</v>
          </cell>
          <cell r="N2089"/>
          <cell r="O2089">
            <v>57</v>
          </cell>
        </row>
        <row r="2090">
          <cell r="B2090">
            <v>710064225</v>
          </cell>
          <cell r="C2090" t="str">
            <v xml:space="preserve">Základná škola         </v>
          </cell>
          <cell r="D2090" t="str">
            <v xml:space="preserve">Zemplínske Jastrabie     </v>
          </cell>
          <cell r="E2090" t="str">
            <v xml:space="preserve">Hlavná 28                </v>
          </cell>
          <cell r="F2090">
            <v>8</v>
          </cell>
          <cell r="G2090">
            <v>811</v>
          </cell>
          <cell r="H2090">
            <v>221</v>
          </cell>
          <cell r="I2090">
            <v>200</v>
          </cell>
          <cell r="J2090">
            <v>2</v>
          </cell>
          <cell r="K2090"/>
          <cell r="L2090">
            <v>14</v>
          </cell>
          <cell r="M2090">
            <v>5</v>
          </cell>
          <cell r="O2090">
            <v>5</v>
          </cell>
        </row>
        <row r="2091">
          <cell r="B2091">
            <v>42104378</v>
          </cell>
          <cell r="C2091" t="str">
            <v xml:space="preserve">Základná škola s MŠ    </v>
          </cell>
          <cell r="D2091" t="str">
            <v xml:space="preserve">Žbince                   </v>
          </cell>
          <cell r="E2091" t="str">
            <v xml:space="preserve">Žbince 145               </v>
          </cell>
          <cell r="F2091">
            <v>8</v>
          </cell>
          <cell r="G2091">
            <v>807</v>
          </cell>
          <cell r="H2091">
            <v>211</v>
          </cell>
          <cell r="I2091">
            <v>200</v>
          </cell>
          <cell r="J2091">
            <v>2</v>
          </cell>
          <cell r="K2091"/>
          <cell r="L2091">
            <v>247</v>
          </cell>
          <cell r="M2091">
            <v>29</v>
          </cell>
          <cell r="O2091">
            <v>29</v>
          </cell>
        </row>
        <row r="2092">
          <cell r="B2092">
            <v>35544279</v>
          </cell>
          <cell r="C2092" t="str">
            <v xml:space="preserve">Základná škola         </v>
          </cell>
          <cell r="D2092" t="str">
            <v xml:space="preserve">Ždaňa                    </v>
          </cell>
          <cell r="E2092" t="str">
            <v xml:space="preserve">Jarmočná 96              </v>
          </cell>
          <cell r="F2092">
            <v>8</v>
          </cell>
          <cell r="G2092">
            <v>806</v>
          </cell>
          <cell r="H2092">
            <v>211</v>
          </cell>
          <cell r="I2092">
            <v>200</v>
          </cell>
          <cell r="J2092">
            <v>2</v>
          </cell>
          <cell r="K2092"/>
          <cell r="L2092">
            <v>202</v>
          </cell>
          <cell r="M2092">
            <v>19</v>
          </cell>
          <cell r="O2092">
            <v>19</v>
          </cell>
        </row>
        <row r="2093">
          <cell r="B2093">
            <v>42330181</v>
          </cell>
          <cell r="C2093" t="str">
            <v>Súkromná základná škola</v>
          </cell>
          <cell r="D2093" t="str">
            <v xml:space="preserve">Košice-Juh               </v>
          </cell>
          <cell r="E2093" t="str">
            <v xml:space="preserve">Užhorodská 39            </v>
          </cell>
          <cell r="F2093">
            <v>8</v>
          </cell>
          <cell r="G2093">
            <v>805</v>
          </cell>
          <cell r="H2093">
            <v>211</v>
          </cell>
          <cell r="I2093">
            <v>200</v>
          </cell>
          <cell r="J2093">
            <v>5</v>
          </cell>
          <cell r="K2093"/>
          <cell r="L2093">
            <v>29</v>
          </cell>
          <cell r="M2093">
            <v>0</v>
          </cell>
          <cell r="O2093">
            <v>0</v>
          </cell>
        </row>
        <row r="2094">
          <cell r="B2094">
            <v>42322855</v>
          </cell>
          <cell r="C2094" t="str">
            <v>Súkr.spojená škola - ZŠ</v>
          </cell>
          <cell r="D2094" t="str">
            <v xml:space="preserve">Košice-Sídlisko KVP      </v>
          </cell>
          <cell r="E2094" t="str">
            <v xml:space="preserve">Starozagorská 8          </v>
          </cell>
          <cell r="F2094">
            <v>8</v>
          </cell>
          <cell r="G2094">
            <v>803</v>
          </cell>
          <cell r="H2094">
            <v>211</v>
          </cell>
          <cell r="I2094">
            <v>200</v>
          </cell>
          <cell r="J2094">
            <v>5</v>
          </cell>
          <cell r="K2094"/>
          <cell r="L2094">
            <v>63</v>
          </cell>
          <cell r="M2094">
            <v>12</v>
          </cell>
          <cell r="O2094">
            <v>12</v>
          </cell>
        </row>
        <row r="2095">
          <cell r="B2095">
            <v>42094721</v>
          </cell>
          <cell r="C2095" t="str">
            <v>Súkromná základná škola</v>
          </cell>
          <cell r="D2095" t="str">
            <v xml:space="preserve">Košice-Staré Mesto       </v>
          </cell>
          <cell r="E2095" t="str">
            <v xml:space="preserve">Palackého 14             </v>
          </cell>
          <cell r="F2095">
            <v>8</v>
          </cell>
          <cell r="G2095">
            <v>802</v>
          </cell>
          <cell r="H2095">
            <v>211</v>
          </cell>
          <cell r="I2095">
            <v>200</v>
          </cell>
          <cell r="J2095">
            <v>5</v>
          </cell>
          <cell r="K2095"/>
          <cell r="L2095">
            <v>65</v>
          </cell>
          <cell r="M2095">
            <v>13</v>
          </cell>
          <cell r="O2095">
            <v>13</v>
          </cell>
        </row>
        <row r="2096">
          <cell r="B2096">
            <v>35554304</v>
          </cell>
          <cell r="C2096" t="str">
            <v>Súkromná základná škola</v>
          </cell>
          <cell r="D2096" t="str">
            <v xml:space="preserve">Košice-Západ             </v>
          </cell>
          <cell r="E2096" t="str">
            <v xml:space="preserve">Slobody 1                </v>
          </cell>
          <cell r="F2096">
            <v>8</v>
          </cell>
          <cell r="G2096">
            <v>803</v>
          </cell>
          <cell r="H2096">
            <v>211</v>
          </cell>
          <cell r="I2096">
            <v>200</v>
          </cell>
          <cell r="J2096">
            <v>5</v>
          </cell>
          <cell r="K2096"/>
          <cell r="L2096">
            <v>96</v>
          </cell>
          <cell r="M2096">
            <v>15</v>
          </cell>
          <cell r="O2096">
            <v>15</v>
          </cell>
        </row>
        <row r="2097">
          <cell r="B2097">
            <v>45007802</v>
          </cell>
          <cell r="C2097" t="str">
            <v>Súkromná základná škola</v>
          </cell>
          <cell r="D2097" t="str">
            <v xml:space="preserve">Košice-Západ             </v>
          </cell>
          <cell r="E2097" t="str">
            <v xml:space="preserve">Trieda SNP 104           </v>
          </cell>
          <cell r="F2097">
            <v>8</v>
          </cell>
          <cell r="G2097">
            <v>803</v>
          </cell>
          <cell r="H2097">
            <v>211</v>
          </cell>
          <cell r="I2097">
            <v>200</v>
          </cell>
          <cell r="J2097">
            <v>5</v>
          </cell>
          <cell r="K2097"/>
          <cell r="L2097">
            <v>81</v>
          </cell>
          <cell r="M2097">
            <v>10</v>
          </cell>
          <cell r="O2097">
            <v>10</v>
          </cell>
        </row>
        <row r="2098">
          <cell r="B2098">
            <v>42242533</v>
          </cell>
          <cell r="C2098" t="str">
            <v>Cirkevná základná škola</v>
          </cell>
          <cell r="D2098" t="str">
            <v xml:space="preserve">Dvorníky - Včeláre       </v>
          </cell>
          <cell r="E2098" t="str">
            <v xml:space="preserve">Dvorníky 88              </v>
          </cell>
          <cell r="F2098">
            <v>8</v>
          </cell>
          <cell r="G2098">
            <v>806</v>
          </cell>
          <cell r="H2098">
            <v>221</v>
          </cell>
          <cell r="I2098">
            <v>300</v>
          </cell>
          <cell r="J2098">
            <v>6</v>
          </cell>
          <cell r="K2098"/>
          <cell r="L2098">
            <v>22</v>
          </cell>
          <cell r="M2098">
            <v>4</v>
          </cell>
          <cell r="N2098">
            <v>4</v>
          </cell>
          <cell r="O2098">
            <v>0</v>
          </cell>
        </row>
        <row r="2099">
          <cell r="B2099">
            <v>42409888</v>
          </cell>
          <cell r="C2099" t="str">
            <v xml:space="preserve">Evanjel.základná škola </v>
          </cell>
          <cell r="D2099" t="str">
            <v>Košice-Dargovských hrdino</v>
          </cell>
          <cell r="E2099" t="str">
            <v xml:space="preserve">Exnárova 10              </v>
          </cell>
          <cell r="F2099">
            <v>8</v>
          </cell>
          <cell r="G2099">
            <v>804</v>
          </cell>
          <cell r="H2099">
            <v>221</v>
          </cell>
          <cell r="I2099">
            <v>200</v>
          </cell>
          <cell r="J2099">
            <v>6</v>
          </cell>
          <cell r="K2099"/>
          <cell r="L2099">
            <v>4</v>
          </cell>
          <cell r="M2099">
            <v>4</v>
          </cell>
          <cell r="O2099">
            <v>4</v>
          </cell>
        </row>
        <row r="2100">
          <cell r="B2100">
            <v>31942199</v>
          </cell>
          <cell r="C2100" t="str">
            <v xml:space="preserve">ZŠ s MŠ sv.M. Križina  </v>
          </cell>
          <cell r="D2100" t="str">
            <v xml:space="preserve">Košice-Krásna            </v>
          </cell>
          <cell r="E2100" t="str">
            <v xml:space="preserve">Rehoľná 2                </v>
          </cell>
          <cell r="F2100">
            <v>8</v>
          </cell>
          <cell r="G2100">
            <v>805</v>
          </cell>
          <cell r="H2100">
            <v>211</v>
          </cell>
          <cell r="I2100">
            <v>200</v>
          </cell>
          <cell r="J2100">
            <v>6</v>
          </cell>
          <cell r="K2100"/>
          <cell r="L2100">
            <v>158</v>
          </cell>
          <cell r="M2100">
            <v>20</v>
          </cell>
          <cell r="O2100">
            <v>20</v>
          </cell>
        </row>
        <row r="2101">
          <cell r="B2101">
            <v>710051875</v>
          </cell>
          <cell r="C2101" t="str">
            <v>ZŠsMŠ sv.Košic.mučeník.</v>
          </cell>
          <cell r="D2101" t="str">
            <v xml:space="preserve">Košice-Sídlisko KVP      </v>
          </cell>
          <cell r="E2101" t="str">
            <v xml:space="preserve">Čordákova 50             </v>
          </cell>
          <cell r="F2101">
            <v>8</v>
          </cell>
          <cell r="G2101">
            <v>803</v>
          </cell>
          <cell r="H2101">
            <v>211</v>
          </cell>
          <cell r="I2101">
            <v>200</v>
          </cell>
          <cell r="J2101">
            <v>6</v>
          </cell>
          <cell r="K2101"/>
          <cell r="L2101">
            <v>225</v>
          </cell>
          <cell r="M2101">
            <v>40</v>
          </cell>
          <cell r="O2101">
            <v>40</v>
          </cell>
        </row>
        <row r="2102">
          <cell r="B2102">
            <v>42104955</v>
          </cell>
          <cell r="C2102" t="str">
            <v>Cirk.základná škola sMŠ</v>
          </cell>
          <cell r="D2102" t="str">
            <v>Košice-Sídlisko Ťahanovce</v>
          </cell>
          <cell r="E2102" t="str">
            <v xml:space="preserve">Juhoslovanská 2          </v>
          </cell>
          <cell r="F2102">
            <v>8</v>
          </cell>
          <cell r="G2102">
            <v>802</v>
          </cell>
          <cell r="H2102">
            <v>211</v>
          </cell>
          <cell r="I2102">
            <v>200</v>
          </cell>
          <cell r="J2102">
            <v>6</v>
          </cell>
          <cell r="K2102"/>
          <cell r="L2102">
            <v>132</v>
          </cell>
          <cell r="M2102">
            <v>29</v>
          </cell>
          <cell r="O2102">
            <v>29</v>
          </cell>
        </row>
        <row r="2103">
          <cell r="B2103">
            <v>17079756</v>
          </cell>
          <cell r="C2103" t="str">
            <v xml:space="preserve">ZŠ sv. Cyrila a Metoda </v>
          </cell>
          <cell r="D2103" t="str">
            <v xml:space="preserve">Košice-Západ             </v>
          </cell>
          <cell r="E2103" t="str">
            <v xml:space="preserve">Bernolákova 18           </v>
          </cell>
          <cell r="F2103">
            <v>8</v>
          </cell>
          <cell r="G2103">
            <v>803</v>
          </cell>
          <cell r="H2103">
            <v>211</v>
          </cell>
          <cell r="I2103">
            <v>200</v>
          </cell>
          <cell r="J2103">
            <v>6</v>
          </cell>
          <cell r="K2103"/>
          <cell r="L2103">
            <v>630</v>
          </cell>
          <cell r="M2103">
            <v>97</v>
          </cell>
          <cell r="O2103">
            <v>97</v>
          </cell>
        </row>
        <row r="2104">
          <cell r="B2104">
            <v>31942067</v>
          </cell>
          <cell r="C2104" t="str">
            <v>Cirkevná základná škola</v>
          </cell>
          <cell r="D2104" t="str">
            <v xml:space="preserve">Letanovce                </v>
          </cell>
          <cell r="E2104" t="str">
            <v xml:space="preserve">Školská 55               </v>
          </cell>
          <cell r="F2104">
            <v>8</v>
          </cell>
          <cell r="G2104">
            <v>810</v>
          </cell>
          <cell r="H2104">
            <v>211</v>
          </cell>
          <cell r="I2104">
            <v>200</v>
          </cell>
          <cell r="J2104">
            <v>6</v>
          </cell>
          <cell r="K2104"/>
          <cell r="L2104">
            <v>310</v>
          </cell>
          <cell r="M2104">
            <v>51</v>
          </cell>
          <cell r="O2104">
            <v>51</v>
          </cell>
        </row>
        <row r="2105">
          <cell r="B2105">
            <v>31942032</v>
          </cell>
          <cell r="C2105" t="str">
            <v>Cirkevná základná škola</v>
          </cell>
          <cell r="D2105" t="str">
            <v xml:space="preserve">Michalovce               </v>
          </cell>
          <cell r="E2105" t="str">
            <v xml:space="preserve">Volgogradská 2           </v>
          </cell>
          <cell r="F2105">
            <v>8</v>
          </cell>
          <cell r="G2105">
            <v>807</v>
          </cell>
          <cell r="H2105">
            <v>211</v>
          </cell>
          <cell r="I2105">
            <v>200</v>
          </cell>
          <cell r="J2105">
            <v>6</v>
          </cell>
          <cell r="K2105"/>
          <cell r="L2105">
            <v>164</v>
          </cell>
          <cell r="M2105">
            <v>18</v>
          </cell>
          <cell r="O2105">
            <v>18</v>
          </cell>
        </row>
        <row r="2106">
          <cell r="B2106">
            <v>42331081</v>
          </cell>
          <cell r="C2106" t="str">
            <v xml:space="preserve">Cirkevná ZŠ s VJM      </v>
          </cell>
          <cell r="D2106" t="str">
            <v>Moldava nad Bodvou-Szepsi</v>
          </cell>
          <cell r="E2106" t="str">
            <v>Československej armády 15</v>
          </cell>
          <cell r="F2106">
            <v>8</v>
          </cell>
          <cell r="G2106">
            <v>806</v>
          </cell>
          <cell r="H2106">
            <v>211</v>
          </cell>
          <cell r="I2106">
            <v>300</v>
          </cell>
          <cell r="J2106">
            <v>6</v>
          </cell>
          <cell r="K2106"/>
          <cell r="L2106">
            <v>163</v>
          </cell>
          <cell r="M2106">
            <v>13</v>
          </cell>
          <cell r="N2106">
            <v>13</v>
          </cell>
          <cell r="O2106">
            <v>0</v>
          </cell>
        </row>
        <row r="2107">
          <cell r="B2107">
            <v>35542837</v>
          </cell>
          <cell r="C2107" t="str">
            <v xml:space="preserve">Katolícka ZŠ           </v>
          </cell>
          <cell r="D2107" t="str">
            <v xml:space="preserve">Rožňava                  </v>
          </cell>
          <cell r="E2107" t="str">
            <v xml:space="preserve">Kósu-Schoppera 22        </v>
          </cell>
          <cell r="F2107">
            <v>8</v>
          </cell>
          <cell r="G2107">
            <v>808</v>
          </cell>
          <cell r="H2107">
            <v>211</v>
          </cell>
          <cell r="I2107">
            <v>200</v>
          </cell>
          <cell r="J2107">
            <v>6</v>
          </cell>
          <cell r="K2107"/>
          <cell r="L2107">
            <v>121</v>
          </cell>
          <cell r="M2107">
            <v>14</v>
          </cell>
          <cell r="O2107">
            <v>14</v>
          </cell>
        </row>
        <row r="2108">
          <cell r="B2108">
            <v>30689333</v>
          </cell>
          <cell r="C2108" t="str">
            <v>ZŠ Ref.kresť.cirkvi VJM</v>
          </cell>
          <cell r="D2108" t="str">
            <v xml:space="preserve">Rožňava                  </v>
          </cell>
          <cell r="E2108" t="str">
            <v xml:space="preserve">Kozmonautov 2            </v>
          </cell>
          <cell r="F2108">
            <v>8</v>
          </cell>
          <cell r="G2108">
            <v>808</v>
          </cell>
          <cell r="H2108">
            <v>211</v>
          </cell>
          <cell r="I2108">
            <v>300</v>
          </cell>
          <cell r="J2108">
            <v>6</v>
          </cell>
          <cell r="K2108"/>
          <cell r="L2108">
            <v>146</v>
          </cell>
          <cell r="M2108">
            <v>6</v>
          </cell>
          <cell r="N2108">
            <v>6</v>
          </cell>
          <cell r="O2108">
            <v>0</v>
          </cell>
        </row>
        <row r="2109">
          <cell r="B2109">
            <v>42107491</v>
          </cell>
          <cell r="C2109" t="str">
            <v xml:space="preserve">Cirkev.Spoj.škola - ZŠ </v>
          </cell>
          <cell r="D2109" t="str">
            <v xml:space="preserve">Sečovce                  </v>
          </cell>
          <cell r="E2109" t="str">
            <v xml:space="preserve">Kollárova 17             </v>
          </cell>
          <cell r="F2109">
            <v>8</v>
          </cell>
          <cell r="G2109">
            <v>811</v>
          </cell>
          <cell r="H2109">
            <v>211</v>
          </cell>
          <cell r="I2109">
            <v>200</v>
          </cell>
          <cell r="J2109">
            <v>6</v>
          </cell>
          <cell r="K2109"/>
          <cell r="L2109">
            <v>97</v>
          </cell>
          <cell r="M2109">
            <v>9</v>
          </cell>
          <cell r="O2109">
            <v>9</v>
          </cell>
        </row>
        <row r="2110">
          <cell r="B2110">
            <v>17151961</v>
          </cell>
          <cell r="C2110" t="str">
            <v xml:space="preserve">ZŠ Povýšenia sv. Kríža </v>
          </cell>
          <cell r="D2110" t="str">
            <v xml:space="preserve">Smižany                  </v>
          </cell>
          <cell r="E2110" t="str">
            <v xml:space="preserve">Smreková 38              </v>
          </cell>
          <cell r="F2110">
            <v>8</v>
          </cell>
          <cell r="G2110">
            <v>810</v>
          </cell>
          <cell r="H2110">
            <v>211</v>
          </cell>
          <cell r="I2110">
            <v>200</v>
          </cell>
          <cell r="J2110">
            <v>6</v>
          </cell>
          <cell r="K2110"/>
          <cell r="L2110">
            <v>245</v>
          </cell>
          <cell r="M2110">
            <v>28</v>
          </cell>
          <cell r="O2110">
            <v>28</v>
          </cell>
        </row>
        <row r="2111">
          <cell r="B2111">
            <v>17080665</v>
          </cell>
          <cell r="C2111" t="str">
            <v xml:space="preserve">ZŠ sv. Cyrila a Metoda </v>
          </cell>
          <cell r="D2111" t="str">
            <v xml:space="preserve">Spišská Nová Ves         </v>
          </cell>
          <cell r="E2111" t="str">
            <v xml:space="preserve">Markušovská cesta 8      </v>
          </cell>
          <cell r="F2111">
            <v>8</v>
          </cell>
          <cell r="G2111">
            <v>810</v>
          </cell>
          <cell r="H2111">
            <v>211</v>
          </cell>
          <cell r="I2111">
            <v>200</v>
          </cell>
          <cell r="J2111">
            <v>6</v>
          </cell>
          <cell r="K2111"/>
          <cell r="L2111">
            <v>282</v>
          </cell>
          <cell r="M2111">
            <v>43</v>
          </cell>
          <cell r="O2111">
            <v>43</v>
          </cell>
        </row>
        <row r="2112">
          <cell r="B2112">
            <v>31942130</v>
          </cell>
          <cell r="C2112" t="str">
            <v xml:space="preserve">ZŠ sv. Michala         </v>
          </cell>
          <cell r="D2112" t="str">
            <v xml:space="preserve">Spišské Tomášovce        </v>
          </cell>
          <cell r="E2112" t="str">
            <v xml:space="preserve">Školská 1                </v>
          </cell>
          <cell r="F2112">
            <v>8</v>
          </cell>
          <cell r="G2112">
            <v>810</v>
          </cell>
          <cell r="H2112">
            <v>211</v>
          </cell>
          <cell r="I2112">
            <v>200</v>
          </cell>
          <cell r="J2112">
            <v>6</v>
          </cell>
          <cell r="K2112"/>
          <cell r="L2112">
            <v>118</v>
          </cell>
          <cell r="M2112">
            <v>13</v>
          </cell>
          <cell r="O2112">
            <v>13</v>
          </cell>
        </row>
        <row r="2113">
          <cell r="B2113">
            <v>42109191</v>
          </cell>
          <cell r="C2113" t="str">
            <v>Cirk. spojená škola- ZŠ</v>
          </cell>
          <cell r="D2113" t="str">
            <v xml:space="preserve">Spišské Vlachy           </v>
          </cell>
          <cell r="E2113" t="str">
            <v xml:space="preserve">Komenského 6             </v>
          </cell>
          <cell r="F2113">
            <v>8</v>
          </cell>
          <cell r="G2113">
            <v>810</v>
          </cell>
          <cell r="H2113">
            <v>211</v>
          </cell>
          <cell r="I2113">
            <v>200</v>
          </cell>
          <cell r="J2113">
            <v>6</v>
          </cell>
          <cell r="K2113"/>
          <cell r="L2113">
            <v>246</v>
          </cell>
          <cell r="M2113">
            <v>21</v>
          </cell>
          <cell r="O2113">
            <v>21</v>
          </cell>
        </row>
        <row r="2114">
          <cell r="B2114">
            <v>31314503</v>
          </cell>
          <cell r="C2114" t="str">
            <v xml:space="preserve">Cirkevná ZŠ s MŠ       </v>
          </cell>
          <cell r="D2114" t="str">
            <v xml:space="preserve">Stanča                   </v>
          </cell>
          <cell r="E2114" t="str">
            <v xml:space="preserve">Hlavná 137               </v>
          </cell>
          <cell r="F2114">
            <v>8</v>
          </cell>
          <cell r="G2114">
            <v>811</v>
          </cell>
          <cell r="H2114">
            <v>221</v>
          </cell>
          <cell r="I2114">
            <v>200</v>
          </cell>
          <cell r="J2114">
            <v>6</v>
          </cell>
          <cell r="K2114"/>
          <cell r="L2114">
            <v>32</v>
          </cell>
          <cell r="M2114">
            <v>11</v>
          </cell>
          <cell r="O2114">
            <v>11</v>
          </cell>
        </row>
        <row r="2115">
          <cell r="B2115">
            <v>35541083</v>
          </cell>
          <cell r="C2115" t="str">
            <v xml:space="preserve">Cirkevná ZŠ sv.Juraja  </v>
          </cell>
          <cell r="D2115" t="str">
            <v xml:space="preserve">Trebišov                 </v>
          </cell>
          <cell r="E2115" t="str">
            <v xml:space="preserve">Gorkého 55               </v>
          </cell>
          <cell r="F2115">
            <v>8</v>
          </cell>
          <cell r="G2115">
            <v>811</v>
          </cell>
          <cell r="H2115">
            <v>211</v>
          </cell>
          <cell r="I2115">
            <v>200</v>
          </cell>
          <cell r="J2115">
            <v>6</v>
          </cell>
          <cell r="K2115"/>
          <cell r="L2115">
            <v>319</v>
          </cell>
          <cell r="M2115">
            <v>29</v>
          </cell>
          <cell r="O2115">
            <v>29</v>
          </cell>
        </row>
        <row r="2116">
          <cell r="B2116">
            <v>35538643</v>
          </cell>
          <cell r="C2116" t="str">
            <v>Cirkevná základná škola</v>
          </cell>
          <cell r="D2116" t="str">
            <v xml:space="preserve">Vojany                   </v>
          </cell>
          <cell r="E2116" t="str">
            <v xml:space="preserve">Elektrárenská 50         </v>
          </cell>
          <cell r="F2116">
            <v>8</v>
          </cell>
          <cell r="G2116">
            <v>807</v>
          </cell>
          <cell r="H2116">
            <v>211</v>
          </cell>
          <cell r="I2116">
            <v>300</v>
          </cell>
          <cell r="J2116">
            <v>6</v>
          </cell>
          <cell r="K2116"/>
          <cell r="L2116">
            <v>166</v>
          </cell>
          <cell r="M2116">
            <v>18</v>
          </cell>
          <cell r="N2116">
            <v>18</v>
          </cell>
          <cell r="O2116">
            <v>0</v>
          </cell>
        </row>
        <row r="2117">
          <cell r="B2117">
            <v>17151791</v>
          </cell>
          <cell r="C2117" t="str">
            <v>CZŠ sv.Košic. mučeníkov</v>
          </cell>
          <cell r="D2117" t="str">
            <v xml:space="preserve">Ždaňa                    </v>
          </cell>
          <cell r="E2117" t="str">
            <v xml:space="preserve">Jarmočná 96/13           </v>
          </cell>
          <cell r="F2117">
            <v>8</v>
          </cell>
          <cell r="G2117">
            <v>806</v>
          </cell>
          <cell r="H2117">
            <v>211</v>
          </cell>
          <cell r="I2117">
            <v>200</v>
          </cell>
          <cell r="J2117">
            <v>6</v>
          </cell>
          <cell r="K2117"/>
          <cell r="L2117">
            <v>55</v>
          </cell>
          <cell r="M2117">
            <v>7</v>
          </cell>
          <cell r="O2117">
            <v>7</v>
          </cell>
        </row>
        <row r="2118">
          <cell r="B2118">
            <v>42407036</v>
          </cell>
          <cell r="C2118" t="str">
            <v>Súkromná základná škola</v>
          </cell>
          <cell r="D2118" t="str">
            <v xml:space="preserve">Kechnec                  </v>
          </cell>
          <cell r="E2118" t="str">
            <v xml:space="preserve">Kechnec 13               </v>
          </cell>
          <cell r="F2118">
            <v>8</v>
          </cell>
          <cell r="G2118">
            <v>806</v>
          </cell>
          <cell r="H2118">
            <v>221</v>
          </cell>
          <cell r="I2118">
            <v>200</v>
          </cell>
          <cell r="J2118">
            <v>7</v>
          </cell>
          <cell r="K2118"/>
          <cell r="L2118">
            <v>18</v>
          </cell>
          <cell r="M2118">
            <v>18</v>
          </cell>
          <cell r="O2118">
            <v>18</v>
          </cell>
        </row>
        <row r="2119">
          <cell r="B2119">
            <v>35560347</v>
          </cell>
          <cell r="C2119" t="str">
            <v>Súkromná základná škola</v>
          </cell>
          <cell r="D2119" t="str">
            <v xml:space="preserve">Košice-Nad jazerom       </v>
          </cell>
          <cell r="E2119" t="str">
            <v xml:space="preserve">Dneperská 1              </v>
          </cell>
          <cell r="F2119">
            <v>8</v>
          </cell>
          <cell r="G2119">
            <v>805</v>
          </cell>
          <cell r="H2119">
            <v>211</v>
          </cell>
          <cell r="I2119">
            <v>200</v>
          </cell>
          <cell r="J2119">
            <v>7</v>
          </cell>
          <cell r="K2119"/>
          <cell r="L2119">
            <v>517</v>
          </cell>
          <cell r="M2119">
            <v>62</v>
          </cell>
          <cell r="O2119">
            <v>62</v>
          </cell>
        </row>
        <row r="2120">
          <cell r="B2120">
            <v>35573597</v>
          </cell>
          <cell r="C2120" t="str">
            <v xml:space="preserve">Súkr.základná škola    </v>
          </cell>
          <cell r="D2120" t="str">
            <v xml:space="preserve">Košice-Nad jazerom       </v>
          </cell>
          <cell r="E2120" t="str">
            <v xml:space="preserve">Galaktická 9             </v>
          </cell>
          <cell r="F2120">
            <v>8</v>
          </cell>
          <cell r="G2120">
            <v>805</v>
          </cell>
          <cell r="H2120">
            <v>211</v>
          </cell>
          <cell r="I2120">
            <v>200</v>
          </cell>
          <cell r="J2120">
            <v>7</v>
          </cell>
          <cell r="K2120"/>
          <cell r="L2120">
            <v>214</v>
          </cell>
          <cell r="M2120">
            <v>29</v>
          </cell>
          <cell r="O2120">
            <v>29</v>
          </cell>
        </row>
        <row r="2121">
          <cell r="B2121">
            <v>42409136</v>
          </cell>
          <cell r="C2121" t="str">
            <v xml:space="preserve">Súkromná ZŠ waldorfská </v>
          </cell>
          <cell r="D2121" t="str">
            <v xml:space="preserve">Košice-Nad jazerom       </v>
          </cell>
          <cell r="E2121" t="str">
            <v xml:space="preserve">Polárna 1                </v>
          </cell>
          <cell r="F2121">
            <v>8</v>
          </cell>
          <cell r="G2121">
            <v>805</v>
          </cell>
          <cell r="H2121">
            <v>221</v>
          </cell>
          <cell r="I2121">
            <v>200</v>
          </cell>
          <cell r="J2121">
            <v>7</v>
          </cell>
          <cell r="K2121"/>
          <cell r="L2121">
            <v>27</v>
          </cell>
          <cell r="M2121">
            <v>0</v>
          </cell>
          <cell r="O2121">
            <v>0</v>
          </cell>
        </row>
        <row r="2122">
          <cell r="B2122">
            <v>35568003</v>
          </cell>
          <cell r="C2122" t="str">
            <v>Súkromná základná škola</v>
          </cell>
          <cell r="D2122" t="str">
            <v xml:space="preserve">Košice-Staré Mesto       </v>
          </cell>
          <cell r="E2122" t="str">
            <v xml:space="preserve">Lermontovova 1           </v>
          </cell>
          <cell r="F2122">
            <v>8</v>
          </cell>
          <cell r="G2122">
            <v>802</v>
          </cell>
          <cell r="H2122">
            <v>211</v>
          </cell>
          <cell r="I2122">
            <v>200</v>
          </cell>
          <cell r="J2122">
            <v>7</v>
          </cell>
          <cell r="K2122"/>
          <cell r="L2122">
            <v>92</v>
          </cell>
          <cell r="M2122">
            <v>22</v>
          </cell>
          <cell r="N2122"/>
          <cell r="O2122">
            <v>22</v>
          </cell>
        </row>
      </sheetData>
      <sheetData sheetId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Vladimír Letenay" refreshedDate="42555.365043865742" createdVersion="4" refreshedVersion="4" minRefreshableVersion="3" recordCount="2112">
  <cacheSource type="worksheet">
    <worksheetSource ref="A3:L2116" sheet="vucky školy"/>
  </cacheSource>
  <cacheFields count="17">
    <cacheField name="Kraj sídla zriaďovateľa" numFmtId="0">
      <sharedItems count="8">
        <s v="BA"/>
        <s v="TV"/>
        <s v="TC"/>
        <s v="NR"/>
        <s v="ZA"/>
        <s v="BB"/>
        <s v="PO"/>
        <s v="KE"/>
      </sharedItems>
    </cacheField>
    <cacheField name="Kategória" numFmtId="0">
      <sharedItems count="1">
        <s v="ZS"/>
      </sharedItems>
    </cacheField>
    <cacheField name="Typ zriaďovateľa" numFmtId="0">
      <sharedItems count="5">
        <s v="K"/>
        <s v="V"/>
        <s v="O"/>
        <s v="C"/>
        <s v="S"/>
      </sharedItems>
    </cacheField>
    <cacheField name="Kód zriaďovateľa pre financovanie" numFmtId="0">
      <sharedItems count="1573">
        <s v="KBA"/>
        <s v="VBA"/>
        <s v="O508063"/>
        <s v="O508101"/>
        <s v="O508179"/>
        <s v="O508217"/>
        <s v="O508233"/>
        <s v="O507989"/>
        <s v="O529371"/>
        <s v="O529389"/>
        <s v="O529443"/>
        <s v="O529397"/>
        <s v="O529419"/>
        <s v="O529346"/>
        <s v="O529460"/>
        <s v="O529311"/>
        <s v="O529354"/>
        <s v="O529494"/>
        <s v="O529320"/>
        <s v="O528595"/>
        <s v="O529362"/>
        <s v="O529338"/>
        <s v="O529427"/>
        <s v="O507806"/>
        <s v="O507814"/>
        <s v="O507822"/>
        <s v="O507849"/>
        <s v="O507857"/>
        <s v="O507865"/>
        <s v="O507881"/>
        <s v="O545333"/>
        <s v="O507890"/>
        <s v="O507903"/>
        <s v="O503801"/>
        <s v="O507911"/>
        <s v="O555487"/>
        <s v="O507938"/>
        <s v="O507946"/>
        <s v="O507954"/>
        <s v="O507962"/>
        <s v="O507997"/>
        <s v="O503894"/>
        <s v="O508021"/>
        <s v="O508039"/>
        <s v="O508047"/>
        <s v="O508055"/>
        <s v="O504556"/>
        <s v="O508071"/>
        <s v="O508080"/>
        <s v="O508098"/>
        <s v="O508110"/>
        <s v="O508136"/>
        <s v="O508161"/>
        <s v="O504629"/>
        <s v="O504637"/>
        <s v="O508195"/>
        <s v="O503983"/>
        <s v="O504769"/>
        <s v="O508209"/>
        <s v="O508225"/>
        <s v="O504858"/>
        <s v="O504874"/>
        <s v="O508250"/>
        <s v="O508276"/>
        <s v="O508284"/>
        <s v="O504947"/>
        <s v="O508292"/>
        <s v="O508306"/>
        <s v="O508314"/>
        <s v="O508322"/>
        <s v="O508349"/>
        <s v="O508365"/>
        <s v="O504980"/>
        <s v="O508381"/>
        <s v="C22"/>
        <s v="C14"/>
        <s v="C13"/>
        <s v="C58"/>
        <s v="C20"/>
        <s v="C73"/>
        <s v="S771"/>
        <s v="S057"/>
        <s v="S514"/>
        <s v="S697"/>
        <s v="S217"/>
        <s v="S607"/>
        <s v="S163"/>
        <s v="S093"/>
        <s v="S827"/>
        <s v="S232"/>
        <s v="S053"/>
        <s v="S487"/>
        <s v="S355"/>
        <s v="S099"/>
        <s v="S056"/>
        <s v="S755"/>
        <s v="S634"/>
        <s v="O501433"/>
        <s v="O503665"/>
        <s v="O504351"/>
        <s v="O507032"/>
        <s v="O504378"/>
        <s v="O507253"/>
        <s v="O507440"/>
        <s v="O504203"/>
        <s v="O504009"/>
        <s v="O504815"/>
        <s v="O504017"/>
        <s v="O501905"/>
        <s v="O504891"/>
        <s v="O506745"/>
        <s v="O501522"/>
        <s v="O507750"/>
        <s v="O503673"/>
        <s v="O501450"/>
        <s v="O581399"/>
        <s v="O501492"/>
        <s v="O506796"/>
        <s v="O506800"/>
        <s v="O506818"/>
        <s v="O504238"/>
        <s v="O504220"/>
        <s v="O506842"/>
        <s v="O504271"/>
        <s v="O506851"/>
        <s v="O504297"/>
        <s v="O506877"/>
        <s v="O504319"/>
        <s v="O504327"/>
        <s v="O580554"/>
        <s v="O506885"/>
        <s v="O503690"/>
        <s v="O503703"/>
        <s v="O501531"/>
        <s v="O506893"/>
        <s v="O506915"/>
        <s v="O501549"/>
        <s v="O504335"/>
        <s v="O506923"/>
        <s v="O555789"/>
        <s v="O506931"/>
        <s v="O506940"/>
        <s v="O503746"/>
        <s v="O556521"/>
        <s v="O501557"/>
        <s v="O506982"/>
        <s v="O501611"/>
        <s v="O506991"/>
        <s v="O507008"/>
        <s v="O504343"/>
        <s v="O507024"/>
        <s v="O501573"/>
        <s v="O504360"/>
        <s v="O501581"/>
        <s v="O501590"/>
        <s v="O555568"/>
        <s v="O507067"/>
        <s v="O507075"/>
        <s v="O503771"/>
        <s v="O501603"/>
        <s v="O504386"/>
        <s v="O581020"/>
        <s v="O507121"/>
        <s v="O504416"/>
        <s v="O501654"/>
        <s v="O507156"/>
        <s v="O503835"/>
        <s v="O501671"/>
        <s v="O503843"/>
        <s v="O507164"/>
        <s v="O507172"/>
        <s v="O504459"/>
        <s v="O501697"/>
        <s v="O503860"/>
        <s v="O504475"/>
        <s v="O507229"/>
        <s v="O503878"/>
        <s v="O556483"/>
        <s v="O504491"/>
        <s v="O501719"/>
        <s v="O504513"/>
        <s v="O501727"/>
        <s v="O504521"/>
        <s v="O501735"/>
        <s v="O555649"/>
        <s v="O507288"/>
        <s v="O507296"/>
        <s v="O555665"/>
        <s v="O507318"/>
        <s v="O555754"/>
        <s v="O501778"/>
        <s v="O501786"/>
        <s v="O507342"/>
        <s v="O503924"/>
        <s v="O501930"/>
        <s v="O501808"/>
        <s v="O501816"/>
        <s v="O501824"/>
        <s v="O501859"/>
        <s v="O507385"/>
        <s v="O504602"/>
        <s v="O501867"/>
        <s v="O507415"/>
        <s v="O503959"/>
        <s v="O501883"/>
        <s v="O504611"/>
        <s v="O504645"/>
        <s v="O504670"/>
        <s v="O504718"/>
        <s v="O504726"/>
        <s v="O503967"/>
        <s v="O503975"/>
        <s v="O504742"/>
        <s v="O507482"/>
        <s v="O501891"/>
        <s v="O507512"/>
        <s v="O556114"/>
        <s v="O507539"/>
        <s v="O507555"/>
        <s v="O504823"/>
        <s v="O504831"/>
        <s v="O504840"/>
        <s v="O507563"/>
        <s v="O507571"/>
        <s v="O504882"/>
        <s v="O504041"/>
        <s v="O504050"/>
        <s v="O507601"/>
        <s v="O504904"/>
        <s v="O501913"/>
        <s v="O507636"/>
        <s v="O504076"/>
        <s v="O504084"/>
        <s v="O501921"/>
        <s v="O507661"/>
        <s v="O507679"/>
        <s v="O555576"/>
        <s v="O501964"/>
        <s v="O504106"/>
        <s v="O507687"/>
        <s v="O504939"/>
        <s v="O504114"/>
        <s v="O504122"/>
        <s v="O501972"/>
        <s v="O501981"/>
        <s v="O507709"/>
        <s v="O556572"/>
        <s v="O504131"/>
        <s v="O504149"/>
        <s v="O507725"/>
        <s v="O504157"/>
        <s v="O556513"/>
        <s v="O507741"/>
        <s v="O504173"/>
        <s v="O504963"/>
        <s v="O502006"/>
        <s v="O502014"/>
        <s v="O507768"/>
        <s v="O507776"/>
        <s v="O504181"/>
        <s v="O502022"/>
        <s v="O507792"/>
        <s v="C60"/>
        <s v="C01"/>
        <s v="S628"/>
        <s v="S572"/>
        <s v="O542652"/>
        <s v="O513903"/>
        <s v="O504262"/>
        <s v="O513016"/>
        <s v="O513997"/>
        <s v="O513156"/>
        <s v="O504581"/>
        <s v="O506281"/>
        <s v="O513440"/>
        <s v="O514268"/>
        <s v="O506338"/>
        <s v="O505315"/>
        <s v="O512842"/>
        <s v="O513881"/>
        <s v="O513610"/>
        <s v="O506524"/>
        <s v="O506613"/>
        <s v="O505820"/>
        <s v="O505846"/>
        <s v="O512851"/>
        <s v="O505854"/>
        <s v="O512885"/>
        <s v="O505871"/>
        <s v="O542733"/>
        <s v="O504254"/>
        <s v="O580449"/>
        <s v="O512915"/>
        <s v="O513911"/>
        <s v="O505897"/>
        <s v="O513920"/>
        <s v="O505901"/>
        <s v="O505919"/>
        <s v="O513938"/>
        <s v="O513946"/>
        <s v="O512931"/>
        <s v="O513954"/>
        <s v="O513962"/>
        <s v="O512940"/>
        <s v="O512966"/>
        <s v="O505935"/>
        <s v="O505943"/>
        <s v="O557439"/>
        <s v="O513989"/>
        <s v="O513008"/>
        <s v="O505960"/>
        <s v="O505978"/>
        <s v="O513024"/>
        <s v="O542873"/>
        <s v="O513091"/>
        <s v="O506001"/>
        <s v="O506010"/>
        <s v="O514004"/>
        <s v="O506036"/>
        <s v="O513121"/>
        <s v="O542962"/>
        <s v="O506087"/>
        <s v="O514021"/>
        <s v="O543004"/>
        <s v="O506095"/>
        <s v="O504424"/>
        <s v="O513172"/>
        <s v="O506109"/>
        <s v="O514063"/>
        <s v="O514071"/>
        <s v="O543047"/>
        <s v="O506125"/>
        <s v="O506141"/>
        <s v="O514110"/>
        <s v="O504467"/>
        <s v="O513253"/>
        <s v="O513351"/>
        <s v="O506150"/>
        <s v="O513296"/>
        <s v="O514128"/>
        <s v="O513300"/>
        <s v="O513318"/>
        <s v="O513326"/>
        <s v="O514136"/>
        <s v="O514144"/>
        <s v="O506184"/>
        <s v="O506206"/>
        <s v="O513342"/>
        <s v="O545686"/>
        <s v="O513385"/>
        <s v="O506231"/>
        <s v="O506265"/>
        <s v="O506273"/>
        <s v="O514209"/>
        <s v="O506290"/>
        <s v="O514225"/>
        <s v="O514233"/>
        <s v="O514241"/>
        <s v="O514250"/>
        <s v="O506303"/>
        <s v="O506354"/>
        <s v="O514284"/>
        <s v="O514292"/>
        <s v="O505307"/>
        <s v="O513466"/>
        <s v="O513474"/>
        <s v="O506401"/>
        <s v="O506427"/>
        <s v="O506443"/>
        <s v="O513563"/>
        <s v="O513598"/>
        <s v="O513601"/>
        <s v="O514357"/>
        <s v="O504793"/>
        <s v="O505455"/>
        <s v="O514373"/>
        <s v="O506478"/>
        <s v="O505463"/>
        <s v="O546682"/>
        <s v="O505471"/>
        <s v="O557480"/>
        <s v="O506508"/>
        <s v="O504866"/>
        <s v="O557471"/>
        <s v="O518913"/>
        <s v="O506532"/>
        <s v="O505552"/>
        <s v="O506559"/>
        <s v="O506567"/>
        <s v="O506591"/>
        <s v="O545741"/>
        <s v="O513725"/>
        <s v="O514411"/>
        <s v="O513741"/>
        <s v="O505625"/>
        <s v="O506630"/>
        <s v="O514420"/>
        <s v="O506648"/>
        <s v="O505722"/>
        <s v="O505731"/>
        <s v="O513776"/>
        <s v="O504971"/>
        <s v="O513814"/>
        <s v="O514454"/>
        <s v="O505790"/>
        <s v="O513865"/>
        <s v="O500348"/>
        <s v="O505803"/>
        <s v="C12"/>
        <s v="S058"/>
        <s v="S774"/>
        <s v="S587"/>
        <s v="O501140"/>
        <s v="O501204"/>
        <s v="O501026"/>
        <s v="O502031"/>
        <s v="O500011"/>
        <s v="O503011"/>
        <s v="O502782"/>
        <s v="O504025"/>
        <s v="O503584"/>
        <s v="O503592"/>
        <s v="O502863"/>
        <s v="O504998"/>
        <s v="O500933"/>
        <s v="O500968"/>
        <s v="O502987"/>
        <s v="O500020"/>
        <s v="O500046"/>
        <s v="O501034"/>
        <s v="O503045"/>
        <s v="O501395"/>
        <s v="O502057"/>
        <s v="O500062"/>
        <s v="O502065"/>
        <s v="O503070"/>
        <s v="O542717"/>
        <s v="O500071"/>
        <s v="O503100"/>
        <s v="O501077"/>
        <s v="O545589"/>
        <s v="O502111"/>
        <s v="O502120"/>
        <s v="O500101"/>
        <s v="O501085"/>
        <s v="O500127"/>
        <s v="O555843"/>
        <s v="O555886"/>
        <s v="O500135"/>
        <s v="O556297"/>
        <s v="O555916"/>
        <s v="O501093"/>
        <s v="O500151"/>
        <s v="O500160"/>
        <s v="O503134"/>
        <s v="O502154"/>
        <s v="O503711"/>
        <s v="O500194"/>
        <s v="O502189"/>
        <s v="O503151"/>
        <s v="O502197"/>
        <s v="O503169"/>
        <s v="O501123"/>
        <s v="O503177"/>
        <s v="O502227"/>
        <s v="O503185"/>
        <s v="O500232"/>
        <s v="O500241"/>
        <s v="O502251"/>
        <s v="O555878"/>
        <s v="O545635"/>
        <s v="O542938"/>
        <s v="O502278"/>
        <s v="O500283"/>
        <s v="O502332"/>
        <s v="O502341"/>
        <s v="O503193"/>
        <s v="O501158"/>
        <s v="O556165"/>
        <s v="O501166"/>
        <s v="O502375"/>
        <s v="O558320"/>
        <s v="O501174"/>
        <s v="O556157"/>
        <s v="O500356"/>
        <s v="O503215"/>
        <s v="O503223"/>
        <s v="O500364"/>
        <s v="O500372"/>
        <s v="O500381"/>
        <s v="O502391"/>
        <s v="O502413"/>
        <s v="O501182"/>
        <s v="O503240"/>
        <s v="O500402"/>
        <s v="O500411"/>
        <s v="O503274"/>
        <s v="O503282"/>
        <s v="O543071"/>
        <s v="O502421"/>
        <s v="O503886"/>
        <s v="O501212"/>
        <s v="O543101"/>
        <s v="O556149"/>
        <s v="O502456"/>
        <s v="O500453"/>
        <s v="O503321"/>
        <s v="O502481"/>
        <s v="O505048"/>
        <s v="O500488"/>
        <s v="O580899"/>
        <s v="O503363"/>
        <s v="O500542"/>
        <s v="O501239"/>
        <s v="O500551"/>
        <s v="O503371"/>
        <s v="O501255"/>
        <s v="O500739"/>
        <s v="O501263"/>
        <s v="O500577"/>
        <s v="O503398"/>
        <s v="O503401"/>
        <s v="O556092"/>
        <s v="O503932"/>
        <s v="O501280"/>
        <s v="O505234"/>
        <s v="O556696"/>
        <s v="O500631"/>
        <s v="O503436"/>
        <s v="O500640"/>
        <s v="O500658"/>
        <s v="O501301"/>
        <s v="O505285"/>
        <s v="O503452"/>
        <s v="O502642"/>
        <s v="O502651"/>
        <s v="O503479"/>
        <s v="O500674"/>
        <s v="O502669"/>
        <s v="O500682"/>
        <s v="O502677"/>
        <s v="O500691"/>
        <s v="O503487"/>
        <s v="O505374"/>
        <s v="O505404"/>
        <s v="O501328"/>
        <s v="O502693"/>
        <s v="O503495"/>
        <s v="O505421"/>
        <s v="O501336"/>
        <s v="O503509"/>
        <s v="O500704"/>
        <s v="O503517"/>
        <s v="O500712"/>
        <s v="O502707"/>
        <s v="O503525"/>
        <s v="O502715"/>
        <s v="O503991"/>
        <s v="O503533"/>
        <s v="O500721"/>
        <s v="O502740"/>
        <s v="O500747"/>
        <s v="O500755"/>
        <s v="O501344"/>
        <s v="O505498"/>
        <s v="O502766"/>
        <s v="O503550"/>
        <s v="O555991"/>
        <s v="O501115"/>
        <s v="O503568"/>
        <s v="O505536"/>
        <s v="O502791"/>
        <s v="O502804"/>
        <s v="O501352"/>
        <s v="O500780"/>
        <s v="O502821"/>
        <s v="O517305"/>
        <s v="O505561"/>
        <s v="O500810"/>
        <s v="O504068"/>
        <s v="O500828"/>
        <s v="O501361"/>
        <s v="O503606"/>
        <s v="O504092"/>
        <s v="O503614"/>
        <s v="O556050"/>
        <s v="O505641"/>
        <s v="O500836"/>
        <s v="O501387"/>
        <s v="O581160"/>
        <s v="O503631"/>
        <s v="O502910"/>
        <s v="O505714"/>
        <s v="O500887"/>
        <s v="O500895"/>
        <s v="O502936"/>
        <s v="O503380"/>
        <s v="O555860"/>
        <s v="O500917"/>
        <s v="O504165"/>
        <s v="O500925"/>
        <s v="O500941"/>
        <s v="O502944"/>
        <s v="O500950"/>
        <s v="O502979"/>
        <s v="O501417"/>
        <s v="O503649"/>
        <s v="O501425"/>
        <s v="O502995"/>
        <s v="O504190"/>
        <s v="O500992"/>
        <s v="O582816"/>
        <s v="C34"/>
        <s v="C35"/>
        <s v="C21"/>
        <s v="C02"/>
        <s v="C67"/>
        <s v="S769"/>
        <s v="S748"/>
        <s v="O517461"/>
        <s v="O509132"/>
        <s v="O509540"/>
        <s v="O509248"/>
        <s v="O509256"/>
        <s v="O510726"/>
        <s v="O510262"/>
        <s v="O512036"/>
        <s v="O509868"/>
        <s v="O517917"/>
        <s v="O517933"/>
        <s v="O510998"/>
        <s v="O510106"/>
        <s v="O512729"/>
        <s v="O509507"/>
        <s v="O510114"/>
        <s v="O557358"/>
        <s v="O517402"/>
        <s v="O509558"/>
        <s v="O517429"/>
        <s v="O512052"/>
        <s v="O509566"/>
        <s v="O512061"/>
        <s v="O512079"/>
        <s v="O509582"/>
        <s v="O510327"/>
        <s v="O509591"/>
        <s v="O509604"/>
        <s v="O512133"/>
        <s v="O509159"/>
        <s v="O518719"/>
        <s v="O517488"/>
        <s v="O517496"/>
        <s v="O509167"/>
        <s v="O509639"/>
        <s v="O517500"/>
        <s v="O517518"/>
        <s v="O517526"/>
        <s v="O512214"/>
        <s v="O512222"/>
        <s v="O510408"/>
        <s v="O509183"/>
        <s v="O557986"/>
        <s v="O517542"/>
        <s v="O517551"/>
        <s v="O509655"/>
        <s v="O509663"/>
        <s v="O581984"/>
        <s v="O512273"/>
        <s v="O517593"/>
        <s v="O509205"/>
        <s v="O517577"/>
        <s v="O509680"/>
        <s v="O510441"/>
        <s v="O517623"/>
        <s v="O510467"/>
        <s v="O509698"/>
        <s v="O509701"/>
        <s v="O517640"/>
        <s v="O512320"/>
        <s v="O517658"/>
        <s v="O512354"/>
        <s v="O509728"/>
        <s v="O509213"/>
        <s v="O509221"/>
        <s v="O517674"/>
        <s v="O510548"/>
        <s v="O517682"/>
        <s v="O509230"/>
        <s v="O512371"/>
        <s v="O517691"/>
        <s v="O517712"/>
        <s v="O509761"/>
        <s v="O512389"/>
        <s v="O509779"/>
        <s v="O517721"/>
        <s v="O510572"/>
        <s v="O509264"/>
        <s v="O509795"/>
        <s v="O517739"/>
        <s v="O557935"/>
        <s v="O517755"/>
        <s v="O510599"/>
        <s v="O510611"/>
        <s v="O510629"/>
        <s v="O510637"/>
        <s v="O510661"/>
        <s v="O510670"/>
        <s v="O510718"/>
        <s v="O511005"/>
        <s v="O510734"/>
        <s v="O510785"/>
        <s v="O509272"/>
        <s v="O509809"/>
        <s v="O509817"/>
        <s v="O510793"/>
        <s v="O510807"/>
        <s v="O510815"/>
        <s v="O510823"/>
        <s v="O517763"/>
        <s v="O517771"/>
        <s v="O509299"/>
        <s v="O509825"/>
        <s v="O512443"/>
        <s v="O512460"/>
        <s v="O509850"/>
        <s v="O512478"/>
        <s v="O509302"/>
        <s v="O509876"/>
        <s v="O509311"/>
        <s v="O509884"/>
        <s v="O509329"/>
        <s v="O509337"/>
        <s v="O509892"/>
        <s v="O509906"/>
        <s v="O509914"/>
        <s v="O509931"/>
        <s v="O509957"/>
        <s v="O509345"/>
        <s v="O510904"/>
        <s v="O517861"/>
        <s v="O509981"/>
        <s v="O509361"/>
        <s v="O509370"/>
        <s v="O517895"/>
        <s v="O510963"/>
        <s v="O510017"/>
        <s v="O510025"/>
        <s v="O510033"/>
        <s v="O580791"/>
        <s v="O509396"/>
        <s v="O517925"/>
        <s v="O509400"/>
        <s v="O517941"/>
        <s v="O509426"/>
        <s v="O509442"/>
        <s v="O509451"/>
        <s v="O512583"/>
        <s v="O512605"/>
        <s v="O512621"/>
        <s v="O509469"/>
        <s v="O511030"/>
        <s v="O509477"/>
        <s v="O509485"/>
        <s v="O517950"/>
        <s v="O517968"/>
        <s v="O517984"/>
        <s v="O512648"/>
        <s v="O510076"/>
        <s v="O517992"/>
        <s v="O511048"/>
        <s v="O509493"/>
        <s v="O518018"/>
        <s v="O510092"/>
        <s v="O518034"/>
        <s v="O518042"/>
        <s v="O512681"/>
        <s v="O512702"/>
        <s v="O512711"/>
        <s v="O518051"/>
        <s v="O512761"/>
        <s v="O518069"/>
        <s v="O510149"/>
        <s v="O510157"/>
        <s v="O511129"/>
        <s v="O518085"/>
        <s v="O518093"/>
        <s v="O510173"/>
        <s v="O511170"/>
        <s v="O509515"/>
        <s v="O510181"/>
        <s v="O510190"/>
        <s v="O510203"/>
        <s v="O509523"/>
        <s v="O511196"/>
        <s v="O510211"/>
        <s v="O509531"/>
        <s v="O510238"/>
        <s v="O510246"/>
        <s v="O512834"/>
        <s v="O510254"/>
        <s v="C75"/>
        <s v="C44"/>
        <s v="C40"/>
        <s v="C59"/>
        <s v="S429"/>
        <s v="S059"/>
        <s v="S503"/>
        <s v="S203"/>
        <s v="S250"/>
        <s v="O508438"/>
        <s v="O516643"/>
        <s v="O508497"/>
        <s v="O518263"/>
        <s v="O518387"/>
        <s v="O511391"/>
        <s v="O514829"/>
        <s v="O518468"/>
        <s v="O525791"/>
        <s v="O516970"/>
        <s v="O518557"/>
        <s v="O511218"/>
        <s v="O516210"/>
        <s v="O517097"/>
        <s v="O511765"/>
        <s v="O526142"/>
        <s v="O514462"/>
        <s v="O518808"/>
        <s v="O515680"/>
        <s v="O515612"/>
        <s v="O515850"/>
        <s v="O518158"/>
        <s v="O517381"/>
        <s v="O516589"/>
        <s v="O557757"/>
        <s v="O508446"/>
        <s v="O508454"/>
        <s v="O515868"/>
        <s v="O516627"/>
        <s v="O514501"/>
        <s v="O514519"/>
        <s v="O511234"/>
        <s v="O508462"/>
        <s v="O557315"/>
        <s v="O514543"/>
        <s v="O581607"/>
        <s v="O511269"/>
        <s v="O508675"/>
        <s v="O518204"/>
        <s v="O558273"/>
        <s v="O515892"/>
        <s v="O511293"/>
        <s v="O518212"/>
        <s v="O514594"/>
        <s v="O518239"/>
        <s v="O511315"/>
        <s v="O511323"/>
        <s v="O511331"/>
        <s v="O515906"/>
        <s v="O508527"/>
        <s v="O514624"/>
        <s v="O518271"/>
        <s v="O511358"/>
        <s v="O518298"/>
        <s v="O511366"/>
        <s v="O508535"/>
        <s v="O515965"/>
        <s v="O515973"/>
        <s v="O518310"/>
        <s v="O514675"/>
        <s v="O514691"/>
        <s v="O514713"/>
        <s v="O511404"/>
        <s v="O514721"/>
        <s v="O514756"/>
        <s v="O557889"/>
        <s v="O514781"/>
        <s v="O514799"/>
        <s v="O514811"/>
        <s v="O511421"/>
        <s v="O508594"/>
        <s v="O508608"/>
        <s v="O508616"/>
        <s v="O516767"/>
        <s v="O514837"/>
        <s v="O516759"/>
        <s v="O511439"/>
        <s v="O518409"/>
        <s v="O518417"/>
        <s v="O518425"/>
        <s v="O508624"/>
        <s v="O516791"/>
        <s v="O514861"/>
        <s v="O514888"/>
        <s v="O514900"/>
        <s v="O514918"/>
        <s v="O508659"/>
        <s v="O516830"/>
        <s v="O516040"/>
        <s v="O525766"/>
        <s v="O514942"/>
        <s v="O514951"/>
        <s v="O516872"/>
        <s v="O508705"/>
        <s v="O516881"/>
        <s v="O515001"/>
        <s v="O511471"/>
        <s v="O515027"/>
        <s v="O525812"/>
        <s v="O515043"/>
        <s v="O511498"/>
        <s v="O580520"/>
        <s v="O518506"/>
        <s v="O515078"/>
        <s v="O518549"/>
        <s v="O511510"/>
        <s v="O515132"/>
        <s v="O558133"/>
        <s v="O518611"/>
        <s v="O508730"/>
        <s v="O517020"/>
        <s v="O517038"/>
        <s v="O511552"/>
        <s v="O525928"/>
        <s v="O508748"/>
        <s v="O508756"/>
        <s v="O599336"/>
        <s v="O517062"/>
        <s v="O580244"/>
        <s v="O511595"/>
        <s v="O508764"/>
        <s v="O511625"/>
        <s v="O516228"/>
        <s v="O525987"/>
        <s v="O525995"/>
        <s v="O511641"/>
        <s v="O508829"/>
        <s v="O516236"/>
        <s v="O515205"/>
        <s v="O511668"/>
        <s v="O515230"/>
        <s v="O518662"/>
        <s v="O515264"/>
        <s v="O518689"/>
        <s v="O508853"/>
        <s v="O508861"/>
        <s v="O508870"/>
        <s v="O508888"/>
        <s v="O508900"/>
        <s v="O508918"/>
        <s v="O516295"/>
        <s v="O508934"/>
        <s v="O517178"/>
        <s v="O516317"/>
        <s v="O508942"/>
        <s v="O515353"/>
        <s v="O511790"/>
        <s v="O511803"/>
        <s v="O515370"/>
        <s v="O515426"/>
        <s v="O515442"/>
        <s v="O515469"/>
        <s v="O511838"/>
        <s v="O518735"/>
        <s v="O508985"/>
        <s v="O518751"/>
        <s v="O518760"/>
        <s v="O526258"/>
        <s v="O516376"/>
        <s v="O517241"/>
        <s v="O518794"/>
        <s v="O509001"/>
        <s v="O517267"/>
        <s v="O509019"/>
        <s v="O516406"/>
        <s v="O509027"/>
        <s v="O515604"/>
        <s v="O516597"/>
        <s v="O511854"/>
        <s v="O511871"/>
        <s v="O515621"/>
        <s v="O516431"/>
        <s v="O515639"/>
        <s v="O517283"/>
        <s v="O515655"/>
        <s v="O509043"/>
        <s v="O515663"/>
        <s v="O517291"/>
        <s v="O509051"/>
        <s v="O515671"/>
        <s v="O511919"/>
        <s v="O511927"/>
        <s v="O557340"/>
        <s v="O517313"/>
        <s v="O511978"/>
        <s v="O580317"/>
        <s v="O515701"/>
        <s v="O509086"/>
        <s v="O515710"/>
        <s v="O516465"/>
        <s v="O517330"/>
        <s v="O511994"/>
        <s v="O512010"/>
        <s v="O516490"/>
        <s v="O515744"/>
        <s v="O518921"/>
        <s v="O516520"/>
        <s v="O557293"/>
        <s v="O516538"/>
        <s v="O517364"/>
        <s v="O509124"/>
        <s v="O518972"/>
        <s v="O516571"/>
        <s v="O517399"/>
        <s v="C48"/>
        <s v="C04"/>
        <s v="C23"/>
        <s v="C52"/>
        <s v="S666"/>
        <s v="S486"/>
        <s v="S071"/>
        <s v="S063"/>
        <s v="S471"/>
        <s v="S800"/>
        <s v="S431"/>
        <s v="KPO"/>
        <s v="VPO"/>
        <s v="O519006"/>
        <s v="O519197"/>
        <s v="O544213"/>
        <s v="O520004"/>
        <s v="O523585"/>
        <s v="O543292"/>
        <s v="O524778"/>
        <s v="O520471"/>
        <s v="O526975"/>
        <s v="O523381"/>
        <s v="O524140"/>
        <s v="O525146"/>
        <s v="O520802"/>
        <s v="O523828"/>
        <s v="O523836"/>
        <s v="O543578"/>
        <s v="O526665"/>
        <s v="O527840"/>
        <s v="O527106"/>
        <s v="O523925"/>
        <s v="O525405"/>
        <s v="O544051"/>
        <s v="O560103"/>
        <s v="O519014"/>
        <s v="O524158"/>
        <s v="O524174"/>
        <s v="O544078"/>
        <s v="O519049"/>
        <s v="O523402"/>
        <s v="O519065"/>
        <s v="O524191"/>
        <s v="O526401"/>
        <s v="O524204"/>
        <s v="O520055"/>
        <s v="O527157"/>
        <s v="O524239"/>
        <s v="O527181"/>
        <s v="O544094"/>
        <s v="O524263"/>
        <s v="O527211"/>
        <s v="O519111"/>
        <s v="O520101"/>
        <s v="O544116"/>
        <s v="O524280"/>
        <s v="O524301"/>
        <s v="O524298"/>
        <s v="O544124"/>
        <s v="O544132"/>
        <s v="O526673"/>
        <s v="O524310"/>
        <s v="O544141"/>
        <s v="O544159"/>
        <s v="O524336"/>
        <s v="O544175"/>
        <s v="O520161"/>
        <s v="O526452"/>
        <s v="O526479"/>
        <s v="O526487"/>
        <s v="O524352"/>
        <s v="O524361"/>
        <s v="O524379"/>
        <s v="O526495"/>
        <s v="O524395"/>
        <s v="O519162"/>
        <s v="O524409"/>
        <s v="O524417"/>
        <s v="O519171"/>
        <s v="O523445"/>
        <s v="O519189"/>
        <s v="O526517"/>
        <s v="O524433"/>
        <s v="O519201"/>
        <s v="O519219"/>
        <s v="O527297"/>
        <s v="O559598"/>
        <s v="O519227"/>
        <s v="O524468"/>
        <s v="O544221"/>
        <s v="O519235"/>
        <s v="O519243"/>
        <s v="O544230"/>
        <s v="O526720"/>
        <s v="O528731"/>
        <s v="O523470"/>
        <s v="O523488"/>
        <s v="O524476"/>
        <s v="O519251"/>
        <s v="O520225"/>
        <s v="O519260"/>
        <s v="O523518"/>
        <s v="O526746"/>
        <s v="O520233"/>
        <s v="O524492"/>
        <s v="O523526"/>
        <s v="O520268"/>
        <s v="O526754"/>
        <s v="O524506"/>
        <s v="O524522"/>
        <s v="O524531"/>
        <s v="O527335"/>
        <s v="O523534"/>
        <s v="O543179"/>
        <s v="O526762"/>
        <s v="O524573"/>
        <s v="O519294"/>
        <s v="O523542"/>
        <s v="O526771"/>
        <s v="O524603"/>
        <s v="O528757"/>
        <s v="O523577"/>
        <s v="O528765"/>
        <s v="O520322"/>
        <s v="O519316"/>
        <s v="O524611"/>
        <s v="O520331"/>
        <s v="O528773"/>
        <s v="O526789"/>
        <s v="O524620"/>
        <s v="O528781"/>
        <s v="O520365"/>
        <s v="O519324"/>
        <s v="O519341"/>
        <s v="O524654"/>
        <s v="O524662"/>
        <s v="O526797"/>
        <s v="O527386"/>
        <s v="O520390"/>
        <s v="O519375"/>
        <s v="O528803"/>
        <s v="O520403"/>
        <s v="O519391"/>
        <s v="O527432"/>
        <s v="O524671"/>
        <s v="O523593"/>
        <s v="O524689"/>
        <s v="O523607"/>
        <s v="O519421"/>
        <s v="O527483"/>
        <s v="O519448"/>
        <s v="O519456"/>
        <s v="O519464"/>
        <s v="O526819"/>
        <s v="O524727"/>
        <s v="O527505"/>
        <s v="O519472"/>
        <s v="O524743"/>
        <s v="O519481"/>
        <s v="O523623"/>
        <s v="O524751"/>
        <s v="O526843"/>
        <s v="O524760"/>
        <s v="O524786"/>
        <s v="O523631"/>
        <s v="O527513"/>
        <s v="O526860"/>
        <s v="O519529"/>
        <s v="O523682"/>
        <s v="O520454"/>
        <s v="O518590"/>
        <s v="O526878"/>
        <s v="O524794"/>
        <s v="O523658"/>
        <s v="O524816"/>
        <s v="O519537"/>
        <s v="O520462"/>
        <s v="O519545"/>
        <s v="O519553"/>
        <s v="O524824"/>
        <s v="O519570"/>
        <s v="O526886"/>
        <s v="O519588"/>
        <s v="O528854"/>
        <s v="O523712"/>
        <s v="O556823"/>
        <s v="O524875"/>
        <s v="O527581"/>
        <s v="O524883"/>
        <s v="O523739"/>
        <s v="O526908"/>
        <s v="O520497"/>
        <s v="O519618"/>
        <s v="O524913"/>
        <s v="O527637"/>
        <s v="O519634"/>
        <s v="O519642"/>
        <s v="O520543"/>
        <s v="O543390"/>
        <s v="O526916"/>
        <s v="O528901"/>
        <s v="O528919"/>
        <s v="O527661"/>
        <s v="O524921"/>
        <s v="O519669"/>
        <s v="O528935"/>
        <s v="O526924"/>
        <s v="O520560"/>
        <s v="O527696"/>
        <s v="O524930"/>
        <s v="O524956"/>
        <s v="O528943"/>
        <s v="O526941"/>
        <s v="O519707"/>
        <s v="O524999"/>
        <s v="O528951"/>
        <s v="O520624"/>
        <s v="O528960"/>
        <s v="O520641"/>
        <s v="O525006"/>
        <s v="O519715"/>
        <s v="O525014"/>
        <s v="O528986"/>
        <s v="O526959"/>
        <s v="O526967"/>
        <s v="O523780"/>
        <s v="O525022"/>
        <s v="O519723"/>
        <s v="O525049"/>
        <s v="O529001"/>
        <s v="O525057"/>
        <s v="O525065"/>
        <s v="O520691"/>
        <s v="O523798"/>
        <s v="O519936"/>
        <s v="O529052"/>
        <s v="O519758"/>
        <s v="O519766"/>
        <s v="O519774"/>
        <s v="O527777"/>
        <s v="O525120"/>
        <s v="O529079"/>
        <s v="O525138"/>
        <s v="O529125"/>
        <s v="O529133"/>
        <s v="O525154"/>
        <s v="O529141"/>
        <s v="O529150"/>
        <s v="O529168"/>
        <s v="O523810"/>
        <s v="O520772"/>
        <s v="O519782"/>
        <s v="O519791"/>
        <s v="O529176"/>
        <s v="O523844"/>
        <s v="O523852"/>
        <s v="O523861"/>
        <s v="O543608"/>
        <s v="O523879"/>
        <s v="O543624"/>
        <s v="O520829"/>
        <s v="O523887"/>
        <s v="O523909"/>
        <s v="O519821"/>
        <s v="O519839"/>
        <s v="O525171"/>
        <s v="O525189"/>
        <s v="O525201"/>
        <s v="O525219"/>
        <s v="O527041"/>
        <s v="O525235"/>
        <s v="O519863"/>
        <s v="O525260"/>
        <s v="O523933"/>
        <s v="O524107"/>
        <s v="O523950"/>
        <s v="O519871"/>
        <s v="O525294"/>
        <s v="O520896"/>
        <s v="O523976"/>
        <s v="O525316"/>
        <s v="O529192"/>
        <s v="O519880"/>
        <s v="O525332"/>
        <s v="O525341"/>
        <s v="O527939"/>
        <s v="O523984"/>
        <s v="O520918"/>
        <s v="O520926"/>
        <s v="O527050"/>
        <s v="O520934"/>
        <s v="O525359"/>
        <s v="O525367"/>
        <s v="O525375"/>
        <s v="O525383"/>
        <s v="O529222"/>
        <s v="O523992"/>
        <s v="O524000"/>
        <s v="O527076"/>
        <s v="O524018"/>
        <s v="O524034"/>
        <s v="O525413"/>
        <s v="O524042"/>
        <s v="O524051"/>
        <s v="O524077"/>
        <s v="O524093"/>
        <s v="O528048"/>
        <s v="O529249"/>
        <s v="O527092"/>
        <s v="O521035"/>
        <s v="O528072"/>
        <s v="O528081"/>
        <s v="O529257"/>
        <s v="O525456"/>
        <s v="O529265"/>
        <s v="O519961"/>
        <s v="O521086"/>
        <s v="O521108"/>
        <s v="O519979"/>
        <s v="O521116"/>
        <s v="O524123"/>
        <s v="O529290"/>
        <s v="O524131"/>
        <s v="O525499"/>
        <s v="O519995"/>
        <s v="O525511"/>
        <s v="C07"/>
        <s v="C06"/>
        <s v="C24"/>
        <s v="S567"/>
        <s v="S496"/>
        <s v="S524"/>
        <s v="S532"/>
        <s v="S818"/>
        <s v="VKE"/>
        <s v="O528293"/>
        <s v="O525634"/>
        <s v="O526509"/>
        <s v="O888888"/>
        <s v="O528447"/>
        <s v="O543268"/>
        <s v="O521671"/>
        <s v="O522279"/>
        <s v="O521698"/>
        <s v="O525529"/>
        <s v="O528722"/>
        <s v="O523089"/>
        <s v="O526355"/>
        <s v="O543594"/>
        <s v="O523101"/>
        <s v="O528099"/>
        <s v="O543853"/>
        <s v="O528102"/>
        <s v="O528111"/>
        <s v="O521141"/>
        <s v="O525545"/>
        <s v="O522325"/>
        <s v="O521183"/>
        <s v="O528145"/>
        <s v="O522341"/>
        <s v="O521205"/>
        <s v="O528161"/>
        <s v="O521213"/>
        <s v="O528170"/>
        <s v="O528188"/>
        <s v="O522368"/>
        <s v="O514578"/>
        <s v="O528218"/>
        <s v="O560022"/>
        <s v="O521221"/>
        <s v="O522376"/>
        <s v="O521264"/>
        <s v="O526436"/>
        <s v="O528234"/>
        <s v="O521272"/>
        <s v="O521281"/>
        <s v="O521299"/>
        <s v="O521302"/>
        <s v="O528242"/>
        <s v="O528251"/>
        <s v="O528277"/>
        <s v="O525600"/>
        <s v="O525626"/>
        <s v="O528331"/>
        <s v="O521337"/>
        <s v="O525642"/>
        <s v="O521345"/>
        <s v="O521361"/>
        <s v="O525651"/>
        <s v="O514748"/>
        <s v="O525669"/>
        <s v="O521400"/>
        <s v="O526533"/>
        <s v="O522431"/>
        <s v="O526541"/>
        <s v="O521418"/>
        <s v="O522481"/>
        <s v="O526592"/>
        <s v="O528366"/>
        <s v="O528374"/>
        <s v="O525740"/>
        <s v="O522503"/>
        <s v="O543152"/>
        <s v="O521477"/>
        <s v="O543161"/>
        <s v="O522511"/>
        <s v="O525782"/>
        <s v="O543187"/>
        <s v="O543195"/>
        <s v="O521485"/>
        <s v="O521493"/>
        <s v="O522562"/>
        <s v="O521507"/>
        <s v="O528404"/>
        <s v="O528421"/>
        <s v="O521523"/>
        <s v="O525821"/>
        <s v="O543233"/>
        <s v="O521558"/>
        <s v="O582514"/>
        <s v="O521574"/>
        <s v="O521582"/>
        <s v="O521591"/>
        <s v="O521612"/>
        <s v="O525863"/>
        <s v="O525871"/>
        <s v="O522660"/>
        <s v="O528463"/>
        <s v="O528471"/>
        <s v="O521639"/>
        <s v="O528498"/>
        <s v="O522694"/>
        <s v="O528501"/>
        <s v="O522708"/>
        <s v="O522716"/>
        <s v="O528510"/>
        <s v="O521655"/>
        <s v="O522759"/>
        <s v="O528552"/>
        <s v="O543322"/>
        <s v="O522783"/>
        <s v="O525952"/>
        <s v="O543331"/>
        <s v="O543349"/>
        <s v="O528579"/>
        <s v="O528587"/>
        <s v="O543357"/>
        <s v="O543365"/>
        <s v="O521680"/>
        <s v="O522805"/>
        <s v="O543373"/>
        <s v="O521728"/>
        <s v="O521736"/>
        <s v="O526045"/>
        <s v="O521752"/>
        <s v="O521761"/>
        <s v="O528609"/>
        <s v="O521787"/>
        <s v="O528617"/>
        <s v="O543403"/>
        <s v="O526053"/>
        <s v="O543411"/>
        <s v="O522864"/>
        <s v="O521850"/>
        <s v="O528676"/>
        <s v="O522872"/>
        <s v="O521868"/>
        <s v="O521876"/>
        <s v="O522902"/>
        <s v="O528641"/>
        <s v="O526096"/>
        <s v="O522929"/>
        <s v="O521892"/>
        <s v="O543489"/>
        <s v="O522953"/>
        <s v="O522961"/>
        <s v="O543497"/>
        <s v="O528684"/>
        <s v="O522996"/>
        <s v="O526134"/>
        <s v="O523003"/>
        <s v="O526185"/>
        <s v="O521931"/>
        <s v="O543519"/>
        <s v="O521949"/>
        <s v="O521957"/>
        <s v="O521965"/>
        <s v="O521973"/>
        <s v="O526223"/>
        <s v="O543730"/>
        <s v="O521981"/>
        <s v="O522007"/>
        <s v="O526282"/>
        <s v="O543748"/>
        <s v="O543756"/>
        <s v="O543535"/>
        <s v="O560154"/>
        <s v="O543560"/>
        <s v="O522031"/>
        <s v="O559865"/>
        <s v="O543772"/>
        <s v="O543616"/>
        <s v="O523097"/>
        <s v="O543802"/>
        <s v="O528650"/>
        <s v="O522040"/>
        <s v="O523151"/>
        <s v="O522066"/>
        <s v="O526312"/>
        <s v="O522074"/>
        <s v="O543659"/>
        <s v="O543667"/>
        <s v="O523186"/>
        <s v="O522104"/>
        <s v="O559784"/>
        <s v="O523216"/>
        <s v="O523224"/>
        <s v="O522139"/>
        <s v="O543845"/>
        <s v="O522147"/>
        <s v="O523232"/>
        <s v="O543888"/>
        <s v="O543896"/>
        <s v="O543705"/>
        <s v="O543900"/>
        <s v="O543918"/>
        <s v="O523259"/>
        <s v="O543713"/>
        <s v="O526339"/>
        <s v="O543951"/>
        <s v="O523283"/>
        <s v="O522163"/>
        <s v="O523291"/>
        <s v="O523305"/>
        <s v="O523330"/>
        <s v="O523241"/>
        <s v="O543977"/>
        <s v="O526631"/>
        <s v="O544001"/>
        <s v="O523364"/>
        <s v="O544019"/>
        <s v="O544035"/>
        <s v="O523372"/>
        <s v="O522261"/>
        <s v="C08"/>
        <s v="C72"/>
        <s v="C37"/>
        <s v="C36"/>
        <s v="C05"/>
        <s v="C03"/>
        <s v="S409"/>
        <s v="S164"/>
        <s v="S283"/>
        <s v="S062"/>
        <s v="S427"/>
        <s v="S051"/>
        <s v="S782"/>
        <s v="S399"/>
        <s v="S257"/>
      </sharedItems>
    </cacheField>
    <cacheField name="IČO zriaďovateľa" numFmtId="0">
      <sharedItems containsSemiMixedTypes="0" containsString="0" containsNumber="1" containsInteger="1" minValue="76597" maxValue="99000007"/>
    </cacheField>
    <cacheField name="Názov zriaďovateľa" numFmtId="0">
      <sharedItems count="1562">
        <s v="Okresný úrad Bratislava"/>
        <s v="Bratislavský samosprávny kraj"/>
        <s v="Mesto Malacky"/>
        <s v="Mesto Modra"/>
        <s v="Mesto Pezinok"/>
        <s v="Mesto Senec"/>
        <s v="Mesto Stupava"/>
        <s v="Mesto Svätý Jur"/>
        <s v="Mestská časť Bratislava - Devínska Nová Ves"/>
        <s v="Mestská časť Bratislava - Dúbravka"/>
        <s v="Mestská časť Bratislava - Jarovce"/>
        <s v="Mestská časť Bratislava - Karlova Ves"/>
        <s v="Mestská časť Bratislava - Lamač"/>
        <s v="Mestská časť Bratislava - Nové Mesto"/>
        <s v="Mestská časť Bratislava - Petržalka"/>
        <s v="Mestská časť Bratislava - Podunajské Biskupice"/>
        <s v="Mestská časť Bratislava - Rača"/>
        <s v="Mestská časť Bratislava - Rusovce"/>
        <s v="Mestská časť Bratislava - Ružinov"/>
        <s v="Mestská časť Bratislava - Staré Mesto"/>
        <s v="Mestská časť Bratislava - Vajnory"/>
        <s v="Mestská časť Bratislava - Vrakuňa"/>
        <s v="Mestská časť Bratislava - Záhorska Bystrica"/>
        <s v="Obec Báhoň"/>
        <s v="Obec Bernolákovo"/>
        <s v="Obec Blatné"/>
        <s v="Obec Budmerice"/>
        <s v="Obec Častá"/>
        <s v="Obec Čataj"/>
        <s v="Obec Dubová"/>
        <s v="Obec Dunajská Lužná"/>
        <s v="Obec Gajary"/>
        <s v="Obec Hamuliakovo"/>
        <s v="Obec Hrubý Šúr"/>
        <s v="Obec Chorvátsky Grob"/>
        <s v="Obec Igram"/>
        <s v="Obec Ivanka pri Dunaji"/>
        <s v="Obec Jablonec"/>
        <s v="Obec Jablonové"/>
        <s v="Obec Jakubov"/>
        <s v="Obec Kalinkovo"/>
        <s v="Obec Kráľová pri Senci"/>
        <s v="Obec Kuchyňa"/>
        <s v="Obec Láb"/>
        <s v="Obec Limbach"/>
        <s v="Obec Lozorno"/>
        <s v="Obec Malé Leváre"/>
        <s v="Obec Malinovo"/>
        <s v="Obec Marianka"/>
        <s v="Obec Miloslavov"/>
        <s v="Obec Most pri Bratislave"/>
        <s v="Obec Nová Dedinka"/>
        <s v="Obec Pernek"/>
        <s v="Obec Plavecké Podhradie"/>
        <s v="Obec Plavecký Mikuláš"/>
        <s v="Obec Plavecký Štvrtok"/>
        <s v="Obec Reca"/>
        <s v="Obec Rohožník"/>
        <s v="Obec Rovinka"/>
        <s v="Obec Slovenský Grob"/>
        <s v="Obec Sološnica"/>
        <s v="Obec Studienka"/>
        <s v="Obec Šenkvice"/>
        <s v="Obec Tomášov"/>
        <s v="Obec Tureň"/>
        <s v="Obec Veľké Leváre"/>
        <s v="Obec Veľký Biel"/>
        <s v="Obec Viničné"/>
        <s v="Obec Vinosady"/>
        <s v="Obec Vištuk"/>
        <s v="Obec Vysoká pri Morave"/>
        <s v="Obec Záhorská Ves"/>
        <s v="Obec Závod"/>
        <s v="Obec Zohor"/>
        <s v="Inštitút školských bratov"/>
        <s v="Kanonisky sv. Augustína rehole Notre Dame"/>
        <s v="Rímska únia Rádu sv. Uršule, Slovenská provincia, Provincialát Uršulínok"/>
        <s v="Rímskokatolícka cirkev, Bratislavská arcidiecéza"/>
        <s v="Saleziáni don Bosca - Slovenská provincia"/>
        <s v="Združenie škôl C. S. Lewisa, ú.z."/>
        <s v="AMOS EDU s.r.o."/>
        <s v="Cambridge international communications, s. r. o."/>
        <s v="Centrum environmentálnej a etickej výchovy Živica, o. z."/>
        <s v="EIS Bratislava s. r. o."/>
        <s v="GALILEO SCHOOL, s.r.o."/>
        <s v="Helena Barnová"/>
        <s v="Mgr. Ľubica Nerádová"/>
        <s v="Ministerstvo školstva a vedy Bulharskej republiky"/>
        <s v="O.z. FELIX Bratislava"/>
        <s v="Občianske združenie ESPRIT"/>
        <s v="Občianske združenie PROFKREATIS"/>
        <s v="PhDr. Miroslav Malík"/>
        <s v="SCHOOL, s.r.o."/>
        <s v="Sonfol s.r.o."/>
        <s v="Výchova k slobode o. z."/>
        <s v="Združenie pre francúzsku školu v Bratislave"/>
        <s v="Združenie rodičov Spoločnej nemecko-slovenskej školy v Bratislave"/>
        <s v="Mesto Dunajská Streda"/>
        <s v="Mesto Galanta"/>
        <s v="Mesto Gbely"/>
        <s v="Mesto Hlohovec"/>
        <s v="Mesto Holíč"/>
        <s v="Mesto Leopoldov"/>
        <s v="Mesto Piešťany"/>
        <s v="Mesto Senica"/>
        <s v="Mesto Sereď"/>
        <s v="Mesto Skalica"/>
        <s v="Mesto Sládkovičovo"/>
        <s v="Mesto Šamorín"/>
        <s v="Mesto Šaštín - Stráže"/>
        <s v="Mesto Trnava"/>
        <s v="Mesto Veľký Meder"/>
        <s v="Mesto Vrbové"/>
        <s v="Obec Abrahám"/>
        <s v="Obec Baka"/>
        <s v="Obec Banka"/>
        <s v="Obec Blatná na Ostrove"/>
        <s v="Obec Bohdanovce nad Trnavou"/>
        <s v="Obec Bojničky"/>
        <s v="Obec Boleráz"/>
        <s v="Obec Borský Mikuláš"/>
        <s v="Obec Borský Svätý Jur"/>
        <s v="Obec Brestovany"/>
        <s v="Obec Brodské"/>
        <s v="Obec Bučany"/>
        <s v="Obec Cerová"/>
        <s v="Obec Cífer"/>
        <s v="Obec Čáry"/>
        <s v="Obec Častkov"/>
        <s v="Obec Čenkovce"/>
        <s v="Obec Červeník"/>
        <s v="Obec Čierna Voda"/>
        <s v="Obec Čierny Brod"/>
        <s v="Obec Čiližská Radvaň"/>
        <s v="Obec Dechtice"/>
        <s v="Obec Dobrá Voda"/>
        <s v="Obec Dobrohošť"/>
        <s v="Obec Dojč"/>
        <s v="Obec Dolná Krupá"/>
        <s v="Obec Dolná Streda"/>
        <s v="Obec Dolné Dubové"/>
        <s v="Obec Dolné Orešany"/>
        <s v="Obec Dolné Saliby"/>
        <s v="Obec Dolné Zelenice"/>
        <s v="Obec Dolný Bar"/>
        <s v="Obec Dolný Lopašov"/>
        <s v="Obec Dolný Štál"/>
        <s v="Obec Drahovce"/>
        <s v="Obec Dubovany"/>
        <s v="Obec Dubovce"/>
        <s v="Obec Dvorníky"/>
        <s v="Obec Gabčíkovo"/>
        <s v="Obec Hlboké"/>
        <s v="Obec Holice"/>
        <s v="Obec Horná Potôň"/>
        <s v="Obec Horné Mýto"/>
        <s v="Obec Horné Orešany"/>
        <s v="Obec Horné Otrokovce"/>
        <s v="Obec Horné Saliby"/>
        <s v="Obec Horný Bar"/>
        <s v="Obec Hradište pod Vrátnom"/>
        <s v="Obec Hrnčiarovce nad Parnou"/>
        <s v="Obec Chtelnica"/>
        <s v="Obec Jablonica"/>
        <s v="Obec Jahodná"/>
        <s v="Obec Jaslovské Bohunice"/>
        <s v="Obec Jelka"/>
        <s v="Obec Jurová"/>
        <s v="Obec Kajal"/>
        <s v="Obec Kátlovce"/>
        <s v="Obec Kľačany"/>
        <s v="Obec Kopčany"/>
        <s v="Obec Kostolné Kračany"/>
        <s v="Obec Košúty"/>
        <s v="Obec Koválov"/>
        <s v="Obec Krakovany"/>
        <s v="Obec Kráľov Brod"/>
        <s v="Obec Križovany nad Dudváhom"/>
        <s v="Obec Kuklov"/>
        <s v="Obec Kútniky"/>
        <s v="Obec Kúty"/>
        <s v="Obec Kvetoslavov"/>
        <s v="Obec Lakšárska Nová Ves"/>
        <s v="Obec Lehnice"/>
        <s v="Obec Mad"/>
        <s v="Obec Madunice"/>
        <s v="Obec Majcichov"/>
        <s v="Obec Malé Dvorníky"/>
        <s v="Obec Malženice"/>
        <s v="Obec Matúškovo"/>
        <s v="Obec Mierovo"/>
        <s v="Obec Michal na Ostrove"/>
        <s v="Obec Moravany nad Váhom"/>
        <s v="Obec Mostová"/>
        <s v="Obec Ňárad"/>
        <s v="Obec Nový Život"/>
        <s v="Obec Ohrady"/>
        <s v="Obec Okoč"/>
        <s v="Obec Orechová Potôň"/>
        <s v="Obec Ostrov"/>
        <s v="Obec Osuské"/>
        <s v="Obec Padáň"/>
        <s v="Obec Pastuchov"/>
        <s v="Obec Pata"/>
        <s v="Obec Pataš"/>
        <s v="Obec Petrova Ves"/>
        <s v="Obec Plavecký Peter"/>
        <s v="Obec Popudinské Močidľany"/>
        <s v="Obec Prietržka"/>
        <s v="Obec Prievaly"/>
        <s v="Obec Pusté Sady"/>
        <s v="Obec Pusté Úľany"/>
        <s v="Obec Radošovce"/>
        <s v="Obec Rakovice"/>
        <s v="Obec Rohovce"/>
        <s v="Obec Ružindol"/>
        <s v="Obec Sekule"/>
        <s v="Obec Siladice"/>
        <s v="Obec Smolenice"/>
        <s v="Obec Smolinské"/>
        <s v="Obec Smrdáky"/>
        <s v="Obec Sobotište"/>
        <s v="Obec Sokolovce"/>
        <s v="Obec Suchá nad Parnou"/>
        <s v="Obec Šajdíkove Humence"/>
        <s v="Obec Šintava"/>
        <s v="Obec Šoporňa"/>
        <s v="Obec Špačince"/>
        <s v="Obec Štefanov"/>
        <s v="Obec Štvrtok na Ostrove"/>
        <s v="Obec Šúrovce"/>
        <s v="Obec Tomášikovo"/>
        <s v="Obec Topoľnica"/>
        <s v="Obec Topoľníky"/>
        <s v="Obec Trakovice"/>
        <s v="Obec Trebatice"/>
        <s v="Obec Trhová Hradská"/>
        <s v="Obec Trstená na Ostrove"/>
        <s v="Obec Trstice"/>
        <s v="Obec Trstín"/>
        <s v="Obec Unín"/>
        <s v="Obec Váhovce"/>
        <s v="Obec Veľká Mača"/>
        <s v="Obec Veľká Paka"/>
        <s v="Obec Veľké Blahovo"/>
        <s v="Obec Veľké Kostoľany"/>
        <s v="Obec Veľké Orvište"/>
        <s v="Obec Veľké Úľany"/>
        <s v="Obec Veľký Grob"/>
        <s v="Obec Veselé"/>
        <s v="Obec Vinohrady nad Váhom"/>
        <s v="Obec Vlčkovce"/>
        <s v="Obec Voderady"/>
        <s v="Obec Vozokany"/>
        <s v="Obec Vrádište"/>
        <s v="Obec Vrakúň"/>
        <s v="Obec Vydrany"/>
        <s v="Obec Zavar"/>
        <s v="Obec Zeleneč"/>
        <s v="Obec Zemianske Sady"/>
        <s v="Obec Zlaté Klasy"/>
        <s v="Obec Žlkovce"/>
        <s v="Reformovaná kresťanská cirkev na Slovensku, cirkevný zbor Dolný Štál"/>
        <s v="Rímskokatolícka cirkev, Trnavská arcidiecéza"/>
        <s v="BESST, s.r.o."/>
        <s v="Škola s úsmevom, s.r.o."/>
        <s v="Mesto Bánovce nad Bebravou"/>
        <s v="Mesto Bojnice"/>
        <s v="Mesto Brezová pod Bradlom"/>
        <s v="Mesto Dubnica nad Váhom"/>
        <s v="Mesto Handlová"/>
        <s v="Mesto Ilava"/>
        <s v="Mesto Myjava"/>
        <s v="Mesto Nemšová"/>
        <s v="Mesto Nová Dubnica"/>
        <s v="Mesto Nováky"/>
        <s v="Mesto Nové Mesto nad Váhom"/>
        <s v="Mesto Partizánske"/>
        <s v="Mesto Považská Bystrica"/>
        <s v="Mesto Prievidza"/>
        <s v="Mesto Púchov"/>
        <s v="Mesto Stará Turá"/>
        <s v="Mesto Trenčianske Teplice"/>
        <s v="Mesto Trenčín"/>
        <s v="Obec Beckov"/>
        <s v="Obec Beluša"/>
        <s v="Obec Bobot"/>
        <s v="Obec Bolešov"/>
        <s v="Obec Bošáca"/>
        <s v="Obec Bošany"/>
        <s v="Obec Brestovec"/>
        <s v="Obec Brodzany"/>
        <s v="Obec Brvnište"/>
        <s v="Obec Bystričany"/>
        <s v="Obec Bzince pod Javorinou"/>
        <s v="Obec Cigeľ"/>
        <s v="Obec Čachtice"/>
        <s v="Obec Častkovce"/>
        <s v="Obec Čavoj"/>
        <s v="Obec Čereňany"/>
        <s v="Obec Červený Kameň"/>
        <s v="Obec Diviacka Nová Ves"/>
        <s v="Obec Diviaky nad Nitricou"/>
        <s v="Obec Dohňany"/>
        <s v="Obec Dolná Mariková"/>
        <s v="Obec Dolná Poruba"/>
        <s v="Obec Dolná Súča"/>
        <s v="Obec Dolné Kočkovce"/>
        <s v="Obec Dolné Vestenice"/>
        <s v="Obec Domaniža"/>
        <s v="Obec Drietoma"/>
        <s v="Obec Dubodiel"/>
        <s v="Obec Dulov"/>
        <s v="Obec Dvorec"/>
        <s v="Obec Horná Poruba"/>
        <s v="Obec Horná Streda"/>
        <s v="Obec Horná Súča"/>
        <s v="Obec Horná Ves"/>
        <s v="Obec Horné Srnie"/>
        <s v="Obec Horovce"/>
        <s v="Obec Hradište"/>
        <s v="Obec Chocholná - Velčice"/>
        <s v="Obec Chrenovec - Brusno"/>
        <s v="Obec Chynorany"/>
        <s v="Obec Ivanovce"/>
        <s v="Obec Jablonka"/>
        <s v="Obec Jasenica"/>
        <s v="Obec Kálnica"/>
        <s v="Obec Kamenec pod Vtáčnikom"/>
        <s v="Obec Kanianka"/>
        <s v="Obec Klátova Nová Ves"/>
        <s v="Obec Kočovce"/>
        <s v="Obec Kostolné"/>
        <s v="Obec Koš"/>
        <s v="Obec Košariská"/>
        <s v="Obec Košeca"/>
        <s v="Obec Košecké Podhradie"/>
        <s v="Obec Krajné"/>
        <s v="Obec Ladce"/>
        <s v="Obec Lazany"/>
        <s v="Obec Lazy pod Makytou"/>
        <s v="Obec Lednica"/>
        <s v="Obec Lednické Rovne"/>
        <s v="Obec Lehota pod Vtáčnikom"/>
        <s v="Obec Liešťany"/>
        <s v="Obec Lubina"/>
        <s v="Obec Lúka"/>
        <s v="Obec Lysá pod Makytou"/>
        <s v="Obec Melčice - Lieskové"/>
        <s v="Obec Mikušovce"/>
        <s v="Obec Mníchova Lehota"/>
        <s v="Obec Moravské Lieskové"/>
        <s v="Obec Motešice"/>
        <s v="Obec Nedožery - Brezany"/>
        <s v="Obec Neporadza"/>
        <s v="Obec Nitrianske Pravno"/>
        <s v="Obec Nitrianske Rudno"/>
        <s v="Obec Nitrianske Sučany"/>
        <s v="Obec Nitrica"/>
        <s v="Obec Nová Bošáca"/>
        <s v="Obec Omšenie"/>
        <s v="Obec Opatovce nad Nitrou"/>
        <s v="Obec Oslany"/>
        <s v="Obec Ostratice"/>
        <s v="Obec Papradno"/>
        <s v="Obec Plevník - Drienové"/>
        <s v="Obec Pobedim"/>
        <s v="Obec Podolie"/>
        <s v="Obec Považany"/>
        <s v="Obec Prečín"/>
        <s v="Obec Pruské"/>
        <s v="Obec Pružina"/>
        <s v="Obec Ráztočno"/>
        <s v="Obec Rudník"/>
        <s v="Obec Rybany"/>
        <s v="Obec Sebedražie"/>
        <s v="Obec Selec"/>
        <s v="Obec Skačany"/>
        <s v="Obec Skalka nad Váhom"/>
        <s v="Obec Slatina nad Bebravou"/>
        <s v="Obec Slopná"/>
        <s v="Obec Soblahov"/>
        <s v="Obec Stará Myjava"/>
        <s v="Obec Streženice"/>
        <s v="Obec Sverepec"/>
        <s v="Obec Svinná"/>
        <s v="Obec Šišov"/>
        <s v="Obec Trenčianska Teplá"/>
        <s v="Obec Trenčianska Turná"/>
        <s v="Obec Trenčianske Jastrabie"/>
        <s v="Obec Trenčianske Stankovce"/>
        <s v="Obec Tuchyňa"/>
        <s v="Obec Tužina"/>
        <s v="Obec Udiča"/>
        <s v="Obec Uhrovec"/>
        <s v="Obec Vaďovce"/>
        <s v="Obec Valaská Belá"/>
        <s v="Obec Veľká Hradná"/>
        <s v="Obec Veľké Uherce"/>
        <s v="Obec Veľký Klíž"/>
        <s v="Obec Visolaje"/>
        <s v="Obec Vrbovce"/>
        <s v="Obec Záriečie"/>
        <s v="Obec Zemianske Kostoľany"/>
        <s v="Obec Zlatníky"/>
        <s v="Obec Zliechov"/>
        <s v="Obec Zubák"/>
        <s v="Obec Žabokreky nad Nitrou"/>
        <s v="Kongregácia Školských sestier de Notre Dame"/>
        <s v="EDEN, o. z."/>
        <s v="Občianske združenie Eškola"/>
        <s v="Vedecko-náučné centrum FUTURUM, n.o."/>
        <s v="Mesto Hurbanovo"/>
        <s v="Mesto Kolárovo"/>
        <s v="Mesto Komárno"/>
        <s v="Mesto Levice"/>
        <s v="Mesto Nitra"/>
        <s v="Mesto Nové Zámky"/>
        <s v="Mesto Šahy"/>
        <s v="Mesto Šaľa"/>
        <s v="Mesto Štúrovo"/>
        <s v="Mesto Šurany"/>
        <s v="Mesto Tlmače"/>
        <s v="Mesto Topoľčany"/>
        <s v="Mesto Vráble"/>
        <s v="Mesto Zlaté Moravce"/>
        <s v="Mesto Želiezovce"/>
        <s v="Obec Alekšince"/>
        <s v="Obec Báb"/>
        <s v="Obec Bajč"/>
        <s v="Obec Bánov"/>
        <s v="Obec Bátorove Kosihy"/>
        <s v="Obec Bátovce"/>
        <s v="Obec Beladice"/>
        <s v="Obec Beša"/>
        <s v="Obec Bešeňov"/>
        <s v="Obec Bojná"/>
        <s v="Obec Branč"/>
        <s v="Obec Bruty"/>
        <s v="Obec Búč"/>
        <s v="Obec Cabaj - Čápor"/>
        <s v="Obec Čajkov"/>
        <s v="Obec Čaka"/>
        <s v="Obec Čakajovce"/>
        <s v="Obec Čalovec"/>
        <s v="Obec Čaradice"/>
        <s v="Obec Čata"/>
        <s v="Obec Čechynce"/>
        <s v="Obec Čeľadice"/>
        <s v="Obec Čeľadince"/>
        <s v="Obec Červený Hrádok"/>
        <s v="Obec Číčov"/>
        <s v="Obec Čierne Kľačany"/>
        <s v="Obec Čifáre"/>
        <s v="Obec Dedinka"/>
        <s v="Obec Demandice"/>
        <s v="Obec Diakovce"/>
        <s v="Obec Dolné Obdokovce"/>
        <s v="Obec Dolné Semerovce"/>
        <s v="Obec Dolný Ohaj"/>
        <s v="Obec Dolný Pial"/>
        <s v="Obec Dubník"/>
        <s v="Obec Dulovce"/>
        <s v="Obec Dvory nad Žitavou"/>
        <s v="Obec Farná"/>
        <s v="Obec Gbelce"/>
        <s v="Obec Golianovo"/>
        <s v="Obec Hájske"/>
        <s v="Obec Hontianska Vrbica"/>
        <s v="Obec Horná Kráľová"/>
        <s v="Obec Horné Lefantovce"/>
        <s v="Obec Horné Obdokovce"/>
        <s v="Obec Horné Semerovce"/>
        <s v="Obec Hostie"/>
        <s v="Obec Hronské Kľačany"/>
        <s v="Obec Hronské Kosihy"/>
        <s v="Obec Hul"/>
        <s v="Obec Chotín"/>
        <s v="Obec Chrabrany"/>
        <s v="Obec Imeľ"/>
        <s v="Obec Ipeľský Sokolec"/>
        <s v="Obec Ivanka pri Nitre"/>
        <s v="Obec Iža"/>
        <s v="Obec Jacovce"/>
        <s v="Obec Jarok"/>
        <s v="Obec Jasová"/>
        <s v="Obec Jatov"/>
        <s v="Obec Jedľové Kostoľany"/>
        <s v="Obec Jelenec"/>
        <s v="Obec Jelšovce"/>
        <s v="Obec Jur nad Hronom"/>
        <s v="Obec Kalná nad Hronom"/>
        <s v="Obec Kameničná"/>
        <s v="Obec Kamenín"/>
        <s v="Obec Klasov"/>
        <s v="Obec Kolíňany"/>
        <s v="Obec Kolta"/>
        <s v="Obec Komjatice"/>
        <s v="Obec Kovarce"/>
        <s v="Obec Kozárovce"/>
        <s v="Obec Kráľová nad Váhom"/>
        <s v="Obec Kravany nad Dunajom"/>
        <s v="Obec Krnča"/>
        <s v="Obec Krušovce"/>
        <s v="Obec Kukučínov"/>
        <s v="Obec Lehota"/>
        <s v="Obec Lipová"/>
        <s v="Obec Lok"/>
        <s v="Obec Ludanice"/>
        <s v="Obec Lukáčovce"/>
        <s v="Obec Lužianky"/>
        <s v="Obec Maňa"/>
        <s v="Obec Mankovce"/>
        <s v="Obec Marcelová"/>
        <s v="Obec Martin nad Žitavou"/>
        <s v="Obec Michal nad Žitavou"/>
        <s v="Obec Moča"/>
        <s v="Obec Močenok"/>
        <s v="Obec Modrany"/>
        <s v="Obec Mojmírovce"/>
        <s v="Obec Mojzesovo"/>
        <s v="Obec Mužla"/>
        <s v="Obec Nána"/>
        <s v="Obec Neded"/>
        <s v="Obec Nesvady"/>
        <s v="Obec Nitrianska Blatnica"/>
        <s v="Obec Nitrianske Hrnčiarovce"/>
        <s v="Obec Nová Ves nad Žitavou"/>
        <s v="Obec Nová Vieska"/>
        <s v="Obec Nové Sady"/>
        <s v="Obec Obyce"/>
        <s v="Obec Okoličná na Ostrove"/>
        <s v="Obec Oponice"/>
        <s v="Obec Palárikovo"/>
        <s v="Obec Plášťovce"/>
        <s v="Obec Plavé Vozokany"/>
        <s v="Obec Podhájska"/>
        <s v="Obec Podhorany"/>
        <s v="Obec Podlužany"/>
        <s v="Obec Pohranice"/>
        <s v="Obec Pohronský Ruskov"/>
        <s v="Obec Poľný Kesov"/>
        <s v="Obec Pozba"/>
        <s v="Obec Prašice"/>
        <s v="Obec Preseľany"/>
        <s v="Obec Pribeta"/>
        <s v="Obec Pukanec"/>
        <s v="Obec Radava"/>
        <s v="Obec Radošina"/>
        <s v="Obec Radvaň nad Dunajom"/>
        <s v="Obec Rastislavice"/>
        <s v="Obec Rišňovce"/>
        <s v="Obec Rúbaň"/>
        <s v="Obec Rumanová"/>
        <s v="Obec Rybník"/>
        <s v="Obec Salka"/>
        <s v="Obec Santovka"/>
        <s v="Obec Selice"/>
        <s v="Obec Semerovo"/>
        <s v="Obec Skýcov"/>
        <s v="Obec Slatina"/>
        <s v="Obec Sľažany"/>
        <s v="Obec Slepčany"/>
        <s v="Obec Sokolce"/>
        <s v="Obec Solčany"/>
        <s v="Obec Starý Tekov"/>
        <s v="Obec Strekov"/>
        <s v="Obec Svätoplukovo"/>
        <s v="Obec Svätý Peter"/>
        <s v="Obec Svodín"/>
        <s v="Obec Šalgovce"/>
        <s v="Obec Šalov"/>
        <s v="Obec Šarovce"/>
        <s v="Obec Šrobárová"/>
        <s v="Obec Šurianky"/>
        <s v="Obec Tekovské Lužany"/>
        <s v="Obec Tekovské Nemce"/>
        <s v="Obec Tesáre"/>
        <s v="Obec Tesárske Mlyňany"/>
        <s v="Obec Tešedíkovo"/>
        <s v="Obec Topoľčianky"/>
        <s v="Obec Tôň"/>
        <s v="Obec Trávnica"/>
        <s v="Obec Trnovec nad Váhom"/>
        <s v="Obec Tvrdošovce"/>
        <s v="Obec Úľany nad Žitavou"/>
        <s v="Obec Urmince"/>
        <s v="Obec Velčice"/>
        <s v="Obec Veľké Kosihy"/>
        <s v="Obec Veľké Kozmálovce"/>
        <s v="Obec Veľké Lovce"/>
        <s v="Obec Veľké Ludince"/>
        <s v="Obec Veľké Ripňany"/>
        <s v="Obec Veľké Zálužie"/>
        <s v="Obec Veľký Cetín"/>
        <s v="Obec Veľký Ďur"/>
        <s v="Obec Veľký Kýr"/>
        <s v="Obec Veľký Lapáš"/>
        <s v="Obec Vinodol"/>
        <s v="Obec Vlčany"/>
        <s v="Obec Volkovce"/>
        <s v="Obec Výčapy - Opatovce"/>
        <s v="Obec Vyškovce nad Ipľom"/>
        <s v="Obec Zbehy"/>
        <s v="Obec Zbrojníky"/>
        <s v="Obec Zemianska Olča"/>
        <s v="Obec Zemné"/>
        <s v="Obec Zlatná na Ostrove"/>
        <s v="Obec Žemberovce"/>
        <s v="Obec Žihárec"/>
        <s v="Obec Žirany"/>
        <s v="Obec Žitavany"/>
        <s v="Reformovaná kresťanská cirkev na Slovensku, Cirkevný zbor Martovce"/>
        <s v="Reformovaný kresťanský cirkevný zbor"/>
        <s v="Rehoľa piaristov na Slovensku"/>
        <s v="Rímskokatolícka cirkev, Biskupstvo Nitra"/>
        <s v="Rímskokatolícka cirkev, Farnosť Nitra - Chrenová"/>
        <s v="Makovičky, o.z."/>
        <s v="UNITED NATIONS ELEMENTARY SCHOOL, n.o."/>
        <s v="Mesto Bytča"/>
        <s v="Mesto Čadca"/>
        <s v="Mesto Dolný Kubín"/>
        <s v="Mesto Krásno nad Kysucou"/>
        <s v="Mesto Kysucké Nové Mesto"/>
        <s v="Mesto Liptovský Hrádok"/>
        <s v="Mesto Liptovský Mikuláš"/>
        <s v="Mesto Martin"/>
        <s v="Mesto Námestovo"/>
        <s v="Mesto Rajec"/>
        <s v="Mesto Rajecké Teplice"/>
        <s v="Mesto Ružomberok"/>
        <s v="Mesto Trstená"/>
        <s v="Mesto Turčianske Teplice"/>
        <s v="Mesto Turzovka"/>
        <s v="Mesto Tvrdošín"/>
        <s v="Mesto Vrútky"/>
        <s v="Mesto Žilina"/>
        <s v="Obec Babín"/>
        <s v="Obec Belá"/>
        <s v="Obec Belá - Dulice"/>
        <s v="Obec Beňadovo"/>
        <s v="Obec Benice"/>
        <s v="Obec Blatnica"/>
        <s v="Obec Bobrov"/>
        <s v="Obec Bobrovec"/>
        <s v="Obec Breza"/>
        <s v="Obec Brezovica"/>
        <s v="Obec Bystrička"/>
        <s v="Obec Čierne"/>
        <s v="Obec Čimhová"/>
        <s v="Obec Divina"/>
        <s v="Obec Divinka"/>
        <s v="Obec Dlhá nad Kysucou"/>
        <s v="Obec Dlhá nad Oravou"/>
        <s v="Obec Dlhé Pole"/>
        <s v="Obec Dolná Tižina"/>
        <s v="Obec Dolný Hričov"/>
        <s v="Obec Dražkovce"/>
        <s v="Obec Dubové"/>
        <s v="Obec Dúbrava"/>
        <s v="Obec Dunajov"/>
        <s v="Obec Ďurčiná"/>
        <s v="Obec Fačkov"/>
        <s v="Obec Gbeľany"/>
        <s v="Obec Habovka"/>
        <s v="Obec Hladovka"/>
        <s v="Obec Hlboké nad Váhom"/>
        <s v="Obec Horná Štubňa"/>
        <s v="Obec Horný Hričov"/>
        <s v="Obec Horný Vadičov"/>
        <s v="Obec Hôrky"/>
        <s v="Obec Hruštín"/>
        <s v="Obec Hubová"/>
        <s v="Obec Hvozdnica"/>
        <s v="Obec Hybe"/>
        <s v="Obec Chlebnice"/>
        <s v="Obec Istebné"/>
        <s v="Obec Jasenové"/>
        <s v="Obec Jazernica"/>
        <s v="Obec Kamenná Poruba"/>
        <s v="Obec Kláštor pod Znievom"/>
        <s v="Obec Klin"/>
        <s v="Obec Klokočov"/>
        <s v="Obec Klubina"/>
        <s v="Obec Kolárovice"/>
        <s v="Obec Komjatná"/>
        <s v="Obec Konská"/>
        <s v="Obec Korňa"/>
        <s v="Obec Košťany nad Turcom"/>
        <s v="Obec Kotešová"/>
        <s v="Obec Krasňany"/>
        <s v="Obec Krivá"/>
        <s v="Obec Krpeľany"/>
        <s v="Obec Krušetnica"/>
        <s v="Obec Kunerad"/>
        <s v="Obec Kvačany"/>
        <s v="Obec Kysucký Lieskovec"/>
        <s v="Obec Liesek"/>
        <s v="Obec Lietava"/>
        <s v="Obec Lietavská Lúčka"/>
        <s v="Obec Lietavská Svinná - Babkov"/>
        <s v="Obec Likavka"/>
        <s v="Obec Liptovská Kokava"/>
        <s v="Obec Liptovská Lúžna"/>
        <s v="Obec Liptovská Osada"/>
        <s v="Obec Liptovská Štiavnica"/>
        <s v="Obec Liptovská Teplá"/>
        <s v="Obec Liptovské Revúce"/>
        <s v="Obec Liptovské Sliače"/>
        <s v="Obec Liptovský Ján"/>
        <s v="Obec Lisková"/>
        <s v="Obec Lodno"/>
        <s v="Obec Lokca"/>
        <s v="Obec Lomná"/>
        <s v="Obec Ľubeľa"/>
        <s v="Obec Ľubochňa"/>
        <s v="Obec Lúčky"/>
        <s v="Obec Ludrová"/>
        <s v="Obec Lutiše"/>
        <s v="Obec Lysica"/>
        <s v="Obec Makov"/>
        <s v="Obec Malatiná"/>
        <s v="Obec Malý Čepčín"/>
        <s v="Obec Mošovce"/>
        <s v="Obec Mútne"/>
        <s v="Obec Necpaly"/>
        <s v="Obec Nesluša"/>
        <s v="Obec Nižná"/>
        <s v="Obec Nová Bystrica"/>
        <s v="Obec Novoť"/>
        <s v="Obec Ochodnica"/>
        <s v="Obec Olešná"/>
        <s v="Obec Oravská Jasenica"/>
        <s v="Obec Oravská Lesná"/>
        <s v="Obec Oravská Polhora"/>
        <s v="Obec Oravské Veselé"/>
        <s v="Obec Oravský Podzámok"/>
        <s v="Obec Oščadnica"/>
        <s v="Obec Partizánska Ľupča"/>
        <s v="Obec Petrovice"/>
        <s v="Obec Podbiel"/>
        <s v="Obec Podvysoká"/>
        <s v="Obec Povina"/>
        <s v="Obec Predmier"/>
        <s v="Obec Pribylina"/>
        <s v="Obec Pucov"/>
        <s v="Obec Rabča"/>
        <s v="Obec Rabčice"/>
        <s v="Obec Radoľa"/>
        <s v="Obec Radôstka"/>
        <s v="Obec Rajecká Lesná"/>
        <s v="Obec Raková"/>
        <s v="Obec Rosina"/>
        <s v="Obec Rudina"/>
        <s v="Obec Rudinská"/>
        <s v="Obec Skalité"/>
        <s v="Obec Sklabiňa"/>
        <s v="Obec Sklené"/>
        <s v="Obec Slovenské Pravno"/>
        <s v="Obec Snežnica"/>
        <s v="Obec Stankovany"/>
        <s v="Obec Stará Bystrica"/>
        <s v="Obec Staškov"/>
        <s v="Obec Stráňavy"/>
        <s v="Obec Stránske"/>
        <s v="Obec Strečno"/>
        <s v="Obec Sučany"/>
        <s v="Obec Suchá Hora"/>
        <s v="Obec Súľov - Hradná"/>
        <s v="Obec Svätý Kríž"/>
        <s v="Obec Svrčinovec"/>
        <s v="Obec Štiavnik"/>
        <s v="Obec Ťapešovo"/>
        <s v="Obec Teplička nad Váhom"/>
        <s v="Obec Terchová"/>
        <s v="Obec Turany"/>
        <s v="Obec Turčianska Štiavnička"/>
        <s v="Obec Turčianske Kľačany"/>
        <s v="Obec Turie"/>
        <s v="Obec Valča"/>
        <s v="Obec Varín"/>
        <s v="Obec Vasiľov"/>
        <s v="Obec Vavrečka"/>
        <s v="Obec Važec"/>
        <s v="Obec Veľké Rovné"/>
        <s v="Obec Višňové"/>
        <s v="Obec Vitanová"/>
        <s v="Obec Východná"/>
        <s v="Obec Vysoká nad Kysucou"/>
        <s v="Obec Vyšný Kubín"/>
        <s v="Obec Zábiedovo"/>
        <s v="Obec Zákamenné"/>
        <s v="Obec Zákopčie"/>
        <s v="Obec Závažná Poruba"/>
        <s v="Obec Zázrivá"/>
        <s v="Obec Zborov nad Bystricou"/>
        <s v="Obec Zuberec"/>
        <s v="Obec Zubrohlava"/>
        <s v="Obec Žabokreky"/>
        <s v="Obec Žaškov"/>
        <s v="Koinonia Ján Krstiteľ - Oáza Sklené"/>
        <s v="Kongregácia Milosrdných sestier sv. Vincenta - Satmárok"/>
        <s v="Rímskokatolícka cirkev, Farnosť Dobrého pastiera"/>
        <s v="Rímskokatolícka cirkev, Žilinská diecéza"/>
        <s v="JAS - MEDIA PLUS, s.r.o."/>
        <s v="Mgr. Šárka Zubercová"/>
        <s v="Mgr. Zuzana Oleárová"/>
        <s v="PaedDr. Elena Šlávková"/>
        <s v="PaedDr. Tomáš Zanovit"/>
        <s v="Mesto Banská Bystrica"/>
        <s v="Mesto Banská Štiavnica"/>
        <s v="Mesto Brezno"/>
        <s v="Mesto Detva"/>
        <s v="Mesto Dudince"/>
        <s v="Mesto Fiľakovo"/>
        <s v="Mesto Hnúšťa"/>
        <s v="Mesto Hriňová"/>
        <s v="Mesto Jelšava"/>
        <s v="Mesto Kremnica"/>
        <s v="Mesto Krupina"/>
        <s v="Mesto Lučenec"/>
        <s v="Mesto Modrý Kameň"/>
        <s v="Mesto Nová Baňa"/>
        <s v="Mesto Poltár"/>
        <s v="Mesto Revúca"/>
        <s v="Mesto Rimavská Sobota"/>
        <s v="Mesto Sliač"/>
        <s v="Mesto Tisovec"/>
        <s v="Mesto Tornaľa"/>
        <s v="Mesto Veľký Krtíš"/>
        <s v="Mesto Zvolen"/>
        <s v="Mesto Žarnovica"/>
        <s v="Mesto Žiar nad Hronom"/>
        <s v="Obec Abovce"/>
        <s v="Obec Bacúch"/>
        <s v="Obec Badín"/>
        <s v="Obec Balog nad Ipľom"/>
        <s v="Obec Banská Belá"/>
        <s v="Obec Barca"/>
        <s v="Obec Bátka"/>
        <s v="Obec Belina"/>
        <s v="Obec Beňuš"/>
        <s v="Obec Biskupice"/>
        <s v="Obec Blhovce"/>
        <s v="Obec Brehy"/>
        <s v="Obec Breznička"/>
        <s v="Obec Brusno"/>
        <s v="Obec Budča"/>
        <s v="Obec Bulhary"/>
        <s v="Obec Bušince"/>
        <s v="Obec Buzitka"/>
        <s v="Obec Bzovík"/>
        <s v="Obec Cakov"/>
        <s v="Obec Cerovo"/>
        <s v="Obec Cinobaňa"/>
        <s v="Obec Čakanovce"/>
        <s v="Obec Čamovce"/>
        <s v="Obec Čebovce"/>
        <s v="Obec Čierny Balog"/>
        <s v="Obec Číž"/>
        <s v="Obec Detvianska Huta"/>
        <s v="Obec Divín"/>
        <s v="Obec Dobrá Niva"/>
        <s v="Obec Dobroč"/>
        <s v="Obec Dolná Lehota"/>
        <s v="Obec Dolná Strehová"/>
        <s v="Obec Dolné Plachtince"/>
        <s v="Obec Dolný Badín"/>
        <s v="Obec Držkovce"/>
        <s v="Obec Dubovec"/>
        <s v="Obec Figa"/>
        <s v="Obec Fiľakovské Kováče"/>
        <s v="Obec Gemer"/>
        <s v="Obec Gemerská Ves"/>
        <s v="Obec Gemerské Michalovce"/>
        <s v="Obec Gemerský Jablonec"/>
        <s v="Obec Gortva"/>
        <s v="Obec Hajnáčka"/>
        <s v="Obec Halič"/>
        <s v="Obec Harmanec"/>
        <s v="Obec Heľpa"/>
        <s v="Obec Hiadeľ"/>
        <s v="Obec Hliník nad Hronom"/>
        <s v="Obec Hodejov"/>
        <s v="Obec Hodruša - Hámre"/>
        <s v="Obec Holiša"/>
        <s v="Obec Hontianske Moravce"/>
        <s v="Obec Hontianske Nemce"/>
        <s v="Obec Hontianske Tesáre"/>
        <s v="Obec Horná Lehota"/>
        <s v="Obec Horná Ždaňa"/>
        <s v="Obec Hostice"/>
        <s v="Obec Hrachovo"/>
        <s v="Obec Hrnčiarska Ves"/>
        <s v="Obec Hrnčiarske Zalužany"/>
        <s v="Obec Hrochoť"/>
        <s v="Obec Hronský Beňadik"/>
        <s v="Obec Hrušov"/>
        <s v="Obec Hucín"/>
        <s v="Obec Husiná"/>
        <s v="Obec Chanava"/>
        <s v="Obec Janova Lehota"/>
        <s v="Obec Jasenie"/>
        <s v="Obec Jastrabá"/>
        <s v="Obec Jesenské"/>
        <s v="Obec Kalinovo"/>
        <s v="Obec Kaloša"/>
        <s v="Obec Kameňany"/>
        <s v="Obec Klenovec"/>
        <s v="Obec Kokava nad Rimavicou"/>
        <s v="Obec Korytárky"/>
        <s v="Obec Kováčová"/>
        <s v="Obec Kráľ"/>
        <s v="Obec Kriváň"/>
        <s v="Obec Látky"/>
        <s v="Obec Lenartovce"/>
        <s v="Obec Lieskovec"/>
        <s v="Obec Litava"/>
        <s v="Obec Lom nad Rimavicou"/>
        <s v="Obec Lovča"/>
        <s v="Obec Lovčica - Trubín"/>
        <s v="Obec Lovinobaňa"/>
        <s v="Obec Lubeník"/>
        <s v="Obec Ľubietová"/>
        <s v="Obec Lučatín"/>
        <s v="Obec Lutila"/>
        <s v="Obec Malá Lehota"/>
        <s v="Obec Malachov"/>
        <s v="Obec Málinec"/>
        <s v="Obec Medzibrod"/>
        <s v="Obec Mučín"/>
        <s v="Obec Muľa"/>
        <s v="Obec Muráň"/>
        <s v="Obec Muránska Dlhá Lúka"/>
        <s v="Obec Mýtna"/>
        <s v="Obec Nemecká"/>
        <s v="Obec Nenince"/>
        <s v="Obec Nitra nad Ipľom"/>
        <s v="Obec Nová Bašta"/>
        <s v="Obec Očová"/>
        <s v="Obec Ožďany"/>
        <s v="Obec Pliešovce"/>
        <s v="Obec Podbrezová"/>
        <s v="Obec Podkonice"/>
        <s v="Obec Pohorelá"/>
        <s v="Obec Pohronská Polhora"/>
        <s v="Obec Polomka"/>
        <s v="Obec Poniky"/>
        <s v="Obec Pôtor"/>
        <s v="Obec Predajná"/>
        <s v="Obec Prenčov"/>
        <s v="Obec Príbelce"/>
        <s v="Obec Priechod"/>
        <s v="Obec Radnovce"/>
        <s v="Obec Radzovce"/>
        <s v="Obec Rapovce"/>
        <s v="Obec Ratková"/>
        <s v="Obec Rimavská Baňa"/>
        <s v="Obec Rimavská Seč"/>
        <s v="Obec Rimavské Janovce"/>
        <s v="Obec Ružiná"/>
        <s v="Obec Sebechleby"/>
        <s v="Obec Selce"/>
        <s v="Obec Senohrad"/>
        <s v="Obec Sielnica"/>
        <s v="Obec Sirk"/>
        <s v="Obec Sklabiná"/>
        <s v="Obec Sklené Teplice"/>
        <s v="Obec Slatinské Lazy"/>
        <s v="Obec Slovenská Ľupča"/>
        <s v="Obec Stará Kremnička"/>
        <s v="Obec Staré Hory"/>
        <s v="Obec Stredné Plachtince"/>
        <s v="Obec Strelníky"/>
        <s v="Obec Sútor"/>
        <s v="Obec Svätý Anton"/>
        <s v="Obec Šávoľ"/>
        <s v="Obec Šíd"/>
        <s v="Obec Šimonovce"/>
        <s v="Obec Širákov"/>
        <s v="Obec Širkovce"/>
        <s v="Obec Štiavnické Bane"/>
        <s v="Obec Štrkovec"/>
        <s v="Obec Šumiac"/>
        <s v="Obec Tachty"/>
        <s v="Obec Tekovská Breznica"/>
        <s v="Obec Telgárt"/>
        <s v="Obec Teplý Vrch"/>
        <s v="Obec Tomášovce"/>
        <s v="Obec Trebeľovce"/>
        <s v="Obec Trenč"/>
        <s v="Obec Trnavá Hora"/>
        <s v="Obec Uhorské"/>
        <s v="Obec Utekáč"/>
        <s v="Obec Uzovská Panica"/>
        <s v="Obec Valaská"/>
        <s v="Obec Včelince"/>
        <s v="Obec Veľká Čalomija"/>
        <s v="Obec Veľká Lehota"/>
        <s v="Obec Veľká nad Ipľom"/>
        <s v="Obec Veľké Dravce"/>
        <s v="Obec Veľké Zlievce"/>
        <s v="Obec Veľký Blh"/>
        <s v="Obec Vígľaš"/>
        <s v="Obec Vinica"/>
        <s v="Obec Vlkanová"/>
        <s v="Obec Vrbovka"/>
        <s v="Obec Vyhne"/>
        <s v="Obec Závadka nad Hronom"/>
        <s v="Obec Zvolenská Slatina"/>
        <s v="Obec Želovce"/>
        <s v="Obec Župkov"/>
        <s v="Rimavský seniorát Evanjelickej cirkvi a.v. na Slovensku"/>
        <s v="Rímskokatolícka cirkev Biskupstvo Banská Bystrica"/>
        <s v="Západný dištrikt Evanjelickej cirkvi a. v. na Slovensku"/>
        <s v="Zbor cirkvi bratskej v Banskej Bystrici"/>
        <s v="BAKOMI, o.z."/>
        <s v="Branislav Becher"/>
        <s v="eMKLub"/>
        <s v="Ing. Juraj Droppa"/>
        <s v="Mgr. Boris Šabo"/>
        <s v="Mgr. Vanda Kosorínová"/>
        <s v="PaedDr. Aleš Štesko"/>
        <s v="Okresný úrad Prešov"/>
        <s v="Prešovský samosprávny kraj"/>
        <s v="Mesto Bardejov"/>
        <s v="Mesto Giraltovce"/>
        <s v="Mesto Hanušovce nad Topľou"/>
        <s v="Mesto Humenné"/>
        <s v="Mesto Kežmarok"/>
        <s v="Mesto Levoča"/>
        <s v="Mesto Lipany"/>
        <s v="Mesto Medzilaborce"/>
        <s v="Mesto Podolínec"/>
        <s v="Mesto Poprad"/>
        <s v="Mesto Prešov"/>
        <s v="Mesto Sabinov"/>
        <s v="Mesto Snina"/>
        <s v="Mesto Spišská Belá"/>
        <s v="Mesto Spišská Stará Ves"/>
        <s v="Mesto Spišské Podhradie"/>
        <s v="Mesto Stará Ľubovňa"/>
        <s v="Mesto Stropkov"/>
        <s v="Mesto Svidník"/>
        <s v="Mesto Svit"/>
        <s v="Mesto Veľký Šariš"/>
        <s v="Mesto Vranov nad Topľou"/>
        <s v="Mesto Vysoké Tatry"/>
        <s v="Obec Abrahámovce"/>
        <s v="Obec Abranovce"/>
        <s v="Obec Bajerov"/>
        <s v="Obec Banské"/>
        <s v="Obec Bartošovce"/>
        <s v="Obec Batizovce"/>
        <s v="Obec Beloveža"/>
        <s v="Obec Bertotovce"/>
        <s v="Obec Bijacovce"/>
        <s v="Obec Bodovce"/>
        <s v="Obec Brekov"/>
        <s v="Obec Breznica"/>
        <s v="Obec Bukovce"/>
        <s v="Obec Bystré"/>
        <s v="Obec Bzenov"/>
        <s v="Obec Cernina"/>
        <s v="Obec Cigeľka"/>
        <s v="Obec Čabiny"/>
        <s v="Obec Čaklov"/>
        <s v="Obec Červená Voda"/>
        <s v="Obec Červenica"/>
        <s v="Obec Červenica pri Sabinove"/>
        <s v="Obec Čičava"/>
        <s v="Obec Čierne nad Topľou"/>
        <s v="Obec Čirč"/>
        <s v="Obec Ďačov"/>
        <s v="Obec Ďapalovce"/>
        <s v="Obec Davidov"/>
        <s v="Obec Demjata"/>
        <s v="Obec Dlhé Klčovo"/>
        <s v="Obec Dlhé nad Cirochou"/>
        <s v="Obec Dlhé Stráže"/>
        <s v="Obec Domaňovce"/>
        <s v="Obec Dravce"/>
        <s v="Obec Drienov"/>
        <s v="Obec Drienovská Nová Ves"/>
        <s v="Obec Dubovica"/>
        <s v="Obec Fintice"/>
        <s v="Obec Fričkovce"/>
        <s v="Obec Fričovce"/>
        <s v="Obec Fulianka"/>
        <s v="Obec Gaboltov"/>
        <s v="Obec Gerlachov"/>
        <s v="Obec Granč - Petrovce"/>
        <s v="Obec Gregorovce"/>
        <s v="Obec Hankovce"/>
        <s v="Obec Harhaj"/>
        <s v="Obec Havaj"/>
        <s v="Obec Hažín nad Cirochou"/>
        <s v="Obec Hažlín"/>
        <s v="Obec Hermanovce"/>
        <s v="Obec Hermanovce nad Topľou"/>
        <s v="Obec Hertník"/>
        <s v="Obec Hervartov"/>
        <s v="Obec Hlinné"/>
        <s v="Obec Hniezdne"/>
        <s v="Obec Holčíkovce"/>
        <s v="Obec Holumnica"/>
        <s v="Obec Hôrka"/>
        <s v="Obec Hrabkov"/>
        <s v="Obec Hrabovec"/>
        <s v="Obec Hrabovec nad Laborcom"/>
        <s v="Obec Hrabské"/>
        <s v="Obec Hranovnica"/>
        <s v="Obec Hromoš"/>
        <s v="Obec Hrubov"/>
        <s v="Obec Hubošovce"/>
        <s v="Obec Huncovce"/>
        <s v="Obec Chlmec"/>
        <s v="Obec Chmeľnica"/>
        <s v="Obec Chmeľov"/>
        <s v="Obec Chminianska Nová Ves"/>
        <s v="Obec Chminianske Jakubovany"/>
        <s v="Obec Chotča"/>
        <s v="Obec Ihľany"/>
        <s v="Obec Jablonov"/>
        <s v="Obec Jakubany"/>
        <s v="Obec Jakubovany"/>
        <s v="Obec Janovce"/>
        <s v="Obec Jánovce"/>
        <s v="Obec Jarabina"/>
        <s v="Obec Jarovnice"/>
        <s v="Obec Jastrabie nad Topľou"/>
        <s v="Obec Jurské"/>
        <s v="Obec Juskova Voľa"/>
        <s v="Obec Kalná Roztoka"/>
        <s v="Obec Kalnište"/>
        <s v="Obec Kamenica"/>
        <s v="Obec Kamenica nad Cirochou"/>
        <s v="Obec Kamienka"/>
        <s v="Obec Kapušany"/>
        <s v="Obec Kladzany"/>
        <s v="Obec Klenová"/>
        <s v="Obec Kľušov"/>
        <s v="Obec Kobyly"/>
        <s v="Obec Kojatice"/>
        <s v="Obec Kokošovce"/>
        <s v="Obec Kolačkov"/>
        <s v="Obec Kolbovce"/>
        <s v="Obec Kolonica"/>
        <s v="Obec Koprivnica"/>
        <s v="Obec Košarovce"/>
        <s v="Obec Koškovce"/>
        <s v="Obec Kračúnovce"/>
        <s v="Obec Krajná Poľana"/>
        <s v="Obec Krásna Lúka"/>
        <s v="Obec Kravany"/>
        <s v="Obec Krivany"/>
        <s v="Obec Krížová Ves"/>
        <s v="Obec Kružlov"/>
        <s v="Obec Kružlová"/>
        <s v="Obec Kuková"/>
        <s v="Obec Kurima"/>
        <s v="Obec Kurov"/>
        <s v="Obec Kyjov"/>
        <s v="Obec Lada"/>
        <s v="Obec Ladomirová"/>
        <s v="Obec Lascov"/>
        <s v="Obec Lemešany"/>
        <s v="Obec Lenartov"/>
        <s v="Obec Lendak"/>
        <s v="Obec Lesíček"/>
        <s v="Obec Lesnica"/>
        <s v="Obec Ličartovce"/>
        <s v="OBEC Lipovce"/>
        <s v="Obec Liptovská Teplička"/>
        <s v="Obec Lomné"/>
        <s v="Obec Lomnička"/>
        <s v="Obec Lopúchov"/>
        <s v="Obec Ľubica"/>
        <s v="Obec Ľubiša"/>
        <s v="Obec Ľubotice"/>
        <s v="Obec Ľubotín"/>
        <s v="Obec Ľubovec"/>
        <s v="Obec Lučivná"/>
        <s v="Obec Lúčka"/>
        <s v="Obec Lukačovce"/>
        <s v="Obec Lukavica"/>
        <s v="Obec Lukov"/>
        <s v="Obec Ľutina"/>
        <s v="Obec Malcov"/>
        <s v="Obec Malý Lipník"/>
        <s v="Obec Marhaň"/>
        <s v="Obec Matiaška"/>
        <s v="Obec Matiašovce"/>
        <s v="Obec Medzany"/>
        <s v="Obec Milpoš"/>
        <s v="Obec Miňovce"/>
        <s v="Obec Mirkovce"/>
        <s v="Obec Mlynčeky"/>
        <s v="Obec Mníšek nad Popradom"/>
        <s v="Obec Modra nad Cirochou"/>
        <s v="Obec Mokroluh"/>
        <s v="Obec Nemcovce"/>
        <s v="Obec Nižná Olšava"/>
        <s v="Obec Nižná Polianka"/>
        <s v="Obec Nižná Voľa"/>
        <s v="Obec Nižné Ladičkovce"/>
        <s v="Obec Nižné Repaše"/>
        <s v="Obec Nižné Ružbachy"/>
        <s v="Obec Nižný Hrabovec"/>
        <s v="Obec Nižný Hrušov"/>
        <s v="Obec Nižný Mirošov"/>
        <s v="Obec Nižný Slavkov"/>
        <s v="Obec Nižný Tvarožec"/>
        <s v="Obec Nová Kelča"/>
        <s v="Obec Nová Ľubovňa"/>
        <s v="Obec Ohradzany"/>
        <s v="Obec Okrúhle"/>
        <s v="Obec Okružná"/>
        <s v="Obec Oľšov"/>
        <s v="Obec Ondavské Matiašovce"/>
        <s v="Obec Orlov"/>
        <s v="Obec Osikov"/>
        <s v="Obec Ovčie"/>
        <s v="Obec Pakostov"/>
        <s v="Obec Papín"/>
        <s v="Obec Pavlovce"/>
        <s v="Obec Pčoliné"/>
        <s v="Obec Pečovská Nová Ves"/>
        <s v="Obec Petrová"/>
        <s v="Obec Petrovany"/>
        <s v="Obec Petrovce"/>
        <s v="Obec Plaveč"/>
        <s v="Obec Plavnica"/>
        <s v="Obec Poliakovce"/>
        <s v="Obec Poloma"/>
        <s v="Obec Poša"/>
        <s v="Obec Proč"/>
        <s v="Obec Pušovce"/>
        <s v="Obec Radvaň nad Laborcom"/>
        <s v="Obec Rakúsy"/>
        <s v="Obec Raslavice"/>
        <s v="Obec Remeniny"/>
        <s v="Obec Rešov"/>
        <s v="Obec Richvald"/>
        <s v="Obec Rokytov"/>
        <s v="Obec Rovné"/>
        <s v="Obec Rožkovany"/>
        <s v="Obec Rudlov"/>
        <s v="Obec Ruská Nová Ves"/>
        <s v="Obec Sačurov"/>
        <s v="Obec Sečovská Polianka"/>
        <s v="Obec Sedlice"/>
        <s v="Obec Sedliská"/>
        <s v="Obec Skrabské"/>
        <s v="Obec Slovenská Kajňa"/>
        <s v="Obec Slovenská Ves"/>
        <s v="Obec Slovenská Volová"/>
        <s v="Obec Smilno"/>
        <s v="Obec Snakov"/>
        <s v="Obec Soľ"/>
        <s v="Obec Spišská Teplica"/>
        <s v="Obec Spišské Bystré"/>
        <s v="Obec Spišské Hanušovce"/>
        <s v="Obec Spišský Hrhov"/>
        <s v="Obec Spišský Štiavnik"/>
        <s v="Obec Spišský Štvrtok"/>
        <s v="Obec Stakčín"/>
        <s v="Obec Stará Lesná"/>
        <s v="Obec Stráne pod Tatrami"/>
        <s v="Obec Stuľany"/>
        <s v="Obec Sveržov"/>
        <s v="Obec Svinia"/>
        <s v="Obec Šarišská Poruba"/>
        <s v="Obec Šarišské Bohdanovce"/>
        <s v="Obec Šarišské Dravce"/>
        <s v="Obec Šarišské Jastrabie"/>
        <s v="Obec Šarišské Michaľany"/>
        <s v="Obec Šiba"/>
        <s v="Obec Široké"/>
        <s v="Obec Štrba"/>
        <s v="Obec Šuňava"/>
        <s v="Obec Švábovce"/>
        <s v="Obec Tarnov"/>
        <s v="Obec Terňa"/>
        <s v="Obec Topoľovka"/>
        <s v="Obec Toporec"/>
        <s v="Obec Torysa"/>
        <s v="Obec Tovarné"/>
        <s v="Obec Tročany"/>
        <s v="Obec Tuhrina"/>
        <s v="Obec Tulčík"/>
        <s v="Obec Turany nad Ondavou"/>
        <s v="Obec Tvarožná"/>
        <s v="Obec Ubľa"/>
        <s v="Obec Udavské"/>
        <s v="Obec Údol"/>
        <s v="Obec Ulič"/>
        <s v="Obec Uzovce"/>
        <s v="Obec Uzovské Pekľany"/>
        <s v="Obec Uzovský Šalgov"/>
        <s v="Obec Varhaňovce"/>
        <s v="Obec Vechec"/>
        <s v="Obec Veľká Franková"/>
        <s v="Obec Veľká Lomnica"/>
        <s v="Obec Veľký Lipník"/>
        <s v="Obec Veľký Slavkov"/>
        <s v="Obec Vikartovce"/>
        <s v="Obec Víťaz"/>
        <s v="Obec Vlková"/>
        <s v="Obec Vlkovce"/>
        <s v="Obec Vrbov"/>
        <s v="Obec Vydrník"/>
        <s v="Obec Vyšná Olšava"/>
        <s v="Obec Vyšná Sitnica"/>
        <s v="Obec Vyšné Ružbachy"/>
        <s v="Obec Vyšný Hrušov"/>
        <s v="Obec Vyšný Mirošov"/>
        <s v="Obec Vyšný Orlík"/>
        <s v="Obec Vyšný Žipov"/>
        <s v="Obec Záhradné"/>
        <s v="Obec Zámutov"/>
        <s v="Obec Zborov"/>
        <s v="Obec Zbudské Dlhé"/>
        <s v="Obec Zemplínske Hámre"/>
        <s v="Obec Zlaté"/>
        <s v="Obec Zubné"/>
        <s v="Obec Žakovce"/>
        <s v="Obec Žalobín"/>
        <s v="Obec Ždiar"/>
        <s v="Obec Žehňa"/>
        <s v="Obec Želmanovce"/>
        <s v="Obec Župčany"/>
        <s v="Gréckokatolícke arcibiskupstvo Prešov"/>
        <s v="Rímskokatolícka cirkev Biskupstvo Spišské Podhradie"/>
        <s v="Východný dištrikt Evanjelickej cirkvi augsburského vyznania na Slovensku"/>
        <s v="Európska vzdelávacia agentúra, n.o."/>
        <s v="K.B.REAL, s.r.o."/>
        <s v="Life Academy, s. r. o."/>
        <s v="Mgr. Silvia Urdzíková"/>
        <s v="PaedDr. Ľubomíra Kučková"/>
        <s v="Košický samosprávny kraj"/>
        <s v="Mesto Čierna nad Tisou"/>
        <s v="Mesto Dobšiná"/>
        <s v="Mesto Gelnica"/>
        <s v="Mesto Košice"/>
        <s v="Mesto Kráľovský Chlmec"/>
        <s v="Mesto Krompachy"/>
        <s v="Mesto Medzev"/>
        <s v="Mesto Michalovce"/>
        <s v="Mesto Moldava nad Bodvou"/>
        <s v="Mesto Rožňava"/>
        <s v="Mesto Sečovce"/>
        <s v="Mesto Sobrance"/>
        <s v="Mesto Spišská Nová Ves"/>
        <s v="Mesto Spišské Vlachy"/>
        <s v="Mesto Strážske"/>
        <s v="Mesto Trebišov"/>
        <s v="Mesto Veľké Kapušany"/>
        <s v="Obec Bačka"/>
        <s v="Obec Bačkov"/>
        <s v="Obec Bačkovík"/>
        <s v="Obec Betliar"/>
        <s v="Obec Bežovce"/>
        <s v="Obec Bidovce"/>
        <s v="Obec Biel"/>
        <s v="Obec Blatné Remety"/>
        <s v="Obec Bohdanovce"/>
        <s v="Obec Boľ"/>
        <s v="Obec Boliarov"/>
        <s v="Obec Borša"/>
        <s v="Obec Boťany"/>
        <s v="Obec Bracovce"/>
        <s v="Obec Bretka"/>
        <s v="Obec Brezina"/>
        <s v="Obec Brzotín"/>
        <s v="Obec Budimír"/>
        <s v="Obec Budkovce"/>
        <s v="Obec Buzica"/>
        <s v="Obec Bystrany"/>
        <s v="Obec Cejkov"/>
        <s v="Obec Cestice"/>
        <s v="Obec Čaňa"/>
        <s v="Obec Čečejovce"/>
        <s v="Obec Čeľovce"/>
        <s v="Obec Čerhov"/>
        <s v="Obec Čičarovce"/>
        <s v="Obec Čoltovo"/>
        <s v="Obec Dlhá Ves"/>
        <s v="Obec Drahňov"/>
        <s v="Obec Drienovec"/>
        <s v="Obec Drnava"/>
        <s v="Obec Družstevná pri Hornáde"/>
        <s v="Obec Ďurkov"/>
        <s v="Obec Gemerská Hôrka"/>
        <s v="Obec Gemerská Panica"/>
        <s v="Obec Gemerská Poloma"/>
        <s v="Obec Haniska"/>
        <s v="Obec Harichovce"/>
        <s v="Obec Hatalov"/>
        <s v="Obec Helcmanovce"/>
        <s v="Obec Herľany"/>
        <s v="Obec Hrabušice"/>
        <s v="Obec Hraň"/>
        <s v="Obec Hrčeľ"/>
        <s v="Obec Hrhov"/>
        <s v="Obec Choňkovce"/>
        <s v="Obec Chrasť nad Hornádom"/>
        <s v="Obec Chrastné"/>
        <s v="Obec Iliašovce"/>
        <s v="Obec Iňačovce"/>
        <s v="Obec Jablonov nad Turňou"/>
        <s v="Obec Jaklovce"/>
        <s v="Obec Jamník"/>
        <s v="Obec Janík"/>
        <s v="Obec Jasov"/>
        <s v="Obec Jovsa"/>
        <s v="Obec Kalša"/>
        <s v="Obec Kapušianske Kľačany"/>
        <s v="Obec Kazimír"/>
        <s v="Obec Kecerovce"/>
        <s v="Obec Kečovo"/>
        <s v="Obec Kluknava"/>
        <s v="Obec Kokšov - Bakša"/>
        <s v="Obec Kostoľany nad Hornádom"/>
        <s v="Obec Košická Belá"/>
        <s v="Obec Košická Polianka"/>
        <s v="Obec Košické Oľšany"/>
        <s v="Obec Kráľovce"/>
        <s v="Obec Krásnohorská Dlhá Lúka"/>
        <s v="Obec Krásnohorské Podhradie"/>
        <s v="Obec Krčava"/>
        <s v="Obec Krišovská Liesková"/>
        <s v="Obec Kuzmice"/>
        <s v="Obec Kysak"/>
        <s v="Obec Ladmovce"/>
        <s v="Obec Lastomír"/>
        <s v="Obec Lastovce"/>
        <s v="Obec Laškovce"/>
        <s v="Obec Lekárovce"/>
        <s v="Obec Leles"/>
        <s v="Obec Malá Ida"/>
        <s v="Obec Malčice"/>
        <s v="Obec Malý Horeš"/>
        <s v="Obec Margecany"/>
        <s v="Obec Markovce"/>
        <s v="Obec Markuška"/>
        <s v="Obec Markušovce"/>
        <s v="Obec Matejovce nad Hornádom"/>
        <s v="Obec Maťovské Vojkovce"/>
        <s v="Obec Michaľany"/>
        <s v="Obec Mlynky"/>
        <s v="Obec Mníšek nad Hnilcom"/>
        <s v="Obec Mokrance"/>
        <s v="Obec Nacina Ves"/>
        <s v="Obec Nálepkovo"/>
        <s v="Obec Nižná Kamenica"/>
        <s v="Obec Nižná Myšľa"/>
        <s v="Obec Nižná Slaná"/>
        <s v="Obec Nižný Klátov"/>
        <s v="Obec Nižný Lánec"/>
        <s v="Obec Nižný Žipov"/>
        <s v="Obec Nováčany"/>
        <s v="Obec Novosad"/>
        <s v="Obec Odorín"/>
        <s v="Obec Ochtiná"/>
        <s v="Obec Olcnava"/>
        <s v="Obec Palín"/>
        <s v="Obec Paňovce"/>
        <s v="Obec Parchovany"/>
        <s v="Obec Pavlovce nad Uhom"/>
        <s v="Obec Peder"/>
        <s v="Obec Perín - Chym"/>
        <s v="Obec Petrovce nad Laborcom"/>
        <s v="Obec Plechotice"/>
        <s v="Obec Plešivec"/>
        <s v="Obec Podhoroď"/>
        <s v="Obec Poproč"/>
        <s v="Obec Poráč"/>
        <s v="Obec Porúbka"/>
        <s v="Obec Pozdišovce"/>
        <s v="Obec Prakovce"/>
        <s v="Obec Pribeník"/>
        <s v="Obec Rakovec nad Ondavou"/>
        <s v="Obec Rejdová"/>
        <s v="Obec Remetské Hámre"/>
        <s v="Obec Roštár"/>
        <s v="Obec Rozhanovce"/>
        <s v="Obec Rudňany"/>
        <s v="Obec Ruskov"/>
        <s v="Obec Sady nad Torysou"/>
        <s v="Obec Seňa"/>
        <s v="Obec Silica"/>
        <s v="Obec Sirník"/>
        <s v="Obec Skároš"/>
        <s v="Obec Slanec"/>
        <s v="Obec Slavošovce"/>
        <s v="Obec Slivník"/>
        <s v="Obec Slovenské Nové Mesto"/>
        <s v="Obec Slovinky"/>
        <s v="Obec Smižany"/>
        <s v="Obec Smolník"/>
        <s v="Obec Sokoľ"/>
        <s v="Obec Sokoľany"/>
        <s v="Obec Somotor"/>
        <s v="Obec Spišský Hrušov"/>
        <s v="Obec Staré"/>
        <s v="Obec Streda nad Bodrogom"/>
        <s v="Obec Svätuše"/>
        <s v="Obec Svinica"/>
        <s v="Obec Šamudovce"/>
        <s v="Obec Šemša"/>
        <s v="Obec Štítnik"/>
        <s v="Obec Štós"/>
        <s v="Obec Švedlár"/>
        <s v="Obec Teplička"/>
        <s v="Obec Trhovište"/>
        <s v="Obec Trstené pri Hornáde"/>
        <s v="Obec Turňa nad Bodvou"/>
        <s v="Obec Tušická Nová Ves"/>
        <s v="Obec Úbrež"/>
        <s v="Obec Valaliky"/>
        <s v="Obec Veľaty"/>
        <s v="Obec Veľká Ida"/>
        <s v="Obec Veľké Revištia"/>
        <s v="Obec Veľké Slemence"/>
        <s v="Obec Veľké Trakany"/>
        <s v="Obec Veľký Folkmar"/>
        <s v="Obec Veľký Horeš"/>
        <s v="Obec Veľký Kamenec"/>
        <s v="Obec Vinné"/>
        <s v="Obec Vítkovce"/>
        <s v="Obec Vlachovo"/>
        <s v="Obec Vojčice"/>
        <s v="Obec Vrbnica"/>
        <s v="Obec Vtáčkovce"/>
        <s v="Obec Vysoká nad Uhom"/>
        <s v="Obec Vyšná Rybnica"/>
        <s v="Obec Záhor"/>
        <s v="Obec Zalužice"/>
        <s v="Obec Zatín"/>
        <s v="Obec Závadka"/>
        <s v="Obec Zemplínska Nová Ves"/>
        <s v="Obec Zemplínska Široká"/>
        <s v="Obec Zemplínska Teplica"/>
        <s v="Obec Zemplínske Jastrabie"/>
        <s v="Obec Žbince"/>
        <s v="Obec Ždaňa"/>
        <s v="Gréckokatolícka eparchia Košice"/>
        <s v="Košický seniorát Evanjelickej cirkvi augsburského vyznania na Slovensku"/>
        <s v="Reformovaná krest anská cirkev na Slovensku - Užský seniorát"/>
        <s v="Reformovaná kresťanská cirkev na Slovensku, Cirkevný zbor Rožňava"/>
        <s v="Rímskokatolícka cirkev Biskupstvo Rožňava"/>
        <s v="Rímskokatolícka cirkev, Arcibiskupstvo Košice"/>
        <s v="DIDACTICUS, s.r.o."/>
        <s v="Dobrá škola, n. o."/>
        <s v="Mgr. Eva Bednáriková"/>
        <s v="Mgr. Natália Klotzmannová"/>
        <s v="Mgr.Art. Gabriela Holcerová"/>
        <s v="Nadácia Dobrá rómska víla Kesaj"/>
        <s v="Obecné združenie občanov telesnej kultúry, školstva, zdravia a ochrany ŽP Kechnec"/>
        <s v="SŠG, s.r.o."/>
        <s v="Združenie pre rozvoj vzdelávania, o.z."/>
      </sharedItems>
    </cacheField>
    <cacheField name="IČO právneho subjektu, resp IČO právneho subjektu, do ktorého škola/školské zariadenie patrí" numFmtId="0">
      <sharedItems containsSemiMixedTypes="0" containsString="0" containsNumber="1" containsInteger="1" minValue="161004" maxValue="710233523"/>
    </cacheField>
    <cacheField name="Názov právneho subjektu" numFmtId="0">
      <sharedItems count="381">
        <s v="Spojená škola"/>
        <s v="Základná škola a Gymnázium s vyučovacím jazykom maďarským - Magyar Tannyelvű Alapiskola és Gimnázium"/>
        <s v="Základná škola"/>
        <s v="Základná škola Dr. Jozefa Dérera"/>
        <s v="Základná škola Ľudovíta Štúra"/>
        <s v="Základná škola Jána Kupeckého"/>
        <s v="Základná škola s materskou školou"/>
        <s v="Základná škola s vyučovacím jazykom maďarským A. Molnára Szencziho - Szenczi M. A. Magyar Tanítási Nyelvű Alapiskola"/>
        <s v="Základná škola J. G. Tajovského"/>
        <s v="Základná škola kpt. Jána Nálepku"/>
        <s v="Základná škola Alexandra Dubčeka"/>
        <s v="Základná škola s materskou školou s vyučovacím jazykom maďarským - Alapiskola és Óvoda"/>
        <s v="Základná škola Pavla Marcelyho"/>
        <s v="Základná škola Slovenského národného povstania"/>
        <s v="Základná škola s materskou školou Dr. Milana Hodžu"/>
        <s v="Základná škola s materskou školou M. R. Štefánika"/>
        <s v="Základná škola Kataríny Brúderovej"/>
        <s v="Základná škola pre 1. - 4. ročník"/>
        <s v="Základná škola pre 1. - 4. ročník s vyučovacím jazykom maďarským - Magyar Tanítási Nyelvű Alapiskola"/>
        <s v="Základná škola Milana Rastislava Štefánika"/>
        <s v="Základná škola pre 1. - 4. ročník - Jubilejná škola 1928"/>
        <s v="Základná škola pre 1. - 4. ročník s materskou školou"/>
        <s v="Základná škola (1. - 5. ročník)"/>
        <s v="Základná škola s vyučovacím jazykom maďarským - Alapiskola"/>
        <s v="Spojená škola de La Salle"/>
        <s v="Základná škola Matky Alexie"/>
        <s v="Základná škola sv. Uršule"/>
        <s v="Základná škola s materskou školou Angely Merici"/>
        <s v="Spojená škola sv. Vincenta de Paul"/>
        <s v="Cirkevná základná škola sv. Leonarda"/>
        <s v="Spojená škola sv. Františka z Assisi"/>
        <s v="Spojená škola Svätej Rodiny"/>
        <s v="Spojená škola sv. Františka Assiského"/>
        <s v="Základná škola s materskou školou sv. Jána Pavla II."/>
        <s v="Základná škola s materskou školou bl. Zefyrína"/>
        <s v="Cirkevná základná škola - Narnia"/>
        <s v="Súkromná základná škola  s materskou školou Marie Montessori"/>
        <s v="Súkromná spojená škola Cambridge International School"/>
        <s v="Súkromná základná škola"/>
        <s v="Súkromná základná škola EISB"/>
        <s v="Súkromná základná škola Galileo School"/>
        <s v="Súkromná základná škola pre 1.- 4. ročník"/>
        <s v="Súkromné bulharské gymnázium Christa Boteva"/>
        <s v="Súkromná základná škola FELIX"/>
        <s v="Súkromná základná škola ESPRIT"/>
        <s v="Súkromná základná škola waldorfská"/>
        <s v="Súkromná základná škola francúzsko-slovenská"/>
        <s v="Súkromná základná škola nemecko-slovenská"/>
        <s v="Základná škola Gyulu Szabóa s vyučovacím jazykom maďarským - Szabó Gyula Alapiskola"/>
        <s v="Základná škola Ármina Vámbéryho s vyučovacím jazykom maďarským - Vámbéry Ármin Alapiskola"/>
        <s v="Základná škola Zoltána Kodálya s vyučovacím jazykom maďarským - Kodály Zoltán Alapiskola"/>
        <s v="Základná škola Gejzu Dusíka"/>
        <s v="Základná škola Vilka Šuleka"/>
        <s v="III. Základná škola"/>
        <s v="II. Základná škola"/>
        <s v="Základná škola Jana Amosa Komenského"/>
        <s v="Základná škola Juraja Fándlyho"/>
        <s v="Základná škola s materskou školou Sándora Petőfiho  s vyučovacím jazykom maďarským - Petőfi Sándor Alapiskola és Óvoda"/>
        <s v="Základná škola Mátyása Korvína s vyučovacím jazykom maďarským - Corvin Mátyás Alapiskola"/>
        <s v="Základná škola Mateja Bela"/>
        <s v="Základná škola Bélu Bartóka s vyučovacím jazykom maďarským - Bartók Béla Magyar Tannyelvu Alapiskola"/>
        <s v="Základná škola Jána Amosa Komenského"/>
        <s v="Základná škola Michala Tareka"/>
        <s v="Základná škola s vyučovacím jazykom maďarským - Magyar Tannyelvű Alapiskola"/>
        <s v="Základná škola s Materskou školou Józsefa Bódisa s vyučovacím jazykom maďarským - Bódis József Magyar Tannyelvű Alapisko"/>
        <s v="Základná škola Móra Kóczána s vyučovacím jazykom maďarským - Kóczan Mór Alapiskola"/>
        <s v="Základná škola Mateja Korvína s vyučovacím jazykom maďarským - Corvin Mátyás Alapiskola"/>
        <s v="Základná škola Lászlóa Amadéa s vyučovacím jazykom maďarským - Amadé László Alapiskola"/>
        <s v="Základná škola s materskou školou Istvána Széchenyiho s VJM - Széchenyi István Magyar Tannyelvű Alapiskola és Óvoda"/>
        <s v="Základná škola Lászlóa Batthyánya-Strattmanna s vyuč. jaz. maď. - Batthyány-Strattmann László Magyar Tannyelvű Alapiskol"/>
        <s v="Základná škola Lipóta Gregovitsa s vyučovacím jazykom maďarským - Gregovits Lipót Magyar Tannyelvű Alapiskola"/>
        <s v="Základná škola s materskou školou Pavla Ušáka Olivu"/>
        <s v="Základná škola Jerguša Ferka"/>
        <s v="Základná škola s materskou školou vyučovacím jazykom maďarským - Alapiskola és Óvoda"/>
        <s v="Základná škola Andreja Radlinského"/>
        <s v="Základná škola Jána Hollého s materskou školou"/>
        <s v="Základná škola J. Palárika"/>
        <s v="Základná škola Janka Matušku"/>
        <s v="Základná škola Istvána Illésházyho s vyučovacím jazykom maďarským - Illésházy István Alapiskola"/>
        <s v="Základná škola Jánosa Aranya s vyučovacím jazykom maďarským - Arany János Magyar Tannyelvű Alapiskola"/>
        <s v="Základná škola s materskou školou Zsigmonda Mórizca s vyučovacím jazykom maďarským - Móricz Zsigmond Alapiskola és Óvoda"/>
        <s v="Základná škola s materskou školou s vyučovacím jazykom maďarským - Magyar Tannyelvű Alapiskola és Óvoda"/>
        <s v="Základná škola s materskou školou kráľa Svätopluka"/>
        <s v="Základná škola - Alapiskola"/>
        <s v="Základná škola s materskou školou Attilu Józsefa s vyučovacím jazykom maďarským - József Attila Alapiskola"/>
        <s v="Základná škola s materskou školou Dávida Mészárosa - Mészáros Dávid Alapiskola és Óvoda"/>
        <s v="Základná škola 1.-4. roč."/>
        <s v="Základná škola Mihálya Borsosa s vyučovacím jazykom maďarským - Borsos Mihály Alapiskola"/>
        <s v="Základná škola Štefana Moysesa"/>
        <s v="Základná škola Ferenca Móru s vyučovacím jazykom maďarským - Móra Ferenc Alapiskola"/>
        <s v="Reformovaná základná cirkevná škola s vyučovacím jazykom maďarským - Magyar Tannyelvű Református Alapiskola"/>
        <s v="Cirkevná základná škola sv. Jána apoštola s vyučovacím jazykom maďarským - Szent János Magyar Tannyelvű Egyházi Alapisko"/>
        <s v="Základná škola sv. Jozefa"/>
        <s v="Cirkevná spojená škola Panny Márie"/>
        <s v="Cirkevná základná škola sv. Cyrila a Metoda"/>
        <s v="Spojená cirkevná škola MARIANUM s vyučovacím jazykom maďarským"/>
        <s v="Cirkevná spojená škola"/>
        <s v="Súkromná základná škola BESST"/>
        <s v="Základná škola s materskou školou Pavla Demitru"/>
        <s v="Základná škola Rudolfa Jašíka"/>
        <s v="Základná škola Radovana Kaufmana"/>
        <s v="Základná škola Andreja Bagara"/>
        <s v="Základná škola s materskou školou J. M. Hurbana"/>
        <s v="Základná škola národnej umelkyne Ľudmily Podjavorinskej s materskou školou"/>
        <s v="Základná škola Štvrtej sednice Tatrína"/>
        <s v="Základná škola s materskou školou Rudolfa Hečku"/>
        <s v="Základná škola s materskou školou Michala Rešetku"/>
        <s v="Základná škola s materskou školou Václava Mitúcha"/>
        <s v="Základná škola Gašpara Drozda s materskou školou"/>
        <s v="Základná škola Valentína Beniaka s materskou školou"/>
        <s v="Základná škola M. R. Štefánika"/>
        <s v="Základná škola s materskou školou Jána Amosa Komenského"/>
        <s v="Základná škola Eduarda Schreibera"/>
        <s v="Základná škola s materskou školou Samuela Štúra"/>
        <s v="Základná škola s materskou školou Jána Smreka"/>
        <s v="Základná škola s materskou školou Vavrinca Benedikta"/>
        <s v="Základná škola s materskou školou Fraňa Madvu"/>
        <s v="Základná škola Dominika Tatarku"/>
        <s v="Základná škola s materskou školou Jána Hollého"/>
        <s v="Základná škola kardinála A. Rudnaya"/>
        <s v="Základná škola s materskou školou Hugolína Gavloviča"/>
        <s v="Základná škola Štefana Závodníka"/>
        <s v="Základná škola s materskou školou Samuela Timona"/>
        <s v="Základná škola Jána Lipského s materskou školou"/>
        <s v="Spojená škola sv. Jozefa"/>
        <s v="Súkromná spojená škola"/>
        <s v="Súkromná základná škola FUTURUM"/>
        <s v="Základná škola s materskou školou Árpáda Fesztyho s vyučovacím jazykom maďarským - Feszty Árpád Alapiskola és Óvoda"/>
        <s v="Základná škola Františka Rákocziho II s vyučovacím jazykom maďarským - II. Rákóczi Ferenc Alapiskola"/>
        <s v="Základná škola Móra Jókaiho s vyučovacím jazykom maďarským - Jókai Mór Alapiskola"/>
        <s v="Základná škola Gyulu Juhásza s vyučovacím jazykom maďarským - Juhász Gyula Alapiskola"/>
        <s v="Základná škola Andreja Kmeťa"/>
        <s v="Základná škola kráľa Svätopluka"/>
        <s v="Základná škola kniežaťa Pribinu"/>
        <s v="Základná škola Gergelya Czuczora s vyučovacím jazykom maďarským - Czuczor Gergely Alapiskola"/>
        <s v="Základná škola Lajosa Pongrácza s vyučovacím jazykom maďarským - Pongrácz Lajos Alapiskola"/>
        <s v="Základná škola Janka Kráľa"/>
        <s v="Základná škola Jána Hollého"/>
        <s v="Základná škola s materskou školou Jozefa Murgaša"/>
        <s v="Základná škola s materskou školou Petra Pázmánya s vyučovacím jazykom maďarským - Pázmány Péter Alapiskola és Óvoda"/>
        <s v="Základná škola Jozefa Cígera Hronského"/>
        <s v="Základná škola Endre Adyho s vyučovacím jazykom maďarským -  Ady Endre Alapiskola"/>
        <s v="Základná škola Viliama Záborského"/>
        <s v="Základná škola Józsefa Kovátsa s vyučovacím jazykom maďarským - Kováts József Alapiskola"/>
        <s v="Základná škola Mihálya Katonu s vyučovacím jazykom maďarským - Katona Mihály Alapiskola"/>
        <s v="Základná škola Jána Domastu"/>
        <s v="Základná škola Gábora Barossa s vyučovacím jazykom maďarským - Baross Gábor Alapiskola"/>
        <s v="Základná škola s materskou školou Sámuela Gáspára s vyučovacím jaz. maďarským - Gáspár Sámuel Alapiskola és Óvoda"/>
        <s v="Základná škola Juraja Holčeka s materskou školou"/>
        <s v="Základná škola Adolfa Majthényiho s vyučovacím jazykom maďarským - Majthényi Adolf Alapiskola"/>
        <s v="Základná škola Jánosa Stampayho s vyučovacím jazykom maďarským - Stampay János Alapiskola"/>
        <s v="Základná škola Lajosa Tarczyho s vyučovacím jazykom maďarským - Tarczy Lajos Alapiskola"/>
        <s v="Základná škola s materskou školou Károlya Dömeho s vyučovacím jazykom maďarským - Döme Károly Alpiskola és Óvoda"/>
        <s v="Základná škola s materskou školou Gyulu Lőrincza - Lőrincz Gyula Alapiskola és Óvoda"/>
        <s v="Základná škola Sándora Petőfiho s vyučovacím jazykom maďarským - Petőfi Sándor Alapiskola"/>
        <s v="Základná škola s materskou školou - Alapiskola és Óvoda"/>
        <s v="Základná škola s materskou školou Ondreja Cabana"/>
        <s v="Základná škola Gergelya Édesa s vyučovacím jazykom maďarským - Édes Gergely Alapiskola"/>
        <s v="Základná škola Jánosa Endrődyho s vyučovacím jazykom maďarským - Endrődy János Alapiskola"/>
        <s v="Základná škola Ágostona Pongrácza s vyučovacím jazykom maďarským - Pongrácz Ágoston Alapiskola"/>
        <s v="Základná škola s materskou školou Jánosa Hetényiho s vyučovacím jaz. maďarským - Hetényi János Alapiskola és Óvoda"/>
        <s v="Základná škola s materskou školou Karola Strmeňa"/>
        <s v="Základná škola s materskou školou Leandera Osztényiho s vyuč. jazykom maďarským - Osztényi Leander Alapiskola és Óvoda"/>
        <s v="Základná škola s materskou školou Józsefa Kossányiho s vyučovacím jazykom maďarským - Kossányi József Alapiskola és Óvoda"/>
        <s v="Základná škola Lajosa Csongrádyho s vyučovacím jazykom maďarským - Csongrády Lajos Alapiskola"/>
        <s v="Základná škola s vyučovacím jazykom maďarským Károlya Szemerényiho - Szemerényi Károly Alapiskola"/>
        <s v="Základná škola Ányosa Jedlika s vyučovacím jazykom maďarským - Jedlik Ányos Alapiskola"/>
        <s v="Základná škola s materskou školou Móra Kóczána s vyučovacím jazykom maďarským - Kóczán Mór Alapiskola és Óvoda"/>
        <s v="Základná škola Jána Vojtecha Šimka"/>
        <s v="Reformovaná cirkevná základná škola s vyučovacím jazykom maďarským"/>
        <s v="Cirkevná základná škola s materskou školou s vyučovacím jazykom maďarským - Egyházi Alapiskola és Óvoda"/>
        <s v="Piaristická spojená škola sv. Jozefa Kalazanského"/>
        <s v="Piaristická spojená škola Františka Hanáka"/>
        <s v="Spojená katolícka škola"/>
        <s v="Základná škola sv. Don Bosca"/>
        <s v="Základná škola sv. Ladislava"/>
        <s v="Základná škola svätého Vojtecha"/>
        <s v="Základná škola sv. Andreja-Svorada a Benedikta"/>
        <s v="Cirkevná základná škola Žofie Bosniakovej"/>
        <s v="Základná škola sv. Dominika Sávia"/>
        <s v="Základná škola svätého Marka"/>
        <s v="Katolícka spojená škola"/>
        <s v="Základná škola s materskou školou svätého Gorazda"/>
        <s v="Súkromná základná škola Makovičky"/>
        <s v="Súkromná základná škola United Nations Elementary School"/>
        <s v="Základná škola Janka Matúšku"/>
        <s v="Základná škola Petra Škrabáka"/>
        <s v="Základná škola Martina Kukučína"/>
        <s v="Základná škola Márie Rázusovej-Martákovej"/>
        <s v="Základná škola Andreja Hlinku"/>
        <s v="Základná škola Pavla Országha Hviezdoslava"/>
        <s v="Základná škola Márie Medveckej"/>
        <s v="Základná škola Hany Zelinovej"/>
        <s v="Základná škola len s ročníkmi I. stupňa"/>
        <s v="Základná škola s materskou školou Petra Víťazoslava Rovnianka"/>
        <s v="Základná škola Františka Hrušovského"/>
        <s v="Základná škola Jozefa Hanulu"/>
        <s v="Základná škola Jána Kollára"/>
        <s v="Základná škola s materskou školou Martina Hamuljaka"/>
        <s v="Základná škola Jozefa Ignáca Bajzu"/>
        <s v="Základná škola s materskou školou Jána Lajčiaka"/>
        <s v="Základná škola Milana Mravca"/>
        <s v="Základná škola s materskou školou 1. čs. armádneho zboru"/>
        <s v="Základná škola s materskou školou Adama Františka Kollára"/>
        <s v="Základná škola s materskou školou Ondreja Štefku"/>
        <s v="Základná škola s materskou školou Slovenského učeného tovarišstva"/>
        <s v="Základná škola s materskou školou E. A. Cernana"/>
        <s v="Základná škola s materskou školou Jána Vojtaššáka"/>
        <s v="Základná škola Milana Rúfusa"/>
        <s v="Cirkevná základná škola Jána Krstiteľa"/>
        <s v="Základná škola Sv. Vincenta"/>
        <s v="Cirkevná základná škola s materskou školou Dobrého pastiera"/>
        <s v="Základná škola Žofie Bosniakovej"/>
        <s v="Základná škola s materskou školou Antona Bernoláka"/>
        <s v="Základná škola sv. Augustína"/>
        <s v="Cirkevná základná škola Jána Palárika"/>
        <s v="Základná škola sv. Andreja Svorada a Benedikta"/>
        <s v="Spojená škola sv. Jána Bosca"/>
        <s v="Cirkevná základná škola sv. Margity"/>
        <s v="Cirkevná základná škola Romualda Zaymusa"/>
        <s v="Spojená škola Kráľovnej pokoja"/>
        <s v="Základná škola s materskou školou sv. Dominika Savia"/>
        <s v="Súkromná základná škola s materskou školou Jánoš"/>
        <s v="Súkromná základná škola BELL AMOS"/>
        <s v="Súkromná základná škola Tomáša Zanovita"/>
        <s v="Základná škola Jána Bakossa"/>
        <s v="Základná škola Slobodného slovenského vysielača"/>
        <s v="Základná škola Jozefa Gregora Tajovského"/>
        <s v="Základná škola Jozefa Kollára"/>
        <s v="Základná škola Jozefa Horáka"/>
        <s v="Základná škola s materskou školou Karola Rapoša"/>
        <s v="Základná škola Júliusa Juraja Thurzu"/>
        <s v="Základná škola s materskou školou Alexandra Vagača"/>
        <s v="Základná škola Lajosa Mocsáryho s vyučovacím jazykom maďarským - Mocsáry Lajos Alapiskola"/>
        <s v="Základná škola Štefana Koháriho II. s vyučovacím jazykom maďarským - II. Koháry István Alapiskola"/>
        <s v="Základná škola Jánka Francisciho Rimavského"/>
        <s v="Základná škola Eleny Maróthy Šoltésovej"/>
        <s v="Základná škola Ladislava Novomeského"/>
        <s v="Základná škola s materskou školou J.Kármána s vyučovacím jazykom maďarským Kármán József Alapiskola és Óvoda"/>
        <s v="Základná škola Jána Zemana"/>
        <s v="Základná škola  J. A. Komenského"/>
        <s v="Základná škola Ivana Branislava Zocha"/>
        <s v="Základná škola M. Tompu s vyučovacím jazykom maďarským"/>
        <s v="Základná škola P. Kellnera Hostinského"/>
        <s v="Základná škola Pavla Dobšinského"/>
        <s v="Základná škola Š. M. Daxnera"/>
        <s v="Základná škola Andreja Sládkoviča"/>
        <s v="Základná škola Dr. V. Clementisa"/>
        <s v="Základná škola Pavla Jozefa Šafárika"/>
        <s v="Základná škola Ferenca Kazinczyho"/>
        <s v="Základná škola s materskou školou s vyučovacím jazykom maďarským s 1. - 4. ročníkom Magyar Tanitási Nyelvü Alapiskola"/>
        <s v="Základná škola Arnolda Ipolyiho s vyučovacím jazykom maďarským Ipolyi Arnold Alapiskola"/>
        <s v="Základná škola s vyučovacím jazykom maďarským"/>
        <s v="Základná škola s materskou školou s vyučovacím jazykom maďarským"/>
        <s v="Základná škola s vyučovacím jazykom maďarským - Magyar Tanításs Nyelvü Alapiskola"/>
        <s v="Základná škola  s materskou školou"/>
        <s v="Základná škola Adely Ostrolúckej"/>
        <s v="Základná škola s vyučovacím jazykom maďarským Magyar Tanítási Nyelvü Alapiskola"/>
        <s v="Základná škola s materskou školou - Alapiskola és Óvoda Csáb"/>
        <s v="Základná škola s materskou školou Milana Kolibiara"/>
        <s v="Základná škola  s vyučovacím jazykom maďarským"/>
        <s v="Základná škola s vyučovacím jazykom maďarským Alapiskola"/>
        <s v="Základná škola s materskou školou  s vyučovacím jazykom maďarským - Alapiskola és Óvoda"/>
        <s v="Základná škola s materskou školou Sama Vozára"/>
        <s v="Základná škola s vyučovacím jazykom maďarským Viktora Szombathyho - Szombathy Viktor Alapiskola"/>
        <s v="Základná škola s vyučovacím jazyko maďarským - Alapiskola"/>
        <s v="Základná škola Vladimíra Mináča"/>
        <s v="Základná škola s vyučovacím jazykom maďarským - Magyar Tanítási Alapiskola"/>
        <s v="Základná škola Karola Bieleka"/>
        <s v="Základná škola Sama Tomášika s materskou školou"/>
        <s v="Základná škola s materskou školou T.G.Masaryka"/>
        <s v="Základná škola s materskou školu"/>
        <s v="Základná škola s materskou školou - Alapiskola és Óvoda s vyučovacím jazykom slovenským a maďarským"/>
        <s v="Základná škola s materskou školou Mateja Bela Funtíka"/>
        <s v="Základná škola s materskou školou Štefana Žáryho"/>
        <s v="Základná škola s materskou školou Alapiskola és Óvoda"/>
        <s v="Základná škola /s elokovanými triedami v obci Chrámec/"/>
        <s v="Základná škola s materskou školou Antona Matulu"/>
        <s v="Základná škola Sama Cambela"/>
        <s v="Základná škola s materskou školou Ferdinanda Coburga"/>
        <s v="Základná škola s vyučovacím jazykom maďarským Magyar Tannyelvü Alapiskola"/>
        <s v="Základná škola s materskou školou Maximiliána Hella"/>
        <s v="Základná škola s materskou školou Pavla Emanuela Dobšinského"/>
        <s v="Základná škola Jaroslava Simana"/>
        <s v="Základná škola internátna"/>
        <s v="Základná škola s vyučovacím jazykom slovenským a maďarským - Alapiskola"/>
        <s v="Základná škola Bálinta Balassiho s vyučovacím jazykom maďarským"/>
        <s v="Základná škola Kálmána Mikszátha s vyučovacím jazykom maďarským s materskou školou"/>
        <s v="Základná škola s materskou školou Terézie Vansovej"/>
        <s v="Evanjelická základná škola Zlatice Oravcovej"/>
        <s v="Základná škola s materskou školou Štefana Moysesa"/>
        <s v="Základná škola sv. Dominika Savia"/>
        <s v="Základná škola sv. Alžbety"/>
        <s v="Katolícka spojená škola F. Fegyvernekiho s vyučovacím jazykom maďarským - Fegyverneki Ferenc Közös Igazgatású Katolikus Iskola"/>
        <s v="Cirkevná základná škola Pála Palásthyho s vyučovacím jazykom maďarským - Palásthy Pál Egyházi Alapiskola"/>
        <s v="Cirkevná základná škola sv. Pavla"/>
        <s v="Cirkevná základná škola sv. Rity s vyučovacím jazykom maďarským - Szent Rita Egyházi Alapiskola"/>
        <s v="Cirkevná základná škola svätej Alžbety s vyučovacím jazykom maďarským  - Szent Erzsébet Egyhazi Alapiskola"/>
        <s v="Katolícka spojená katolícka škola sv. Františka Assiského"/>
        <s v="Katolícka spojená škola sv. Vincenta de Paul"/>
        <s v="Evanjelická základná škola"/>
        <s v="Základná škola Narnia"/>
        <s v="Súkromná základná škola BAKOMI"/>
        <s v="Súkromná základná škola - Magán Alapiskola"/>
        <s v="Spojená škola Tarasa Ševčenka s vyučovacím jazykom ukrajinským"/>
        <s v="Základná škola Bartolomeja Krpelca"/>
        <s v="Základná škola Jána Švermu"/>
        <s v="Základná škola - Grundschule"/>
        <s v="Základná škola"/>
        <s v="Základná škola Jozefa Maximiliána Petzvala"/>
        <s v="Základná škola s vyučovacím jazykom rusínskym - Osnovna škola"/>
        <s v="Základná škola s materskou školou - Grundschule mit Kindergarten"/>
        <s v="Základná škola s materskou školou Štefana Náhalku"/>
        <s v="Základná škola s materskou školou Michala Sopiru"/>
        <s v="Základná škola Emila Kubeka"/>
        <s v="Cirkevná základná škola sv. Juraja"/>
        <s v="Cirkevná základná škola s materskou školou bl. Pavla Petra Gojdiča"/>
        <s v="Cirkevná základná škola Štefana Šmálika"/>
        <s v="Základná škola Apoštola Pavla"/>
        <s v="Základná škola sv. Cyrila a Metoda"/>
        <s v="Základná škola Povýšenia sv. Kríža"/>
        <s v="Cirkevná základná škola Juraja Sklenára"/>
        <s v="Základná škola sv. Michala"/>
        <s v="Cirkevná základná škola sv. Gorazda"/>
        <s v="Cirkevná základná škola sv. apoštola Pavla"/>
        <s v="Cirkevná základná škola s materskou školou sv. Matúša"/>
        <s v="Základná škola s materskou školou sv. Jána Nepomuckého"/>
        <s v="Základná škola s materskou školou sv. Kríža"/>
        <s v="Základná škola s materskou školou sv. Jána Krstiteľa"/>
        <s v="Základná škola s materskou školou Kráľovnej Pokoja"/>
        <s v="Základná škola s materskou školou sv. Cyrila a Metoda"/>
        <s v="Základná škola s materskou školou Rudolfa Dilonga"/>
        <s v="Evanjelická spojená škola"/>
        <s v="Súkromná spojená škola European English School"/>
        <s v="Gymnázium a Základná škola Sándora Máraiho s vyučovacím jazykom maďarským - Márai Sándor Magyar Tanitási Nyelvű Gimnazium és Alapiskola"/>
        <s v="Základná škola Eugena Ruffinyho"/>
        <s v="Základná škola Mateja Lechkého"/>
        <s v="Základná škola Ľudovíta Fullu"/>
        <s v="Základná škola Teodora Jozefa Moussona"/>
        <s v="Základná škola Pavla Horova"/>
        <s v="Základná škola a gymnázium"/>
        <s v="Základná škola akademika Jura Hronca"/>
        <s v="Základná škola Jánosa Erdélyiho s vyučovacím jazykom maďarským - Erdélyi János Alapiskola"/>
        <s v="Základná škola s 1.- 4. ročníkom"/>
        <s v="Základná škola 1.- 4. ročník"/>
        <s v="Základná škola s vyučovacím jazykom maďarským -  Alapiskola"/>
        <s v="Základná škola s materskou školou Milana Rastislava Štefánika"/>
        <s v="Základná škola Júlie Bilčíkovej"/>
        <s v="Základná škola 1.-4.ročník s vyučovacím jazykom maďarským - Alapiskola"/>
        <s v="Základná škola - Alapiskova"/>
        <s v="Základná škola s vyučovacím jazykom slovenským"/>
        <s v="Základná škola 1.- 4.ročík"/>
        <s v="Základná škola 1. - 4. ročník s materskou školou"/>
        <s v="Základná škola s 1. - 4. ročníkom"/>
        <s v="Základná škola 1. - 4.ročník"/>
        <s v="Základná škola s vyučovacím jazykom maďarským - Magyar Tanítási Nyelvű Alapiskola"/>
        <s v="Základná škola s materskou školou Štefana Ďurovčíka"/>
        <s v="Základná škola Györgya Dénesa s vyučovacím jazykom maďarským - Dénes György Alapiskola"/>
        <s v="Základná škola Pavla Emanuela Dobšinského"/>
        <s v="Základná škola pre 1. 4.ročník"/>
        <s v="Základná škola s vyučovacím jazykom maďarským Istvána Dobóa - Dobó István Magyar Tanítási Nyelvű Alapiskola"/>
        <s v="Základná škola s materskou školou Františka Jozefa Fugu"/>
        <s v="Cirkevná základná škola s materskou školou sv. Michala Archanjela"/>
        <s v="Cirkevná základná škola s materskou školou sv. Gorazda"/>
        <s v="Cirkevná základná škola reformovanej kresťanskej cirkvi s vyučovacím jazykom maďarským"/>
        <s v="Základná škola Reformovanej kresťanskej cirkvi s VJM - Rozsnyói Református Egyházkozség Alapiskolája"/>
        <s v="Katolícka základná škola sv. Jána Nepomuckého"/>
        <s v="Cirkevná základná škola sv. Jána Bosca"/>
        <s v="Cirkevná základná škola sv. Štefana - Szent István Egyházi Alapiskola"/>
        <s v="Gymnázium a základná škola sv. Mikuláša"/>
        <s v="Cirkevná základná škola sv. Michala"/>
        <s v="Cirkevná základná škola sv. košických mučeníkov"/>
        <s v="Základná škola s materskou školou sv. Marka Križina"/>
        <s v="Cirkevná základná škola sv. Jána Krstiteľa"/>
        <s v="Cirkevná základná škola sv. Petra a Pavla"/>
        <s v="Spojená škola sv. košických mučeníkov"/>
        <s v="Cirkevná základná škola sv. Martina"/>
        <s v="Cirkevná základná škola sv. Demetera"/>
        <s v="Cirkevná základná škola s materskou školou sv. Petra a Pavla"/>
        <s v="Cirkevná základná škola s materskou školou sv. Faustíny"/>
        <s v="Cirkevná základná škola sv. Jána Pavla II."/>
      </sharedItems>
    </cacheField>
    <cacheField name="Názov obce, v ktorej škola / školské zariadenie sídli" numFmtId="0">
      <sharedItems count="1508">
        <s v="Bratislava-Ružinov"/>
        <s v="Bratislava-Staré Mesto"/>
        <s v="Malacky"/>
        <s v="Modra"/>
        <s v="Pezinok"/>
        <s v="Senec"/>
        <s v="Stupava"/>
        <s v="Svätý Jur"/>
        <s v="Bratislava-Devínska Nová Ves"/>
        <s v="Bratislava-Dúbravka"/>
        <s v="Bratislava-Jarovce"/>
        <s v="Bratislava-Karlova Ves"/>
        <s v="Bratislava-Lamač"/>
        <s v="Bratislava-Nové Mesto"/>
        <s v="Bratislava-Petržalka"/>
        <s v="Bratislava-Podunaj.Biskupice"/>
        <s v="Bratislava-Rača"/>
        <s v="Bratislava-Rusovce"/>
        <s v="Bratislava-Vajnory"/>
        <s v="Bratislava-Vrakuňa"/>
        <s v="Bratislava-Záhorská Bystrica"/>
        <s v="Báhoň"/>
        <s v="Bernolákovo"/>
        <s v="Blatné"/>
        <s v="Budmerice"/>
        <s v="Častá"/>
        <s v="Čataj"/>
        <s v="Dubová"/>
        <s v="Dunajská Lužná"/>
        <s v="Gajary"/>
        <s v="Hamuliakovo"/>
        <s v="Hrubý Šúr"/>
        <s v="Chorvátsky Grob"/>
        <s v="Igram"/>
        <s v="Ivanka pri Dunaji"/>
        <s v="Jablonec"/>
        <s v="Jablonové"/>
        <s v="Jakubov"/>
        <s v="Kalinkovo"/>
        <s v="Kráľová pri Senci"/>
        <s v="Kuchyňa"/>
        <s v="Láb"/>
        <s v="Limbach"/>
        <s v="Lozorno"/>
        <s v="Malé Leváre"/>
        <s v="Malinovo"/>
        <s v="Marianka"/>
        <s v="Miloslavov"/>
        <s v="Most pri Bratislave"/>
        <s v="Nová Dedinka"/>
        <s v="Pernek"/>
        <s v="Plavecké Podhradie"/>
        <s v="Plavecký Mikuláš"/>
        <s v="Plavecký Štvrtok"/>
        <s v="Reca"/>
        <s v="Rohožník"/>
        <s v="Rovinka"/>
        <s v="Slovenský Grob"/>
        <s v="Sološnica"/>
        <s v="Studienka"/>
        <s v="Šenkvice"/>
        <s v="Tomášov"/>
        <s v="Tureň"/>
        <s v="Veľké Leváre"/>
        <s v="Veľký Biel"/>
        <s v="Viničné"/>
        <s v="Vinosady"/>
        <s v="Vištuk"/>
        <s v="Vysoká pri Morave"/>
        <s v="Záhorská Ves"/>
        <s v="Závod"/>
        <s v="Zohor"/>
        <s v="Trnava"/>
        <s v="Doľany"/>
        <s v="Bardejov"/>
        <s v="Pliešovce"/>
        <s v="Košice-Staré Mesto"/>
        <s v="Dunajská Streda"/>
        <s v="Galanta"/>
        <s v="Gbely"/>
        <s v="Hlohovec"/>
        <s v="Holíč"/>
        <s v="Leopoldov"/>
        <s v="Piešťany"/>
        <s v="Senica"/>
        <s v="Sereď"/>
        <s v="Skalica"/>
        <s v="Sládkovičovo"/>
        <s v="Šamorín"/>
        <s v="Šaštín - Stráže"/>
        <s v="Veľký Meder"/>
        <s v="Vrbové"/>
        <s v="Abrahám"/>
        <s v="Baka"/>
        <s v="Banka"/>
        <s v="Blatná na Ostrove"/>
        <s v="Bohdanovce nad Trnavou"/>
        <s v="Bojničky"/>
        <s v="Boleráz"/>
        <s v="Borský Mikuláš"/>
        <s v="Borský Svätý Jur"/>
        <s v="Brestovany"/>
        <s v="Brodské"/>
        <s v="Bučany"/>
        <s v="Cerová"/>
        <s v="Cífer"/>
        <s v="Čáry"/>
        <s v="Častkov"/>
        <s v="Čenkovce"/>
        <s v="Červeník"/>
        <s v="Čierna Voda"/>
        <s v="Čierny Brod"/>
        <s v="Čiližská Radvaň"/>
        <s v="Dechtice"/>
        <s v="Dobrá Voda"/>
        <s v="Dobrohošť"/>
        <s v="Dojč"/>
        <s v="Dolná Krupá"/>
        <s v="Dolná Streda"/>
        <s v="Dolné Dubové"/>
        <s v="Dolné Orešany"/>
        <s v="Dolné Saliby"/>
        <s v="Dolné Zelenice"/>
        <s v="Dolný Bar"/>
        <s v="Dolný Lopašov"/>
        <s v="Dolný Štál"/>
        <s v="Drahovce"/>
        <s v="Dubovany"/>
        <s v="Dubovce"/>
        <s v="Dvorníky"/>
        <s v="Gabčíkovo"/>
        <s v="Hlboké"/>
        <s v="Holice"/>
        <s v="Horná Potôň"/>
        <s v="Horné Mýto"/>
        <s v="Horné Orešany"/>
        <s v="Horné Otrokovce"/>
        <s v="Horné Saliby"/>
        <s v="Horný Bar"/>
        <s v="Hradište pod Vrátnom"/>
        <s v="Hrnčiarovce nad Parnou"/>
        <s v="Chtelnica"/>
        <s v="Jablonica"/>
        <s v="Jahodná"/>
        <s v="Jaslovské Bohunice"/>
        <s v="Jelka"/>
        <s v="Jurová"/>
        <s v="Kajal"/>
        <s v="Kátlovce"/>
        <s v="Kľačany"/>
        <s v="Kopčany"/>
        <s v="Kostolné Kračany"/>
        <s v="Košúty"/>
        <s v="Koválov"/>
        <s v="Krakovany"/>
        <s v="Kráľov Brod"/>
        <s v="Križovany nad Dudváhom"/>
        <s v="Kuklov"/>
        <s v="Kútniky"/>
        <s v="Kúty"/>
        <s v="Kvetoslavov"/>
        <s v="Lakšárska Nová Ves"/>
        <s v="Lehnice"/>
        <s v="Mad"/>
        <s v="Madunice"/>
        <s v="Majcichov"/>
        <s v="Malé Dvorníky"/>
        <s v="Malženice"/>
        <s v="Matúškovo"/>
        <s v="Mierovo"/>
        <s v="Michal na Ostrove"/>
        <s v="Moravany nad Váhom"/>
        <s v="Mostová"/>
        <s v="Ňárad"/>
        <s v="Nový Život"/>
        <s v="Ohrady"/>
        <s v="Okoč"/>
        <s v="Orechová Potôň"/>
        <s v="Ostrov"/>
        <s v="Osuské"/>
        <s v="Padáň"/>
        <s v="Pastuchov"/>
        <s v="Pata"/>
        <s v="Pataš"/>
        <s v="Petrova Ves"/>
        <s v="Plavecký Peter"/>
        <s v="Popudinské Močidľany"/>
        <s v="Prietržka"/>
        <s v="Prievaly"/>
        <s v="Pusté Sady"/>
        <s v="Pusté Úľany"/>
        <s v="Radošovce"/>
        <s v="Rakovice"/>
        <s v="Rohovce"/>
        <s v="Ružindol"/>
        <s v="Sekule"/>
        <s v="Siladice"/>
        <s v="Smolenice"/>
        <s v="Smolinské"/>
        <s v="Smrdáky"/>
        <s v="Sobotište"/>
        <s v="Sokolovce"/>
        <s v="Suchá nad Parnou"/>
        <s v="Šajdíkove Humence"/>
        <s v="Šintava"/>
        <s v="Šoporňa"/>
        <s v="Špačince"/>
        <s v="Štefanov"/>
        <s v="Štvrtok na Ostrove"/>
        <s v="Šúrovce"/>
        <s v="Tomášikovo"/>
        <s v="Topoľnica"/>
        <s v="Topoľníky"/>
        <s v="Trakovice"/>
        <s v="Trebatice"/>
        <s v="Trhová Hradská"/>
        <s v="Trstená na Ostrove"/>
        <s v="Trstice"/>
        <s v="Trstín"/>
        <s v="Unín"/>
        <s v="Váhovce"/>
        <s v="Veľká Mača"/>
        <s v="Veľká Paka"/>
        <s v="Veľké Blahovo"/>
        <s v="Veľké Kostoľany"/>
        <s v="Veľké Orvište"/>
        <s v="Veľké Úľany"/>
        <s v="Veľký Grob"/>
        <s v="Veselé"/>
        <s v="Vinohrady nad Váhom"/>
        <s v="Vlčkovce"/>
        <s v="Voderady"/>
        <s v="Vozokany"/>
        <s v="Vrádište"/>
        <s v="Vrakúň"/>
        <s v="Vydrany"/>
        <s v="Zavar"/>
        <s v="Zeleneč"/>
        <s v="Zemianske Sady"/>
        <s v="Zlaté Klasy"/>
        <s v="Žlkovce"/>
        <s v="Kolárovo"/>
        <s v="Komárno"/>
        <s v="Bánovce nad Bebravou"/>
        <s v="Bojnice"/>
        <s v="Brezová pod Bradlom"/>
        <s v="Dubnica nad Váhom"/>
        <s v="Handlová"/>
        <s v="Ilava"/>
        <s v="Myjava"/>
        <s v="Nemšová"/>
        <s v="Nová Dubnica"/>
        <s v="Nováky"/>
        <s v="Nové Mesto nad Váhom"/>
        <s v="Partizánske"/>
        <s v="Považská Bystrica"/>
        <s v="Prievidza"/>
        <s v="Púchov"/>
        <s v="Stará Turá"/>
        <s v="Trenčianske Teplice"/>
        <s v="Trenčín"/>
        <s v="Beckov"/>
        <s v="Beluša"/>
        <s v="Bobot"/>
        <s v="Bolešov"/>
        <s v="Bošáca"/>
        <s v="Bošany"/>
        <s v="Brestovec"/>
        <s v="Brodzany"/>
        <s v="Brvnište"/>
        <s v="Bystričany"/>
        <s v="Bzince pod Javorinou"/>
        <s v="Cigeľ"/>
        <s v="Čachtice"/>
        <s v="Častkovce"/>
        <s v="Čavoj"/>
        <s v="Čereňany"/>
        <s v="Červený Kameň"/>
        <s v="Diviacka Nová Ves"/>
        <s v="Diviaky nad Nitricou"/>
        <s v="Dohňany"/>
        <s v="Dolná Mariková"/>
        <s v="Dolná Poruba"/>
        <s v="Dolná Súča"/>
        <s v="Dolné Kočkovce"/>
        <s v="Dolné Vestenice"/>
        <s v="Domaniža"/>
        <s v="Drietoma"/>
        <s v="Dubodiel"/>
        <s v="Dulov"/>
        <s v="Dvorec"/>
        <s v="Horná Poruba"/>
        <s v="Horná Streda"/>
        <s v="Horná Súča"/>
        <s v="Horná Ves"/>
        <s v="Horné Srnie"/>
        <s v="Horovce"/>
        <s v="Hradište"/>
        <s v="Chocholná - Velčice"/>
        <s v="Chrenovec - Brusno"/>
        <s v="Chynorany"/>
        <s v="Ivanovce"/>
        <s v="Jablonka"/>
        <s v="Jasenica"/>
        <s v="Kálnica"/>
        <s v="Kamenec pod Vtáčnikom"/>
        <s v="Kanianka"/>
        <s v="Klátova Nová Ves"/>
        <s v="Kočovce"/>
        <s v="Kostolné"/>
        <s v="Koš"/>
        <s v="Košariská"/>
        <s v="Košeca"/>
        <s v="Košecké Podhradie"/>
        <s v="Krajné"/>
        <s v="Ladce"/>
        <s v="Lazany"/>
        <s v="Lazy pod Makytou"/>
        <s v="Lednica"/>
        <s v="Lednické Rovne"/>
        <s v="Lehota pod Vtáčnikom"/>
        <s v="Liešťany"/>
        <s v="Lubina"/>
        <s v="Lúka"/>
        <s v="Lysá pod Makytou"/>
        <s v="Melčice - Lieskové"/>
        <s v="Mikušovce"/>
        <s v="Mníchova Lehota"/>
        <s v="Moravské Lieskové"/>
        <s v="Motešice"/>
        <s v="Nedožery - Brezany"/>
        <s v="Neporadza"/>
        <s v="Nitrianske Pravno"/>
        <s v="Nitrianske Rudno"/>
        <s v="Nitrianske Sučany"/>
        <s v="Nitrica"/>
        <s v="Nová Bošáca"/>
        <s v="Omšenie"/>
        <s v="Opatovce nad Nitrou"/>
        <s v="Oslany"/>
        <s v="Ostratice"/>
        <s v="Papradno"/>
        <s v="Plevník - Drienové"/>
        <s v="Pobedim"/>
        <s v="Podolie"/>
        <s v="Považany"/>
        <s v="Prečín"/>
        <s v="Pruské"/>
        <s v="Pružina"/>
        <s v="Ráztočno"/>
        <s v="Rudník"/>
        <s v="Rybany"/>
        <s v="Sebedražie"/>
        <s v="Selec"/>
        <s v="Skačany"/>
        <s v="Skalka nad Váhom"/>
        <s v="Slatina nad Bebravou"/>
        <s v="Slopná"/>
        <s v="Soblahov"/>
        <s v="Stará Myjava"/>
        <s v="Streženice"/>
        <s v="Sverepec"/>
        <s v="Svinná"/>
        <s v="Šišov"/>
        <s v="Trenčianska Teplá"/>
        <s v="Trenčianska Turná"/>
        <s v="Trenčianske Jastrabie"/>
        <s v="Trenčianske Stankovce"/>
        <s v="Tuchyňa"/>
        <s v="Tužina"/>
        <s v="Udiča"/>
        <s v="Uhrovec"/>
        <s v="Vaďovce"/>
        <s v="Valaská Belá"/>
        <s v="Veľká Hradná"/>
        <s v="Veľké Uherce"/>
        <s v="Veľký Klíž"/>
        <s v="Visolaje"/>
        <s v="Vrbovce"/>
        <s v="Záriečie"/>
        <s v="Zemianske Kostoľany"/>
        <s v="Zlatníky"/>
        <s v="Zliechov"/>
        <s v="Zubák"/>
        <s v="Žabokreky nad Nitrou"/>
        <s v="Hurbanovo"/>
        <s v="Levice"/>
        <s v="Nitra"/>
        <s v="Nové Zámky"/>
        <s v="Šahy"/>
        <s v="Šaľa"/>
        <s v="Štúrovo"/>
        <s v="Šurany"/>
        <s v="Tlmače"/>
        <s v="Topoľčany"/>
        <s v="Vráble"/>
        <s v="Zlaté Moravce"/>
        <s v="Želiezovce"/>
        <s v="Alekšince"/>
        <s v="Báb"/>
        <s v="Bajč"/>
        <s v="Bánov"/>
        <s v="Bátorove Kosihy"/>
        <s v="Bátovce"/>
        <s v="Beladice"/>
        <s v="Beša"/>
        <s v="Bešeňov"/>
        <s v="Bojná"/>
        <s v="Branč"/>
        <s v="Bruty"/>
        <s v="Búč"/>
        <s v="Cabaj - Čápor"/>
        <s v="Čajkov"/>
        <s v="Čaka"/>
        <s v="Čakajovce"/>
        <s v="Čalovec"/>
        <s v="Čaradice"/>
        <s v="Čata"/>
        <s v="Čechynce"/>
        <s v="Čeľadice"/>
        <s v="Čeľadince"/>
        <s v="Červený Hrádok"/>
        <s v="Číčov"/>
        <s v="Čierne Kľačany"/>
        <s v="Čifáre"/>
        <s v="Dedinka"/>
        <s v="Demandice"/>
        <s v="Diakovce"/>
        <s v="Dolné Obdokovce"/>
        <s v="Dolné Semerovce"/>
        <s v="Dolný Ohaj"/>
        <s v="Dolný Pial"/>
        <s v="Dubník"/>
        <s v="Dulovce"/>
        <s v="Dvory nad Žitavou"/>
        <s v="Farná"/>
        <s v="Gbelce"/>
        <s v="Golianovo"/>
        <s v="Hájske"/>
        <s v="Hontianska Vrbica"/>
        <s v="Horná Kráľová"/>
        <s v="Horné Lefantovce"/>
        <s v="Horné Obdokovce"/>
        <s v="Horné Semerovce"/>
        <s v="Hostie"/>
        <s v="Hronské Kľačany"/>
        <s v="Hronské Kosihy"/>
        <s v="Hul"/>
        <s v="Chotín"/>
        <s v="Chrabrany"/>
        <s v="Imeľ"/>
        <s v="Ipeľský Sokolec"/>
        <s v="Ivanka pri Nitre"/>
        <s v="Iža"/>
        <s v="Jacovce"/>
        <s v="Jarok"/>
        <s v="Jasová"/>
        <s v="Jatov"/>
        <s v="Jedľové Kostoľany"/>
        <s v="Jelenec"/>
        <s v="Jelšovce"/>
        <s v="Jur nad Hronom"/>
        <s v="Kalná nad Hronom"/>
        <s v="Kameničná"/>
        <s v="Kamenín"/>
        <s v="Klasov"/>
        <s v="Kolíňany"/>
        <s v="Kolta"/>
        <s v="Komjatice"/>
        <s v="Kovarce"/>
        <s v="Kozárovce"/>
        <s v="Kráľová nad Váhom"/>
        <s v="Kravany nad Dunajom"/>
        <s v="Krnča"/>
        <s v="Krušovce"/>
        <s v="Kukučínov"/>
        <s v="Lehota"/>
        <s v="Lipová"/>
        <s v="Lok"/>
        <s v="Ludanice"/>
        <s v="Lukáčovce"/>
        <s v="Lužianky"/>
        <s v="Maňa"/>
        <s v="Mankovce"/>
        <s v="Marcelová"/>
        <s v="Martin nad Žitavou"/>
        <s v="Michal nad Žitavou"/>
        <s v="Moča"/>
        <s v="Močenok"/>
        <s v="Modrany"/>
        <s v="Mojmírovce"/>
        <s v="Mojzesovo"/>
        <s v="Mužla"/>
        <s v="Nána"/>
        <s v="Neded"/>
        <s v="Nesvady"/>
        <s v="Nitrianska Blatnica"/>
        <s v="Nitrianske Hrnčiarovce"/>
        <s v="Nová Ves nad Žitavou"/>
        <s v="Nová Vieska"/>
        <s v="Nové Sady"/>
        <s v="Obyce"/>
        <s v="Okoličná na Ostrove"/>
        <s v="Oponice"/>
        <s v="Palárikovo"/>
        <s v="Plášťovce"/>
        <s v="Plavé Vozokany"/>
        <s v="Podhájska"/>
        <s v="Podhorany"/>
        <s v="Podlužany"/>
        <s v="Pohranice"/>
        <s v="Pohronský Ruskov"/>
        <s v="Poľný Kesov"/>
        <s v="Pozba"/>
        <s v="Prašice"/>
        <s v="Preseľany"/>
        <s v="Pribeta"/>
        <s v="Pukanec"/>
        <s v="Radava"/>
        <s v="Radošina"/>
        <s v="Radvaň nad Dunajom"/>
        <s v="Rastislavice"/>
        <s v="Rišňovce"/>
        <s v="Rúbaň"/>
        <s v="Rumanová"/>
        <s v="Rybník"/>
        <s v="Salka"/>
        <s v="Santovka"/>
        <s v="Selice"/>
        <s v="Semerovo"/>
        <s v="Skýcov"/>
        <s v="Slatina"/>
        <s v="Sľažany"/>
        <s v="Slepčany"/>
        <s v="Sokolce"/>
        <s v="Solčany"/>
        <s v="Starý Tekov"/>
        <s v="Strekov"/>
        <s v="Svätoplukovo"/>
        <s v="Svätý Peter"/>
        <s v="Svodín"/>
        <s v="Šalgovce"/>
        <s v="Šalov"/>
        <s v="Šarovce"/>
        <s v="Šrobárová"/>
        <s v="Šurianky"/>
        <s v="Tekovské Lužany"/>
        <s v="Tekovské Nemce"/>
        <s v="Tesáre"/>
        <s v="Tesárske Mlyňany"/>
        <s v="Tešedíkovo"/>
        <s v="Topoľčianky"/>
        <s v="Tôň"/>
        <s v="Trávnica"/>
        <s v="Trnovec nad Váhom"/>
        <s v="Tvrdošovce"/>
        <s v="Úľany nad Žitavou"/>
        <s v="Urmince"/>
        <s v="Velčice"/>
        <s v="Veľké Kosihy"/>
        <s v="Veľké Kozmálovce"/>
        <s v="Veľké Lovce"/>
        <s v="Veľké Ludince"/>
        <s v="Veľké Ripňany"/>
        <s v="Veľké Zálužie"/>
        <s v="Veľký Cetín"/>
        <s v="Veľký Ďur"/>
        <s v="Veľký Kýr"/>
        <s v="Veľký Lapáš"/>
        <s v="Vinodol"/>
        <s v="Vlčany"/>
        <s v="Volkovce"/>
        <s v="Výčapy - Opatovce"/>
        <s v="Vyškovce nad Ipľom"/>
        <s v="Zbehy"/>
        <s v="Zbrojníky"/>
        <s v="Zemianska Olča"/>
        <s v="Zemné"/>
        <s v="Zlatná na Ostrove"/>
        <s v="Žemberovce"/>
        <s v="Žihárec"/>
        <s v="Žirany"/>
        <s v="Žitavany"/>
        <s v="Martovce"/>
        <s v="Keť"/>
        <s v="Machulince"/>
        <s v="Ladice"/>
        <s v="Bytča"/>
        <s v="Čadca"/>
        <s v="Dolný Kubín"/>
        <s v="Krásno nad Kysucou"/>
        <s v="Kysucké Nové Mesto"/>
        <s v="Liptovský Hrádok"/>
        <s v="Liptovský Mikuláš"/>
        <s v="Martin"/>
        <s v="Námestovo"/>
        <s v="Rajec"/>
        <s v="Rajecké Teplice"/>
        <s v="Ružomberok"/>
        <s v="Trstená"/>
        <s v="Turčianske Teplice"/>
        <s v="Turzovka"/>
        <s v="Tvrdošín"/>
        <s v="Vrútky"/>
        <s v="Žilina"/>
        <s v="Babín"/>
        <s v="Belá"/>
        <s v="Belá - Dulice"/>
        <s v="Beňadovo"/>
        <s v="Benice"/>
        <s v="Blatnica"/>
        <s v="Bobrov"/>
        <s v="Bobrovec"/>
        <s v="Breza"/>
        <s v="Brezovica"/>
        <s v="Bystrička"/>
        <s v="Čierne"/>
        <s v="Čimhová"/>
        <s v="Divina"/>
        <s v="Divinka"/>
        <s v="Dlhá nad Kysucou"/>
        <s v="Dlhá nad Oravou"/>
        <s v="Dlhé Pole"/>
        <s v="Dolná Tižina"/>
        <s v="Dolný Hričov"/>
        <s v="Dražkovce"/>
        <s v="Dubové"/>
        <s v="Dúbrava"/>
        <s v="Dunajov"/>
        <s v="Ďurčiná"/>
        <s v="Fačkov"/>
        <s v="Gbeľany"/>
        <s v="Habovka"/>
        <s v="Hladovka"/>
        <s v="Hlboké nad Váhom"/>
        <s v="Horná Štubňa"/>
        <s v="Horný Hričov"/>
        <s v="Horný Vadičov"/>
        <s v="Hôrky"/>
        <s v="Hruštín"/>
        <s v="Hubová"/>
        <s v="Hvozdnica"/>
        <s v="Hybe"/>
        <s v="Chlebnice"/>
        <s v="Istebné"/>
        <s v="Jasenové"/>
        <s v="Jazernica"/>
        <s v="Kamenná Poruba"/>
        <s v="Kláštor pod Znievom"/>
        <s v="Klin"/>
        <s v="Klokočov"/>
        <s v="Klubina"/>
        <s v="Kolárovice"/>
        <s v="Komjatná"/>
        <s v="Konská"/>
        <s v="Korňa"/>
        <s v="Košťany nad Turcom"/>
        <s v="Kotešová"/>
        <s v="Krasňany"/>
        <s v="Krivá"/>
        <s v="Krpeľany"/>
        <s v="Krušetnica"/>
        <s v="Kunerad"/>
        <s v="Kvačany"/>
        <s v="Kysucký Lieskovec"/>
        <s v="Liesek"/>
        <s v="Lietava"/>
        <s v="Lietavská Lúčka"/>
        <s v="Lietavská Svinná-Babkov"/>
        <s v="Likavka"/>
        <s v="Liptovská Kokava"/>
        <s v="Liptovská Lúžna"/>
        <s v="Liptovská Osada"/>
        <s v="Liptovská Štiavnica"/>
        <s v="Liptovská Teplá"/>
        <s v="Liptovské Revúce"/>
        <s v="Liptovské Sliače"/>
        <s v="Liptovský Ján"/>
        <s v="Lisková"/>
        <s v="Lodno"/>
        <s v="Lokca"/>
        <s v="Lomná"/>
        <s v="Ľubeľa"/>
        <s v="Ľubochňa"/>
        <s v="Lúčky"/>
        <s v="Ludrová"/>
        <s v="Lutiše"/>
        <s v="Lysica"/>
        <s v="Makov"/>
        <s v="Malatiná"/>
        <s v="Malý Čepčín"/>
        <s v="Mošovce"/>
        <s v="Mútne"/>
        <s v="Necpaly"/>
        <s v="Nesluša"/>
        <s v="Nižná"/>
        <s v="Nová Bystrica"/>
        <s v="Novoť"/>
        <s v="Ochodnica"/>
        <s v="Olešná"/>
        <s v="Oravská Jasenica"/>
        <s v="Oravská Lesná"/>
        <s v="Oravská Polhora"/>
        <s v="Oravské Veselé"/>
        <s v="Oravský Podzámok"/>
        <s v="Oščadnica"/>
        <s v="Partizánska Ľupča"/>
        <s v="Petrovice"/>
        <s v="Podbiel"/>
        <s v="Podvysoká"/>
        <s v="Povina"/>
        <s v="Predmier"/>
        <s v="Pribylina"/>
        <s v="Pucov"/>
        <s v="Rabča"/>
        <s v="Rabčice"/>
        <s v="Radoľa"/>
        <s v="Radôstka"/>
        <s v="Rajecká Lesná"/>
        <s v="Raková"/>
        <s v="Rosina"/>
        <s v="Rudina"/>
        <s v="Rudinská"/>
        <s v="Skalité"/>
        <s v="Sklabiňa"/>
        <s v="Sklené"/>
        <s v="Slovenské Pravno"/>
        <s v="Snežnica"/>
        <s v="Stankovany"/>
        <s v="Stará Bystrica"/>
        <s v="Staškov"/>
        <s v="Stráňavy"/>
        <s v="Stránske"/>
        <s v="Strečno"/>
        <s v="Sučany"/>
        <s v="Suchá Hora"/>
        <s v="Súľov - Hradná"/>
        <s v="Svätý Kríž"/>
        <s v="Svrčinovec"/>
        <s v="Štiavnik"/>
        <s v="Ťapešovo"/>
        <s v="Teplička nad Váhom"/>
        <s v="Terchová"/>
        <s v="Turany"/>
        <s v="Turčianska Štiavnička"/>
        <s v="Turčianske Kľačany"/>
        <s v="Turie"/>
        <s v="Valča"/>
        <s v="Varín"/>
        <s v="Vasiľov"/>
        <s v="Vavrečka"/>
        <s v="Važec"/>
        <s v="Veľké Rovné"/>
        <s v="Višňové"/>
        <s v="Vitanová"/>
        <s v="Východná"/>
        <s v="Vysoká nad Kysucou"/>
        <s v="Vyšný Kubín"/>
        <s v="Zábiedovo"/>
        <s v="Zákamenné"/>
        <s v="Zákopčie"/>
        <s v="Závažná Poruba"/>
        <s v="Zázrivá"/>
        <s v="Zborov nad Bystricou"/>
        <s v="Zuberec"/>
        <s v="Zubrohlava"/>
        <s v="Žabokreky"/>
        <s v="Žaškov"/>
        <s v="Banská Bystrica"/>
        <s v="Banská Štiavnica"/>
        <s v="Brezno"/>
        <s v="Detva"/>
        <s v="Dudince"/>
        <s v="Fiľakovo"/>
        <s v="Hnúšťa"/>
        <s v="Hriňová"/>
        <s v="Jelšava"/>
        <s v="Kremnica"/>
        <s v="Krupina"/>
        <s v="Lučenec"/>
        <s v="Modrý Kameň"/>
        <s v="Nová Baňa"/>
        <s v="Poltár"/>
        <s v="Revúca"/>
        <s v="Rimavská Sobota"/>
        <s v="Sliač"/>
        <s v="Tisovec"/>
        <s v="Tornaľa"/>
        <s v="Veľký Krtíš"/>
        <s v="Zvolen"/>
        <s v="Žarnovica"/>
        <s v="Žiar nad Hronom"/>
        <s v="Abovce"/>
        <s v="Bacúch"/>
        <s v="Badín"/>
        <s v="Balog nad Ipľom"/>
        <s v="Banská Belá"/>
        <s v="Barca"/>
        <s v="Bátka"/>
        <s v="Belina"/>
        <s v="Beňuš"/>
        <s v="Biskupice"/>
        <s v="Blhovce"/>
        <s v="Brehy"/>
        <s v="Breznička"/>
        <s v="Brusno"/>
        <s v="Budča"/>
        <s v="Bulhary"/>
        <s v="Bušince"/>
        <s v="Buzitka"/>
        <s v="Bzovík"/>
        <s v="Cakov"/>
        <s v="Cerovo"/>
        <s v="Cinobaňa"/>
        <s v="Čakanovce"/>
        <s v="Čamovce"/>
        <s v="Čebovce"/>
        <s v="Čierny Balog"/>
        <s v="Číž"/>
        <s v="Detvianska Huta"/>
        <s v="Divín"/>
        <s v="Dobrá Niva"/>
        <s v="Dobroč"/>
        <s v="Dolná Lehota"/>
        <s v="Dolná Strehová"/>
        <s v="Dolné Plachtince"/>
        <s v="Dolný Badín"/>
        <s v="Držkovce"/>
        <s v="Dubovec"/>
        <s v="Figa"/>
        <s v="Fiľakovské Kováče"/>
        <s v="Gemer"/>
        <s v="Gemerská Ves"/>
        <s v="Gemerské Michalovce"/>
        <s v="Gemerský Jablonec"/>
        <s v="Gortva"/>
        <s v="Hajnáčka"/>
        <s v="Halič"/>
        <s v="Harmanec"/>
        <s v="Heľpa"/>
        <s v="Hiadeľ"/>
        <s v="Hliník nad Hronom"/>
        <s v="Hodejov"/>
        <s v="Hodruša - Hámre"/>
        <s v="Holiša"/>
        <s v="Hontianske Moravce"/>
        <s v="Hontianske Nemce"/>
        <s v="Hontianske Tesáre"/>
        <s v="Horná Lehota"/>
        <s v="Horná Ždaňa"/>
        <s v="Hostice"/>
        <s v="Hrachovo"/>
        <s v="Hrnčiarska Ves"/>
        <s v="Hrnčiarske Zalužany"/>
        <s v="Hrochoť"/>
        <s v="Hronský Beňadik"/>
        <s v="Hrušov"/>
        <s v="Hucín"/>
        <s v="Husiná"/>
        <s v="Chanava"/>
        <s v="Janova Lehota"/>
        <s v="Jasenie"/>
        <s v="Jastrabá"/>
        <s v="Jesenské"/>
        <s v="Kalinovo"/>
        <s v="Kaloša"/>
        <s v="Kameňany"/>
        <s v="Klenovec"/>
        <s v="Kokava nad Rimavicou"/>
        <s v="Korytárky"/>
        <s v="Kováčová"/>
        <s v="Kráľ"/>
        <s v="Kriváň"/>
        <s v="Látky"/>
        <s v="Lenartovce"/>
        <s v="Lieskovec"/>
        <s v="Litava"/>
        <s v="Lom nad Rimavicou"/>
        <s v="Lovča"/>
        <s v="Lovčica - Trubín"/>
        <s v="Lovinobaňa"/>
        <s v="Lubeník"/>
        <s v="Ľubietová"/>
        <s v="Lučatín"/>
        <s v="Lutila"/>
        <s v="Malá Lehota"/>
        <s v="Malachov"/>
        <s v="Málinec"/>
        <s v="Medzibrod"/>
        <s v="Mučín"/>
        <s v="Muľa"/>
        <s v="Muráň"/>
        <s v="Muránska Dlhá Lúka"/>
        <s v="Mýtna"/>
        <s v="Nemecká"/>
        <s v="Nenince"/>
        <s v="Nitra nad Ipľom"/>
        <s v="Nová Bašta"/>
        <s v="Očová"/>
        <s v="Ožďany"/>
        <s v="Podbrezová"/>
        <s v="Podkonice"/>
        <s v="Pohorelá"/>
        <s v="Pohronská Polhora"/>
        <s v="Polomka"/>
        <s v="Poniky"/>
        <s v="Pôtor"/>
        <s v="Predajná"/>
        <s v="Prenčov"/>
        <s v="Príbelce"/>
        <s v="Priechod"/>
        <s v="Radnovce"/>
        <s v="Radzovce"/>
        <s v="Rapovce"/>
        <s v="Ratková"/>
        <s v="Rimavská Baňa"/>
        <s v="Rimavská Seč"/>
        <s v="Rimavské Janovce"/>
        <s v="Ružiná"/>
        <s v="Sebechleby"/>
        <s v="Selce"/>
        <s v="Senohrad"/>
        <s v="Sielnica"/>
        <s v="Sirk"/>
        <s v="Sklabiná"/>
        <s v="Sklené Teplice"/>
        <s v="Slatinské Lazy"/>
        <s v="Slovenská Ľupča"/>
        <s v="Stará Kremnička"/>
        <s v="Staré Hory"/>
        <s v="Stredné Plachtince"/>
        <s v="Strelníky"/>
        <s v="Sútor"/>
        <s v="Svätý Anton"/>
        <s v="Šávoľ"/>
        <s v="Šíd"/>
        <s v="Šimonovce"/>
        <s v="Širákov"/>
        <s v="Širkovce"/>
        <s v="Štiavnické Bane"/>
        <s v="Štrkovec"/>
        <s v="Šumiac"/>
        <s v="Tachty"/>
        <s v="Tekovská Breznica"/>
        <s v="Telgárt"/>
        <s v="Teplý Vrch"/>
        <s v="Tomášovce"/>
        <s v="Trebeľovce"/>
        <s v="Trenč"/>
        <s v="Trnavá Hora"/>
        <s v="Uhorské"/>
        <s v="Utekáč"/>
        <s v="Uzovská Panica"/>
        <s v="Valaská"/>
        <s v="Včelince"/>
        <s v="Veľká Čalomija"/>
        <s v="Veľká Lehota"/>
        <s v="Veľká nad Ipľom"/>
        <s v="Veľké Dravce"/>
        <s v="Veľké Zlievce"/>
        <s v="Veľký Blh"/>
        <s v="Vígľaš"/>
        <s v="Vinica"/>
        <s v="Vlkanová"/>
        <s v="Vrbovka"/>
        <s v="Vyhne"/>
        <s v="Závadka nad Hronom"/>
        <s v="Zvolenská Slatina"/>
        <s v="Želovce"/>
        <s v="Župkov"/>
        <s v="Nová Dedina"/>
        <s v="Ipeľské Predmostie"/>
        <s v="Olováry"/>
        <s v="Poprad"/>
        <s v="Prešov"/>
        <s v="Svidník"/>
        <s v="Giraltovce"/>
        <s v="Hanušovce nad Topľou"/>
        <s v="Humenné"/>
        <s v="Kežmarok"/>
        <s v="Levoča"/>
        <s v="Lipany"/>
        <s v="Medzilaborce"/>
        <s v="Podolínec"/>
        <s v="Sabinov"/>
        <s v="Snina"/>
        <s v="Spišská Belá"/>
        <s v="Spišská Stará Ves"/>
        <s v="Spišské Podhradie"/>
        <s v="Stará Ľubovňa"/>
        <s v="Stropkov"/>
        <s v="Svit"/>
        <s v="Veľký Šariš"/>
        <s v="Vranov nad Topľou"/>
        <s v="Vysoké Tatry"/>
        <s v="Abrahámovce"/>
        <s v="Abranovce"/>
        <s v="Bajerov"/>
        <s v="Banské"/>
        <s v="Bartošovce"/>
        <s v="Batizovce"/>
        <s v="Beloveža"/>
        <s v="Bertotovce"/>
        <s v="Bijacovce"/>
        <s v="Bodovce"/>
        <s v="Brekov"/>
        <s v="Breznica"/>
        <s v="Bukovce"/>
        <s v="Bystré"/>
        <s v="Bzenov"/>
        <s v="Cernina"/>
        <s v="Cigeľka"/>
        <s v="Čabiny"/>
        <s v="Čaklov"/>
        <s v="Červená Voda"/>
        <s v="Červenica"/>
        <s v="Červenica pri Sabinove"/>
        <s v="Čičava"/>
        <s v="Čierne nad Topľou"/>
        <s v="Čirč"/>
        <s v="Ďačov"/>
        <s v="Ďapalovce"/>
        <s v="Davidov"/>
        <s v="Demjata"/>
        <s v="Dlhé Klčovo"/>
        <s v="Dlhé nad Cirochou"/>
        <s v="Dlhé Stráže"/>
        <s v="Domaňovce"/>
        <s v="Dravce"/>
        <s v="Drienov"/>
        <s v="Drienovská Nová Ves"/>
        <s v="Dubovica"/>
        <s v="Fintice"/>
        <s v="Fričkovce"/>
        <s v="Fričovce"/>
        <s v="Fulianka"/>
        <s v="Gaboltov"/>
        <s v="Gerlachov"/>
        <s v="Granč - Petrovce"/>
        <s v="Gregorovce"/>
        <s v="Hankovce"/>
        <s v="Harhaj"/>
        <s v="Havaj"/>
        <s v="Hažín nad Cirochou"/>
        <s v="Hažlín"/>
        <s v="Hermanovce"/>
        <s v="Hermanovce nad Topľou"/>
        <s v="Hertník"/>
        <s v="Hervartov"/>
        <s v="Hlinné"/>
        <s v="Hniezdne"/>
        <s v="Holčíkovce"/>
        <s v="Holumnica"/>
        <s v="Hôrka"/>
        <s v="Hrabkov"/>
        <s v="Hrabovec"/>
        <s v="Hrabovec nad Laborcom"/>
        <s v="Hrabské"/>
        <s v="Hranovnica"/>
        <s v="Hromoš"/>
        <s v="Hrubov"/>
        <s v="Hubošovce"/>
        <s v="Huncovce"/>
        <s v="Chlmec"/>
        <s v="Chmeľnica"/>
        <s v="Chmeľov"/>
        <s v="Chminianska Nová Ves"/>
        <s v="Chminianske Jakubovany"/>
        <s v="Chotča"/>
        <s v="Ihľany"/>
        <s v="Jablonov"/>
        <s v="Jakubany"/>
        <s v="Jakubovany"/>
        <s v="Janovce"/>
        <s v="Jánovce"/>
        <s v="Jarabina"/>
        <s v="Jarovnice"/>
        <s v="Jastrabie nad Topľou"/>
        <s v="Jurské"/>
        <s v="Juskova Voľa"/>
        <s v="Kalná Roztoka"/>
        <s v="Kalnište"/>
        <s v="Kamenica"/>
        <s v="Kamenica nad Cirochou"/>
        <s v="Kamienka"/>
        <s v="Kapušany"/>
        <s v="Kladzany"/>
        <s v="Klenová"/>
        <s v="Kľušov"/>
        <s v="Kobyly"/>
        <s v="Kojatice"/>
        <s v="Kokošovce"/>
        <s v="Kolačkov"/>
        <s v="Kolbovce"/>
        <s v="Kolonica"/>
        <s v="Koprivnica"/>
        <s v="Košarovce"/>
        <s v="Koškovce"/>
        <s v="Kračúnovce"/>
        <s v="Krajná Poľana"/>
        <s v="Krásna Lúka"/>
        <s v="Kravany"/>
        <s v="Krivany"/>
        <s v="Krížová Ves"/>
        <s v="Kružlov"/>
        <s v="Kružlová"/>
        <s v="Kuková"/>
        <s v="Kurima"/>
        <s v="Kurov"/>
        <s v="Kyjov"/>
        <s v="Lada"/>
        <s v="Ladomirová"/>
        <s v="Lascov"/>
        <s v="Lemešany"/>
        <s v="Lenartov"/>
        <s v="Lendak"/>
        <s v="Lesíček"/>
        <s v="Lesnica"/>
        <s v="Ličartovce"/>
        <s v="Lipovce"/>
        <s v="Liptovská Teplička"/>
        <s v="Lomné"/>
        <s v="Lomnička"/>
        <s v="Lopúchov"/>
        <s v="Ľubica"/>
        <s v="Ľubiša"/>
        <s v="Ľubotice"/>
        <s v="Ľubotín"/>
        <s v="Ľubovec"/>
        <s v="Lučivná"/>
        <s v="Lúčka"/>
        <s v="Lukačovce"/>
        <s v="Lukavica"/>
        <s v="Lukov"/>
        <s v="Ľutina"/>
        <s v="Malcov"/>
        <s v="Malý Lipník"/>
        <s v="Marhaň"/>
        <s v="Matiaška"/>
        <s v="Matiašovce"/>
        <s v="Medzany"/>
        <s v="Milpoš"/>
        <s v="Miňovce"/>
        <s v="Mirkovce"/>
        <s v="Mlynčeky"/>
        <s v="Mníšek nad Popradom"/>
        <s v="Modra nad Cirochou"/>
        <s v="Mokroluh"/>
        <s v="Nemcovce"/>
        <s v="Nižná Olšava"/>
        <s v="Nižná Polianka"/>
        <s v="Nižná Voľa"/>
        <s v="Nižné Ladičkovce"/>
        <s v="Nižné Repaše"/>
        <s v="Nižné Ružbachy"/>
        <s v="Nižný Hrabovec"/>
        <s v="Nižný Hrušov"/>
        <s v="Nižný Mirošov"/>
        <s v="Nižný Slavkov"/>
        <s v="Nižný Tvarožec"/>
        <s v="Nová Kelča"/>
        <s v="Nová Ľubovňa"/>
        <s v="Ohradzany"/>
        <s v="Okrúhle"/>
        <s v="Okružná"/>
        <s v="Oľšov"/>
        <s v="Ondavské Matiašovce"/>
        <s v="Orlov"/>
        <s v="Osikov"/>
        <s v="Ovčie"/>
        <s v="Pakostov"/>
        <s v="Papín"/>
        <s v="Pavlovce"/>
        <s v="Pčoliné"/>
        <s v="Pečovská Nová Ves"/>
        <s v="Petrová"/>
        <s v="Petrovany"/>
        <s v="Petrovce"/>
        <s v="Plaveč"/>
        <s v="Plavnica"/>
        <s v="Poliakovce"/>
        <s v="Poloma"/>
        <s v="Poša"/>
        <s v="Proč"/>
        <s v="Pušovce"/>
        <s v="Radvaň nad Laborcom"/>
        <s v="Rakúsy"/>
        <s v="Raslavice"/>
        <s v="Remeniny"/>
        <s v="Rešov"/>
        <s v="Richvald"/>
        <s v="Rokytov"/>
        <s v="Rovné"/>
        <s v="Rožkovany"/>
        <s v="Rudlov"/>
        <s v="Ruská Nová Ves"/>
        <s v="Sačurov"/>
        <s v="Sečovská Polianka"/>
        <s v="Sedlice"/>
        <s v="Sedliská"/>
        <s v="Skrabské"/>
        <s v="Slovenská Kajňa"/>
        <s v="Slovenská Ves"/>
        <s v="Slovenská Volová"/>
        <s v="Smilno"/>
        <s v="Snakov"/>
        <s v="Soľ"/>
        <s v="Spišská Teplica"/>
        <s v="Spišské Bystré"/>
        <s v="Spišské Hanušovce"/>
        <s v="Spišský Hrhov"/>
        <s v="Spišský Štiavnik"/>
        <s v="Spišský Štvrtok"/>
        <s v="Stakčín"/>
        <s v="Stará Lesná"/>
        <s v="Stráne pod Tatrami"/>
        <s v="Stuľany"/>
        <s v="Sveržov"/>
        <s v="Svinia"/>
        <s v="Šarišská Poruba"/>
        <s v="Šarišské Bohdanovce"/>
        <s v="Šarišské Dravce"/>
        <s v="Šarišské Jastrabie"/>
        <s v="Šarišské Michaľany"/>
        <s v="Šiba"/>
        <s v="Široké"/>
        <s v="Štrba"/>
        <s v="Šuňava"/>
        <s v="Švábovce"/>
        <s v="Tarnov"/>
        <s v="Terňa"/>
        <s v="Topoľovka"/>
        <s v="Toporec"/>
        <s v="Torysa"/>
        <s v="Tovarné"/>
        <s v="Tročany"/>
        <s v="Tuhrina"/>
        <s v="Tulčík"/>
        <s v="Turany nad Ondavou"/>
        <s v="Tvarožná"/>
        <s v="Ubľa"/>
        <s v="Udavské"/>
        <s v="Údol"/>
        <s v="Ulič"/>
        <s v="Uzovce"/>
        <s v="Uzovské Pekľany"/>
        <s v="Uzovský Šalgov"/>
        <s v="Varhaňovce"/>
        <s v="Vechec"/>
        <s v="Veľká Franková"/>
        <s v="Veľká Lomnica"/>
        <s v="Veľký Lipník"/>
        <s v="Veľký Slavkov"/>
        <s v="Vikartovce"/>
        <s v="Víťaz"/>
        <s v="Vlková"/>
        <s v="Vlkovce"/>
        <s v="Vrbov"/>
        <s v="Vydrník"/>
        <s v="Vyšná Olšava"/>
        <s v="Vyšná Sitnica"/>
        <s v="Vyšné Ružbachy"/>
        <s v="Vyšný Hrušov"/>
        <s v="Vyšný Mirošov"/>
        <s v="Vyšný Orlík"/>
        <s v="Vyšný Žipov"/>
        <s v="Záhradné"/>
        <s v="Zámutov"/>
        <s v="Zborov"/>
        <s v="Zbudské Dlhé"/>
        <s v="Zemplínske Hámre"/>
        <s v="Zlaté"/>
        <s v="Zubné"/>
        <s v="Žakovce"/>
        <s v="Žalobín"/>
        <s v="Ždiar"/>
        <s v="Žehňa"/>
        <s v="Želmanovce"/>
        <s v="Župčany"/>
        <s v="Spišská Nová Ves"/>
        <s v="Smižany"/>
        <s v="Letanovce"/>
        <s v="Spišské Tomášovce"/>
        <s v="Sihelné"/>
        <s v="Švošov"/>
        <s v="Klčov"/>
        <s v="Veľká Lesná"/>
        <s v="Haligovce"/>
        <s v="Spišské Vlachy"/>
        <s v="Čierna nad Tisou"/>
        <s v="Dobšiná"/>
        <s v="Gelnica"/>
        <s v="Košice-Juh"/>
        <s v="Košice-Nad jazerom"/>
        <s v="Košice-Barca"/>
        <s v="Košice-Západ"/>
        <s v="Košice-Sever"/>
        <s v="Košice-Sídlisko KVP"/>
        <s v="Košice-Dargovských hrdinov"/>
        <s v="Kráľovský Chlmec"/>
        <s v="Krompachy"/>
        <s v="Medzev"/>
        <s v="Michalovce"/>
        <s v="Moldava nad Bodvou"/>
        <s v="Rožňava"/>
        <s v="Sečovce"/>
        <s v="Sobrance"/>
        <s v="Strážske"/>
        <s v="Trebišov"/>
        <s v="Veľké Kapušany"/>
        <s v="Bačka"/>
        <s v="Bačkov"/>
        <s v="Bačkovík"/>
        <s v="Betliar"/>
        <s v="Bežovce"/>
        <s v="Bidovce"/>
        <s v="Biel"/>
        <s v="Blatné Remety"/>
        <s v="Bohdanovce"/>
        <s v="Boľ"/>
        <s v="Boliarov"/>
        <s v="Borša"/>
        <s v="Boťany"/>
        <s v="Bracovce"/>
        <s v="Bretka"/>
        <s v="Brezina"/>
        <s v="Brzotín"/>
        <s v="Budimír"/>
        <s v="Budkovce"/>
        <s v="Buzica"/>
        <s v="Bystrany"/>
        <s v="Cejkov"/>
        <s v="Cestice"/>
        <s v="Čaňa"/>
        <s v="Čečejovce"/>
        <s v="Čeľovce"/>
        <s v="Čerhov"/>
        <s v="Čičarovce"/>
        <s v="Čoltovo"/>
        <s v="Dlhá Ves"/>
        <s v="Drahňov"/>
        <s v="Drienovec"/>
        <s v="Drnava"/>
        <s v="Družstevná pri Hornáde"/>
        <s v="Ďurkov"/>
        <s v="Gemerská Hôrka"/>
        <s v="Gemerská Panica"/>
        <s v="Gemerská Poloma"/>
        <s v="Haniska"/>
        <s v="Harichovce"/>
        <s v="Hatalov"/>
        <s v="Helcmanovce"/>
        <s v="Herľany"/>
        <s v="Hrabušice"/>
        <s v="Hraň"/>
        <s v="Hrčeľ"/>
        <s v="Hrhov"/>
        <s v="Choňkovce"/>
        <s v="Chrasť nad Hornádom"/>
        <s v="Chrastné"/>
        <s v="Iliašovce"/>
        <s v="Iňačovce"/>
        <s v="Jablonov nad Turňou"/>
        <s v="Jaklovce"/>
        <s v="Jamník"/>
        <s v="Janík"/>
        <s v="Jasov"/>
        <s v="Jovsa"/>
        <s v="Kalša"/>
        <s v="Kapušianske Kľačany"/>
        <s v="Kazimír"/>
        <s v="Kecerovce"/>
        <s v="Kečovo"/>
        <s v="Kluknava"/>
        <s v="Kokšov - Bakša"/>
        <s v="Kostoľany nad Hornádom"/>
        <s v="Košická Belá"/>
        <s v="Košická Polianka"/>
        <s v="Košické Oľšany"/>
        <s v="Kráľovce"/>
        <s v="Krásnohorská Dlhá Lúka"/>
        <s v="Krásnohorské Podhradie"/>
        <s v="Krčava"/>
        <s v="Krišovská Liesková"/>
        <s v="Kuzmice"/>
        <s v="Kysak"/>
        <s v="Ladmovce"/>
        <s v="Lastomír"/>
        <s v="Lastovce"/>
        <s v="Laškovce"/>
        <s v="Lekárovce"/>
        <s v="Leles"/>
        <s v="Malá Ida"/>
        <s v="Malčice"/>
        <s v="Malý Horeš"/>
        <s v="Margecany"/>
        <s v="Markovce"/>
        <s v="Markuška"/>
        <s v="Markušovce"/>
        <s v="Matejovce nad Hornádom"/>
        <s v="Maťovské Vojkovce"/>
        <s v="Michaľany"/>
        <s v="Mlynky"/>
        <s v="Mníšek nad Hnilcom"/>
        <s v="Mokrance"/>
        <s v="Nacina Ves"/>
        <s v="Nálepkovo"/>
        <s v="Nižná Kamenica"/>
        <s v="Nižná Myšľa"/>
        <s v="Nižná Slaná"/>
        <s v="Nižný Klátov"/>
        <s v="Nižný Lánec"/>
        <s v="Nižný Žipov"/>
        <s v="Nováčany"/>
        <s v="Novosad"/>
        <s v="Odorín"/>
        <s v="Ochtiná"/>
        <s v="Olcnava"/>
        <s v="Palín"/>
        <s v="Paňovce"/>
        <s v="Parchovany"/>
        <s v="Pavlovce nad Uhom"/>
        <s v="Peder"/>
        <s v="Perín - Chym"/>
        <s v="Petrovce nad Laborcom"/>
        <s v="Plechotice"/>
        <s v="Plešivec"/>
        <s v="Podhoroď"/>
        <s v="Poproč"/>
        <s v="Poráč"/>
        <s v="Porúbka"/>
        <s v="Pozdišovce"/>
        <s v="Prakovce"/>
        <s v="Pribeník"/>
        <s v="Rakovec nad Ondavou"/>
        <s v="Rejdová"/>
        <s v="Remetské Hámre"/>
        <s v="Roštár"/>
        <s v="Rozhanovce"/>
        <s v="Rudňany"/>
        <s v="Ruskov"/>
        <s v="Sady nad Torysou"/>
        <s v="Seňa"/>
        <s v="Silica"/>
        <s v="Sirník"/>
        <s v="Skároš"/>
        <s v="Slanec"/>
        <s v="Slavošovce"/>
        <s v="Slivník"/>
        <s v="Slovenské Nové Mesto"/>
        <s v="Slovinky"/>
        <s v="Smolník"/>
        <s v="Sokoľ"/>
        <s v="Sokoľany"/>
        <s v="Somotor"/>
        <s v="Spišský Hrušov"/>
        <s v="Staré"/>
        <s v="Streda nad Bodrogom"/>
        <s v="Svätuše"/>
        <s v="Svinica"/>
        <s v="Šamudovce"/>
        <s v="Šemša"/>
        <s v="Štítnik"/>
        <s v="Štós"/>
        <s v="Švedlár"/>
        <s v="Teplička"/>
        <s v="Trhovište"/>
        <s v="Trstené pri Hornáde"/>
        <s v="Turňa nad Bodvou"/>
        <s v="Tušická Nová Ves"/>
        <s v="Úbrež"/>
        <s v="Valaliky"/>
        <s v="Veľaty"/>
        <s v="Veľká Ida"/>
        <s v="Veľké Revištia"/>
        <s v="Veľké Slemence"/>
        <s v="Veľké Trakany"/>
        <s v="Veľký Folkmar"/>
        <s v="Veľký Horeš"/>
        <s v="Veľký Kamenec"/>
        <s v="Vinné"/>
        <s v="Vítkovce"/>
        <s v="Vlachovo"/>
        <s v="Vojčice"/>
        <s v="Vrbnica"/>
        <s v="Vtáčkovce"/>
        <s v="Vysoká nad Uhom"/>
        <s v="Vyšná Rybnica"/>
        <s v="Záhor"/>
        <s v="Zalužice"/>
        <s v="Zatín"/>
        <s v="Závadka"/>
        <s v="Zemplínska Nová Ves"/>
        <s v="Zemplínska Široká"/>
        <s v="Zemplínska Teplica"/>
        <s v="Zemplínske Jastrabie"/>
        <s v="Žbince"/>
        <s v="Ždaňa"/>
        <s v="Stanča"/>
        <s v="Vojany"/>
        <s v="Dvorníky - Včeláre"/>
        <s v="Kendice"/>
        <s v="Košice-Krásna"/>
        <s v="Radatice"/>
        <s v="Ražňany"/>
        <s v="Belá nad Cirochou"/>
        <s v="Hencovce"/>
        <s v="Kechnec"/>
      </sharedItems>
    </cacheField>
    <cacheField name="Ulica" numFmtId="0">
      <sharedItems count="2004">
        <s v="Novohradská 3"/>
        <s v="Dunajská 13"/>
        <s v="Záhorácka 95"/>
        <s v="Gen. M. R. Štefánika 7"/>
        <s v="Štúrova 142/A"/>
        <s v="Komenského 1"/>
        <s v="Vajanského 93"/>
        <s v="Na bielenisku 2"/>
        <s v="Kupeckého 74"/>
        <s v="Fándlyho 11"/>
        <s v="Orešie 3"/>
        <s v="Mlynská 50"/>
        <s v="Nám. A. Molnára 2"/>
        <s v="Tajovského 1"/>
        <s v="Školská 2"/>
        <s v="Kollárova 2"/>
        <s v="Ivana Bukovčana 3"/>
        <s v="Pavla Horova 16"/>
        <s v="Pri kríži 11"/>
        <s v="Nejedlého 8"/>
        <s v="Sokolíkova 2"/>
        <s v="Beňovského 1"/>
        <s v="Trnková 1"/>
        <s v="Tilgnerova 14"/>
        <s v="Majerníkova 62"/>
        <s v="Veternicova 20"/>
        <s v="Karloveská 61"/>
        <s v="Malokarpatské nám. 1"/>
        <s v="Kalinčiakova 12"/>
        <s v="Riazanská 75"/>
        <s v="Za kasárňou 2"/>
        <s v="Česká 10"/>
        <s v="Odborárska 2"/>
        <s v="Cádrova 23"/>
        <s v="Sibírska 39"/>
        <s v="Jeséniova 54"/>
        <s v="Prokofievova 5"/>
        <s v="Černyševského 8"/>
        <s v="Nobelovo námestie 6"/>
        <s v="Tupolevova 20"/>
        <s v="Turnianska 10"/>
        <s v="Gessayova 2"/>
        <s v="Lachova 1"/>
        <s v="Holíčska 50"/>
        <s v="Dudova 2"/>
        <s v="Pankúchova 4"/>
        <s v="Budatínska 61"/>
        <s v="Podzáhradná 51"/>
        <s v="Vetvárska 7"/>
        <s v="Biskupická 21"/>
        <s v="Bieloruská 1"/>
        <s v="Tbiliská 4"/>
        <s v="Hubeného 25"/>
        <s v="Vývojová 228"/>
        <s v="Drieňová 16"/>
        <s v="Nevädzová 2"/>
        <s v="Ružová dolina 29"/>
        <s v="Mierová 46"/>
        <s v="Medzilaborecká 11"/>
        <s v="Borodáčova 2"/>
        <s v="Kulíškova 8"/>
        <s v="Ostredková 14"/>
        <s v="Vrútocká 58"/>
        <s v="Jelenia 16"/>
        <s v="Dubová 1"/>
        <s v="Hlboká cesta 4"/>
        <s v="Škarniclova 1"/>
        <s v="Grösslingová 48"/>
        <s v="Mudroňova 83"/>
        <s v="Vazovova 4"/>
        <s v="Osloboditeľská 1"/>
        <s v="Železničná 14"/>
        <s v="Rajčianska 3"/>
        <s v="Žitavská 1"/>
        <s v="Hargašova 5"/>
        <s v="Ul. 1. mája 3"/>
        <s v="Komenského 3"/>
        <s v="Šarfická 301"/>
        <s v="Ul. J. Rašu 430"/>
        <s v="Hlavná 293"/>
        <s v="Hlavná 113"/>
        <s v="Hlavná 24"/>
        <s v="Školská 257"/>
        <s v="Skuteckého 438"/>
        <s v="Hamuliakovo 134"/>
        <s v="Hlavná 19"/>
        <s v="Školská 4"/>
        <s v="Igram 30"/>
        <s v="Ul. SNP 3"/>
        <s v="Jablonec 59"/>
        <s v="Jablonové 348"/>
        <s v="Jakubov 276"/>
        <s v="Kalinkovo 194"/>
        <s v="Školská 190"/>
        <s v="Kuchyňa 551"/>
        <s v="Láb 489"/>
        <s v="Vinohradnícka 70"/>
        <s v="Staničná 631"/>
        <s v="Malé Leváre 10"/>
        <s v="Školská 11"/>
        <s v="Nám. 4. apríla 16"/>
        <s v="Alžbetin dvor 81"/>
        <s v="Športová 470"/>
        <s v="Hlavná 45"/>
        <s v="Pernek 285"/>
        <s v="Plavecké Podhradie 195"/>
        <s v="Plavecký Mikuláš 297"/>
        <s v="Plavecký Štvrtok 351"/>
        <s v="Hlavná 229"/>
        <s v="Hlavná 181"/>
        <s v="Rohožník 399"/>
        <s v="Školská 266"/>
        <s v="Sološnica 7"/>
        <s v="Studienka 222"/>
        <s v="Vinohradská 62"/>
        <s v="Školská 7"/>
        <s v="Tureň 200"/>
        <s v="Melíškova 650"/>
        <s v="Hlavná 292/82"/>
        <s v="Školská 49"/>
        <s v="Vištuk 44"/>
        <s v="Hlavná 37"/>
        <s v="Hlavná 31"/>
        <s v="Sokolská 81"/>
        <s v="Obchodná 7"/>
        <s v="Čachtická 14"/>
        <s v="Palackého 1"/>
        <s v="Nedbalova 4"/>
        <s v="Halenárska 45"/>
        <s v="Bachova 4"/>
        <s v="č. 128"/>
        <s v="Karloveská 32"/>
        <s v="Gercenova 10"/>
        <s v="Kláštorné nám. 1"/>
        <s v="Osloboditeľská 27"/>
        <s v="Poštárka 12"/>
        <s v="Beňadická 38"/>
        <s v="Borinská 23"/>
        <s v="Úprkova 3"/>
        <s v="Zaježová 5"/>
        <s v="Dudvážska 6"/>
        <s v="Zadunajská 27"/>
        <s v="Batkova 2"/>
        <s v="Záporožská 8"/>
        <s v="Haanova 28"/>
        <s v="č. 351"/>
        <s v="Bilíkova 34"/>
        <s v="Vihorlatská 10"/>
        <s v="Polárna 1"/>
        <s v="M. C. Sklodowskej 1"/>
        <s v="Palisády 51"/>
        <s v="Školská ulica 936/1"/>
        <s v="Jilemnického ulica 204/11"/>
        <s v="Smetanov háj 286/9"/>
        <s v="Hviezdoslavova ul. 2094/2"/>
        <s v="Komenského ulica 1219/1"/>
        <s v="Švermova 8"/>
        <s v="Mierová 1454/10"/>
        <s v="Sídlisko SNP 1415/49"/>
        <s v="Štefánikova 745/1"/>
        <s v="Pionierska 697"/>
        <s v="A. Felcána 4"/>
        <s v="Podzámska 35"/>
        <s v="Koperníkova 24"/>
        <s v="M. R. Štefánika 30"/>
        <s v="Školská 165"/>
        <s v="Bernolákova 5"/>
        <s v="Nám. sv. Ignáca 31"/>
        <s v="E. F. Scherrera 40"/>
        <s v="Brezová 19"/>
        <s v="Holubyho 15"/>
        <s v="Vajanského 35"/>
        <s v="Mojmírova 98"/>
        <s v="Sadová 620"/>
        <s v="V. P. Tótha 32"/>
        <s v="Komenského 959"/>
        <s v="J. Mudrocha 1343/19"/>
        <s v="Komenského č. 1227/8"/>
        <s v="Fándlyho č. 763/7A"/>
        <s v="Vajanského 2"/>
        <s v="Strážnická 1"/>
        <s v="Mallého 2"/>
        <s v="Fučíkova 425"/>
        <s v="Školská 1087"/>
        <s v="Rybárska 1093/2"/>
        <s v="Kláštorná 4"/>
        <s v="Mliečno 124"/>
        <s v="Štúrova 1115"/>
        <s v="Vančurova 31"/>
        <s v="Andreja Kubinu 34"/>
        <s v="Jána Bottu 27"/>
        <s v="Atómová 1"/>
        <s v="Nám. Slov. uč. tovarišstva 15"/>
        <s v="Ivana Krasku 29"/>
        <s v="Kornela Mahra 11"/>
        <s v="Maxima Gorkého 21"/>
        <s v="Spartakovská 5"/>
        <s v="Bratislavská 622/38"/>
        <s v="Nám. Bélu Bartóka 497/20"/>
        <s v="Komenského 2"/>
        <s v="Baka 351"/>
        <s v="Bananská 46"/>
        <s v="Blatná na Ostrove 203"/>
        <s v="Bohdanovce nad Trnavou 41"/>
        <s v="Bojničky 150"/>
        <s v="Boleráz 456"/>
        <s v="Záhorácka 919"/>
        <s v="Hviezdoslavova 215"/>
        <s v="J. Nižnanského 1"/>
        <s v="Školská 281"/>
        <s v="Bučany 155"/>
        <s v="Cerová 277"/>
        <s v="SNP 5"/>
        <s v="Školská 285"/>
        <s v="Častkov 130"/>
        <s v="Čenkovce 95"/>
        <s v="Osloboditeľov 9"/>
        <s v="Čierna Voda 22"/>
        <s v="Hlavná 148"/>
        <s v="Čiližská Radvaň 258"/>
        <s v="Dechtice 514"/>
        <s v="Dobrá Voda 150"/>
        <s v="Hlavná 98"/>
        <s v="Dojč 137"/>
        <s v="Školská 439/12"/>
        <s v="Jána Majku 695"/>
        <s v="Dolné Dubové 213"/>
        <s v="Dolné Orešany 209"/>
        <s v="Dolné Saliby 122"/>
        <s v="Dolné Saliby 19"/>
        <s v="Dolné Zelenice 109"/>
        <s v="Hlavná 27"/>
        <s v="Dolný Lopašov 249"/>
        <s v="Hlavná 41/113"/>
        <s v="Školská 907/2"/>
        <s v="Dubovany 177"/>
        <s v="Dubovce 3"/>
        <s v="Dvorníky 149"/>
        <s v="Komenského 1081/1"/>
        <s v="Komenského 1082/3"/>
        <s v="Športová 259"/>
        <s v="Póšfa 82"/>
        <s v="Hlavná 120"/>
        <s v="Školská ulica 5"/>
        <s v="Horné Orešany 31"/>
        <s v="Horné Otrokovce 137"/>
        <s v="Hlavná 299"/>
        <s v="Hradište pod Vrátnom 44"/>
        <s v="Kostolná 28"/>
        <s v="Námestie 1. mája č. 3"/>
        <s v="Školská 1"/>
        <s v="Záhradná 202"/>
        <s v="Jaslovské Bohunice 341"/>
        <s v="Školská 399/1"/>
        <s v="Školská 399"/>
        <s v="Jurová 134"/>
        <s v="Hlavná 33"/>
        <s v="Kátlovce 195"/>
        <s v="Kľačany 263"/>
        <s v="Sasinkova 530"/>
        <s v="Šipošovské 514"/>
        <s v="Košúty 27"/>
        <s v="Koválov 216"/>
        <s v="Školská 318/3"/>
        <s v="Salibská 6"/>
        <s v="Hlavná 250"/>
        <s v="Nová 203"/>
        <s v="Kútniky 644"/>
        <s v="Školská 694"/>
        <s v="Kvetoslavov 266"/>
        <s v="Lakšárska Nová Ves 397"/>
        <s v="Školská 116"/>
        <s v="Školská 840"/>
        <s v="Hlavná 23"/>
        <s v="Železničná 102"/>
        <s v="Majcichov 536"/>
        <s v="Malé Dvorníky 277"/>
        <s v="Malženice 203"/>
        <s v="Hlavná 525"/>
        <s v="Mierovo 22"/>
        <s v="Železničná 98"/>
        <s v="Na výhone 188"/>
        <s v="Mostová 210"/>
        <s v="Hlavná 118"/>
        <s v="Nový Život 1"/>
        <s v="Ohrady 20"/>
        <s v="Hlavná 509/22"/>
        <s v="Hlavná 193"/>
        <s v="Ostrov 131"/>
        <s v="Výhony 11"/>
        <s v="Padáň 289"/>
        <s v="Pastuchov 210"/>
        <s v="Školská 240"/>
        <s v="Pataš 228"/>
        <s v="Petrova Ves 90"/>
        <s v="Plavecký Peter 89"/>
        <s v="Popudinské Močidľany 140"/>
        <s v="Prietržka 92"/>
        <s v="Prievaly 187"/>
        <s v="Pusté Sady 43"/>
        <s v="Hlavná 86"/>
        <s v="Radošovce 338"/>
        <s v="Rakovice 15"/>
        <s v="Rohovce 106"/>
        <s v="Ružindol 3"/>
        <s v="Sekule 119"/>
        <s v="Siladice 187"/>
        <s v="Smolinské 407"/>
        <s v="Školská 33"/>
        <s v="Sobotište 317"/>
        <s v="Školská 19"/>
        <s v="Suchá nad Parnou 55"/>
        <s v="Šajdíkove Humence 102"/>
        <s v="Mierové nám. 10"/>
        <s v="Komenského 133"/>
        <s v="Hlavná 626/2"/>
        <s v="Štefanov 329"/>
        <s v="Školský rad 416/27"/>
        <s v="Školská 3"/>
        <s v="Hlavná 4"/>
        <s v="Hlavná 2"/>
        <s v="Hlavná 162/115"/>
        <s v="Trakovice 10"/>
        <s v="Hlavná ulica 239/87"/>
        <s v="Školská 492"/>
        <s v="Trstená na Ostrove 128"/>
        <s v="Školská 647"/>
        <s v="Trstín 457"/>
        <s v="Unín 420"/>
        <s v="Hlavná 428"/>
        <s v="Školský objekt č. 888"/>
        <s v="Hlavná 888"/>
        <s v="Veľká Paka 253"/>
        <s v="Veľké Blahovo 149"/>
        <s v="Školská 5"/>
        <s v="Školská 44"/>
        <s v="Štefana Majora 8"/>
        <s v="Š. Majora 560"/>
        <s v="Hlavná 382"/>
        <s v="Veselé 92"/>
        <s v="Vinohrady nad Váhom 347"/>
        <s v="Vlčkovce 1"/>
        <s v="Voderady 160"/>
        <s v="Hlavná 35"/>
        <s v="Vrádište 226"/>
        <s v="Školská 204"/>
        <s v="Malá 231"/>
        <s v="Športová 33"/>
        <s v="Zeleneč 223"/>
        <s v="Zemianske Sady 162"/>
        <s v="Školská 784/8"/>
        <s v="Hlavná 25"/>
        <s v="Žlkovce 250"/>
        <s v="Hlavná 85"/>
        <s v="Trhovisko 1"/>
        <s v="Pribinova 35"/>
        <s v="Brnenské námestie 15"/>
        <s v="Komenského 3064/41"/>
        <s v="Biskupa Királya 30"/>
        <s v="Štefánikova 119"/>
        <s v="Limbová 3"/>
        <s v="Gorkého 4"/>
        <s v="Školská 1123/29"/>
        <s v="Gorazdova 1319/6"/>
        <s v="Duklianska 1"/>
        <s v="J. A. Komenského 1290/1"/>
        <s v="Partizánska 6"/>
        <s v="Školská 292/7"/>
        <s v="Sídl. Dolné Lúky 357"/>
        <s v="Sídlisko Centrum II 87"/>
        <s v="Sídlisko Pod hájom 967"/>
        <s v="Sídlisko Centrum I 32"/>
        <s v="Školská 526/53"/>
        <s v="Morovnianska 1866/55"/>
        <s v="Mierové námestie 255/27"/>
        <s v="Medňanská 514/5"/>
        <s v="Štúrova 18"/>
        <s v="Viestova 1"/>
        <s v="Turá Lúka 131"/>
        <s v="Janka Palu 2"/>
        <s v="Janka Kráľa 1"/>
        <s v="Pribinova 123/9"/>
        <s v="Kpt. Nálepku 855"/>
        <s v="Tematínska 2092"/>
        <s v="Odborárska 1374"/>
        <s v="Veľká Okružná 1089/19"/>
        <s v="Obuvnícka 432/23"/>
        <s v="Malinovského 1160/31"/>
        <s v="Nádražná 955"/>
        <s v="Športovcov 372/21"/>
        <s v="Školská 235/10"/>
        <s v="Slov. partizánov 1133/53"/>
        <s v="Sídl. Stred 44/1"/>
        <s v="Slovanská 1415/7"/>
        <s v="Sídl. SNP 1484"/>
        <s v="Nemocničná 987/2"/>
        <s v="Sídl. Rozkvet 2047"/>
        <s v="m. č. Považská Teplá 181"/>
        <s v="m.č. Považ.Podhradie 169"/>
        <s v="S. Chalupku 314/15"/>
        <s v="P. Dobšinského 746/5"/>
        <s v="P. J. Šafárika 3"/>
        <s v="Mariánska 554/19"/>
        <s v="Energetikov 242/39"/>
        <s v="Malonecpalská 206/37"/>
        <s v="Rastislavova 416/4"/>
        <s v="Mládežnícka 1434/16"/>
        <s v="Komenského 50"/>
        <s v="Gorazdova 1174/2"/>
        <s v="Slovanská 23"/>
        <s v="Hurbanova 128/25"/>
        <s v="SNP 6"/>
        <s v="Kubranská 80"/>
        <s v="Bezručova 66"/>
        <s v="Veľkomoravská 12"/>
        <s v="Na dolinách 27"/>
        <s v="Dlhé Hony 1"/>
        <s v="Novomeského 11"/>
        <s v="Východná 9"/>
        <s v="Hodžova 37"/>
        <s v="Potočná 86"/>
        <s v="Beckov 410"/>
        <s v="Slatinská 3"/>
        <s v="Bobot 63"/>
        <s v="Štúrova 276"/>
        <s v="Bošáca 396"/>
        <s v="Školská 690/14"/>
        <s v="Brestovec 147"/>
        <s v="Brodzany 25"/>
        <s v="Brvnište 388"/>
        <s v="M. Nešporu 12/1"/>
        <s v="Bzince pod Javorinou 346"/>
        <s v="Cigeľ 276"/>
        <s v="Pionierska 351"/>
        <s v="Častkovce 157"/>
        <s v="Čavoj 35"/>
        <s v="Školská 375/23"/>
        <s v="Červený Kameň 228"/>
        <s v="Diviacka Nová Ves 260"/>
        <s v="Diviaky nad Nitricou 121"/>
        <s v="Dohňany 468"/>
        <s v="Dolná Mariková 470"/>
        <s v="Dolná Poruba 88"/>
        <s v="Dolná Súča 252"/>
        <s v="Školská 125"/>
        <s v="Ľ. Štúra 71/1"/>
        <s v="Domaniža 103"/>
        <s v="Drietoma 453"/>
        <s v="Dubodiel 335"/>
        <s v="Dulov 71"/>
        <s v="Dvorec 63"/>
        <s v="Horná Poruba 84"/>
        <s v="Horná Streda 391"/>
        <s v="Horná Súča 242"/>
        <s v="Horná Ves 360"/>
        <s v="Školská 368/2"/>
        <s v="Horovce 79"/>
        <s v="Hradište 277"/>
        <s v="Chocholná - Velčice 313"/>
        <s v="Chrenovec - Brusno 395"/>
        <s v="Školská 186/13"/>
        <s v="Ivanovce 18"/>
        <s v="Jablonka 1"/>
        <s v="Jasenica 214"/>
        <s v="Kálnica 385"/>
        <s v="Školská 192/8"/>
        <s v="SNP 587/4"/>
        <s v="Klátova Nová Ves 351"/>
        <s v="Kočovce 380"/>
        <s v="Kostolné 263"/>
        <s v="Nová 525"/>
        <s v="Košariská 81"/>
        <s v="Školská ulica 243/1"/>
        <s v="Košecké Podhradie 301"/>
        <s v="Krajné 173"/>
        <s v="Vážska 399"/>
        <s v="Školská 423/5"/>
        <s v="Lazy pod Makytou 148"/>
        <s v="Lednica 350"/>
        <s v="Schreiberova 372"/>
        <s v="Školská 766/2"/>
        <s v="Liešťany 192"/>
        <s v="Lubina 1"/>
        <s v="Lúka 135"/>
        <s v="Lysá pod Makytou 44"/>
        <s v="Melčice - Lieskové 377"/>
        <s v="Mikušovce 16"/>
        <s v="Mníchova Lehota 85"/>
        <s v="Moravské Lieskové 252"/>
        <s v="Motešice 77"/>
        <s v="Družby 339/2"/>
        <s v="Neporadza 132"/>
        <s v="Školská 370/19"/>
        <s v="Školská 492/15"/>
        <s v="Nitrianske Sučany 352"/>
        <s v="Nitrica 41"/>
        <s v="Nová Bošáca 76"/>
        <s v="Omšenie 629"/>
        <s v="Opatovce nad Nitrou 509"/>
        <s v="Školská 56/9"/>
        <s v="Ostratice 188"/>
        <s v="Papradno 312"/>
        <s v="Plevník - Drienové 284"/>
        <s v="Pobedím 433"/>
        <s v="č. 804"/>
        <s v="Považany 216"/>
        <s v="Prečín 106"/>
        <s v="Školská 369"/>
        <s v="Pružina 408"/>
        <s v="Komenského 428/43"/>
        <s v="Rudník 2"/>
        <s v="Rybany 355"/>
        <s v="Hlavná 375"/>
        <s v="Selec 183"/>
        <s v="Skačany 539"/>
        <s v="Skalka nad Váhom 103"/>
        <s v="Slatina nad Bebravou 154"/>
        <s v="Slopná 96"/>
        <s v="Soblahov 404"/>
        <s v="Stará Myjava 141"/>
        <s v="Hlavná 83"/>
        <s v="Sverepec 240"/>
        <s v="Svinná 131"/>
        <s v="Šišov 74"/>
        <s v="J. Braneckého 130/15"/>
        <s v="Trenčianska Turná 30"/>
        <s v="Trenčianske Jastrabie 115"/>
        <s v="Trenčianske Stankovce 405"/>
        <s v="Tuchyňa 105"/>
        <s v="Tužina 327"/>
        <s v="Udiča 248"/>
        <s v="Vaďovce 93"/>
        <s v="Valaská Belá 242"/>
        <s v="Veľká Hradná 210"/>
        <s v="Veľké Uherce 145"/>
        <s v="Veľký Klíž 106"/>
        <s v="Visolaje 150"/>
        <s v="Vrbovce 147"/>
        <s v="Záriečie 136"/>
        <s v="J. A. Komenského 161/6"/>
        <s v="Zlatníky 62"/>
        <s v="Zliechov 47"/>
        <s v="Zubák 192"/>
        <s v="Školská 219"/>
        <s v="Klčové 87"/>
        <s v="Slov.národ.povstania 96/3"/>
        <s v="Ul. Ľ. Ondrejova 28"/>
        <s v="Nám. Konkolyho-Thege 2"/>
        <s v="Športová 7"/>
        <s v="V. Palkovicha 3"/>
        <s v="Školská 6"/>
        <s v="Rábska 14"/>
        <s v="Mieru 2"/>
        <s v="Rozmarínová 1"/>
        <s v="Práce 24"/>
        <s v="Eötvösa 39"/>
        <s v="Pohraničná 9"/>
        <s v="J. Jesenského 41"/>
        <s v="M. R. Štefánika 34"/>
        <s v="Sv. Michala 42"/>
        <s v="Pri Podlužianke 6"/>
        <s v="Saratovská 43"/>
        <s v="Saratovská 85"/>
        <s v="Školská 14"/>
        <s v="Škultétyho 1"/>
        <s v="Fatranská 14"/>
        <s v="Nábrežie mládeže 5"/>
        <s v="Dražovská 6"/>
        <s v="Beethovenova 1"/>
        <s v="Topoľová 8"/>
        <s v="Krčméryho 2"/>
        <s v="Novozámocká 129"/>
        <s v="Andreja Šulgana 1"/>
        <s v="Ščasného 22"/>
        <s v="Tulipánová 1"/>
        <s v="Cabajská 2"/>
        <s v="Na Hôrke 30"/>
        <s v="Benkova 34"/>
        <s v="Nábrežná 95"/>
        <s v="Hradná 22"/>
        <s v="G. Czuczora 10"/>
        <s v="Devínska 12"/>
        <s v="Mostná 3"/>
        <s v="G. Bethlena 41"/>
        <s v="Mládežnícka 24"/>
        <s v="E. B. Lukáča 6"/>
        <s v="Hollého 1950/48"/>
        <s v="Horná 22"/>
        <s v="P. Pázmaňa 48"/>
        <s v="Krátka 2"/>
        <s v="Bernolákova 1"/>
        <s v="Pionierska 4"/>
        <s v="Adyho 9"/>
        <s v="Adyho 6"/>
        <s v="Bernolákova 35"/>
        <s v="Školská 9"/>
        <s v="J. Hollého 696/3"/>
        <s v="Tribečská 1653/22"/>
        <s v="Škultétyho 2326/11"/>
        <s v="Gogoľova 2143/7"/>
        <s v="Sídlisko Lúky 1226"/>
        <s v="Levická 903"/>
        <s v="Levická 737"/>
        <s v="Mojmírova 2"/>
        <s v="Pribinova 1"/>
        <s v="Robotnícka 25"/>
        <s v="Mierová 67"/>
        <s v="č. 395"/>
        <s v="Báb 225"/>
        <s v="Bajč 251"/>
        <s v="kpt. Nálepku 43"/>
        <s v="Hlavná 889"/>
        <s v="Bátorove Kosihy 892"/>
        <s v="Bátovce 368"/>
        <s v="Školská 252"/>
        <s v="Beša 88"/>
        <s v="Bešeňov 628"/>
        <s v="Bešeňov-Zsitvabesenyő 628"/>
        <s v="Bojná 76"/>
        <s v="Nitrianska 98"/>
        <s v="Bruty 162"/>
        <s v="Hlavná 503"/>
        <s v="časť Cabaj 197"/>
        <s v="časť Čápor 1085"/>
        <s v="Čajkov 285"/>
        <s v="Čaka 364"/>
        <s v="Nová 201"/>
        <s v="Hlavná 73"/>
        <s v="Čaradice 156"/>
        <s v="Nitrianska 1/82"/>
        <s v="Čeľadice 87"/>
        <s v="Čeľadince 125"/>
        <s v="Červený Hrádok 235"/>
        <s v="Hlavná 286/2"/>
        <s v="Čifáre 137"/>
        <s v="Dedinka 142"/>
        <s v="Demandice 131"/>
        <s v="Školská 485"/>
        <s v="Dolné Obdokovce 183"/>
        <s v="Dolné Semerovce 154"/>
        <s v="Dolný Ohaj 302"/>
        <s v="Hlavná 60"/>
        <s v="Dubník 93"/>
        <s v="Starohorská 8"/>
        <s v="Hlavné námestie 14"/>
        <s v="Hlavné námestie 13"/>
        <s v="Farná 151"/>
        <s v="J. Stampayho 928/76"/>
        <s v="J. Stampayho 929/80"/>
        <s v="Golianovo 60"/>
        <s v="Hájske 67"/>
        <s v="Hontianska Vrbica 6"/>
        <s v="Školská 373"/>
        <s v="Farská ulica 20"/>
        <s v="Horné Obdokovce 393"/>
        <s v="Horné Semerovce 71"/>
        <s v="Hostie 86"/>
        <s v="Hronské Kľačany 322"/>
        <s v="Hronské Kosihy 189"/>
        <s v="Hul 429"/>
        <s v="Školská 332"/>
        <s v="Ludanická 10"/>
        <s v="Školská ulica 89/7"/>
        <s v="Ipeľský Sokolec 332"/>
        <s v="Novozámocká 300"/>
        <s v="Ďatelinová ulica 296"/>
        <s v="Školská ul. č. 16"/>
        <s v="Jasová 7"/>
        <s v="Jatov 189"/>
        <s v="Jedľové Kostoľany 75"/>
        <s v="Školská 330"/>
        <s v="Jelšovce 261"/>
        <s v="Jur nad Hronom 284"/>
        <s v="Hlavná 102"/>
        <s v="Kamenín 494"/>
        <s v="Školská 20"/>
        <s v="Hlavná 198"/>
        <s v="Kolta 245"/>
        <s v="Nám. A. Cabana 36"/>
        <s v="Kovarce 164"/>
        <s v="Kozárovce 927"/>
        <s v="Kráľová nad Váhom 72"/>
        <s v="Kravany nad Dunajom 143"/>
        <s v="Sovietskej armády 66"/>
        <s v="Cyrila a Metoda 446"/>
        <s v="Kukučínov 18"/>
        <s v="č. 144"/>
        <s v="Lipová 183"/>
        <s v="Hlavná 10"/>
        <s v="Hviezdoslavova 415/40"/>
        <s v="Hlavná 191"/>
        <s v="Sasinkova 1"/>
        <s v="Mankovce 102"/>
        <s v="Cesta na vŕšku 1"/>
        <s v="Martin nad Žitavou 110"/>
        <s v="Michal nad Žitavou 276"/>
        <s v="Moča 417"/>
        <s v="Školská 1158"/>
        <s v="Hlavná 359"/>
        <s v="Školská ulica 897/8"/>
        <s v="Mojzesovo - Černík 84"/>
        <s v="Mužla 491"/>
        <s v="Školská 39"/>
        <s v="Neded 964"/>
        <s v="Komenského 21"/>
        <s v="Nitrianska Blatnica 3"/>
        <s v="Jelenecká 72"/>
        <s v="Partizánska 362"/>
        <s v="Nová Vieska 31"/>
        <s v="Nové Sady 176"/>
        <s v="Školská 289"/>
        <s v="Nitrianska 378"/>
        <s v="Oponice 114"/>
        <s v="Komenského 8"/>
        <s v="Plášťovce 634"/>
        <s v="Plavé Vozokany 114"/>
        <s v="Školská 460/2"/>
        <s v="Podhorany 8"/>
        <s v="Podlužany 232"/>
        <s v="Pohranice 245"/>
        <s v="Pohranice 444"/>
        <s v="Poľný Kesov 70"/>
        <s v="Hlavná 1"/>
        <s v="1. mája 144"/>
        <s v="Preseľany 580"/>
        <s v="Školská 8"/>
        <s v="Pavilón B, Školská 26"/>
        <s v="Štiavnická cesta 26"/>
        <s v="Radava 440"/>
        <s v="Kpt. Nálepku 13"/>
        <s v="Radvaň nad Dunajom 248"/>
        <s v="Rastislavice 186"/>
        <s v="Rišňovce 427"/>
        <s v="Rúbaň 28"/>
        <s v="Rumanová 308"/>
        <s v="Školská 10"/>
        <s v="Salka 428"/>
        <s v="Levická 25"/>
        <s v="Školská 1003"/>
        <s v="Semerovo 110"/>
        <s v="Školská 299"/>
        <s v="Slatina 24"/>
        <s v="Sľažany 122"/>
        <s v="Školská 232"/>
        <s v="Hviezdoslavova 38"/>
        <s v="Tekovská 17"/>
        <s v="Blatná 876"/>
        <s v="Svätoplukovo 37"/>
        <s v="Školská 22"/>
        <s v="Šalgovce 112"/>
        <s v="Šalov 58"/>
        <s v="Šarovce 426"/>
        <s v="Šurianky 55"/>
        <s v="Komenského 37"/>
        <s v="Školská 416"/>
        <s v="Tesáre 129"/>
        <s v="Školská 608"/>
        <s v="Školská 974"/>
        <s v="Litoměřická 32"/>
        <s v="Školská 31"/>
        <s v="Trávnica 70"/>
        <s v="Školská 302"/>
        <s v="Nová cesta 9"/>
        <s v="Hlavná 199"/>
        <s v="Urmince 298"/>
        <s v="Velčice 86"/>
        <s v="Hlavná 92"/>
        <s v="Veľké Kozmálovce 56"/>
        <s v="Veľké Lovce 59"/>
        <s v="Veľké Ludince 390"/>
        <s v="Školská 528"/>
        <s v="Školská 851"/>
        <s v="Hlavná 638"/>
        <s v="Mochovská 4"/>
        <s v="Veľký Lapáš 499"/>
        <s v="Vlčany 1547"/>
        <s v="Výčapy - Opatovce 185"/>
        <s v="Vyškovce nad Ipľom 34"/>
        <s v="Zbehy 661"/>
        <s v="Zbrojníky 177"/>
        <s v="Školská 757/10"/>
        <s v="Školská 845"/>
        <s v="Školská 846"/>
        <s v="Komenského 555"/>
        <s v="Osloboditeľov 30"/>
        <s v="Žihárec 2"/>
        <s v="Žirany 394"/>
        <s v="Šimkova 40"/>
        <s v="Martovce 145"/>
        <s v="Keť 218"/>
        <s v="Piaristická 6"/>
        <s v="A. Hlinku 44"/>
        <s v="Farská 19"/>
        <s v="Ul. 1. mája 24"/>
        <s v="Lipová 10"/>
        <s v="Ľ. Fullu 2805"/>
        <s v="Ul. 1. mája 7"/>
        <s v="Nám. hrdinov 6"/>
        <s v="Kopanická 286"/>
        <s v="Petzwalova 1"/>
        <s v="Andovská 4"/>
        <s v="Dlhá 78"/>
        <s v="Ladice 323"/>
        <s v="Javorová 12/644"/>
        <s v="Ulica mieru č. 1235"/>
        <s v="Eliáša Lániho 261/7"/>
        <s v="Rázusova 2260"/>
        <s v="M. R. Štefánika 2007"/>
        <s v="Horelica 429"/>
        <s v="Podzávoz 2739"/>
        <s v="Ulica Komenského 752"/>
        <s v="Milošová u Prívary 477"/>
        <s v="Kohútov sad 1752/4"/>
        <s v="Komenského 279/32"/>
        <s v="Ul. Martina Hattalu 2151"/>
        <s v="SNP 1199/36"/>
        <s v="Mládežnícka 1343"/>
        <s v="Nábrežná 845/17"/>
        <s v="Dolinský potok 1114/28"/>
        <s v="Clementisova 616/1"/>
        <s v="Hradná 342"/>
        <s v="J. D. Matejovie 539"/>
        <s v="Žiarska 679/13"/>
        <s v="Nábr. 4. apríla 1936/23"/>
        <s v="Nábr. Dr. A. Stodolu 1863"/>
        <s v="Ul. čs. brigády 4"/>
        <s v="Demänovská ulica 408/4A"/>
        <s v="Okoličianska 404"/>
        <s v="Hurbanova 27"/>
        <s v="Budovateľov 9"/>
        <s v="Aurela Stodolu 60"/>
        <s v="V.J.Dolinského 2"/>
        <s v="Jahodnícka 1"/>
        <s v="Jozefa Kronera 25"/>
        <s v="Gorkého 33"/>
        <s v="P. Mudroňa 3"/>
        <s v="Priehradná 11"/>
        <s v="Slnečná 168/28"/>
        <s v="Komenského 495/33"/>
        <s v="Lipová 2"/>
        <s v="Pionierska 95"/>
        <s v="Zarevúca 18"/>
        <s v="Sládkovičova 10"/>
        <s v="Bystrická cesta 14"/>
        <s v="Černovských martýrov 29"/>
        <s v="Klačno 4/2201"/>
        <s v="Školská 7/7214"/>
        <s v="Hviezdoslavova 822/8"/>
        <s v="Školská 447/2"/>
        <s v="Žarnovická 1078/13"/>
        <s v="Horné Rakovce 1400/28"/>
        <s v="Bukovina 305"/>
        <s v="Medvedzie 155"/>
        <s v="Čachovský rad 34"/>
        <s v="M. R. štefánika 1"/>
        <s v="Martinská 20"/>
        <s v="Limbová 30"/>
        <s v="Gaštanová 56"/>
        <s v="Dolná Trnovská 36"/>
        <s v="Brodno 110"/>
        <s v="Do Stošky 8"/>
        <s v="Lichardova 24"/>
        <s v="Vendelína Javorku 32"/>
        <s v="Slov. dobrovoľníkov 122/7"/>
        <s v="Karpatská 8063/11"/>
        <s v="Ulica sv. Gorazda 1"/>
        <s v="Jarná 20"/>
        <s v="Námestie mladosti 1"/>
        <s v="č. 37"/>
        <s v="Oslobodenia č. 165"/>
        <s v="Belá - Dulice 84"/>
        <s v="Beňadovo 68"/>
        <s v="Benice 96"/>
        <s v="Blatnica 310"/>
        <s v="Bobrov"/>
        <s v="Bobrovec 490"/>
        <s v="Breza 314"/>
        <s v="Školská 321"/>
        <s v="Bystrička č.297"/>
        <s v="Vyšný Koniec 969"/>
        <s v="Ústredie 183"/>
        <s v="Nová 6"/>
        <s v="Divina 538"/>
        <s v="Divinka 84"/>
        <s v="Dlhá nad Kysucou 201"/>
        <s v="Dlhá nad Oravou 110"/>
        <s v="Dlhé Pole 38"/>
        <s v="Dolná Tižina 28"/>
        <s v="Školská 248"/>
        <s v="Dražkovce 59"/>
        <s v="Dubové 51"/>
        <s v="Dúbrava 464"/>
        <s v="Dunajov 235"/>
        <s v="Ďurčiná 225"/>
        <s v="Fačkov 190"/>
        <s v="Hlavná ulica 375/26"/>
        <s v="E. P. Bárdoša 235/50"/>
        <s v="Hladovka 238"/>
        <s v="Hlboké n. /V. 124"/>
        <s v="Horná Štubňa 494"/>
        <s v="Mládeže 156"/>
        <s v="Horný Vadičov 277"/>
        <s v="Hôrky 200"/>
        <s v="Hruštín 55"/>
        <s v="Kostolíky 354/7"/>
        <s v="Hvozdnica 66"/>
        <s v="Hybe 691"/>
        <s v="Chlebnice 134"/>
        <s v="Ul. Školská č. 143"/>
        <s v="Jasenové 1"/>
        <s v="Jazernica 84"/>
        <s v="Ulica školská 474/5"/>
        <s v="Gymnaziálna 197"/>
        <s v="Klin 122"/>
        <s v="Ustredie 976"/>
        <s v="Klubina 157"/>
        <s v="Kolárovice 62"/>
        <s v="Školská 290"/>
        <s v="Konská 399"/>
        <s v="Ústredie 533"/>
        <s v="Ostrovná 1"/>
        <s v="Kotešová 378"/>
        <s v="Krasňany 19"/>
        <s v="Krivá č. 136"/>
        <s v="Štefánikova 138/7"/>
        <s v="Krušetnica 83"/>
        <s v="Kunerad 103"/>
        <s v="Kvačany 227"/>
        <s v="Kysucký Lieskovec 208"/>
        <s v="Staničná 324"/>
        <s v="Lietava 216"/>
        <s v="Skalka 34"/>
        <s v="Lietavská Svinná 105"/>
        <s v="Školská 480"/>
        <s v="Liptovská Kokava 391"/>
        <s v="Liptovská Lúžna 569"/>
        <s v="Školská 57"/>
        <s v="Liptovská Štiavnica 44"/>
        <s v="Hlinisko 320"/>
        <s v="Liptovské Revúce 232"/>
        <s v="Školská ulica 927/2"/>
        <s v="Starojánska 11"/>
        <s v="Ulica pod Chočom 550"/>
        <s v="Lodno 67"/>
        <s v="Lokca 71"/>
        <s v="Lomná 36"/>
        <s v="Ľubeľa 197"/>
        <s v="Školská 155/17"/>
        <s v="Lúčky 521"/>
        <s v="Ludrová 90"/>
        <s v="Lutiše 65"/>
        <s v="Lysica 122"/>
        <s v="Makov 264"/>
        <s v="Malatiná 70"/>
        <s v="Malý Čepčín 35"/>
        <s v="Kollárovo námestie 33/3"/>
        <s v="Mútne 224"/>
        <s v="Necpaly 164"/>
        <s v="Nesluša 837"/>
        <s v="Nová Doba 482"/>
        <s v="Nová Bystrica 686"/>
        <s v="Vychylovka 687"/>
        <s v="Novoť 315"/>
        <s v="Polgrúň 464"/>
        <s v="Oravská Jasenica 141"/>
        <s v="Oravská Lesná 299"/>
        <s v="Oravská Polhora 130"/>
        <s v="Oravská Polhora 481"/>
        <s v="Oravské Veselé 377"/>
        <s v="Oravský Podzámok 51"/>
        <s v="Ústredie 760"/>
        <s v="č. 1374"/>
        <s v="Partizánska Ľupča 419"/>
        <s v="Ústredie 72"/>
        <s v="Školská 246"/>
        <s v="Podvysoká 307"/>
        <s v="Povina 323"/>
        <s v="Bajzova 2"/>
        <s v="Pribylina 2"/>
        <s v="Pucov 112"/>
        <s v="Rabčická 410"/>
        <s v="Rabčice 194"/>
        <s v="Radoľa 326"/>
        <s v="Radôstka 168"/>
        <s v="Záplotie 414"/>
        <s v="Raková 950"/>
        <s v="Rosina č. 624"/>
        <s v="Rudina 443"/>
        <s v="Rudinská 115"/>
        <s v="Kudlov 781"/>
        <s v="Sklabiňa 138"/>
        <s v="Sklené 389"/>
        <s v="Slovenské Pravno 45"/>
        <s v="Snežnica 218"/>
        <s v="Stankovany 330"/>
        <s v="Stará Bystrica 680"/>
        <s v="Staškov 502"/>
        <s v="Športovcov 342"/>
        <s v="Stránske 80"/>
        <s v="Mládeže 289"/>
        <s v="Partizánska 13"/>
        <s v="Suchá Hora 73"/>
        <s v="Súľov - Hradná 64"/>
        <s v="Svätý Kríž 184"/>
        <s v="Svrčinovec 336"/>
        <s v="Štiavnik 177"/>
        <s v="Ťapešovo 117"/>
        <s v="Školská 490"/>
        <s v="Školská 86"/>
        <s v="Komenského 10"/>
        <s v="Ul. čsl.armády 290/18"/>
        <s v="Turčianske Kľačany 326"/>
        <s v="Školská 394"/>
        <s v="Valča 81"/>
        <s v="M. R. Štefánika 432"/>
        <s v="Vasiľov 58"/>
        <s v="Vavrečka 204"/>
        <s v="Ul. Školská č. 339"/>
        <s v="Ivor 1422"/>
        <s v="Veľké Rovné 302"/>
        <s v="Višňové 446"/>
        <s v="Vitanová 90"/>
        <s v="Školská 790"/>
        <s v="Ústredie 316"/>
        <s v="Vyšnokubínska 135/35"/>
        <s v="Zábiedovo 68"/>
        <s v="Zákamenné 967"/>
        <s v="Zákopčie 957"/>
        <s v="Hlavná 189"/>
        <s v="Stred 122"/>
        <s v="Zborov nad Bystricou 604"/>
        <s v="Andreja Bažíka 20"/>
        <s v="Školská 238"/>
        <s v="Žabokreky 54"/>
        <s v="Žaškov 219"/>
        <s v="Nam. SNP č. 200/22"/>
        <s v="Námestie A. Hlinku 22"/>
        <s v="Gaštanová 53"/>
        <s v="Školská 18"/>
        <s v="Ul. S. Tomášika 1"/>
        <s v="Moyzesova 1"/>
        <s v="Raková 705"/>
        <s v="Skalité č.729"/>
        <s v="Trenčianska 66/28"/>
        <s v="Námestie slobody 562"/>
        <s v="Romualda Zaymusa 3"/>
        <s v="Na Závaží 2"/>
        <s v="Nám. Andreja Škrábika 5"/>
        <s v="školská 386"/>
        <s v="Obrancov mieru č. 1779"/>
        <s v="Východná 18"/>
        <s v="Oravská cesta 11"/>
        <s v="Štiavnická cesta 80"/>
        <s v="Golianova 8"/>
        <s v="Bakossova 5"/>
        <s v="Ďumbierska 17"/>
        <s v="Moskovská 2"/>
        <s v="Skuteckého 8"/>
        <s v="Pieninská 27"/>
        <s v="Gaštanová 12"/>
        <s v="Radvanská 1"/>
        <s v="Trieda SNP 20"/>
        <s v="Sitnianska 32"/>
        <s v="Spojová 14"/>
        <s v="Ludvíka Svobodu 40"/>
        <s v="P. Dobšinského 17"/>
        <s v="Máj.povst.čes.ľudu 35"/>
        <s v="Pionierska 2"/>
        <s v="Ul. Obrancov mieru 884/23"/>
        <s v="Kukučínova 480/6"/>
        <s v="Antona Bernoláka 20"/>
        <s v="Štúrova 12"/>
        <s v="Ľ. Štúra 155"/>
        <s v="Farská lúka 64/A"/>
        <s v="Farská lúka 64/B"/>
        <s v="Mládežnícka 7"/>
        <s v="Nábrežie Rimavy 457"/>
        <s v="Klokočova 742"/>
        <s v="Školská 1575"/>
        <s v="Krivec I. 1355"/>
        <s v="Železničná 245"/>
        <s v="Angyalova ulica 401/26"/>
        <s v="P.Križku 392/8"/>
        <s v="M. R. Štefánika 3"/>
        <s v="Haličská cesta 1191/8"/>
        <s v="Námestie Kubínyiho 42/6"/>
        <s v="Haličská cesta 1493/7"/>
        <s v="Rúbanisko II 3079"/>
        <s v="Ulica Vajanského 2844/47"/>
        <s v="Ulica J. Kármána 25/5"/>
        <s v="Ulica bratrícka 355/19"/>
        <s v="Lipové nám. 296/28"/>
        <s v="Školská 44/6"/>
        <s v="Slobody 2"/>
        <s v="J.A.Komenského 7"/>
        <s v="Petra Jilemnického 94/3"/>
        <s v="Hviezdoslavova 1"/>
        <s v="Šrobárova 12"/>
        <s v="Družstevná 7"/>
        <s v="P. Dobšinského 1744"/>
        <s v="Dr. V. Clementisa 13"/>
        <s v="Dúžavská cesta 11/1054"/>
        <s v="Pionierska 348/ 9"/>
        <s v="Francisciho 803"/>
        <s v="Škultétyho 11"/>
        <s v="Mierová 491"/>
        <s v="J.A.Komenského 4"/>
        <s v="Nám. A.H.Škultétyho 9"/>
        <s v="Poľná 1"/>
        <s v="Petra Jilemnického 1035/2"/>
        <s v="Námestie mládeže 587/17"/>
        <s v="Hrnčiarska 2119/1"/>
        <s v="M. Rázusa 1672/3"/>
        <s v="Petra Jilemnického 1813/1"/>
        <s v="J.Alexyho 1941/1"/>
        <s v="Fraňa Kráľa 838"/>
        <s v="Jilemnického 2"/>
        <s v="Dr. Janského 2"/>
        <s v="Ul. M. R. Štefánika 17"/>
        <s v="Abovce 165"/>
        <s v="Hlavná 278"/>
        <s v="Tajovského 2"/>
        <s v="Hlavná 294"/>
        <s v="Banská Belá 315"/>
        <s v="Barca 24"/>
        <s v="Bátka 172"/>
        <s v="Belina 185"/>
        <s v="Beňuš 250"/>
        <s v="Gagarinova 4"/>
        <s v="Blhovce 260"/>
        <s v="Záhumnie 24"/>
        <s v="Breznička 169"/>
        <s v="Brusno 622"/>
        <s v="Školská 341/28"/>
        <s v="Bulhary 12"/>
        <s v="Krtíšska 26"/>
        <s v="Buzitka 138"/>
        <s v="Bzovík 136"/>
        <s v="Cakov 21"/>
        <s v="Cerovo 58"/>
        <s v="Banská 116/47"/>
        <s v="Čakanovce 28"/>
        <s v="Čamovce 33/34"/>
        <s v="Na Parlagu 1"/>
        <s v="Jánošovka, Školská 511/2"/>
        <s v="Číž 145"/>
        <s v="Detvianska Huta 369"/>
        <s v="Lúčna 8"/>
        <s v="Školská 447/3"/>
        <s v="Dobroč 173"/>
        <s v="Dolná Lehota 161"/>
        <s v="Imre Madácha 3"/>
        <s v="Dolné Plachtince 34"/>
        <s v="Dolný Badín 28"/>
        <s v="Držkovce 17"/>
        <s v="Dubovec 118"/>
        <s v="Figa 103"/>
        <s v="Fiľakovské Kováče 274"/>
        <s v="Gemer 61"/>
        <s v="Gemerská Ves 204"/>
        <s v="Gemerské Michalovce 3"/>
        <s v="Gemerský Jablonec 244"/>
        <s v="Gortva 135"/>
        <s v="Hajnáčka 419"/>
        <s v="Družstevná 11"/>
        <s v="Harmanec 10"/>
        <s v="Školská 604/17"/>
        <s v="Hiadeľ 14"/>
        <s v="Školská 482"/>
        <s v="Hodejov 130"/>
        <s v="Hodruša - Hámre 227"/>
        <s v="Holiša 61"/>
        <s v="Hontianske Moravce 18"/>
        <s v="Hontianske Nemce 77"/>
        <s v="Hontianske Tesáre 148"/>
        <s v="Horná Lehota 65"/>
        <s v="Horná Ždaňa 107"/>
        <s v="Hlavná 144"/>
        <s v="Železničná 26"/>
        <s v="Hrnčiarska Ves 82"/>
        <s v="Hlavná 333"/>
        <s v="Pod kostolom 332/25"/>
        <s v="Pod Kláštorom 158"/>
        <s v="Hrušov 497"/>
        <s v="Hucín 32"/>
        <s v="Husiná 156"/>
        <s v="Chanava 30"/>
        <s v="Janova Lehota 97"/>
        <s v="Partizánska cesta 407"/>
        <s v="Jastrabá 188"/>
        <s v="Nám. slobody 141"/>
        <s v="Mieru 154"/>
        <s v="SNP 158/20"/>
        <s v="Kaloša 50"/>
        <s v="Kameňany 8"/>
        <s v="9. mája 718"/>
        <s v="Štúrova 70"/>
        <s v="Korytárky 52"/>
        <s v="Trávniky 13"/>
        <s v="Kráľ 226"/>
        <s v="Kráľ 266"/>
        <s v="Kriváň 435"/>
        <s v="Látky 51"/>
        <s v="Hlavná 30"/>
        <s v="Stredisková 2735/5"/>
        <s v="Litava 4"/>
        <s v="Lom nad Rimavicou 3"/>
        <s v="Geromettova 99"/>
        <s v="Lovčica - Trubín 166"/>
        <s v="Lubeník 102"/>
        <s v="Ľubietová 4"/>
        <s v="Lučatín 176"/>
        <s v="Slobodné 23"/>
        <s v="Malá Lehota 455"/>
        <s v="Banícka 52"/>
        <s v="Hlavná ulica 86/29"/>
        <s v="Nám.hrdinov SNP 24"/>
        <s v="Lipová 229"/>
        <s v="č. 68"/>
        <s v="Muráň 353"/>
        <s v="Muránska Dlhá Lúka 52"/>
        <s v="Mýtna 67"/>
        <s v="Školská 35"/>
        <s v="Školská 50"/>
        <s v="Neporadza 12"/>
        <s v="Nitra nad Ipľom 96"/>
        <s v="Nová Bašta 5"/>
        <s v="Ul. ČSA 109/91"/>
        <s v="Hlavná 66"/>
        <s v="Školská 27/14"/>
        <s v="Kolkáreň 7/12"/>
        <s v="Podkonice 284"/>
        <s v="Kpt. Nálepku 878"/>
        <s v="Komenského 34"/>
        <s v="Družstevná 201"/>
        <s v="Pôtor 60"/>
        <s v="Školská 418"/>
        <s v="Prenčov 203"/>
        <s v="Príbelce 280"/>
        <s v="Priechod 179"/>
        <s v="Hlavná 63"/>
        <s v="Radzovce 418"/>
        <s v="Hlavná 9/5"/>
        <s v="Ratková 229"/>
        <s v="Fľaková 8"/>
        <s v="Záhradná 31"/>
        <s v="Rimavské Janovce 84"/>
        <s v="Rimavské Janovce 427"/>
        <s v="Sebechleby 145"/>
        <s v="Senohrad 129"/>
        <s v="Sielnica 15"/>
        <s v="Sídlisko 165"/>
        <s v="Sklabiná 133"/>
        <s v="Sklené Teplice 1"/>
        <s v="Slatinské Lazy 112"/>
        <s v="Stará Kremnička 33"/>
        <s v="Staré Hory 327"/>
        <s v="Stredné Plachtince 33"/>
        <s v="Strelníky 42"/>
        <s v="Sútor 51"/>
        <s v="Svätý Anton 47"/>
        <s v="Šávoľ 51"/>
        <s v="Šíd 241"/>
        <s v="Šimonovce 167"/>
        <s v="Širákov 1"/>
        <s v="Štiavnické Bane 128"/>
        <s v="Štrkovec 63"/>
        <s v="Kráľovohoľská 413"/>
        <s v="Tachty 72"/>
        <s v="Tekovská Breznica 700"/>
        <s v="Telgárt 68"/>
        <s v="Teplý Vrch 57"/>
        <s v="Školská 30"/>
        <s v="Trebeľovce 44"/>
        <s v="Trenč 98"/>
        <s v="Školská 324/8"/>
        <s v="Uhorské 244"/>
        <s v="Utekáč 821"/>
        <s v="Uzovská Panica 127"/>
        <s v="Októbrová 16"/>
        <s v="Včelince 44"/>
        <s v="Veľká Čalomija 65"/>
        <s v="Veľká Lehota 433"/>
        <s v="Veľká nad Ipľom 231"/>
        <s v="Školská 220"/>
        <s v="Krtíšska 87"/>
        <s v="Kúpeľná 164"/>
        <s v="Za zámkom 436"/>
        <s v="Vlkanovská 68"/>
        <s v="Vrbovka 53"/>
        <s v="Vyhne 111"/>
        <s v="Hviezdoslavova 30"/>
        <s v="Ul. T. Vansovej 353/3"/>
        <s v="Gottwaldova 81"/>
        <s v="Župkov 18"/>
        <s v="Daxnerova 42"/>
        <s v="A. Kmeťa 1"/>
        <s v="Nám.Štefana Moysesa 23"/>
        <s v="M. M. Hodžu 1732/9"/>
        <s v="Ul. A. Sládkoviča 823/24"/>
        <s v="Školská 15"/>
        <s v="SNP 4"/>
        <s v="Plášťovce 5"/>
        <s v="Nová Dedina 97"/>
        <s v="Ipeľské Predmostie 74"/>
        <s v="Olováry 132"/>
        <s v="Gwerkovej-Göllnerovej 9"/>
        <s v="Saratovská 87"/>
        <s v="Palisády 57"/>
        <s v="Okružná 2"/>
        <s v="Akademická 13"/>
        <s v="Gemerská cesta č. 1"/>
        <s v="Angyalova ulica 417/31"/>
        <s v="Jána Bakossa 5"/>
        <s v="Mládežnícka 51"/>
        <s v="K. Mikszátha 1"/>
        <s v="Magurská 16"/>
        <s v="Dominika Tatarku 4666/7"/>
        <s v="Sládkovičova 4"/>
        <s v="Centrálna 464"/>
        <s v="Komenského 23"/>
        <s v="Nám.arm.gen. L.Svobodu 16"/>
        <s v="Pod Papierňou 1"/>
        <s v="T. Ševčenka 3"/>
        <s v="Wolkerova 10"/>
        <s v="Pod Vinbargom 1"/>
        <s v="Budovateľská č. 164/4"/>
        <s v="Štúrova 341"/>
        <s v="Hrnčiarska 13"/>
        <s v="Dargovských hrdinov 19"/>
        <s v="Štefánikova 31"/>
        <s v="Pugačevova 1381/7"/>
        <s v="Laborecká 66"/>
        <s v="SNP 1"/>
        <s v="Kudlovská 11"/>
        <s v="Na Podskalku 58"/>
        <s v="Dr. Daniela Fischera 2"/>
        <s v="Hradné námestie 38"/>
        <s v="Nižná brána 8"/>
        <s v="Gašpara Haina 37"/>
        <s v="Jána Francisciho 11"/>
        <s v="Nám. Štefana Kluberta 10"/>
        <s v="Komenského 113"/>
        <s v="Duchnovičova 480/29"/>
        <s v="Komenského 135/6"/>
        <s v="Koperníkova ulica 1707/21"/>
        <s v="Dostojevského ul. 2616/25"/>
        <s v="Tajovského ulica 2764/17"/>
        <s v="Vagonárska ulica 1600/4"/>
        <s v="Francisciho ulica 832/21"/>
        <s v="Jarná ulica 3168/13"/>
        <s v="Ulica Fraňa Kráľa 2086/2"/>
        <s v="Letná ulica 3453/34"/>
        <s v="Komenského ulica 587/15"/>
        <s v="Šmeralova 25"/>
        <s v="Československej armády 2"/>
        <s v="Šrobárova 20"/>
        <s v="Kúpeľná 2"/>
        <s v="Májové námestie 1"/>
        <s v="Lesnícka 1"/>
        <s v="Bajkalská 29"/>
        <s v="Prostějovská 38"/>
        <s v="Važecká 11"/>
        <s v="Mirka Nešpora 2"/>
        <s v="Sibírska 42"/>
        <s v="Matice slovenskej 13"/>
        <s v="Mukačevská 1"/>
        <s v="Komenského 13"/>
        <s v="Ul. 17. novembra 31"/>
        <s v="Budovateľská 1992/9"/>
        <s v="Študentská 1446/9"/>
        <s v="Hviezdoslavova 985/20"/>
        <s v="Komenského 2666/16"/>
        <s v="Moskovská 20"/>
        <s v="Štefánikova 19"/>
        <s v="Štúrova 231/123"/>
        <s v="Palešovo námestie 9"/>
        <s v="Komenského 6"/>
        <s v="Levočská 6"/>
        <s v="Za vodou 14"/>
        <s v="Podsadek 140"/>
        <s v="Hrnčiarska 795/61"/>
        <s v="Konštantínova 1751/64"/>
        <s v="Mlynská 697/7"/>
        <s v="Karpatská 803/11"/>
        <s v="Ul. Komenského 307/22"/>
        <s v="8. mája 640/39"/>
        <s v="Mierová 134"/>
        <s v="Školská 531/29"/>
        <s v="Bernolákova 1061"/>
        <s v="Juh 1054"/>
        <s v="Sídlisko II. 1336"/>
        <s v="Námestie Jána Pavla II 827"/>
        <s v="Kukučínova 106"/>
        <s v="Lomnická 620"/>
        <s v="Dolný Smokovec 21"/>
        <s v="Tatranská Lomnica 123"/>
        <s v="Vyšné Hágy 29"/>
        <s v="č. 6"/>
        <s v="č. 29"/>
        <s v="č. 96"/>
        <s v="Banské 239"/>
        <s v="Bartošovce 17"/>
        <s v="Komenského 333"/>
        <s v="Beloveža 16"/>
        <s v="Bertotovce 91"/>
        <s v="Bijacovce 5"/>
        <s v="Bodovce 90"/>
        <s v="Brekov 178"/>
        <s v="Breznica 267"/>
        <s v="Brezovica 60"/>
        <s v="Bukovce 80"/>
        <s v="Bystré 347"/>
        <s v="Bzenov 143"/>
        <s v="Cernina 30"/>
        <s v="Cigeľka 59"/>
        <s v="Čabiny 131"/>
        <s v="Čaklov 495"/>
        <s v="Červená Voda 30"/>
        <s v="Červenica 61"/>
        <s v="Červenica pri Sabinove130"/>
        <s v="Čičava 34"/>
        <s v="Čierne nad Topľou 212"/>
        <s v="Čirč 71"/>
        <s v="Ďačov 110"/>
        <s v="Ďapalovce 1"/>
        <s v="Davidov 71"/>
        <s v="Demjata 57"/>
        <s v="Dlhá 43/35"/>
        <s v="Školská 231/4"/>
        <s v="Dlhé Stráže 12"/>
        <s v="Domaňovce 30"/>
        <s v="Dravce 97"/>
        <s v="Nám. kpt. Nálepku 12"/>
        <s v="Drienovská Nová Ves 50"/>
        <s v="Dubovica 190"/>
        <s v="Dúbrava 6"/>
        <s v="Grófske nádvorie 209/2"/>
        <s v="Fričkovce 32"/>
        <s v="Fričovce 21"/>
        <s v="Fulianka 9"/>
        <s v="Gaboltov 50"/>
        <s v="Mlynská 21"/>
        <s v="Gerlachov 5"/>
        <s v="Granč - Petrovce 38"/>
        <s v="Gregorovce 93"/>
        <s v="Hankovce 24"/>
        <s v="Harhaj 47"/>
        <s v="Havaj 7"/>
        <s v="Hažín nad Cirochou 156"/>
        <s v="Majerová 30"/>
        <s v="Hermanovce 374"/>
        <s v="Hermanovce nad Topľou 116"/>
        <s v="Hertník 261"/>
        <s v="Hervartov 112"/>
        <s v="Hlinné 138"/>
        <s v="Hniezdne 244"/>
        <s v="Holčíkovce 44"/>
        <s v="Holumnica 121"/>
        <s v="Hôrka 50"/>
        <s v="Hrabkov 159"/>
        <s v="Hrabovec 25"/>
        <s v="Hrabovec nad Laborcom 41"/>
        <s v="Hrabské 42"/>
        <s v="Sládkovičova 510"/>
        <s v="Hromoš 29"/>
        <s v="Hrubov 24"/>
        <s v="Hubošovce 56"/>
        <s v="Školská 212"/>
        <s v="Chlmec 51"/>
        <s v="Chmeľnica 58"/>
        <s v="Chmeľov 161"/>
        <s v="Školská 28"/>
        <s v="č. 21"/>
        <s v="Chotča 89"/>
        <s v="Ihľany 127"/>
        <s v="Jablonov 209"/>
        <s v="Jakubany 151"/>
        <s v="Školská 86/1"/>
        <s v="Janovce 78"/>
        <s v="Jánovce 212"/>
        <s v="Jarabina 258"/>
        <s v="Jarovnice 192"/>
        <s v="Jarovnice 464"/>
        <s v="Jastrabie nad Topľou 112"/>
        <s v="Jurské 40"/>
        <s v="Juskova Voľa 91"/>
        <s v="Kalná Roztoka 169"/>
        <s v="Kalnište 91"/>
        <s v="Kamenica 645"/>
        <s v="Osloboditeľov 204"/>
        <s v="Kamenná Poruba 110"/>
        <s v="Kamienka 113"/>
        <s v="Hlavná 367/7"/>
        <s v="Kladzany 45"/>
        <s v="Klenová 111"/>
        <s v="Kľušov 170"/>
        <s v="Kobyly 53"/>
        <s v="Kojatice 84"/>
        <s v="Kokošovce 121"/>
        <s v="Kolačkov 31"/>
        <s v="Kolbovce 8"/>
        <s v="Kolonica 121"/>
        <s v="Koprivnica 83"/>
        <s v="Košarovce 16"/>
        <s v="Koškovce 134"/>
        <s v="Kračúnovce 277"/>
        <s v="Krajná Poľana 38"/>
        <s v="Krásna Lúka 142"/>
        <s v="Kravany 241"/>
        <s v="Krivany 1"/>
        <s v="Krížová Ves 43"/>
        <s v="Kružlov 94"/>
        <s v="Kružlová 103"/>
        <s v="Kuková 33"/>
        <s v="Družstevná 222"/>
        <s v="Kurov 127"/>
        <s v="Kyjov 176"/>
        <s v="Lada 97"/>
        <s v="Ladomirová 32"/>
        <s v="Lascov 11"/>
        <s v="Lemešany 154"/>
        <s v="Lenartov 42"/>
        <s v="Školská č. 535/5"/>
        <s v="Lesíček 53"/>
        <s v="Lesnica 148"/>
        <s v="Ličartovce 56"/>
        <s v="Lipovce 125"/>
        <s v="Ul. Štefana Náhalku 396/10"/>
        <s v="Lomné 74"/>
        <s v="Lomnička 29"/>
        <s v="Lopúchov 85"/>
        <s v="Ľubiša 144"/>
        <s v="Strážnická 26"/>
        <s v="Ľubovec 35"/>
        <s v="Školská 75/7"/>
        <s v="Lúčka 56"/>
        <s v="Lúčka 92"/>
        <s v="Lukačovce 94"/>
        <s v="Lukavica 87"/>
        <s v="Lukov 99"/>
        <s v="Ľutina 4"/>
        <s v="Malcov 16"/>
        <s v="Malý Lipník 70"/>
        <s v="Marhaň 115"/>
        <s v="Matiaška 43"/>
        <s v="Mlynská 156/1"/>
        <s v="Medzany 182"/>
        <s v="Milpoš 55"/>
        <s v="Miňovce 3"/>
        <s v="Mirkovce 37"/>
        <s v="Mlynčeky 15"/>
        <s v="Mníšek nad Popradom 136"/>
        <s v="Modra nad Cirochou 250"/>
        <s v="č. 130"/>
        <s v="Nemcovce 62"/>
        <s v="Nižná Oľšava 72"/>
        <s v="Nižná Polianka 50"/>
        <s v="Nižná Voľa 2"/>
        <s v="Nižné Ladičkovce 107"/>
        <s v="Nižné Repaše 107"/>
        <s v="Nižné Ružbachy 45"/>
        <s v="Nižný Hrabovec 155"/>
        <s v="Nižný Hrušov 211"/>
        <s v="Nižný Mirošov 56"/>
        <s v="Nižný Slavkov 72"/>
        <s v="Nižný Tvarožec 87"/>
        <s v="Nová Kelča 68"/>
        <s v="Nová Ľubovňa 493"/>
        <s v="Ohradzany 162"/>
        <s v="Okrúhle 3"/>
        <s v="Okružná 63"/>
        <s v="Oľšov 23"/>
        <s v="Ondavské Matiašovce 20"/>
        <s v="Orlov 5"/>
        <s v="Osikov 102"/>
        <s v="Ovčie 34"/>
        <s v="Pakostov 102"/>
        <s v="Papín 199"/>
        <s v="Pavlovce 5"/>
        <s v="Pčoliné 113"/>
        <s v="Školská 459/12"/>
        <s v="Petrová 7"/>
        <s v="Petrovany 274"/>
        <s v="Petrovce 114"/>
        <s v="Školská 93"/>
        <s v="Plavnica 244"/>
        <s v="Podhorany 68"/>
        <s v="Podhorany 109"/>
        <s v="Poliakovce 47"/>
        <s v="Poloma 85"/>
        <s v="Poša 251"/>
        <s v="Proč 24"/>
        <s v="Pušovce 1"/>
        <s v="Radvaň nad Laborcom 278"/>
        <s v="Rakúsy 81"/>
        <s v="Toplianska 144"/>
        <s v="Remeniny 101"/>
        <s v="Rešov 35"/>
        <s v="Richvald 85"/>
        <s v="Rokytov 4"/>
        <s v="Rovné 52"/>
        <s v="Rožkovany 190"/>
        <s v="Rudlov 126"/>
        <s v="Ruská Nová Ves 57"/>
        <s v="Školská 389"/>
        <s v="Školská 558"/>
        <s v="Sedlice 3"/>
        <s v="Sedliská 92"/>
        <s v="Skrabské 77"/>
        <s v="Slovenská Kajňa 54"/>
        <s v="Slovenská Ves 313"/>
        <s v="Slovenská Volová 97"/>
        <s v="Smilno 205"/>
        <s v="Snakov 86"/>
        <s v="Soľ 53"/>
        <s v="Školská 311"/>
        <s v="Michalská 398/8"/>
        <s v="Slnečná 422"/>
        <s v="Školská 255/6"/>
        <s v="SNP 412"/>
        <s v="Stará Lesná 102"/>
        <s v="Stráne pod Tatrami 33"/>
        <s v="Stuľany 43"/>
        <s v="Sveržov 52"/>
        <s v="Záhradnická 83/19"/>
        <s v="Šarišská Poruba 67"/>
        <s v="Šarišské Bohdanovce 179"/>
        <s v="Šarišské Dravce 20"/>
        <s v="Šarišské Jastrabie 270"/>
        <s v="Pod lesíkom 19"/>
        <s v="Šiba 116"/>
        <s v="Široké 141"/>
        <s v="Školská 168/3"/>
        <s v="SNP 469"/>
        <s v="Švábovce 180"/>
        <s v="Tarnov 13"/>
        <s v="Hlavná 113/68"/>
        <s v="Topoľovka 1"/>
        <s v="Školská 7/6"/>
        <s v="Torysa 26"/>
        <s v="Tovarné 173"/>
        <s v="Tročany 63"/>
        <s v="Tuhrina 4"/>
        <s v="Tulčík 116"/>
        <s v="Turany nad Ondavou 90"/>
        <s v="Tvarožná 104"/>
        <s v="Ubľa 120"/>
        <s v="Udavské 80"/>
        <s v="Údol 55"/>
        <s v="Ulič 137"/>
        <s v="Uzovce 160"/>
        <s v="Uzovské Pekľany 67"/>
        <s v="Uzovský Šalgov 20"/>
        <s v="Varhaňovce 62"/>
        <s v="Školská 424"/>
        <s v="Veľká Franková 56"/>
        <s v="Školská 267"/>
        <s v="Veľký Lipník 45"/>
        <s v="Školská 138/6"/>
        <s v="Víťaz 236"/>
        <s v="Vlková 18"/>
        <s v="Vlkovce 70"/>
        <s v="Vrbov 266"/>
        <s v="Vydrník 121"/>
        <s v="Vyšná Olšava 117"/>
        <s v="Vyšná Sitnica 1"/>
        <s v="Vyšné Ružbachy 330"/>
        <s v="Vyšný Hrušov 63"/>
        <s v="Vyšný Mirošov 44"/>
        <s v="Vyšný Orlík 84"/>
        <s v="Vyšný Žipov 220"/>
        <s v="Hlavná 90/46"/>
        <s v="Zámutov 531"/>
        <s v="Školská 478"/>
        <s v="Zbudské Dlhé 44"/>
        <s v="Sninská 318/16"/>
        <s v="Zlaté 184"/>
        <s v="Zubné 41"/>
        <s v="Žakovce 70"/>
        <s v="Žalobín 36"/>
        <s v="Ždiar 255"/>
        <s v="Žehňa 22"/>
        <s v="Želmanovce 26"/>
        <s v="Župčany 171"/>
        <s v="Soviet. hrdinov 819/111"/>
        <s v="Bernolákova 21"/>
        <s v="Školská 166"/>
        <s v="Ul. Jura Janošku 11"/>
        <s v="Markušovská cesta 8"/>
        <s v="Smreková 38"/>
        <s v="Školská 55"/>
        <s v="Komenského 1096"/>
        <s v="Sihelné 214"/>
        <s v="Švošov 71"/>
        <s v="Dlhé hony 3522/2"/>
        <s v="Klčov č. 28"/>
        <s v="Petržalská 21"/>
        <s v="Veľká Lesná 16"/>
        <s v="Okružná 2062/25"/>
        <s v="Haligovce 24"/>
        <s v="Štúrova 3"/>
        <s v="Hviezdoslavova 823/7"/>
        <s v="M.R.Štefánika 17"/>
        <s v="Nám. legionárov 3"/>
        <s v="Solivarská 28"/>
        <s v="Dukelská 33"/>
        <s v="Rovná 597/15"/>
        <s v="Lazovná 6"/>
        <s v="Námestie slobody č. 100"/>
        <s v="ul. J. Francisciho č. 11"/>
        <s v="Kuzmányho 6"/>
        <s v="Zimná 6"/>
        <s v="Školská 160/3"/>
        <s v="Zimná 190"/>
        <s v="Hlavná 121"/>
        <s v="Užhorodská 39"/>
        <s v="Staničná 13"/>
        <s v="Požiarnická 3"/>
        <s v="Jenisejská 22"/>
        <s v="Gemerská 2"/>
        <s v="Družicová 4"/>
        <s v="Bukovecká 17"/>
        <s v="Abovská 36"/>
        <s v="Starozagorská 8"/>
        <s v="Bruselská 18"/>
        <s v="Park Angelinum 8"/>
        <s v="Polianska 1"/>
        <s v="Belehradská 21"/>
        <s v="Masarykova 19/A"/>
        <s v="Hroncova 23"/>
        <s v="Tomášikova 31"/>
        <s v="Nám. L. Novomeského 2"/>
        <s v="Ulica Jána Pavla II. 1"/>
        <s v="Kežmarská 30"/>
        <s v="Janigova 2"/>
        <s v="Drábova 3"/>
        <s v="Kežmarská 28"/>
        <s v="Považská 12"/>
        <s v="Ľ. Podjavorinskej 1"/>
        <s v="Ulica slobody 1"/>
        <s v="Bernolákova 16"/>
        <s v="Trebišovská 10"/>
        <s v="Mládežnícka 3"/>
        <s v="Postupimská 37"/>
        <s v="Maurerova 21"/>
        <s v="Fábryho 44"/>
        <s v="Krosnianska 2"/>
        <s v="Krosnianska 4"/>
        <s v="Želiarska 4"/>
        <s v="Ul. Dolina 43"/>
        <s v="M. Hunyadyho 1256/16"/>
        <s v="L. Kossutha 56"/>
        <s v="Zemanská 2"/>
        <s v="Maurerova 14"/>
        <s v="SNP 47"/>
        <s v="Štóska 183"/>
        <s v="T. J. Moussona 4"/>
        <s v="Jána Švermu 6"/>
        <s v="Moskovská 1"/>
        <s v="Jána A. Komenského 1"/>
        <s v="Okružná 17"/>
        <s v="Krymská 5"/>
        <s v="Kpt. Nálepku 16"/>
        <s v="Českoslov. armády 15"/>
        <s v="Severná 21"/>
        <s v="Zlatá 2"/>
        <s v="Ulica pionierov 1"/>
        <s v="Zakarpatská 12"/>
        <s v="J. A. Komenského 5"/>
        <s v="Komenského 707/4"/>
        <s v="Obchodná 5"/>
        <s v="Komenského 12"/>
        <s v="Lipová 13"/>
        <s v="Hutnícka 16"/>
        <s v="Nad Medzou 1"/>
        <s v="Levočská 11"/>
        <s v="Z. Nejedlého 2"/>
        <s v="Ing. O. Kožucha 11"/>
        <s v="SNP 13"/>
        <s v="Mierová 1"/>
        <s v="Pribinova 34"/>
        <s v="Komenského 1962/8"/>
        <s v="Krasku 342/1"/>
        <s v="M. R. Štefánika 910/51"/>
        <s v="Síd.P.O.Hviezdoslava 43"/>
        <s v="Fábryho 36"/>
        <s v="Školská 67"/>
        <s v="Lesná 55"/>
        <s v="č. 63"/>
        <s v="Železničná 156"/>
        <s v="Bežovce 417"/>
        <s v="Bidovce 209"/>
        <s v="Blatné Remety 98"/>
        <s v="Bohdanovce 209"/>
        <s v="Školská 233"/>
        <s v="Boliarov 50"/>
        <s v="Ružová 304"/>
        <s v="Hlavná 141"/>
        <s v="Bracovce 26"/>
        <s v="Bretka 56 -Beretke 56"/>
        <s v="Brezová 138/21"/>
        <s v="Berzehorská 154"/>
        <s v="Budimír 11"/>
        <s v="Budkovce 355"/>
        <s v="Buzica 327"/>
        <s v="Bystrany 13"/>
        <s v="Cestice 70"/>
        <s v="Čakanovce 80"/>
        <s v="Pionierska 33"/>
        <s v="Čičarovce 109"/>
        <s v="Čoltovo 77"/>
        <s v="Hlavná 110"/>
        <s v="Drienovec 44"/>
        <s v="Drnava 105"/>
        <s v="Hlavná 5"/>
        <s v="Ďurkov 192"/>
        <s v="Gemerská Hôrka 92"/>
        <s v="Gemerská Hôrka 268"/>
        <s v="Gemerská Panica 258"/>
        <s v="Sládkovičova 487"/>
        <s v="Haniska 290"/>
        <s v="Levočská 53"/>
        <s v="Hatalov 183"/>
        <s v="Helcmanovce 41"/>
        <s v="Herľany 37"/>
        <s v="Horovce 181"/>
        <s v="Hlavná 369"/>
        <s v="SNP 446/178"/>
        <s v="Hlavná 75"/>
        <s v="Hrhov 46"/>
        <s v="Choňkovce 128"/>
        <s v="Chrasť nad Hornádom 44"/>
        <s v="Chrastné 30"/>
        <s v="Iliašovce 29"/>
        <s v="Iňačovce 33"/>
        <s v="Jablonov nad Turňou 229"/>
        <s v="Školská 297"/>
        <s v="Jamník 184"/>
        <s v="Janík 28"/>
        <s v="Jovsa 242"/>
        <s v="Kalša 128"/>
        <s v="Hlavná 36"/>
        <s v="Hlavná 117"/>
        <s v="Kecerovce 79"/>
        <s v="Kečovo 72"/>
        <s v="Kluknava 43"/>
        <s v="Kokšov - Bakša 20"/>
        <s v="M. Kočanovej 2"/>
        <s v="Košická Belá 235"/>
        <s v="Košická Polianka 148"/>
        <s v="Košické Oľšany 207"/>
        <s v="Kráľovce č. 86"/>
        <s v="Krásnohorská Dlhá Lúka 2"/>
        <s v="Pokroková 199"/>
        <s v="Lipová 115"/>
        <s v="Krčava 184"/>
        <s v="Krížany 36"/>
        <s v="Hlavná 267"/>
        <s v="Kysak 210"/>
        <s v="Kostolná 112/15"/>
        <s v="Lastomír 144"/>
        <s v="Školská 242"/>
        <s v="Laškovce 38"/>
        <s v="Lekárovce 305"/>
        <s v="č. 211"/>
        <s v="Hlavná 175"/>
        <s v="Alberta Szenczi Molnára 11/2"/>
        <s v="Markovce 31"/>
        <s v="Markuška 12"/>
        <s v="Školská 16"/>
        <s v="Matejovce nad Hornádom 9"/>
        <s v="Maťovce 53"/>
        <s v="Školská 339/2"/>
        <s v="Biele Vody 266"/>
        <s v="Mníšek nad Hnilcom 497"/>
        <s v="Mokrance 209"/>
        <s v="Nacina Ves 63"/>
        <s v="Školská 684"/>
        <s v="Nižná Kamenica 60"/>
        <s v="Hlavná 346"/>
        <s v="Letná 14"/>
        <s v="Klátovská 56"/>
        <s v="Nižný Lánec 54"/>
        <s v="Školská 58"/>
        <s v="Nováčany 102"/>
        <s v="Letná 90"/>
        <s v="Odorín 65"/>
        <s v="Ochtiná 50"/>
        <s v="Lúčna 3"/>
        <s v="Palín 104"/>
        <s v="Paňovce 96"/>
        <s v="Hlavná 462"/>
        <s v="Pavlovce nad Uhom 986"/>
        <s v="Peder 119"/>
        <s v="Perín 145"/>
        <s v="Petrovce nad Laborcom 100"/>
        <s v="Hlavná 162"/>
        <s v="Čsl. armády 31"/>
        <s v="Gemerská 1"/>
        <s v="Podhoroď 17"/>
        <s v="Poráč 125"/>
        <s v="Porúbka 20"/>
        <s v="J. Záborského 7"/>
        <s v="Prakovce 307"/>
        <s v="Ul. Hlavná 233"/>
        <s v="Rakovec nad Ondavou 2"/>
        <s v="Rejdová 43"/>
        <s v="Remetské Hámre 27"/>
        <s v="Roštár 83"/>
        <s v="Ul. SNP 121"/>
        <s v="Zimné 96"/>
        <s v="Rudník 205"/>
        <s v="Ruskov 32"/>
        <s v="Zdoba 160"/>
        <s v="Seňa 507"/>
        <s v="Silica 44"/>
        <s v="Hlavná 7"/>
        <s v="Školská 251"/>
        <s v="Hlavná 320/79"/>
        <s v="č. 125"/>
        <s v="Parádna 202"/>
        <s v="Slovinky 71"/>
        <s v="Smolník 528"/>
        <s v="Kamenná 1"/>
        <s v="Sokoľany 147"/>
        <s v="Somotor 41"/>
        <s v="Hlavná 40"/>
        <s v="Spišský Hrušov 264"/>
        <s v="Staré 283"/>
        <s v="Svinica 187"/>
        <s v="Šamudovce 23"/>
        <s v="Šemša 142"/>
        <s v="Školská 295"/>
        <s v="Štós 35"/>
        <s v="Školská 122"/>
        <s v="Teplička  49"/>
        <s v="Trhovište 50"/>
        <s v="Školská 94"/>
        <s v="Školská ulica 301/16"/>
        <s v="Školská ulica 301/12"/>
        <s v="Tušická Nová Ves 64"/>
        <s v="Úbrež 141"/>
        <s v="Hlavná 165"/>
        <s v="Veľká Ida 1"/>
        <s v="Veľké Revištia 24"/>
        <s v="Veľké Slemence 18"/>
        <s v="Školská 278"/>
        <s v="Veľký Folkmar 328"/>
        <s v="Školská 348"/>
        <s v="Hlavná 315"/>
        <s v="Vinné 514"/>
        <s v="Vítkovce 53"/>
        <s v="SNP 239"/>
        <s v="Školská 379"/>
        <s v="Vrbnica 20"/>
        <s v="Vtáčkovce 1"/>
        <s v="Vysoká nad Uhom 314"/>
        <s v="Vyšná Rybnica 138"/>
        <s v="Záhor 148"/>
        <s v="Zalužice 450"/>
        <s v="Hlavná 11"/>
        <s v="Závadka 195"/>
        <s v="Úpor 9"/>
        <s v="Zemplínska Široká 277"/>
        <s v="Hlavná 209"/>
        <s v="Hlavná 28"/>
        <s v="Žbince 145"/>
        <s v="Jarmočná 96"/>
        <s v="Hlavná 137"/>
        <s v="Gorkého 55"/>
        <s v="Juhoslovanská 2"/>
        <s v="Kollárova 17"/>
        <s v="Exnárova 10"/>
        <s v="Elektrárenská 50"/>
        <s v="Kozmonautov 2"/>
        <s v="Kósu-Schoppera 22"/>
        <s v="T. G. Masaryka 9"/>
        <s v="časť Dvorníky 88"/>
        <s v="Bernolákova 18"/>
        <s v="Duklianska 16"/>
        <s v="Kendice 424"/>
        <s v="Školská 650"/>
        <s v="Solivarská 49"/>
        <s v="Jarmočná 96/13"/>
        <s v="Volgogradská 2"/>
        <s v="Rehoľná 2"/>
        <s v="9. mája 7"/>
        <s v="Jiráskova 5"/>
        <s v="Čordákova 50"/>
        <s v="Radatice 199"/>
        <s v="Švermova 10"/>
        <s v="Ražňany 235"/>
        <s v="Duchnovičova 24"/>
        <s v="Komenského 64/17"/>
        <s v="Pánska 2420"/>
        <s v="Sládkovičova 1994"/>
        <s v="Československej armády 15"/>
        <s v="Palackého 14"/>
        <s v="Dneperská 1"/>
        <s v="Tr. SNP 104"/>
        <s v="Galaktická 9"/>
        <s v="č. 13"/>
        <s v="Lermontovova 1"/>
      </sharedItems>
    </cacheField>
    <cacheField name="Počet žiakov 15/16" numFmtId="0">
      <sharedItems containsSemiMixedTypes="0" containsString="0" containsNumber="1" containsInteger="1" minValue="4" maxValue="1163"/>
    </cacheField>
    <cacheField name="počet žiakov I. ročníka ZŠ                  spolu" numFmtId="0">
      <sharedItems containsSemiMixedTypes="0" containsString="0" containsNumber="1" containsInteger="1" minValue="0" maxValue="283"/>
    </cacheField>
    <cacheField name="počet žiakov s vyučovacím jazykom maďarským" numFmtId="0">
      <sharedItems containsSemiMixedTypes="0" containsString="0" containsNumber="1" containsInteger="1" minValue="0" maxValue="84"/>
    </cacheField>
    <cacheField name="príspevok na učebnice pre žiakov s vyučovacím jazykom maďarským" numFmtId="0">
      <sharedItems containsSemiMixedTypes="0" containsString="0" containsNumber="1" minValue="0" maxValue="462"/>
    </cacheField>
    <cacheField name=" počet žiakov s vyučovacím jazykom slovenským + ostatné" numFmtId="0">
      <sharedItems containsSemiMixedTypes="0" containsString="0" containsNumber="1" containsInteger="1" minValue="0" maxValue="283"/>
    </cacheField>
    <cacheField name="príspevok na učebnice pre žiakov s vyučovacím jazykom slovenským+ ostatné" numFmtId="0">
      <sharedItems containsSemiMixedTypes="0" containsString="0" containsNumber="1" minValue="0" maxValue="933.9"/>
    </cacheField>
    <cacheField name="príspevok spolu" numFmtId="0">
      <sharedItems containsSemiMixedTypes="0" containsString="0" containsNumber="1" containsInteger="1" minValue="0" maxValue="93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112">
  <r>
    <x v="0"/>
    <x v="0"/>
    <x v="0"/>
    <x v="0"/>
    <n v="99000001"/>
    <x v="0"/>
    <n v="36075213"/>
    <x v="0"/>
    <x v="0"/>
    <x v="0"/>
    <n v="224"/>
    <n v="44"/>
    <n v="0"/>
    <n v="0"/>
    <n v="44"/>
    <n v="145.19999999999999"/>
    <n v="146"/>
  </r>
  <r>
    <x v="0"/>
    <x v="0"/>
    <x v="1"/>
    <x v="1"/>
    <n v="36063606"/>
    <x v="1"/>
    <n v="17337089"/>
    <x v="1"/>
    <x v="1"/>
    <x v="1"/>
    <n v="191"/>
    <n v="22"/>
    <n v="22"/>
    <n v="121"/>
    <n v="0"/>
    <n v="0"/>
    <n v="121"/>
  </r>
  <r>
    <x v="0"/>
    <x v="0"/>
    <x v="2"/>
    <x v="2"/>
    <n v="304913"/>
    <x v="2"/>
    <n v="31773729"/>
    <x v="2"/>
    <x v="2"/>
    <x v="2"/>
    <n v="472"/>
    <n v="61"/>
    <n v="0"/>
    <n v="0"/>
    <n v="61"/>
    <n v="201.29999999999998"/>
    <n v="202"/>
  </r>
  <r>
    <x v="0"/>
    <x v="0"/>
    <x v="2"/>
    <x v="2"/>
    <n v="304913"/>
    <x v="2"/>
    <n v="31811493"/>
    <x v="3"/>
    <x v="2"/>
    <x v="3"/>
    <n v="701"/>
    <n v="83"/>
    <n v="0"/>
    <n v="0"/>
    <n v="83"/>
    <n v="273.89999999999998"/>
    <n v="274"/>
  </r>
  <r>
    <x v="0"/>
    <x v="0"/>
    <x v="2"/>
    <x v="2"/>
    <n v="304913"/>
    <x v="2"/>
    <n v="36064181"/>
    <x v="2"/>
    <x v="2"/>
    <x v="4"/>
    <n v="385"/>
    <n v="58"/>
    <n v="0"/>
    <n v="0"/>
    <n v="58"/>
    <n v="191.39999999999998"/>
    <n v="192"/>
  </r>
  <r>
    <x v="0"/>
    <x v="0"/>
    <x v="2"/>
    <x v="3"/>
    <n v="304956"/>
    <x v="3"/>
    <n v="31816681"/>
    <x v="4"/>
    <x v="3"/>
    <x v="5"/>
    <n v="459"/>
    <n v="67"/>
    <n v="0"/>
    <n v="0"/>
    <n v="67"/>
    <n v="221.1"/>
    <n v="222"/>
  </r>
  <r>
    <x v="0"/>
    <x v="0"/>
    <x v="2"/>
    <x v="3"/>
    <n v="304956"/>
    <x v="3"/>
    <n v="36062219"/>
    <x v="2"/>
    <x v="3"/>
    <x v="6"/>
    <n v="365"/>
    <n v="45"/>
    <n v="0"/>
    <n v="0"/>
    <n v="45"/>
    <n v="148.5"/>
    <n v="149"/>
  </r>
  <r>
    <x v="0"/>
    <x v="0"/>
    <x v="2"/>
    <x v="4"/>
    <n v="305022"/>
    <x v="4"/>
    <n v="36062162"/>
    <x v="2"/>
    <x v="4"/>
    <x v="7"/>
    <n v="434"/>
    <n v="77"/>
    <n v="0"/>
    <n v="0"/>
    <n v="77"/>
    <n v="254.1"/>
    <n v="255"/>
  </r>
  <r>
    <x v="0"/>
    <x v="0"/>
    <x v="2"/>
    <x v="4"/>
    <n v="305022"/>
    <x v="4"/>
    <n v="36062171"/>
    <x v="5"/>
    <x v="4"/>
    <x v="8"/>
    <n v="717"/>
    <n v="83"/>
    <n v="0"/>
    <n v="0"/>
    <n v="83"/>
    <n v="273.89999999999998"/>
    <n v="274"/>
  </r>
  <r>
    <x v="0"/>
    <x v="0"/>
    <x v="2"/>
    <x v="4"/>
    <n v="305022"/>
    <x v="4"/>
    <n v="36062201"/>
    <x v="2"/>
    <x v="4"/>
    <x v="9"/>
    <n v="827"/>
    <n v="104"/>
    <n v="0"/>
    <n v="0"/>
    <n v="104"/>
    <n v="343.2"/>
    <n v="344"/>
  </r>
  <r>
    <x v="0"/>
    <x v="0"/>
    <x v="2"/>
    <x v="4"/>
    <n v="305022"/>
    <x v="4"/>
    <n v="36063924"/>
    <x v="6"/>
    <x v="4"/>
    <x v="10"/>
    <n v="146"/>
    <n v="26"/>
    <n v="0"/>
    <n v="0"/>
    <n v="26"/>
    <n v="85.8"/>
    <n v="86"/>
  </r>
  <r>
    <x v="0"/>
    <x v="0"/>
    <x v="2"/>
    <x v="5"/>
    <n v="305065"/>
    <x v="5"/>
    <n v="36071161"/>
    <x v="2"/>
    <x v="5"/>
    <x v="11"/>
    <n v="725"/>
    <n v="104"/>
    <n v="0"/>
    <n v="0"/>
    <n v="104"/>
    <n v="343.2"/>
    <n v="344"/>
  </r>
  <r>
    <x v="0"/>
    <x v="0"/>
    <x v="2"/>
    <x v="5"/>
    <n v="305065"/>
    <x v="5"/>
    <n v="36071170"/>
    <x v="7"/>
    <x v="5"/>
    <x v="12"/>
    <n v="189"/>
    <n v="26"/>
    <n v="26"/>
    <n v="143"/>
    <n v="0"/>
    <n v="0"/>
    <n v="143"/>
  </r>
  <r>
    <x v="0"/>
    <x v="0"/>
    <x v="2"/>
    <x v="5"/>
    <n v="305065"/>
    <x v="5"/>
    <n v="36071200"/>
    <x v="8"/>
    <x v="5"/>
    <x v="13"/>
    <n v="1163"/>
    <n v="165"/>
    <n v="0"/>
    <n v="0"/>
    <n v="165"/>
    <n v="544.5"/>
    <n v="545"/>
  </r>
  <r>
    <x v="0"/>
    <x v="0"/>
    <x v="2"/>
    <x v="6"/>
    <n v="305081"/>
    <x v="6"/>
    <n v="31773711"/>
    <x v="9"/>
    <x v="6"/>
    <x v="14"/>
    <n v="889"/>
    <n v="153"/>
    <n v="0"/>
    <n v="0"/>
    <n v="153"/>
    <n v="504.9"/>
    <n v="505"/>
  </r>
  <r>
    <x v="0"/>
    <x v="0"/>
    <x v="2"/>
    <x v="7"/>
    <n v="304832"/>
    <x v="7"/>
    <n v="35602244"/>
    <x v="2"/>
    <x v="7"/>
    <x v="15"/>
    <n v="437"/>
    <n v="56"/>
    <n v="0"/>
    <n v="0"/>
    <n v="56"/>
    <n v="184.79999999999998"/>
    <n v="185"/>
  </r>
  <r>
    <x v="0"/>
    <x v="0"/>
    <x v="2"/>
    <x v="8"/>
    <n v="603392"/>
    <x v="8"/>
    <n v="31780865"/>
    <x v="2"/>
    <x v="8"/>
    <x v="16"/>
    <n v="696"/>
    <n v="115"/>
    <n v="0"/>
    <n v="0"/>
    <n v="115"/>
    <n v="379.5"/>
    <n v="380"/>
  </r>
  <r>
    <x v="0"/>
    <x v="0"/>
    <x v="2"/>
    <x v="8"/>
    <n v="603392"/>
    <x v="8"/>
    <n v="36067334"/>
    <x v="2"/>
    <x v="8"/>
    <x v="17"/>
    <n v="271"/>
    <n v="33"/>
    <n v="0"/>
    <n v="0"/>
    <n v="33"/>
    <n v="108.89999999999999"/>
    <n v="109"/>
  </r>
  <r>
    <x v="0"/>
    <x v="0"/>
    <x v="2"/>
    <x v="9"/>
    <n v="603406"/>
    <x v="9"/>
    <n v="36060917"/>
    <x v="2"/>
    <x v="9"/>
    <x v="18"/>
    <n v="600"/>
    <n v="96"/>
    <n v="0"/>
    <n v="0"/>
    <n v="96"/>
    <n v="316.79999999999995"/>
    <n v="317"/>
  </r>
  <r>
    <x v="0"/>
    <x v="0"/>
    <x v="2"/>
    <x v="9"/>
    <n v="603406"/>
    <x v="9"/>
    <n v="36060976"/>
    <x v="2"/>
    <x v="9"/>
    <x v="19"/>
    <n v="329"/>
    <n v="78"/>
    <n v="0"/>
    <n v="0"/>
    <n v="78"/>
    <n v="257.39999999999998"/>
    <n v="258"/>
  </r>
  <r>
    <x v="0"/>
    <x v="0"/>
    <x v="2"/>
    <x v="9"/>
    <n v="603406"/>
    <x v="9"/>
    <n v="36071021"/>
    <x v="2"/>
    <x v="9"/>
    <x v="20"/>
    <n v="537"/>
    <n v="76"/>
    <n v="0"/>
    <n v="0"/>
    <n v="76"/>
    <n v="250.79999999999998"/>
    <n v="251"/>
  </r>
  <r>
    <x v="0"/>
    <x v="0"/>
    <x v="2"/>
    <x v="9"/>
    <n v="603406"/>
    <x v="9"/>
    <n v="36071048"/>
    <x v="2"/>
    <x v="9"/>
    <x v="21"/>
    <n v="405"/>
    <n v="64"/>
    <n v="0"/>
    <n v="0"/>
    <n v="64"/>
    <n v="211.2"/>
    <n v="212"/>
  </r>
  <r>
    <x v="0"/>
    <x v="0"/>
    <x v="2"/>
    <x v="10"/>
    <n v="304603"/>
    <x v="10"/>
    <n v="31754945"/>
    <x v="6"/>
    <x v="10"/>
    <x v="22"/>
    <n v="162"/>
    <n v="23"/>
    <n v="0"/>
    <n v="0"/>
    <n v="23"/>
    <n v="75.899999999999991"/>
    <n v="76"/>
  </r>
  <r>
    <x v="0"/>
    <x v="0"/>
    <x v="2"/>
    <x v="11"/>
    <n v="603520"/>
    <x v="11"/>
    <n v="31750214"/>
    <x v="0"/>
    <x v="11"/>
    <x v="23"/>
    <n v="590"/>
    <n v="91"/>
    <n v="0"/>
    <n v="0"/>
    <n v="91"/>
    <n v="300.3"/>
    <n v="301"/>
  </r>
  <r>
    <x v="0"/>
    <x v="0"/>
    <x v="2"/>
    <x v="11"/>
    <n v="603520"/>
    <x v="11"/>
    <n v="31780504"/>
    <x v="10"/>
    <x v="11"/>
    <x v="24"/>
    <n v="462"/>
    <n v="69"/>
    <n v="0"/>
    <n v="0"/>
    <n v="69"/>
    <n v="227.7"/>
    <n v="228"/>
  </r>
  <r>
    <x v="0"/>
    <x v="0"/>
    <x v="2"/>
    <x v="11"/>
    <n v="603520"/>
    <x v="11"/>
    <n v="36060941"/>
    <x v="2"/>
    <x v="11"/>
    <x v="25"/>
    <n v="188"/>
    <n v="23"/>
    <n v="0"/>
    <n v="0"/>
    <n v="23"/>
    <n v="75.899999999999991"/>
    <n v="76"/>
  </r>
  <r>
    <x v="0"/>
    <x v="0"/>
    <x v="2"/>
    <x v="11"/>
    <n v="603520"/>
    <x v="11"/>
    <n v="36060968"/>
    <x v="2"/>
    <x v="11"/>
    <x v="26"/>
    <n v="370"/>
    <n v="54"/>
    <n v="0"/>
    <n v="0"/>
    <n v="54"/>
    <n v="178.2"/>
    <n v="179"/>
  </r>
  <r>
    <x v="0"/>
    <x v="0"/>
    <x v="2"/>
    <x v="12"/>
    <n v="603414"/>
    <x v="12"/>
    <n v="42170915"/>
    <x v="2"/>
    <x v="12"/>
    <x v="27"/>
    <n v="488"/>
    <n v="60"/>
    <n v="0"/>
    <n v="0"/>
    <n v="60"/>
    <n v="198"/>
    <n v="198"/>
  </r>
  <r>
    <x v="0"/>
    <x v="0"/>
    <x v="2"/>
    <x v="13"/>
    <n v="603317"/>
    <x v="13"/>
    <n v="31753728"/>
    <x v="6"/>
    <x v="13"/>
    <x v="28"/>
    <n v="271"/>
    <n v="29"/>
    <n v="0"/>
    <n v="0"/>
    <n v="29"/>
    <n v="95.699999999999989"/>
    <n v="96"/>
  </r>
  <r>
    <x v="0"/>
    <x v="0"/>
    <x v="2"/>
    <x v="13"/>
    <n v="603317"/>
    <x v="13"/>
    <n v="31768873"/>
    <x v="6"/>
    <x v="13"/>
    <x v="29"/>
    <n v="222"/>
    <n v="31"/>
    <n v="0"/>
    <n v="0"/>
    <n v="31"/>
    <n v="102.3"/>
    <n v="103"/>
  </r>
  <r>
    <x v="0"/>
    <x v="0"/>
    <x v="2"/>
    <x v="13"/>
    <n v="603317"/>
    <x v="13"/>
    <n v="31768989"/>
    <x v="6"/>
    <x v="13"/>
    <x v="30"/>
    <n v="814"/>
    <n v="96"/>
    <n v="0"/>
    <n v="0"/>
    <n v="96"/>
    <n v="316.79999999999995"/>
    <n v="317"/>
  </r>
  <r>
    <x v="0"/>
    <x v="0"/>
    <x v="2"/>
    <x v="13"/>
    <n v="603317"/>
    <x v="13"/>
    <n v="31780539"/>
    <x v="6"/>
    <x v="13"/>
    <x v="31"/>
    <n v="243"/>
    <n v="37"/>
    <n v="0"/>
    <n v="0"/>
    <n v="37"/>
    <n v="122.1"/>
    <n v="123"/>
  </r>
  <r>
    <x v="0"/>
    <x v="0"/>
    <x v="2"/>
    <x v="13"/>
    <n v="603317"/>
    <x v="13"/>
    <n v="31785204"/>
    <x v="6"/>
    <x v="13"/>
    <x v="32"/>
    <n v="242"/>
    <n v="43"/>
    <n v="0"/>
    <n v="0"/>
    <n v="43"/>
    <n v="141.9"/>
    <n v="142"/>
  </r>
  <r>
    <x v="0"/>
    <x v="0"/>
    <x v="2"/>
    <x v="13"/>
    <n v="603317"/>
    <x v="13"/>
    <n v="31785212"/>
    <x v="6"/>
    <x v="13"/>
    <x v="33"/>
    <n v="241"/>
    <n v="50"/>
    <n v="0"/>
    <n v="0"/>
    <n v="50"/>
    <n v="165"/>
    <n v="165"/>
  </r>
  <r>
    <x v="0"/>
    <x v="0"/>
    <x v="2"/>
    <x v="13"/>
    <n v="603317"/>
    <x v="13"/>
    <n v="31785221"/>
    <x v="6"/>
    <x v="13"/>
    <x v="34"/>
    <n v="274"/>
    <n v="60"/>
    <n v="0"/>
    <n v="0"/>
    <n v="60"/>
    <n v="198"/>
    <n v="198"/>
  </r>
  <r>
    <x v="0"/>
    <x v="0"/>
    <x v="2"/>
    <x v="13"/>
    <n v="603317"/>
    <x v="13"/>
    <n v="31810527"/>
    <x v="6"/>
    <x v="13"/>
    <x v="35"/>
    <n v="298"/>
    <n v="48"/>
    <n v="0"/>
    <n v="0"/>
    <n v="48"/>
    <n v="158.39999999999998"/>
    <n v="159"/>
  </r>
  <r>
    <x v="0"/>
    <x v="0"/>
    <x v="2"/>
    <x v="14"/>
    <n v="603201"/>
    <x v="14"/>
    <n v="31754911"/>
    <x v="2"/>
    <x v="14"/>
    <x v="36"/>
    <n v="207"/>
    <n v="29"/>
    <n v="0"/>
    <n v="0"/>
    <n v="29"/>
    <n v="95.699999999999989"/>
    <n v="96"/>
  </r>
  <r>
    <x v="0"/>
    <x v="0"/>
    <x v="2"/>
    <x v="14"/>
    <n v="603201"/>
    <x v="14"/>
    <n v="31754929"/>
    <x v="2"/>
    <x v="14"/>
    <x v="37"/>
    <n v="314"/>
    <n v="40"/>
    <n v="0"/>
    <n v="0"/>
    <n v="40"/>
    <n v="132"/>
    <n v="132"/>
  </r>
  <r>
    <x v="0"/>
    <x v="0"/>
    <x v="2"/>
    <x v="14"/>
    <n v="603201"/>
    <x v="14"/>
    <n v="31754953"/>
    <x v="2"/>
    <x v="14"/>
    <x v="38"/>
    <n v="218"/>
    <n v="25"/>
    <n v="0"/>
    <n v="0"/>
    <n v="25"/>
    <n v="82.5"/>
    <n v="83"/>
  </r>
  <r>
    <x v="0"/>
    <x v="0"/>
    <x v="2"/>
    <x v="14"/>
    <n v="603201"/>
    <x v="14"/>
    <n v="31754961"/>
    <x v="2"/>
    <x v="14"/>
    <x v="39"/>
    <n v="508"/>
    <n v="71"/>
    <n v="0"/>
    <n v="0"/>
    <n v="71"/>
    <n v="234.29999999999998"/>
    <n v="235"/>
  </r>
  <r>
    <x v="0"/>
    <x v="0"/>
    <x v="2"/>
    <x v="14"/>
    <n v="603201"/>
    <x v="14"/>
    <n v="31771424"/>
    <x v="2"/>
    <x v="14"/>
    <x v="40"/>
    <n v="446"/>
    <n v="81"/>
    <n v="0"/>
    <n v="0"/>
    <n v="81"/>
    <n v="267.3"/>
    <n v="268"/>
  </r>
  <r>
    <x v="0"/>
    <x v="0"/>
    <x v="2"/>
    <x v="14"/>
    <n v="603201"/>
    <x v="14"/>
    <n v="31771475"/>
    <x v="2"/>
    <x v="14"/>
    <x v="41"/>
    <n v="422"/>
    <n v="62"/>
    <n v="0"/>
    <n v="0"/>
    <n v="62"/>
    <n v="204.6"/>
    <n v="205"/>
  </r>
  <r>
    <x v="0"/>
    <x v="0"/>
    <x v="2"/>
    <x v="14"/>
    <n v="603201"/>
    <x v="14"/>
    <n v="31780474"/>
    <x v="2"/>
    <x v="14"/>
    <x v="42"/>
    <n v="387"/>
    <n v="64"/>
    <n v="0"/>
    <n v="0"/>
    <n v="64"/>
    <n v="211.2"/>
    <n v="212"/>
  </r>
  <r>
    <x v="0"/>
    <x v="0"/>
    <x v="2"/>
    <x v="14"/>
    <n v="603201"/>
    <x v="14"/>
    <n v="31780491"/>
    <x v="2"/>
    <x v="14"/>
    <x v="43"/>
    <n v="327"/>
    <n v="50"/>
    <n v="0"/>
    <n v="0"/>
    <n v="50"/>
    <n v="165"/>
    <n v="165"/>
  </r>
  <r>
    <x v="0"/>
    <x v="0"/>
    <x v="2"/>
    <x v="14"/>
    <n v="603201"/>
    <x v="14"/>
    <n v="31780547"/>
    <x v="2"/>
    <x v="14"/>
    <x v="44"/>
    <n v="437"/>
    <n v="77"/>
    <n v="0"/>
    <n v="0"/>
    <n v="77"/>
    <n v="254.1"/>
    <n v="255"/>
  </r>
  <r>
    <x v="0"/>
    <x v="0"/>
    <x v="2"/>
    <x v="14"/>
    <n v="603201"/>
    <x v="14"/>
    <n v="31781853"/>
    <x v="2"/>
    <x v="14"/>
    <x v="45"/>
    <n v="577"/>
    <n v="79"/>
    <n v="0"/>
    <n v="0"/>
    <n v="79"/>
    <n v="260.7"/>
    <n v="261"/>
  </r>
  <r>
    <x v="0"/>
    <x v="0"/>
    <x v="2"/>
    <x v="14"/>
    <n v="603201"/>
    <x v="14"/>
    <n v="31781977"/>
    <x v="2"/>
    <x v="14"/>
    <x v="46"/>
    <n v="475"/>
    <n v="84"/>
    <n v="0"/>
    <n v="0"/>
    <n v="84"/>
    <n v="277.2"/>
    <n v="278"/>
  </r>
  <r>
    <x v="0"/>
    <x v="0"/>
    <x v="2"/>
    <x v="15"/>
    <n v="641383"/>
    <x v="15"/>
    <n v="31745041"/>
    <x v="2"/>
    <x v="15"/>
    <x v="47"/>
    <n v="594"/>
    <n v="96"/>
    <n v="0"/>
    <n v="0"/>
    <n v="96"/>
    <n v="316.79999999999995"/>
    <n v="317"/>
  </r>
  <r>
    <x v="0"/>
    <x v="0"/>
    <x v="2"/>
    <x v="15"/>
    <n v="641383"/>
    <x v="15"/>
    <n v="31748198"/>
    <x v="11"/>
    <x v="15"/>
    <x v="48"/>
    <n v="82"/>
    <n v="16"/>
    <n v="16"/>
    <n v="88"/>
    <n v="0"/>
    <n v="0"/>
    <n v="88"/>
  </r>
  <r>
    <x v="0"/>
    <x v="0"/>
    <x v="2"/>
    <x v="15"/>
    <n v="641383"/>
    <x v="15"/>
    <n v="31748201"/>
    <x v="2"/>
    <x v="15"/>
    <x v="49"/>
    <n v="168"/>
    <n v="16"/>
    <n v="0"/>
    <n v="0"/>
    <n v="16"/>
    <n v="52.8"/>
    <n v="53"/>
  </r>
  <r>
    <x v="0"/>
    <x v="0"/>
    <x v="2"/>
    <x v="15"/>
    <n v="641383"/>
    <x v="15"/>
    <n v="31780741"/>
    <x v="2"/>
    <x v="15"/>
    <x v="50"/>
    <n v="227"/>
    <n v="33"/>
    <n v="0"/>
    <n v="0"/>
    <n v="33"/>
    <n v="108.89999999999999"/>
    <n v="109"/>
  </r>
  <r>
    <x v="0"/>
    <x v="0"/>
    <x v="2"/>
    <x v="16"/>
    <n v="304557"/>
    <x v="16"/>
    <n v="31768849"/>
    <x v="2"/>
    <x v="16"/>
    <x v="51"/>
    <n v="427"/>
    <n v="76"/>
    <n v="0"/>
    <n v="0"/>
    <n v="76"/>
    <n v="250.79999999999998"/>
    <n v="251"/>
  </r>
  <r>
    <x v="0"/>
    <x v="0"/>
    <x v="2"/>
    <x v="16"/>
    <n v="304557"/>
    <x v="16"/>
    <n v="31810497"/>
    <x v="6"/>
    <x v="16"/>
    <x v="52"/>
    <n v="591"/>
    <n v="100"/>
    <n v="0"/>
    <n v="0"/>
    <n v="100"/>
    <n v="330"/>
    <n v="330"/>
  </r>
  <r>
    <x v="0"/>
    <x v="0"/>
    <x v="2"/>
    <x v="17"/>
    <n v="304611"/>
    <x v="17"/>
    <n v="31781845"/>
    <x v="6"/>
    <x v="17"/>
    <x v="53"/>
    <n v="280"/>
    <n v="44"/>
    <n v="0"/>
    <n v="0"/>
    <n v="44"/>
    <n v="145.19999999999999"/>
    <n v="146"/>
  </r>
  <r>
    <x v="0"/>
    <x v="0"/>
    <x v="2"/>
    <x v="18"/>
    <n v="603155"/>
    <x v="18"/>
    <n v="17337631"/>
    <x v="12"/>
    <x v="0"/>
    <x v="54"/>
    <n v="747"/>
    <n v="94"/>
    <n v="0"/>
    <n v="0"/>
    <n v="94"/>
    <n v="310.2"/>
    <n v="311"/>
  </r>
  <r>
    <x v="0"/>
    <x v="0"/>
    <x v="2"/>
    <x v="18"/>
    <n v="603155"/>
    <x v="18"/>
    <n v="30810647"/>
    <x v="2"/>
    <x v="0"/>
    <x v="55"/>
    <n v="656"/>
    <n v="80"/>
    <n v="0"/>
    <n v="0"/>
    <n v="80"/>
    <n v="264"/>
    <n v="264"/>
  </r>
  <r>
    <x v="0"/>
    <x v="0"/>
    <x v="2"/>
    <x v="18"/>
    <n v="603155"/>
    <x v="18"/>
    <n v="31748180"/>
    <x v="2"/>
    <x v="0"/>
    <x v="56"/>
    <n v="224"/>
    <n v="50"/>
    <n v="0"/>
    <n v="0"/>
    <n v="50"/>
    <n v="165"/>
    <n v="165"/>
  </r>
  <r>
    <x v="0"/>
    <x v="0"/>
    <x v="2"/>
    <x v="18"/>
    <n v="603155"/>
    <x v="18"/>
    <n v="31780750"/>
    <x v="2"/>
    <x v="0"/>
    <x v="57"/>
    <n v="510"/>
    <n v="67"/>
    <n v="0"/>
    <n v="0"/>
    <n v="67"/>
    <n v="221.1"/>
    <n v="222"/>
  </r>
  <r>
    <x v="0"/>
    <x v="0"/>
    <x v="2"/>
    <x v="18"/>
    <n v="603155"/>
    <x v="18"/>
    <n v="31780776"/>
    <x v="2"/>
    <x v="0"/>
    <x v="58"/>
    <n v="403"/>
    <n v="72"/>
    <n v="0"/>
    <n v="0"/>
    <n v="72"/>
    <n v="237.6"/>
    <n v="238"/>
  </r>
  <r>
    <x v="0"/>
    <x v="0"/>
    <x v="2"/>
    <x v="18"/>
    <n v="603155"/>
    <x v="18"/>
    <n v="31780784"/>
    <x v="2"/>
    <x v="0"/>
    <x v="59"/>
    <n v="180"/>
    <n v="28"/>
    <n v="0"/>
    <n v="0"/>
    <n v="28"/>
    <n v="92.399999999999991"/>
    <n v="93"/>
  </r>
  <r>
    <x v="0"/>
    <x v="0"/>
    <x v="2"/>
    <x v="18"/>
    <n v="603155"/>
    <x v="18"/>
    <n v="31780792"/>
    <x v="2"/>
    <x v="0"/>
    <x v="60"/>
    <n v="297"/>
    <n v="39"/>
    <n v="0"/>
    <n v="0"/>
    <n v="39"/>
    <n v="128.69999999999999"/>
    <n v="129"/>
  </r>
  <r>
    <x v="0"/>
    <x v="0"/>
    <x v="2"/>
    <x v="18"/>
    <n v="603155"/>
    <x v="18"/>
    <n v="31780822"/>
    <x v="13"/>
    <x v="0"/>
    <x v="61"/>
    <n v="634"/>
    <n v="99"/>
    <n v="0"/>
    <n v="0"/>
    <n v="99"/>
    <n v="326.7"/>
    <n v="327"/>
  </r>
  <r>
    <x v="0"/>
    <x v="0"/>
    <x v="2"/>
    <x v="18"/>
    <n v="603155"/>
    <x v="18"/>
    <n v="31780831"/>
    <x v="2"/>
    <x v="0"/>
    <x v="62"/>
    <n v="336"/>
    <n v="50"/>
    <n v="0"/>
    <n v="0"/>
    <n v="50"/>
    <n v="165"/>
    <n v="165"/>
  </r>
  <r>
    <x v="0"/>
    <x v="0"/>
    <x v="2"/>
    <x v="19"/>
    <n v="603147"/>
    <x v="19"/>
    <n v="30791847"/>
    <x v="2"/>
    <x v="1"/>
    <x v="63"/>
    <n v="255"/>
    <n v="16"/>
    <n v="0"/>
    <n v="0"/>
    <n v="16"/>
    <n v="52.8"/>
    <n v="53"/>
  </r>
  <r>
    <x v="0"/>
    <x v="0"/>
    <x v="2"/>
    <x v="19"/>
    <n v="603147"/>
    <x v="19"/>
    <n v="31810926"/>
    <x v="2"/>
    <x v="1"/>
    <x v="64"/>
    <n v="258"/>
    <n v="38"/>
    <n v="0"/>
    <n v="0"/>
    <n v="38"/>
    <n v="125.39999999999999"/>
    <n v="126"/>
  </r>
  <r>
    <x v="0"/>
    <x v="0"/>
    <x v="2"/>
    <x v="19"/>
    <n v="603147"/>
    <x v="19"/>
    <n v="31810934"/>
    <x v="2"/>
    <x v="1"/>
    <x v="65"/>
    <n v="369"/>
    <n v="43"/>
    <n v="0"/>
    <n v="0"/>
    <n v="43"/>
    <n v="141.9"/>
    <n v="142"/>
  </r>
  <r>
    <x v="0"/>
    <x v="0"/>
    <x v="2"/>
    <x v="19"/>
    <n v="603147"/>
    <x v="19"/>
    <n v="31810969"/>
    <x v="14"/>
    <x v="1"/>
    <x v="66"/>
    <n v="406"/>
    <n v="60"/>
    <n v="0"/>
    <n v="0"/>
    <n v="60"/>
    <n v="198"/>
    <n v="198"/>
  </r>
  <r>
    <x v="0"/>
    <x v="0"/>
    <x v="2"/>
    <x v="19"/>
    <n v="603147"/>
    <x v="19"/>
    <n v="31810993"/>
    <x v="15"/>
    <x v="1"/>
    <x v="67"/>
    <n v="381"/>
    <n v="48"/>
    <n v="0"/>
    <n v="0"/>
    <n v="48"/>
    <n v="158.39999999999998"/>
    <n v="159"/>
  </r>
  <r>
    <x v="0"/>
    <x v="0"/>
    <x v="2"/>
    <x v="19"/>
    <n v="603147"/>
    <x v="19"/>
    <n v="36064092"/>
    <x v="2"/>
    <x v="1"/>
    <x v="68"/>
    <n v="453"/>
    <n v="76"/>
    <n v="0"/>
    <n v="0"/>
    <n v="76"/>
    <n v="250.79999999999998"/>
    <n v="251"/>
  </r>
  <r>
    <x v="0"/>
    <x v="0"/>
    <x v="2"/>
    <x v="19"/>
    <n v="603147"/>
    <x v="19"/>
    <n v="36071277"/>
    <x v="2"/>
    <x v="1"/>
    <x v="69"/>
    <n v="491"/>
    <n v="63"/>
    <n v="0"/>
    <n v="0"/>
    <n v="63"/>
    <n v="207.89999999999998"/>
    <n v="208"/>
  </r>
  <r>
    <x v="0"/>
    <x v="0"/>
    <x v="2"/>
    <x v="20"/>
    <n v="304565"/>
    <x v="20"/>
    <n v="42447402"/>
    <x v="16"/>
    <x v="18"/>
    <x v="70"/>
    <n v="285"/>
    <n v="42"/>
    <n v="0"/>
    <n v="0"/>
    <n v="42"/>
    <n v="138.6"/>
    <n v="139"/>
  </r>
  <r>
    <x v="0"/>
    <x v="0"/>
    <x v="2"/>
    <x v="21"/>
    <n v="603295"/>
    <x v="21"/>
    <n v="30810655"/>
    <x v="2"/>
    <x v="19"/>
    <x v="71"/>
    <n v="527"/>
    <n v="96"/>
    <n v="0"/>
    <n v="0"/>
    <n v="96"/>
    <n v="316.79999999999995"/>
    <n v="317"/>
  </r>
  <r>
    <x v="0"/>
    <x v="0"/>
    <x v="2"/>
    <x v="21"/>
    <n v="603295"/>
    <x v="21"/>
    <n v="31780717"/>
    <x v="2"/>
    <x v="19"/>
    <x v="72"/>
    <n v="528"/>
    <n v="74"/>
    <n v="0"/>
    <n v="0"/>
    <n v="74"/>
    <n v="244.2"/>
    <n v="245"/>
  </r>
  <r>
    <x v="0"/>
    <x v="0"/>
    <x v="2"/>
    <x v="21"/>
    <n v="603295"/>
    <x v="21"/>
    <n v="31780806"/>
    <x v="2"/>
    <x v="19"/>
    <x v="73"/>
    <n v="392"/>
    <n v="50"/>
    <n v="0"/>
    <n v="0"/>
    <n v="50"/>
    <n v="165"/>
    <n v="165"/>
  </r>
  <r>
    <x v="0"/>
    <x v="0"/>
    <x v="2"/>
    <x v="22"/>
    <n v="604887"/>
    <x v="22"/>
    <n v="36070998"/>
    <x v="6"/>
    <x v="20"/>
    <x v="74"/>
    <n v="332"/>
    <n v="61"/>
    <n v="0"/>
    <n v="0"/>
    <n v="61"/>
    <n v="201.29999999999998"/>
    <n v="202"/>
  </r>
  <r>
    <x v="0"/>
    <x v="0"/>
    <x v="2"/>
    <x v="23"/>
    <n v="304654"/>
    <x v="23"/>
    <n v="31816908"/>
    <x v="6"/>
    <x v="21"/>
    <x v="75"/>
    <n v="240"/>
    <n v="34"/>
    <n v="0"/>
    <n v="0"/>
    <n v="34"/>
    <n v="112.19999999999999"/>
    <n v="113"/>
  </r>
  <r>
    <x v="0"/>
    <x v="0"/>
    <x v="2"/>
    <x v="24"/>
    <n v="304662"/>
    <x v="24"/>
    <n v="36071099"/>
    <x v="2"/>
    <x v="22"/>
    <x v="76"/>
    <n v="513"/>
    <n v="79"/>
    <n v="0"/>
    <n v="0"/>
    <n v="79"/>
    <n v="260.7"/>
    <n v="261"/>
  </r>
  <r>
    <x v="0"/>
    <x v="0"/>
    <x v="2"/>
    <x v="25"/>
    <n v="304671"/>
    <x v="25"/>
    <n v="31810446"/>
    <x v="2"/>
    <x v="23"/>
    <x v="77"/>
    <n v="165"/>
    <n v="25"/>
    <n v="0"/>
    <n v="0"/>
    <n v="25"/>
    <n v="82.5"/>
    <n v="83"/>
  </r>
  <r>
    <x v="0"/>
    <x v="0"/>
    <x v="2"/>
    <x v="26"/>
    <n v="304697"/>
    <x v="26"/>
    <n v="31810543"/>
    <x v="6"/>
    <x v="24"/>
    <x v="78"/>
    <n v="267"/>
    <n v="31"/>
    <n v="0"/>
    <n v="0"/>
    <n v="31"/>
    <n v="102.3"/>
    <n v="103"/>
  </r>
  <r>
    <x v="0"/>
    <x v="0"/>
    <x v="2"/>
    <x v="27"/>
    <n v="304701"/>
    <x v="27"/>
    <n v="36062197"/>
    <x v="6"/>
    <x v="25"/>
    <x v="79"/>
    <n v="221"/>
    <n v="35"/>
    <n v="0"/>
    <n v="0"/>
    <n v="35"/>
    <n v="115.5"/>
    <n v="116"/>
  </r>
  <r>
    <x v="0"/>
    <x v="0"/>
    <x v="2"/>
    <x v="28"/>
    <n v="304719"/>
    <x v="28"/>
    <n v="31811949"/>
    <x v="6"/>
    <x v="26"/>
    <x v="80"/>
    <n v="44"/>
    <n v="9"/>
    <n v="0"/>
    <n v="0"/>
    <n v="9"/>
    <n v="29.7"/>
    <n v="30"/>
  </r>
  <r>
    <x v="0"/>
    <x v="0"/>
    <x v="2"/>
    <x v="29"/>
    <n v="304735"/>
    <x v="29"/>
    <n v="710055323"/>
    <x v="17"/>
    <x v="27"/>
    <x v="81"/>
    <n v="23"/>
    <n v="6"/>
    <n v="0"/>
    <n v="0"/>
    <n v="6"/>
    <n v="19.799999999999997"/>
    <n v="20"/>
  </r>
  <r>
    <x v="0"/>
    <x v="0"/>
    <x v="2"/>
    <x v="30"/>
    <n v="400009"/>
    <x v="30"/>
    <n v="36062260"/>
    <x v="2"/>
    <x v="28"/>
    <x v="82"/>
    <n v="644"/>
    <n v="96"/>
    <n v="0"/>
    <n v="0"/>
    <n v="96"/>
    <n v="316.79999999999995"/>
    <n v="317"/>
  </r>
  <r>
    <x v="0"/>
    <x v="0"/>
    <x v="2"/>
    <x v="31"/>
    <n v="304743"/>
    <x v="31"/>
    <n v="31811540"/>
    <x v="2"/>
    <x v="29"/>
    <x v="83"/>
    <n v="213"/>
    <n v="23"/>
    <n v="0"/>
    <n v="0"/>
    <n v="23"/>
    <n v="75.899999999999991"/>
    <n v="76"/>
  </r>
  <r>
    <x v="0"/>
    <x v="0"/>
    <x v="2"/>
    <x v="32"/>
    <n v="304751"/>
    <x v="32"/>
    <n v="710055331"/>
    <x v="17"/>
    <x v="30"/>
    <x v="84"/>
    <n v="71"/>
    <n v="23"/>
    <n v="0"/>
    <n v="0"/>
    <n v="23"/>
    <n v="75.899999999999991"/>
    <n v="76"/>
  </r>
  <r>
    <x v="0"/>
    <x v="0"/>
    <x v="2"/>
    <x v="33"/>
    <n v="305987"/>
    <x v="33"/>
    <n v="710055986"/>
    <x v="17"/>
    <x v="31"/>
    <x v="85"/>
    <n v="15"/>
    <n v="4"/>
    <n v="0"/>
    <n v="0"/>
    <n v="4"/>
    <n v="13.2"/>
    <n v="14"/>
  </r>
  <r>
    <x v="0"/>
    <x v="0"/>
    <x v="2"/>
    <x v="33"/>
    <n v="305987"/>
    <x v="33"/>
    <n v="710055994"/>
    <x v="18"/>
    <x v="31"/>
    <x v="85"/>
    <n v="11"/>
    <n v="3"/>
    <n v="3"/>
    <n v="16.5"/>
    <n v="0"/>
    <n v="0"/>
    <n v="17"/>
  </r>
  <r>
    <x v="0"/>
    <x v="0"/>
    <x v="2"/>
    <x v="34"/>
    <n v="304760"/>
    <x v="34"/>
    <n v="31816916"/>
    <x v="6"/>
    <x v="32"/>
    <x v="86"/>
    <n v="189"/>
    <n v="64"/>
    <n v="0"/>
    <n v="0"/>
    <n v="64"/>
    <n v="211.2"/>
    <n v="212"/>
  </r>
  <r>
    <x v="0"/>
    <x v="0"/>
    <x v="2"/>
    <x v="35"/>
    <n v="800252"/>
    <x v="35"/>
    <n v="710166559"/>
    <x v="17"/>
    <x v="33"/>
    <x v="87"/>
    <n v="26"/>
    <n v="5"/>
    <n v="0"/>
    <n v="0"/>
    <n v="5"/>
    <n v="16.5"/>
    <n v="17"/>
  </r>
  <r>
    <x v="0"/>
    <x v="0"/>
    <x v="2"/>
    <x v="36"/>
    <n v="304786"/>
    <x v="36"/>
    <n v="36071145"/>
    <x v="19"/>
    <x v="34"/>
    <x v="88"/>
    <n v="772"/>
    <n v="104"/>
    <n v="0"/>
    <n v="0"/>
    <n v="104"/>
    <n v="343.2"/>
    <n v="344"/>
  </r>
  <r>
    <x v="0"/>
    <x v="0"/>
    <x v="2"/>
    <x v="37"/>
    <n v="304794"/>
    <x v="37"/>
    <n v="710055340"/>
    <x v="17"/>
    <x v="35"/>
    <x v="89"/>
    <n v="40"/>
    <n v="12"/>
    <n v="0"/>
    <n v="0"/>
    <n v="12"/>
    <n v="39.599999999999994"/>
    <n v="40"/>
  </r>
  <r>
    <x v="0"/>
    <x v="0"/>
    <x v="2"/>
    <x v="38"/>
    <n v="304808"/>
    <x v="38"/>
    <n v="710055358"/>
    <x v="17"/>
    <x v="36"/>
    <x v="90"/>
    <n v="46"/>
    <n v="11"/>
    <n v="0"/>
    <n v="0"/>
    <n v="11"/>
    <n v="36.299999999999997"/>
    <n v="37"/>
  </r>
  <r>
    <x v="0"/>
    <x v="0"/>
    <x v="2"/>
    <x v="39"/>
    <n v="304816"/>
    <x v="39"/>
    <n v="31810250"/>
    <x v="2"/>
    <x v="37"/>
    <x v="91"/>
    <n v="134"/>
    <n v="25"/>
    <n v="0"/>
    <n v="0"/>
    <n v="25"/>
    <n v="82.5"/>
    <n v="83"/>
  </r>
  <r>
    <x v="0"/>
    <x v="0"/>
    <x v="2"/>
    <x v="40"/>
    <n v="304841"/>
    <x v="40"/>
    <n v="710055366"/>
    <x v="17"/>
    <x v="38"/>
    <x v="92"/>
    <n v="54"/>
    <n v="12"/>
    <n v="0"/>
    <n v="0"/>
    <n v="12"/>
    <n v="39.599999999999994"/>
    <n v="40"/>
  </r>
  <r>
    <x v="0"/>
    <x v="0"/>
    <x v="2"/>
    <x v="41"/>
    <n v="306061"/>
    <x v="41"/>
    <n v="36062243"/>
    <x v="2"/>
    <x v="39"/>
    <x v="93"/>
    <n v="248"/>
    <n v="43"/>
    <n v="0"/>
    <n v="0"/>
    <n v="43"/>
    <n v="141.9"/>
    <n v="142"/>
  </r>
  <r>
    <x v="0"/>
    <x v="0"/>
    <x v="2"/>
    <x v="42"/>
    <n v="304875"/>
    <x v="42"/>
    <n v="31810268"/>
    <x v="6"/>
    <x v="40"/>
    <x v="94"/>
    <n v="160"/>
    <n v="22"/>
    <n v="0"/>
    <n v="0"/>
    <n v="22"/>
    <n v="72.599999999999994"/>
    <n v="73"/>
  </r>
  <r>
    <x v="0"/>
    <x v="0"/>
    <x v="2"/>
    <x v="43"/>
    <n v="304883"/>
    <x v="43"/>
    <n v="31811612"/>
    <x v="2"/>
    <x v="41"/>
    <x v="95"/>
    <n v="143"/>
    <n v="17"/>
    <n v="0"/>
    <n v="0"/>
    <n v="17"/>
    <n v="56.099999999999994"/>
    <n v="57"/>
  </r>
  <r>
    <x v="0"/>
    <x v="0"/>
    <x v="2"/>
    <x v="44"/>
    <n v="304891"/>
    <x v="44"/>
    <n v="710055382"/>
    <x v="17"/>
    <x v="42"/>
    <x v="96"/>
    <n v="87"/>
    <n v="29"/>
    <n v="0"/>
    <n v="0"/>
    <n v="29"/>
    <n v="95.699999999999989"/>
    <n v="96"/>
  </r>
  <r>
    <x v="0"/>
    <x v="0"/>
    <x v="2"/>
    <x v="45"/>
    <n v="304905"/>
    <x v="45"/>
    <n v="31773702"/>
    <x v="2"/>
    <x v="43"/>
    <x v="97"/>
    <n v="267"/>
    <n v="36"/>
    <n v="0"/>
    <n v="0"/>
    <n v="36"/>
    <n v="118.8"/>
    <n v="119"/>
  </r>
  <r>
    <x v="0"/>
    <x v="0"/>
    <x v="2"/>
    <x v="46"/>
    <n v="309711"/>
    <x v="46"/>
    <n v="710057156"/>
    <x v="17"/>
    <x v="44"/>
    <x v="98"/>
    <n v="33"/>
    <n v="5"/>
    <n v="0"/>
    <n v="0"/>
    <n v="5"/>
    <n v="16.5"/>
    <n v="17"/>
  </r>
  <r>
    <x v="0"/>
    <x v="0"/>
    <x v="2"/>
    <x v="47"/>
    <n v="304921"/>
    <x v="47"/>
    <n v="42356831"/>
    <x v="2"/>
    <x v="45"/>
    <x v="99"/>
    <n v="108"/>
    <n v="43"/>
    <n v="0"/>
    <n v="0"/>
    <n v="43"/>
    <n v="141.9"/>
    <n v="142"/>
  </r>
  <r>
    <x v="0"/>
    <x v="0"/>
    <x v="2"/>
    <x v="48"/>
    <n v="304930"/>
    <x v="48"/>
    <n v="710055412"/>
    <x v="17"/>
    <x v="46"/>
    <x v="100"/>
    <n v="53"/>
    <n v="16"/>
    <n v="0"/>
    <n v="0"/>
    <n v="16"/>
    <n v="52.8"/>
    <n v="53"/>
  </r>
  <r>
    <x v="0"/>
    <x v="0"/>
    <x v="2"/>
    <x v="49"/>
    <n v="304948"/>
    <x v="49"/>
    <n v="710055420"/>
    <x v="20"/>
    <x v="47"/>
    <x v="101"/>
    <n v="122"/>
    <n v="30"/>
    <n v="0"/>
    <n v="0"/>
    <n v="30"/>
    <n v="99"/>
    <n v="99"/>
  </r>
  <r>
    <x v="0"/>
    <x v="0"/>
    <x v="2"/>
    <x v="50"/>
    <n v="304964"/>
    <x v="50"/>
    <n v="31810462"/>
    <x v="2"/>
    <x v="48"/>
    <x v="102"/>
    <n v="263"/>
    <n v="48"/>
    <n v="0"/>
    <n v="0"/>
    <n v="48"/>
    <n v="158.39999999999998"/>
    <n v="159"/>
  </r>
  <r>
    <x v="0"/>
    <x v="0"/>
    <x v="2"/>
    <x v="51"/>
    <n v="304981"/>
    <x v="51"/>
    <n v="36071196"/>
    <x v="2"/>
    <x v="49"/>
    <x v="103"/>
    <n v="195"/>
    <n v="21"/>
    <n v="0"/>
    <n v="0"/>
    <n v="21"/>
    <n v="69.3"/>
    <n v="70"/>
  </r>
  <r>
    <x v="0"/>
    <x v="0"/>
    <x v="2"/>
    <x v="52"/>
    <n v="305014"/>
    <x v="52"/>
    <n v="30866065"/>
    <x v="21"/>
    <x v="50"/>
    <x v="104"/>
    <n v="26"/>
    <n v="9"/>
    <n v="0"/>
    <n v="0"/>
    <n v="9"/>
    <n v="29.7"/>
    <n v="30"/>
  </r>
  <r>
    <x v="0"/>
    <x v="0"/>
    <x v="2"/>
    <x v="53"/>
    <n v="309788"/>
    <x v="53"/>
    <n v="710057199"/>
    <x v="17"/>
    <x v="51"/>
    <x v="105"/>
    <n v="11"/>
    <n v="3"/>
    <n v="0"/>
    <n v="0"/>
    <n v="3"/>
    <n v="9.8999999999999986"/>
    <n v="10"/>
  </r>
  <r>
    <x v="0"/>
    <x v="0"/>
    <x v="2"/>
    <x v="54"/>
    <n v="309796"/>
    <x v="54"/>
    <n v="710057202"/>
    <x v="17"/>
    <x v="52"/>
    <x v="106"/>
    <n v="27"/>
    <n v="5"/>
    <n v="0"/>
    <n v="0"/>
    <n v="5"/>
    <n v="16.5"/>
    <n v="17"/>
  </r>
  <r>
    <x v="0"/>
    <x v="0"/>
    <x v="2"/>
    <x v="55"/>
    <n v="305049"/>
    <x v="55"/>
    <n v="31810276"/>
    <x v="2"/>
    <x v="53"/>
    <x v="107"/>
    <n v="127"/>
    <n v="9"/>
    <n v="0"/>
    <n v="0"/>
    <n v="9"/>
    <n v="29.7"/>
    <n v="30"/>
  </r>
  <r>
    <x v="0"/>
    <x v="0"/>
    <x v="2"/>
    <x v="56"/>
    <n v="306142"/>
    <x v="56"/>
    <n v="710056109"/>
    <x v="17"/>
    <x v="54"/>
    <x v="108"/>
    <n v="29"/>
    <n v="10"/>
    <n v="0"/>
    <n v="0"/>
    <n v="10"/>
    <n v="33"/>
    <n v="33"/>
  </r>
  <r>
    <x v="0"/>
    <x v="0"/>
    <x v="2"/>
    <x v="56"/>
    <n v="306142"/>
    <x v="56"/>
    <n v="710056117"/>
    <x v="18"/>
    <x v="54"/>
    <x v="109"/>
    <n v="5"/>
    <n v="2"/>
    <n v="2"/>
    <n v="11"/>
    <n v="0"/>
    <n v="0"/>
    <n v="11"/>
  </r>
  <r>
    <x v="0"/>
    <x v="0"/>
    <x v="2"/>
    <x v="57"/>
    <n v="309923"/>
    <x v="57"/>
    <n v="31810284"/>
    <x v="2"/>
    <x v="55"/>
    <x v="110"/>
    <n v="301"/>
    <n v="43"/>
    <n v="0"/>
    <n v="0"/>
    <n v="43"/>
    <n v="141.9"/>
    <n v="142"/>
  </r>
  <r>
    <x v="0"/>
    <x v="0"/>
    <x v="2"/>
    <x v="58"/>
    <n v="305057"/>
    <x v="58"/>
    <n v="710055447"/>
    <x v="22"/>
    <x v="56"/>
    <x v="111"/>
    <n v="186"/>
    <n v="44"/>
    <n v="0"/>
    <n v="0"/>
    <n v="44"/>
    <n v="145.19999999999999"/>
    <n v="146"/>
  </r>
  <r>
    <x v="0"/>
    <x v="0"/>
    <x v="2"/>
    <x v="59"/>
    <n v="305073"/>
    <x v="59"/>
    <n v="31816860"/>
    <x v="6"/>
    <x v="57"/>
    <x v="99"/>
    <n v="246"/>
    <n v="31"/>
    <n v="0"/>
    <n v="0"/>
    <n v="31"/>
    <n v="102.3"/>
    <n v="103"/>
  </r>
  <r>
    <x v="0"/>
    <x v="0"/>
    <x v="2"/>
    <x v="60"/>
    <n v="310026"/>
    <x v="60"/>
    <n v="31810292"/>
    <x v="2"/>
    <x v="58"/>
    <x v="112"/>
    <n v="208"/>
    <n v="23"/>
    <n v="0"/>
    <n v="0"/>
    <n v="23"/>
    <n v="75.899999999999991"/>
    <n v="76"/>
  </r>
  <r>
    <x v="0"/>
    <x v="0"/>
    <x v="2"/>
    <x v="61"/>
    <n v="310042"/>
    <x v="61"/>
    <n v="31816924"/>
    <x v="6"/>
    <x v="59"/>
    <x v="113"/>
    <n v="132"/>
    <n v="15"/>
    <n v="0"/>
    <n v="0"/>
    <n v="15"/>
    <n v="49.5"/>
    <n v="50"/>
  </r>
  <r>
    <x v="0"/>
    <x v="0"/>
    <x v="2"/>
    <x v="62"/>
    <n v="305103"/>
    <x v="62"/>
    <n v="31817017"/>
    <x v="2"/>
    <x v="60"/>
    <x v="114"/>
    <n v="345"/>
    <n v="37"/>
    <n v="0"/>
    <n v="0"/>
    <n v="37"/>
    <n v="122.1"/>
    <n v="123"/>
  </r>
  <r>
    <x v="0"/>
    <x v="0"/>
    <x v="2"/>
    <x v="63"/>
    <n v="305120"/>
    <x v="63"/>
    <n v="36062227"/>
    <x v="2"/>
    <x v="61"/>
    <x v="115"/>
    <n v="244"/>
    <n v="22"/>
    <n v="0"/>
    <n v="0"/>
    <n v="22"/>
    <n v="72.599999999999994"/>
    <n v="73"/>
  </r>
  <r>
    <x v="0"/>
    <x v="0"/>
    <x v="2"/>
    <x v="63"/>
    <n v="305120"/>
    <x v="63"/>
    <n v="36071226"/>
    <x v="23"/>
    <x v="61"/>
    <x v="115"/>
    <n v="94"/>
    <n v="12"/>
    <n v="12"/>
    <n v="66"/>
    <n v="0"/>
    <n v="0"/>
    <n v="66"/>
  </r>
  <r>
    <x v="0"/>
    <x v="0"/>
    <x v="2"/>
    <x v="64"/>
    <n v="305138"/>
    <x v="64"/>
    <n v="710055463"/>
    <x v="17"/>
    <x v="62"/>
    <x v="116"/>
    <n v="43"/>
    <n v="14"/>
    <n v="2"/>
    <n v="11"/>
    <n v="12"/>
    <n v="39.599999999999994"/>
    <n v="51"/>
  </r>
  <r>
    <x v="0"/>
    <x v="0"/>
    <x v="2"/>
    <x v="65"/>
    <n v="310115"/>
    <x v="65"/>
    <n v="36063932"/>
    <x v="6"/>
    <x v="63"/>
    <x v="117"/>
    <n v="246"/>
    <n v="36"/>
    <n v="0"/>
    <n v="0"/>
    <n v="36"/>
    <n v="118.8"/>
    <n v="119"/>
  </r>
  <r>
    <x v="0"/>
    <x v="0"/>
    <x v="2"/>
    <x v="66"/>
    <n v="305146"/>
    <x v="66"/>
    <n v="36071102"/>
    <x v="2"/>
    <x v="64"/>
    <x v="86"/>
    <n v="169"/>
    <n v="21"/>
    <n v="0"/>
    <n v="0"/>
    <n v="21"/>
    <n v="69.3"/>
    <n v="70"/>
  </r>
  <r>
    <x v="0"/>
    <x v="0"/>
    <x v="2"/>
    <x v="67"/>
    <n v="305154"/>
    <x v="67"/>
    <n v="42414636"/>
    <x v="6"/>
    <x v="65"/>
    <x v="118"/>
    <n v="112"/>
    <n v="34"/>
    <n v="0"/>
    <n v="0"/>
    <n v="34"/>
    <n v="112.19999999999999"/>
    <n v="113"/>
  </r>
  <r>
    <x v="0"/>
    <x v="0"/>
    <x v="2"/>
    <x v="68"/>
    <n v="305162"/>
    <x v="68"/>
    <n v="710055480"/>
    <x v="17"/>
    <x v="66"/>
    <x v="119"/>
    <n v="29"/>
    <n v="10"/>
    <n v="0"/>
    <n v="0"/>
    <n v="10"/>
    <n v="33"/>
    <n v="33"/>
  </r>
  <r>
    <x v="0"/>
    <x v="0"/>
    <x v="2"/>
    <x v="69"/>
    <n v="305171"/>
    <x v="69"/>
    <n v="31817025"/>
    <x v="6"/>
    <x v="67"/>
    <x v="120"/>
    <n v="101"/>
    <n v="13"/>
    <n v="0"/>
    <n v="0"/>
    <n v="13"/>
    <n v="42.9"/>
    <n v="43"/>
  </r>
  <r>
    <x v="0"/>
    <x v="0"/>
    <x v="2"/>
    <x v="70"/>
    <n v="305197"/>
    <x v="70"/>
    <n v="36071293"/>
    <x v="6"/>
    <x v="68"/>
    <x v="121"/>
    <n v="157"/>
    <n v="25"/>
    <n v="0"/>
    <n v="0"/>
    <n v="25"/>
    <n v="82.5"/>
    <n v="83"/>
  </r>
  <r>
    <x v="0"/>
    <x v="0"/>
    <x v="2"/>
    <x v="71"/>
    <n v="305219"/>
    <x v="71"/>
    <n v="31817068"/>
    <x v="2"/>
    <x v="69"/>
    <x v="122"/>
    <n v="165"/>
    <n v="19"/>
    <n v="0"/>
    <n v="0"/>
    <n v="19"/>
    <n v="62.699999999999996"/>
    <n v="63"/>
  </r>
  <r>
    <x v="0"/>
    <x v="0"/>
    <x v="2"/>
    <x v="72"/>
    <n v="310158"/>
    <x v="72"/>
    <n v="42126606"/>
    <x v="6"/>
    <x v="70"/>
    <x v="123"/>
    <n v="207"/>
    <n v="32"/>
    <n v="0"/>
    <n v="0"/>
    <n v="32"/>
    <n v="105.6"/>
    <n v="106"/>
  </r>
  <r>
    <x v="0"/>
    <x v="0"/>
    <x v="2"/>
    <x v="73"/>
    <n v="305235"/>
    <x v="73"/>
    <n v="36063959"/>
    <x v="2"/>
    <x v="71"/>
    <x v="124"/>
    <n v="291"/>
    <n v="37"/>
    <n v="0"/>
    <n v="0"/>
    <n v="37"/>
    <n v="122.1"/>
    <n v="123"/>
  </r>
  <r>
    <x v="0"/>
    <x v="0"/>
    <x v="3"/>
    <x v="74"/>
    <n v="585661"/>
    <x v="74"/>
    <n v="42258120"/>
    <x v="24"/>
    <x v="16"/>
    <x v="125"/>
    <n v="335"/>
    <n v="54"/>
    <n v="0"/>
    <n v="0"/>
    <n v="54"/>
    <n v="178.2"/>
    <n v="179"/>
  </r>
  <r>
    <x v="0"/>
    <x v="0"/>
    <x v="3"/>
    <x v="75"/>
    <n v="586358"/>
    <x v="75"/>
    <n v="17318858"/>
    <x v="25"/>
    <x v="1"/>
    <x v="126"/>
    <n v="463"/>
    <n v="52"/>
    <n v="0"/>
    <n v="0"/>
    <n v="52"/>
    <n v="171.6"/>
    <n v="172"/>
  </r>
  <r>
    <x v="0"/>
    <x v="0"/>
    <x v="3"/>
    <x v="76"/>
    <n v="586722"/>
    <x v="76"/>
    <n v="683213"/>
    <x v="26"/>
    <x v="1"/>
    <x v="127"/>
    <n v="166"/>
    <n v="34"/>
    <n v="0"/>
    <n v="0"/>
    <n v="34"/>
    <n v="112.19999999999999"/>
    <n v="113"/>
  </r>
  <r>
    <x v="0"/>
    <x v="0"/>
    <x v="3"/>
    <x v="76"/>
    <n v="586722"/>
    <x v="76"/>
    <n v="17643902"/>
    <x v="27"/>
    <x v="72"/>
    <x v="128"/>
    <n v="465"/>
    <n v="53"/>
    <n v="0"/>
    <n v="0"/>
    <n v="53"/>
    <n v="174.89999999999998"/>
    <n v="175"/>
  </r>
  <r>
    <x v="0"/>
    <x v="0"/>
    <x v="3"/>
    <x v="77"/>
    <n v="42131685"/>
    <x v="77"/>
    <n v="30852056"/>
    <x v="28"/>
    <x v="0"/>
    <x v="129"/>
    <n v="433"/>
    <n v="73"/>
    <n v="0"/>
    <n v="0"/>
    <n v="73"/>
    <n v="240.89999999999998"/>
    <n v="241"/>
  </r>
  <r>
    <x v="0"/>
    <x v="0"/>
    <x v="3"/>
    <x v="77"/>
    <n v="42131685"/>
    <x v="77"/>
    <n v="31826288"/>
    <x v="29"/>
    <x v="73"/>
    <x v="130"/>
    <n v="28"/>
    <n v="4"/>
    <n v="0"/>
    <n v="0"/>
    <n v="4"/>
    <n v="13.2"/>
    <n v="14"/>
  </r>
  <r>
    <x v="0"/>
    <x v="0"/>
    <x v="3"/>
    <x v="77"/>
    <n v="42131685"/>
    <x v="77"/>
    <n v="42176182"/>
    <x v="30"/>
    <x v="11"/>
    <x v="131"/>
    <n v="507"/>
    <n v="50"/>
    <n v="0"/>
    <n v="0"/>
    <n v="50"/>
    <n v="165"/>
    <n v="165"/>
  </r>
  <r>
    <x v="0"/>
    <x v="0"/>
    <x v="3"/>
    <x v="77"/>
    <n v="42131685"/>
    <x v="77"/>
    <n v="42178941"/>
    <x v="31"/>
    <x v="14"/>
    <x v="132"/>
    <n v="354"/>
    <n v="89"/>
    <n v="0"/>
    <n v="0"/>
    <n v="89"/>
    <n v="293.7"/>
    <n v="294"/>
  </r>
  <r>
    <x v="0"/>
    <x v="0"/>
    <x v="3"/>
    <x v="77"/>
    <n v="42131685"/>
    <x v="77"/>
    <n v="42256887"/>
    <x v="32"/>
    <x v="2"/>
    <x v="133"/>
    <n v="498"/>
    <n v="71"/>
    <n v="0"/>
    <n v="0"/>
    <n v="71"/>
    <n v="234.29999999999998"/>
    <n v="235"/>
  </r>
  <r>
    <x v="0"/>
    <x v="0"/>
    <x v="3"/>
    <x v="77"/>
    <n v="42131685"/>
    <x v="77"/>
    <n v="42263352"/>
    <x v="33"/>
    <x v="18"/>
    <x v="134"/>
    <n v="231"/>
    <n v="38"/>
    <n v="0"/>
    <n v="0"/>
    <n v="38"/>
    <n v="125.39999999999999"/>
    <n v="126"/>
  </r>
  <r>
    <x v="0"/>
    <x v="0"/>
    <x v="3"/>
    <x v="78"/>
    <n v="586421"/>
    <x v="78"/>
    <n v="42029210"/>
    <x v="34"/>
    <x v="74"/>
    <x v="135"/>
    <n v="156"/>
    <n v="40"/>
    <n v="0"/>
    <n v="0"/>
    <n v="40"/>
    <n v="132"/>
    <n v="132"/>
  </r>
  <r>
    <x v="0"/>
    <x v="0"/>
    <x v="3"/>
    <x v="79"/>
    <n v="42365023"/>
    <x v="79"/>
    <n v="30809193"/>
    <x v="35"/>
    <x v="14"/>
    <x v="136"/>
    <n v="652"/>
    <n v="99"/>
    <n v="0"/>
    <n v="0"/>
    <n v="99"/>
    <n v="326.7"/>
    <n v="327"/>
  </r>
  <r>
    <x v="0"/>
    <x v="0"/>
    <x v="4"/>
    <x v="80"/>
    <n v="47326824"/>
    <x v="80"/>
    <n v="30804663"/>
    <x v="36"/>
    <x v="12"/>
    <x v="137"/>
    <n v="104"/>
    <n v="20"/>
    <n v="0"/>
    <n v="0"/>
    <n v="20"/>
    <n v="66"/>
    <n v="66"/>
  </r>
  <r>
    <x v="0"/>
    <x v="0"/>
    <x v="4"/>
    <x v="81"/>
    <n v="35807181"/>
    <x v="81"/>
    <n v="42261121"/>
    <x v="37"/>
    <x v="1"/>
    <x v="138"/>
    <n v="234"/>
    <n v="35"/>
    <n v="0"/>
    <n v="0"/>
    <n v="35"/>
    <n v="115.5"/>
    <n v="116"/>
  </r>
  <r>
    <x v="0"/>
    <x v="0"/>
    <x v="4"/>
    <x v="82"/>
    <n v="35998407"/>
    <x v="82"/>
    <n v="710224133"/>
    <x v="38"/>
    <x v="75"/>
    <x v="139"/>
    <n v="11"/>
    <n v="0"/>
    <n v="0"/>
    <n v="0"/>
    <n v="0"/>
    <n v="0"/>
    <n v="0"/>
  </r>
  <r>
    <x v="0"/>
    <x v="0"/>
    <x v="4"/>
    <x v="83"/>
    <n v="46519335"/>
    <x v="83"/>
    <n v="42364531"/>
    <x v="39"/>
    <x v="13"/>
    <x v="28"/>
    <n v="92"/>
    <n v="17"/>
    <n v="0"/>
    <n v="0"/>
    <n v="17"/>
    <n v="56.099999999999994"/>
    <n v="57"/>
  </r>
  <r>
    <x v="0"/>
    <x v="0"/>
    <x v="4"/>
    <x v="84"/>
    <n v="35893991"/>
    <x v="84"/>
    <n v="710213603"/>
    <x v="40"/>
    <x v="0"/>
    <x v="140"/>
    <n v="355"/>
    <n v="44"/>
    <n v="0"/>
    <n v="0"/>
    <n v="44"/>
    <n v="145.19999999999999"/>
    <n v="146"/>
  </r>
  <r>
    <x v="0"/>
    <x v="0"/>
    <x v="4"/>
    <x v="85"/>
    <n v="90000241"/>
    <x v="85"/>
    <n v="42258031"/>
    <x v="38"/>
    <x v="14"/>
    <x v="141"/>
    <n v="82"/>
    <n v="17"/>
    <n v="0"/>
    <n v="0"/>
    <n v="17"/>
    <n v="56.099999999999994"/>
    <n v="57"/>
  </r>
  <r>
    <x v="0"/>
    <x v="0"/>
    <x v="4"/>
    <x v="86"/>
    <n v="90000024"/>
    <x v="86"/>
    <n v="30849012"/>
    <x v="41"/>
    <x v="9"/>
    <x v="142"/>
    <n v="97"/>
    <n v="23"/>
    <n v="0"/>
    <n v="0"/>
    <n v="23"/>
    <n v="75.899999999999991"/>
    <n v="76"/>
  </r>
  <r>
    <x v="0"/>
    <x v="0"/>
    <x v="4"/>
    <x v="87"/>
    <n v="90000010"/>
    <x v="87"/>
    <n v="31801722"/>
    <x v="42"/>
    <x v="14"/>
    <x v="143"/>
    <n v="63"/>
    <n v="6"/>
    <n v="0"/>
    <n v="0"/>
    <n v="6"/>
    <n v="19.799999999999997"/>
    <n v="20"/>
  </r>
  <r>
    <x v="0"/>
    <x v="0"/>
    <x v="4"/>
    <x v="88"/>
    <n v="90000109"/>
    <x v="88"/>
    <n v="42448484"/>
    <x v="43"/>
    <x v="14"/>
    <x v="144"/>
    <n v="76"/>
    <n v="27"/>
    <n v="0"/>
    <n v="0"/>
    <n v="27"/>
    <n v="89.1"/>
    <n v="90"/>
  </r>
  <r>
    <x v="0"/>
    <x v="0"/>
    <x v="4"/>
    <x v="89"/>
    <n v="30851581"/>
    <x v="89"/>
    <n v="42169623"/>
    <x v="44"/>
    <x v="11"/>
    <x v="24"/>
    <n v="100"/>
    <n v="10"/>
    <n v="0"/>
    <n v="0"/>
    <n v="10"/>
    <n v="33"/>
    <n v="33"/>
  </r>
  <r>
    <x v="0"/>
    <x v="0"/>
    <x v="4"/>
    <x v="90"/>
    <n v="30815321"/>
    <x v="90"/>
    <n v="31789188"/>
    <x v="38"/>
    <x v="0"/>
    <x v="56"/>
    <n v="61"/>
    <n v="19"/>
    <n v="0"/>
    <n v="0"/>
    <n v="19"/>
    <n v="62.699999999999996"/>
    <n v="63"/>
  </r>
  <r>
    <x v="0"/>
    <x v="0"/>
    <x v="4"/>
    <x v="91"/>
    <n v="90000206"/>
    <x v="91"/>
    <n v="42415829"/>
    <x v="38"/>
    <x v="53"/>
    <x v="145"/>
    <n v="6"/>
    <n v="6"/>
    <n v="0"/>
    <n v="0"/>
    <n v="6"/>
    <n v="19.799999999999997"/>
    <n v="20"/>
  </r>
  <r>
    <x v="0"/>
    <x v="0"/>
    <x v="4"/>
    <x v="92"/>
    <n v="35923890"/>
    <x v="92"/>
    <n v="42183529"/>
    <x v="38"/>
    <x v="13"/>
    <x v="31"/>
    <n v="335"/>
    <n v="51"/>
    <n v="0"/>
    <n v="0"/>
    <n v="51"/>
    <n v="168.29999999999998"/>
    <n v="169"/>
  </r>
  <r>
    <x v="0"/>
    <x v="0"/>
    <x v="4"/>
    <x v="93"/>
    <n v="31406025"/>
    <x v="93"/>
    <n v="710224460"/>
    <x v="38"/>
    <x v="11"/>
    <x v="146"/>
    <n v="69"/>
    <n v="14"/>
    <n v="0"/>
    <n v="0"/>
    <n v="14"/>
    <n v="46.199999999999996"/>
    <n v="47"/>
  </r>
  <r>
    <x v="0"/>
    <x v="0"/>
    <x v="4"/>
    <x v="94"/>
    <n v="36061042"/>
    <x v="94"/>
    <n v="36069833"/>
    <x v="45"/>
    <x v="13"/>
    <x v="147"/>
    <n v="229"/>
    <n v="26"/>
    <n v="0"/>
    <n v="0"/>
    <n v="26"/>
    <n v="85.8"/>
    <n v="86"/>
  </r>
  <r>
    <x v="0"/>
    <x v="0"/>
    <x v="4"/>
    <x v="94"/>
    <n v="36061042"/>
    <x v="94"/>
    <n v="42409136"/>
    <x v="45"/>
    <x v="76"/>
    <x v="148"/>
    <n v="27"/>
    <n v="0"/>
    <n v="0"/>
    <n v="0"/>
    <n v="0"/>
    <n v="0"/>
    <n v="0"/>
  </r>
  <r>
    <x v="0"/>
    <x v="0"/>
    <x v="4"/>
    <x v="95"/>
    <n v="30846510"/>
    <x v="95"/>
    <n v="42447445"/>
    <x v="46"/>
    <x v="14"/>
    <x v="149"/>
    <n v="132"/>
    <n v="21"/>
    <n v="0"/>
    <n v="0"/>
    <n v="21"/>
    <n v="69.3"/>
    <n v="70"/>
  </r>
  <r>
    <x v="0"/>
    <x v="0"/>
    <x v="4"/>
    <x v="96"/>
    <n v="36076082"/>
    <x v="96"/>
    <n v="710229640"/>
    <x v="47"/>
    <x v="1"/>
    <x v="150"/>
    <n v="115"/>
    <n v="35"/>
    <n v="0"/>
    <n v="0"/>
    <n v="35"/>
    <n v="115.5"/>
    <n v="116"/>
  </r>
  <r>
    <x v="1"/>
    <x v="0"/>
    <x v="2"/>
    <x v="97"/>
    <n v="305383"/>
    <x v="97"/>
    <n v="36081019"/>
    <x v="48"/>
    <x v="77"/>
    <x v="151"/>
    <n v="643"/>
    <n v="73"/>
    <n v="73"/>
    <n v="401.5"/>
    <n v="0"/>
    <n v="0"/>
    <n v="402"/>
  </r>
  <r>
    <x v="1"/>
    <x v="0"/>
    <x v="2"/>
    <x v="97"/>
    <n v="305383"/>
    <x v="97"/>
    <n v="36081078"/>
    <x v="2"/>
    <x v="77"/>
    <x v="152"/>
    <n v="654"/>
    <n v="75"/>
    <n v="0"/>
    <n v="0"/>
    <n v="75"/>
    <n v="247.5"/>
    <n v="248"/>
  </r>
  <r>
    <x v="1"/>
    <x v="0"/>
    <x v="2"/>
    <x v="97"/>
    <n v="305383"/>
    <x v="97"/>
    <n v="36081086"/>
    <x v="2"/>
    <x v="77"/>
    <x v="153"/>
    <n v="218"/>
    <n v="47"/>
    <n v="0"/>
    <n v="0"/>
    <n v="47"/>
    <n v="155.1"/>
    <n v="156"/>
  </r>
  <r>
    <x v="1"/>
    <x v="0"/>
    <x v="2"/>
    <x v="97"/>
    <n v="305383"/>
    <x v="97"/>
    <n v="36086576"/>
    <x v="49"/>
    <x v="77"/>
    <x v="154"/>
    <n v="642"/>
    <n v="69"/>
    <n v="69"/>
    <n v="379.5"/>
    <n v="0"/>
    <n v="0"/>
    <n v="380"/>
  </r>
  <r>
    <x v="1"/>
    <x v="0"/>
    <x v="2"/>
    <x v="97"/>
    <n v="305383"/>
    <x v="97"/>
    <n v="36086789"/>
    <x v="50"/>
    <x v="77"/>
    <x v="155"/>
    <n v="385"/>
    <n v="50"/>
    <n v="50"/>
    <n v="275"/>
    <n v="0"/>
    <n v="0"/>
    <n v="275"/>
  </r>
  <r>
    <x v="1"/>
    <x v="0"/>
    <x v="2"/>
    <x v="98"/>
    <n v="305936"/>
    <x v="98"/>
    <n v="36080527"/>
    <x v="50"/>
    <x v="78"/>
    <x v="156"/>
    <n v="330"/>
    <n v="48"/>
    <n v="48"/>
    <n v="264"/>
    <n v="0"/>
    <n v="0"/>
    <n v="264"/>
  </r>
  <r>
    <x v="1"/>
    <x v="0"/>
    <x v="2"/>
    <x v="98"/>
    <n v="305936"/>
    <x v="98"/>
    <n v="37838407"/>
    <x v="51"/>
    <x v="78"/>
    <x v="157"/>
    <n v="357"/>
    <n v="57"/>
    <n v="0"/>
    <n v="0"/>
    <n v="57"/>
    <n v="188.1"/>
    <n v="189"/>
  </r>
  <r>
    <x v="1"/>
    <x v="0"/>
    <x v="2"/>
    <x v="98"/>
    <n v="305936"/>
    <x v="98"/>
    <n v="37838423"/>
    <x v="2"/>
    <x v="78"/>
    <x v="158"/>
    <n v="613"/>
    <n v="76"/>
    <n v="0"/>
    <n v="0"/>
    <n v="76"/>
    <n v="250.79999999999998"/>
    <n v="251"/>
  </r>
  <r>
    <x v="1"/>
    <x v="0"/>
    <x v="2"/>
    <x v="98"/>
    <n v="305936"/>
    <x v="98"/>
    <n v="37838440"/>
    <x v="2"/>
    <x v="78"/>
    <x v="159"/>
    <n v="255"/>
    <n v="38"/>
    <n v="0"/>
    <n v="0"/>
    <n v="38"/>
    <n v="125.39999999999999"/>
    <n v="126"/>
  </r>
  <r>
    <x v="1"/>
    <x v="0"/>
    <x v="2"/>
    <x v="99"/>
    <n v="309524"/>
    <x v="99"/>
    <n v="36080799"/>
    <x v="6"/>
    <x v="79"/>
    <x v="160"/>
    <n v="439"/>
    <n v="60"/>
    <n v="0"/>
    <n v="0"/>
    <n v="60"/>
    <n v="198"/>
    <n v="198"/>
  </r>
  <r>
    <x v="1"/>
    <x v="0"/>
    <x v="2"/>
    <x v="100"/>
    <n v="312509"/>
    <x v="100"/>
    <n v="36078506"/>
    <x v="2"/>
    <x v="80"/>
    <x v="161"/>
    <n v="233"/>
    <n v="32"/>
    <n v="0"/>
    <n v="0"/>
    <n v="32"/>
    <n v="105.6"/>
    <n v="106"/>
  </r>
  <r>
    <x v="1"/>
    <x v="0"/>
    <x v="2"/>
    <x v="100"/>
    <n v="312509"/>
    <x v="100"/>
    <n v="36078514"/>
    <x v="2"/>
    <x v="80"/>
    <x v="162"/>
    <n v="572"/>
    <n v="59"/>
    <n v="0"/>
    <n v="0"/>
    <n v="59"/>
    <n v="194.7"/>
    <n v="195"/>
  </r>
  <r>
    <x v="1"/>
    <x v="0"/>
    <x v="2"/>
    <x v="100"/>
    <n v="312509"/>
    <x v="100"/>
    <n v="36078522"/>
    <x v="2"/>
    <x v="80"/>
    <x v="163"/>
    <n v="345"/>
    <n v="48"/>
    <n v="0"/>
    <n v="0"/>
    <n v="48"/>
    <n v="158.39999999999998"/>
    <n v="159"/>
  </r>
  <r>
    <x v="1"/>
    <x v="0"/>
    <x v="2"/>
    <x v="100"/>
    <n v="312509"/>
    <x v="100"/>
    <n v="36080403"/>
    <x v="2"/>
    <x v="80"/>
    <x v="164"/>
    <n v="361"/>
    <n v="58"/>
    <n v="0"/>
    <n v="0"/>
    <n v="58"/>
    <n v="191.39999999999998"/>
    <n v="192"/>
  </r>
  <r>
    <x v="1"/>
    <x v="0"/>
    <x v="2"/>
    <x v="100"/>
    <n v="312509"/>
    <x v="100"/>
    <n v="36080420"/>
    <x v="52"/>
    <x v="80"/>
    <x v="165"/>
    <n v="113"/>
    <n v="17"/>
    <n v="0"/>
    <n v="0"/>
    <n v="17"/>
    <n v="56.099999999999994"/>
    <n v="57"/>
  </r>
  <r>
    <x v="1"/>
    <x v="0"/>
    <x v="2"/>
    <x v="101"/>
    <n v="309541"/>
    <x v="101"/>
    <n v="37838326"/>
    <x v="2"/>
    <x v="81"/>
    <x v="14"/>
    <n v="416"/>
    <n v="44"/>
    <n v="0"/>
    <n v="0"/>
    <n v="44"/>
    <n v="145.19999999999999"/>
    <n v="146"/>
  </r>
  <r>
    <x v="1"/>
    <x v="0"/>
    <x v="2"/>
    <x v="101"/>
    <n v="309541"/>
    <x v="101"/>
    <n v="37838334"/>
    <x v="2"/>
    <x v="81"/>
    <x v="166"/>
    <n v="505"/>
    <n v="65"/>
    <n v="0"/>
    <n v="0"/>
    <n v="65"/>
    <n v="214.5"/>
    <n v="215"/>
  </r>
  <r>
    <x v="1"/>
    <x v="0"/>
    <x v="2"/>
    <x v="102"/>
    <n v="312703"/>
    <x v="102"/>
    <n v="35602643"/>
    <x v="2"/>
    <x v="82"/>
    <x v="167"/>
    <n v="289"/>
    <n v="33"/>
    <n v="0"/>
    <n v="0"/>
    <n v="33"/>
    <n v="108.89999999999999"/>
    <n v="109"/>
  </r>
  <r>
    <x v="1"/>
    <x v="0"/>
    <x v="2"/>
    <x v="103"/>
    <n v="612031"/>
    <x v="103"/>
    <n v="35602651"/>
    <x v="2"/>
    <x v="83"/>
    <x v="168"/>
    <n v="200"/>
    <n v="47"/>
    <n v="0"/>
    <n v="0"/>
    <n v="47"/>
    <n v="155.1"/>
    <n v="156"/>
  </r>
  <r>
    <x v="1"/>
    <x v="0"/>
    <x v="2"/>
    <x v="103"/>
    <n v="612031"/>
    <x v="103"/>
    <n v="36080331"/>
    <x v="2"/>
    <x v="83"/>
    <x v="169"/>
    <n v="663"/>
    <n v="91"/>
    <n v="0"/>
    <n v="0"/>
    <n v="91"/>
    <n v="300.3"/>
    <n v="301"/>
  </r>
  <r>
    <x v="1"/>
    <x v="0"/>
    <x v="2"/>
    <x v="103"/>
    <n v="612031"/>
    <x v="103"/>
    <n v="36080349"/>
    <x v="2"/>
    <x v="83"/>
    <x v="170"/>
    <n v="294"/>
    <n v="27"/>
    <n v="0"/>
    <n v="0"/>
    <n v="27"/>
    <n v="89.1"/>
    <n v="90"/>
  </r>
  <r>
    <x v="1"/>
    <x v="0"/>
    <x v="2"/>
    <x v="103"/>
    <n v="612031"/>
    <x v="103"/>
    <n v="36094196"/>
    <x v="19"/>
    <x v="83"/>
    <x v="171"/>
    <n v="205"/>
    <n v="27"/>
    <n v="0"/>
    <n v="0"/>
    <n v="27"/>
    <n v="89.1"/>
    <n v="90"/>
  </r>
  <r>
    <x v="1"/>
    <x v="0"/>
    <x v="2"/>
    <x v="103"/>
    <n v="612031"/>
    <x v="103"/>
    <n v="37836617"/>
    <x v="2"/>
    <x v="83"/>
    <x v="172"/>
    <n v="496"/>
    <n v="60"/>
    <n v="0"/>
    <n v="0"/>
    <n v="60"/>
    <n v="198"/>
    <n v="198"/>
  </r>
  <r>
    <x v="1"/>
    <x v="0"/>
    <x v="2"/>
    <x v="104"/>
    <n v="309974"/>
    <x v="104"/>
    <n v="31827705"/>
    <x v="53"/>
    <x v="84"/>
    <x v="173"/>
    <n v="621"/>
    <n v="65"/>
    <n v="0"/>
    <n v="0"/>
    <n v="65"/>
    <n v="214.5"/>
    <n v="215"/>
  </r>
  <r>
    <x v="1"/>
    <x v="0"/>
    <x v="2"/>
    <x v="104"/>
    <n v="309974"/>
    <x v="104"/>
    <n v="34028218"/>
    <x v="2"/>
    <x v="84"/>
    <x v="174"/>
    <n v="406"/>
    <n v="50"/>
    <n v="0"/>
    <n v="0"/>
    <n v="50"/>
    <n v="165"/>
    <n v="165"/>
  </r>
  <r>
    <x v="1"/>
    <x v="0"/>
    <x v="2"/>
    <x v="104"/>
    <n v="309974"/>
    <x v="104"/>
    <n v="34028226"/>
    <x v="54"/>
    <x v="84"/>
    <x v="175"/>
    <n v="573"/>
    <n v="87"/>
    <n v="0"/>
    <n v="0"/>
    <n v="87"/>
    <n v="287.09999999999997"/>
    <n v="288"/>
  </r>
  <r>
    <x v="1"/>
    <x v="0"/>
    <x v="2"/>
    <x v="104"/>
    <n v="309974"/>
    <x v="104"/>
    <n v="42399769"/>
    <x v="6"/>
    <x v="84"/>
    <x v="176"/>
    <n v="273"/>
    <n v="35"/>
    <n v="0"/>
    <n v="0"/>
    <n v="35"/>
    <n v="115.5"/>
    <n v="116"/>
  </r>
  <r>
    <x v="1"/>
    <x v="0"/>
    <x v="2"/>
    <x v="105"/>
    <n v="306169"/>
    <x v="105"/>
    <n v="37836706"/>
    <x v="55"/>
    <x v="85"/>
    <x v="177"/>
    <n v="560"/>
    <n v="62"/>
    <n v="0"/>
    <n v="0"/>
    <n v="62"/>
    <n v="204.6"/>
    <n v="205"/>
  </r>
  <r>
    <x v="1"/>
    <x v="0"/>
    <x v="2"/>
    <x v="105"/>
    <n v="306169"/>
    <x v="105"/>
    <n v="37839918"/>
    <x v="56"/>
    <x v="85"/>
    <x v="178"/>
    <n v="579"/>
    <n v="52"/>
    <n v="0"/>
    <n v="0"/>
    <n v="52"/>
    <n v="171.6"/>
    <n v="172"/>
  </r>
  <r>
    <x v="1"/>
    <x v="0"/>
    <x v="2"/>
    <x v="106"/>
    <n v="309982"/>
    <x v="106"/>
    <n v="37838181"/>
    <x v="2"/>
    <x v="86"/>
    <x v="179"/>
    <n v="734"/>
    <n v="95"/>
    <n v="0"/>
    <n v="0"/>
    <n v="95"/>
    <n v="313.5"/>
    <n v="314"/>
  </r>
  <r>
    <x v="1"/>
    <x v="0"/>
    <x v="2"/>
    <x v="106"/>
    <n v="309982"/>
    <x v="106"/>
    <n v="37838491"/>
    <x v="2"/>
    <x v="86"/>
    <x v="180"/>
    <n v="442"/>
    <n v="63"/>
    <n v="0"/>
    <n v="0"/>
    <n v="63"/>
    <n v="207.89999999999998"/>
    <n v="208"/>
  </r>
  <r>
    <x v="1"/>
    <x v="0"/>
    <x v="2"/>
    <x v="106"/>
    <n v="309982"/>
    <x v="106"/>
    <n v="37838504"/>
    <x v="2"/>
    <x v="86"/>
    <x v="181"/>
    <n v="132"/>
    <n v="0"/>
    <n v="0"/>
    <n v="0"/>
    <n v="0"/>
    <n v="0"/>
    <n v="0"/>
  </r>
  <r>
    <x v="1"/>
    <x v="0"/>
    <x v="2"/>
    <x v="107"/>
    <n v="306177"/>
    <x v="107"/>
    <n v="36094218"/>
    <x v="57"/>
    <x v="87"/>
    <x v="182"/>
    <n v="88"/>
    <n v="12"/>
    <n v="12"/>
    <n v="66"/>
    <n v="0"/>
    <n v="0"/>
    <n v="66"/>
  </r>
  <r>
    <x v="1"/>
    <x v="0"/>
    <x v="2"/>
    <x v="107"/>
    <n v="306177"/>
    <x v="107"/>
    <n v="36094234"/>
    <x v="0"/>
    <x v="87"/>
    <x v="183"/>
    <n v="312"/>
    <n v="49"/>
    <n v="0"/>
    <n v="0"/>
    <n v="49"/>
    <n v="161.69999999999999"/>
    <n v="162"/>
  </r>
  <r>
    <x v="1"/>
    <x v="0"/>
    <x v="2"/>
    <x v="108"/>
    <n v="305723"/>
    <x v="108"/>
    <n v="36081001"/>
    <x v="58"/>
    <x v="88"/>
    <x v="184"/>
    <n v="429"/>
    <n v="40"/>
    <n v="40"/>
    <n v="220"/>
    <n v="0"/>
    <n v="0"/>
    <n v="220"/>
  </r>
  <r>
    <x v="1"/>
    <x v="0"/>
    <x v="2"/>
    <x v="108"/>
    <n v="305723"/>
    <x v="108"/>
    <n v="36086568"/>
    <x v="59"/>
    <x v="88"/>
    <x v="185"/>
    <n v="1128"/>
    <n v="138"/>
    <n v="0"/>
    <n v="0"/>
    <n v="138"/>
    <n v="455.4"/>
    <n v="456"/>
  </r>
  <r>
    <x v="1"/>
    <x v="0"/>
    <x v="2"/>
    <x v="108"/>
    <n v="305723"/>
    <x v="108"/>
    <n v="710160860"/>
    <x v="23"/>
    <x v="88"/>
    <x v="186"/>
    <n v="67"/>
    <n v="20"/>
    <n v="20"/>
    <n v="110"/>
    <n v="0"/>
    <n v="0"/>
    <n v="110"/>
  </r>
  <r>
    <x v="1"/>
    <x v="0"/>
    <x v="2"/>
    <x v="109"/>
    <n v="310069"/>
    <x v="109"/>
    <n v="37837052"/>
    <x v="2"/>
    <x v="89"/>
    <x v="187"/>
    <n v="454"/>
    <n v="57"/>
    <n v="0"/>
    <n v="0"/>
    <n v="57"/>
    <n v="188.1"/>
    <n v="189"/>
  </r>
  <r>
    <x v="1"/>
    <x v="0"/>
    <x v="2"/>
    <x v="110"/>
    <n v="313114"/>
    <x v="110"/>
    <n v="31875394"/>
    <x v="6"/>
    <x v="72"/>
    <x v="188"/>
    <n v="533"/>
    <n v="64"/>
    <n v="0"/>
    <n v="0"/>
    <n v="64"/>
    <n v="211.2"/>
    <n v="212"/>
  </r>
  <r>
    <x v="1"/>
    <x v="0"/>
    <x v="2"/>
    <x v="110"/>
    <n v="313114"/>
    <x v="110"/>
    <n v="36080543"/>
    <x v="6"/>
    <x v="72"/>
    <x v="189"/>
    <n v="363"/>
    <n v="44"/>
    <n v="0"/>
    <n v="0"/>
    <n v="44"/>
    <n v="145.19999999999999"/>
    <n v="146"/>
  </r>
  <r>
    <x v="1"/>
    <x v="0"/>
    <x v="2"/>
    <x v="110"/>
    <n v="313114"/>
    <x v="110"/>
    <n v="36080594"/>
    <x v="2"/>
    <x v="72"/>
    <x v="190"/>
    <n v="744"/>
    <n v="93"/>
    <n v="0"/>
    <n v="0"/>
    <n v="93"/>
    <n v="306.89999999999998"/>
    <n v="307"/>
  </r>
  <r>
    <x v="1"/>
    <x v="0"/>
    <x v="2"/>
    <x v="110"/>
    <n v="313114"/>
    <x v="110"/>
    <n v="36080756"/>
    <x v="6"/>
    <x v="72"/>
    <x v="191"/>
    <n v="407"/>
    <n v="45"/>
    <n v="0"/>
    <n v="0"/>
    <n v="45"/>
    <n v="148.5"/>
    <n v="149"/>
  </r>
  <r>
    <x v="1"/>
    <x v="0"/>
    <x v="2"/>
    <x v="110"/>
    <n v="313114"/>
    <x v="110"/>
    <n v="36080772"/>
    <x v="6"/>
    <x v="72"/>
    <x v="192"/>
    <n v="672"/>
    <n v="96"/>
    <n v="0"/>
    <n v="0"/>
    <n v="96"/>
    <n v="316.79999999999995"/>
    <n v="317"/>
  </r>
  <r>
    <x v="1"/>
    <x v="0"/>
    <x v="2"/>
    <x v="110"/>
    <n v="313114"/>
    <x v="110"/>
    <n v="36080829"/>
    <x v="6"/>
    <x v="72"/>
    <x v="193"/>
    <n v="179"/>
    <n v="22"/>
    <n v="0"/>
    <n v="0"/>
    <n v="22"/>
    <n v="72.599999999999994"/>
    <n v="73"/>
  </r>
  <r>
    <x v="1"/>
    <x v="0"/>
    <x v="2"/>
    <x v="110"/>
    <n v="313114"/>
    <x v="110"/>
    <n v="37990357"/>
    <x v="6"/>
    <x v="72"/>
    <x v="194"/>
    <n v="554"/>
    <n v="58"/>
    <n v="0"/>
    <n v="0"/>
    <n v="58"/>
    <n v="191.39999999999998"/>
    <n v="192"/>
  </r>
  <r>
    <x v="1"/>
    <x v="0"/>
    <x v="2"/>
    <x v="110"/>
    <n v="313114"/>
    <x v="110"/>
    <n v="37990365"/>
    <x v="2"/>
    <x v="72"/>
    <x v="195"/>
    <n v="389"/>
    <n v="51"/>
    <n v="0"/>
    <n v="0"/>
    <n v="51"/>
    <n v="168.29999999999998"/>
    <n v="169"/>
  </r>
  <r>
    <x v="1"/>
    <x v="0"/>
    <x v="2"/>
    <x v="110"/>
    <n v="313114"/>
    <x v="110"/>
    <n v="37990373"/>
    <x v="6"/>
    <x v="72"/>
    <x v="196"/>
    <n v="658"/>
    <n v="88"/>
    <n v="0"/>
    <n v="0"/>
    <n v="88"/>
    <n v="290.39999999999998"/>
    <n v="291"/>
  </r>
  <r>
    <x v="1"/>
    <x v="0"/>
    <x v="2"/>
    <x v="111"/>
    <n v="305332"/>
    <x v="111"/>
    <n v="36081035"/>
    <x v="60"/>
    <x v="90"/>
    <x v="197"/>
    <n v="517"/>
    <n v="68"/>
    <n v="68"/>
    <n v="374"/>
    <n v="0"/>
    <n v="0"/>
    <n v="374"/>
  </r>
  <r>
    <x v="1"/>
    <x v="0"/>
    <x v="2"/>
    <x v="111"/>
    <n v="305332"/>
    <x v="111"/>
    <n v="36081060"/>
    <x v="61"/>
    <x v="90"/>
    <x v="198"/>
    <n v="219"/>
    <n v="31"/>
    <n v="0"/>
    <n v="0"/>
    <n v="31"/>
    <n v="102.3"/>
    <n v="103"/>
  </r>
  <r>
    <x v="1"/>
    <x v="0"/>
    <x v="2"/>
    <x v="112"/>
    <n v="313190"/>
    <x v="112"/>
    <n v="36094188"/>
    <x v="2"/>
    <x v="91"/>
    <x v="199"/>
    <n v="392"/>
    <n v="32"/>
    <n v="0"/>
    <n v="0"/>
    <n v="32"/>
    <n v="105.6"/>
    <n v="106"/>
  </r>
  <r>
    <x v="1"/>
    <x v="0"/>
    <x v="2"/>
    <x v="112"/>
    <n v="313190"/>
    <x v="112"/>
    <n v="37836625"/>
    <x v="2"/>
    <x v="91"/>
    <x v="86"/>
    <n v="287"/>
    <n v="32"/>
    <n v="0"/>
    <n v="0"/>
    <n v="32"/>
    <n v="105.6"/>
    <n v="106"/>
  </r>
  <r>
    <x v="1"/>
    <x v="0"/>
    <x v="2"/>
    <x v="113"/>
    <n v="305855"/>
    <x v="113"/>
    <n v="37838385"/>
    <x v="62"/>
    <x v="92"/>
    <x v="86"/>
    <n v="120"/>
    <n v="13"/>
    <n v="0"/>
    <n v="0"/>
    <n v="13"/>
    <n v="42.9"/>
    <n v="43"/>
  </r>
  <r>
    <x v="1"/>
    <x v="0"/>
    <x v="2"/>
    <x v="114"/>
    <n v="305260"/>
    <x v="114"/>
    <n v="37836421"/>
    <x v="63"/>
    <x v="93"/>
    <x v="200"/>
    <n v="40"/>
    <n v="5"/>
    <n v="5"/>
    <n v="27.5"/>
    <n v="0"/>
    <n v="0"/>
    <n v="28"/>
  </r>
  <r>
    <x v="1"/>
    <x v="0"/>
    <x v="2"/>
    <x v="115"/>
    <n v="35594233"/>
    <x v="115"/>
    <n v="37836773"/>
    <x v="6"/>
    <x v="94"/>
    <x v="201"/>
    <n v="122"/>
    <n v="14"/>
    <n v="0"/>
    <n v="0"/>
    <n v="14"/>
    <n v="46.199999999999996"/>
    <n v="47"/>
  </r>
  <r>
    <x v="1"/>
    <x v="0"/>
    <x v="2"/>
    <x v="116"/>
    <n v="305308"/>
    <x v="116"/>
    <n v="710055501"/>
    <x v="23"/>
    <x v="95"/>
    <x v="202"/>
    <n v="17"/>
    <n v="5"/>
    <n v="5"/>
    <n v="27.5"/>
    <n v="0"/>
    <n v="0"/>
    <n v="28"/>
  </r>
  <r>
    <x v="1"/>
    <x v="0"/>
    <x v="2"/>
    <x v="117"/>
    <n v="312266"/>
    <x v="117"/>
    <n v="37842501"/>
    <x v="6"/>
    <x v="96"/>
    <x v="203"/>
    <n v="81"/>
    <n v="18"/>
    <n v="0"/>
    <n v="0"/>
    <n v="18"/>
    <n v="59.4"/>
    <n v="60"/>
  </r>
  <r>
    <x v="1"/>
    <x v="0"/>
    <x v="2"/>
    <x v="118"/>
    <n v="312274"/>
    <x v="118"/>
    <n v="36080462"/>
    <x v="6"/>
    <x v="97"/>
    <x v="204"/>
    <n v="129"/>
    <n v="12"/>
    <n v="0"/>
    <n v="0"/>
    <n v="12"/>
    <n v="39.599999999999994"/>
    <n v="40"/>
  </r>
  <r>
    <x v="1"/>
    <x v="0"/>
    <x v="2"/>
    <x v="119"/>
    <n v="312282"/>
    <x v="119"/>
    <n v="37836463"/>
    <x v="2"/>
    <x v="98"/>
    <x v="205"/>
    <n v="197"/>
    <n v="23"/>
    <n v="0"/>
    <n v="0"/>
    <n v="23"/>
    <n v="75.899999999999991"/>
    <n v="76"/>
  </r>
  <r>
    <x v="1"/>
    <x v="0"/>
    <x v="2"/>
    <x v="120"/>
    <n v="309419"/>
    <x v="120"/>
    <n v="34028277"/>
    <x v="2"/>
    <x v="99"/>
    <x v="206"/>
    <n v="303"/>
    <n v="34"/>
    <n v="0"/>
    <n v="0"/>
    <n v="34"/>
    <n v="112.19999999999999"/>
    <n v="113"/>
  </r>
  <r>
    <x v="1"/>
    <x v="0"/>
    <x v="2"/>
    <x v="121"/>
    <n v="309401"/>
    <x v="121"/>
    <n v="37837036"/>
    <x v="6"/>
    <x v="100"/>
    <x v="207"/>
    <n v="150"/>
    <n v="13"/>
    <n v="0"/>
    <n v="0"/>
    <n v="13"/>
    <n v="42.9"/>
    <n v="43"/>
  </r>
  <r>
    <x v="1"/>
    <x v="0"/>
    <x v="2"/>
    <x v="122"/>
    <n v="312312"/>
    <x v="122"/>
    <n v="36080870"/>
    <x v="6"/>
    <x v="101"/>
    <x v="208"/>
    <n v="182"/>
    <n v="23"/>
    <n v="0"/>
    <n v="0"/>
    <n v="23"/>
    <n v="75.899999999999991"/>
    <n v="76"/>
  </r>
  <r>
    <x v="1"/>
    <x v="0"/>
    <x v="2"/>
    <x v="123"/>
    <n v="309451"/>
    <x v="123"/>
    <n v="37838512"/>
    <x v="2"/>
    <x v="102"/>
    <x v="209"/>
    <n v="195"/>
    <n v="27"/>
    <n v="0"/>
    <n v="0"/>
    <n v="27"/>
    <n v="89.1"/>
    <n v="90"/>
  </r>
  <r>
    <x v="1"/>
    <x v="0"/>
    <x v="2"/>
    <x v="124"/>
    <n v="312321"/>
    <x v="124"/>
    <n v="37836552"/>
    <x v="6"/>
    <x v="103"/>
    <x v="210"/>
    <n v="182"/>
    <n v="26"/>
    <n v="0"/>
    <n v="0"/>
    <n v="26"/>
    <n v="85.8"/>
    <n v="86"/>
  </r>
  <r>
    <x v="1"/>
    <x v="0"/>
    <x v="2"/>
    <x v="125"/>
    <n v="309478"/>
    <x v="125"/>
    <n v="37837095"/>
    <x v="6"/>
    <x v="104"/>
    <x v="211"/>
    <n v="123"/>
    <n v="11"/>
    <n v="0"/>
    <n v="0"/>
    <n v="11"/>
    <n v="36.299999999999997"/>
    <n v="37"/>
  </r>
  <r>
    <x v="1"/>
    <x v="0"/>
    <x v="2"/>
    <x v="126"/>
    <n v="312347"/>
    <x v="126"/>
    <n v="36093939"/>
    <x v="2"/>
    <x v="105"/>
    <x v="212"/>
    <n v="355"/>
    <n v="38"/>
    <n v="0"/>
    <n v="0"/>
    <n v="38"/>
    <n v="125.39999999999999"/>
    <n v="126"/>
  </r>
  <r>
    <x v="1"/>
    <x v="0"/>
    <x v="2"/>
    <x v="127"/>
    <n v="309486"/>
    <x v="127"/>
    <n v="37837044"/>
    <x v="2"/>
    <x v="106"/>
    <x v="213"/>
    <n v="106"/>
    <n v="10"/>
    <n v="0"/>
    <n v="0"/>
    <n v="10"/>
    <n v="33"/>
    <n v="33"/>
  </r>
  <r>
    <x v="1"/>
    <x v="0"/>
    <x v="2"/>
    <x v="128"/>
    <n v="309494"/>
    <x v="128"/>
    <n v="710057075"/>
    <x v="2"/>
    <x v="107"/>
    <x v="214"/>
    <n v="21"/>
    <n v="5"/>
    <n v="0"/>
    <n v="0"/>
    <n v="5"/>
    <n v="16.5"/>
    <n v="17"/>
  </r>
  <r>
    <x v="1"/>
    <x v="0"/>
    <x v="2"/>
    <x v="129"/>
    <n v="31871224"/>
    <x v="129"/>
    <n v="37851888"/>
    <x v="64"/>
    <x v="108"/>
    <x v="215"/>
    <n v="33"/>
    <n v="13"/>
    <n v="13"/>
    <n v="71.5"/>
    <n v="0"/>
    <n v="0"/>
    <n v="72"/>
  </r>
  <r>
    <x v="1"/>
    <x v="0"/>
    <x v="2"/>
    <x v="130"/>
    <n v="312355"/>
    <x v="130"/>
    <n v="36090212"/>
    <x v="6"/>
    <x v="109"/>
    <x v="216"/>
    <n v="163"/>
    <n v="24"/>
    <n v="0"/>
    <n v="0"/>
    <n v="24"/>
    <n v="79.199999999999989"/>
    <n v="80"/>
  </r>
  <r>
    <x v="1"/>
    <x v="0"/>
    <x v="2"/>
    <x v="131"/>
    <n v="305871"/>
    <x v="131"/>
    <n v="710055870"/>
    <x v="63"/>
    <x v="110"/>
    <x v="217"/>
    <n v="23"/>
    <n v="6"/>
    <n v="6"/>
    <n v="33"/>
    <n v="0"/>
    <n v="0"/>
    <n v="33"/>
  </r>
  <r>
    <x v="1"/>
    <x v="0"/>
    <x v="2"/>
    <x v="132"/>
    <n v="305880"/>
    <x v="132"/>
    <n v="37836722"/>
    <x v="2"/>
    <x v="111"/>
    <x v="218"/>
    <n v="148"/>
    <n v="11"/>
    <n v="0"/>
    <n v="0"/>
    <n v="11"/>
    <n v="36.299999999999997"/>
    <n v="37"/>
  </r>
  <r>
    <x v="1"/>
    <x v="0"/>
    <x v="2"/>
    <x v="132"/>
    <n v="305880"/>
    <x v="132"/>
    <n v="710055889"/>
    <x v="63"/>
    <x v="111"/>
    <x v="218"/>
    <n v="25"/>
    <n v="5"/>
    <n v="5"/>
    <n v="27.5"/>
    <n v="0"/>
    <n v="0"/>
    <n v="28"/>
  </r>
  <r>
    <x v="1"/>
    <x v="0"/>
    <x v="2"/>
    <x v="133"/>
    <n v="305341"/>
    <x v="133"/>
    <n v="37836412"/>
    <x v="65"/>
    <x v="112"/>
    <x v="219"/>
    <n v="301"/>
    <n v="33"/>
    <n v="33"/>
    <n v="181.5"/>
    <n v="0"/>
    <n v="0"/>
    <n v="182"/>
  </r>
  <r>
    <x v="1"/>
    <x v="0"/>
    <x v="2"/>
    <x v="134"/>
    <n v="312363"/>
    <x v="134"/>
    <n v="37836471"/>
    <x v="6"/>
    <x v="113"/>
    <x v="220"/>
    <n v="127"/>
    <n v="12"/>
    <n v="0"/>
    <n v="0"/>
    <n v="12"/>
    <n v="39.599999999999994"/>
    <n v="40"/>
  </r>
  <r>
    <x v="1"/>
    <x v="0"/>
    <x v="2"/>
    <x v="135"/>
    <n v="312380"/>
    <x v="135"/>
    <n v="36093815"/>
    <x v="6"/>
    <x v="114"/>
    <x v="221"/>
    <n v="67"/>
    <n v="8"/>
    <n v="0"/>
    <n v="0"/>
    <n v="8"/>
    <n v="26.4"/>
    <n v="27"/>
  </r>
  <r>
    <x v="1"/>
    <x v="0"/>
    <x v="2"/>
    <x v="136"/>
    <n v="305359"/>
    <x v="136"/>
    <n v="710055528"/>
    <x v="63"/>
    <x v="115"/>
    <x v="222"/>
    <n v="11"/>
    <n v="0"/>
    <n v="0"/>
    <n v="0"/>
    <n v="0"/>
    <n v="0"/>
    <n v="0"/>
  </r>
  <r>
    <x v="1"/>
    <x v="0"/>
    <x v="2"/>
    <x v="137"/>
    <n v="309508"/>
    <x v="137"/>
    <n v="48411931"/>
    <x v="6"/>
    <x v="116"/>
    <x v="223"/>
    <n v="133"/>
    <n v="12"/>
    <n v="0"/>
    <n v="0"/>
    <n v="12"/>
    <n v="39.599999999999994"/>
    <n v="40"/>
  </r>
  <r>
    <x v="1"/>
    <x v="0"/>
    <x v="2"/>
    <x v="138"/>
    <n v="312398"/>
    <x v="138"/>
    <n v="36080586"/>
    <x v="6"/>
    <x v="117"/>
    <x v="224"/>
    <n v="164"/>
    <n v="14"/>
    <n v="0"/>
    <n v="0"/>
    <n v="14"/>
    <n v="46.199999999999996"/>
    <n v="47"/>
  </r>
  <r>
    <x v="1"/>
    <x v="0"/>
    <x v="2"/>
    <x v="139"/>
    <n v="611638"/>
    <x v="139"/>
    <n v="710056133"/>
    <x v="2"/>
    <x v="118"/>
    <x v="225"/>
    <n v="37"/>
    <n v="17"/>
    <n v="0"/>
    <n v="0"/>
    <n v="17"/>
    <n v="56.099999999999994"/>
    <n v="57"/>
  </r>
  <r>
    <x v="1"/>
    <x v="0"/>
    <x v="2"/>
    <x v="140"/>
    <n v="312401"/>
    <x v="140"/>
    <n v="37850946"/>
    <x v="6"/>
    <x v="119"/>
    <x v="226"/>
    <n v="23"/>
    <n v="4"/>
    <n v="0"/>
    <n v="0"/>
    <n v="4"/>
    <n v="13.2"/>
    <n v="14"/>
  </r>
  <r>
    <x v="1"/>
    <x v="0"/>
    <x v="2"/>
    <x v="141"/>
    <n v="312410"/>
    <x v="141"/>
    <n v="37836480"/>
    <x v="6"/>
    <x v="120"/>
    <x v="227"/>
    <n v="97"/>
    <n v="9"/>
    <n v="0"/>
    <n v="0"/>
    <n v="9"/>
    <n v="29.7"/>
    <n v="30"/>
  </r>
  <r>
    <x v="1"/>
    <x v="0"/>
    <x v="2"/>
    <x v="142"/>
    <n v="305910"/>
    <x v="142"/>
    <n v="710055927"/>
    <x v="63"/>
    <x v="121"/>
    <x v="228"/>
    <n v="33"/>
    <n v="9"/>
    <n v="9"/>
    <n v="49.5"/>
    <n v="0"/>
    <n v="0"/>
    <n v="50"/>
  </r>
  <r>
    <x v="1"/>
    <x v="0"/>
    <x v="2"/>
    <x v="142"/>
    <n v="305910"/>
    <x v="142"/>
    <n v="710055935"/>
    <x v="2"/>
    <x v="121"/>
    <x v="229"/>
    <n v="24"/>
    <n v="9"/>
    <n v="0"/>
    <n v="0"/>
    <n v="9"/>
    <n v="29.7"/>
    <n v="30"/>
  </r>
  <r>
    <x v="1"/>
    <x v="0"/>
    <x v="2"/>
    <x v="143"/>
    <n v="653942"/>
    <x v="143"/>
    <n v="36090239"/>
    <x v="6"/>
    <x v="122"/>
    <x v="230"/>
    <n v="88"/>
    <n v="17"/>
    <n v="0"/>
    <n v="0"/>
    <n v="17"/>
    <n v="56.099999999999994"/>
    <n v="57"/>
  </r>
  <r>
    <x v="1"/>
    <x v="0"/>
    <x v="2"/>
    <x v="144"/>
    <n v="305367"/>
    <x v="144"/>
    <n v="710055544"/>
    <x v="63"/>
    <x v="123"/>
    <x v="231"/>
    <n v="10"/>
    <n v="3"/>
    <n v="3"/>
    <n v="16.5"/>
    <n v="0"/>
    <n v="0"/>
    <n v="17"/>
  </r>
  <r>
    <x v="1"/>
    <x v="0"/>
    <x v="2"/>
    <x v="145"/>
    <n v="312452"/>
    <x v="145"/>
    <n v="710057962"/>
    <x v="2"/>
    <x v="124"/>
    <x v="232"/>
    <n v="35"/>
    <n v="9"/>
    <n v="0"/>
    <n v="0"/>
    <n v="9"/>
    <n v="29.7"/>
    <n v="30"/>
  </r>
  <r>
    <x v="1"/>
    <x v="0"/>
    <x v="2"/>
    <x v="146"/>
    <n v="305430"/>
    <x v="146"/>
    <n v="37836447"/>
    <x v="66"/>
    <x v="125"/>
    <x v="233"/>
    <n v="181"/>
    <n v="14"/>
    <n v="14"/>
    <n v="77"/>
    <n v="0"/>
    <n v="0"/>
    <n v="77"/>
  </r>
  <r>
    <x v="1"/>
    <x v="0"/>
    <x v="2"/>
    <x v="147"/>
    <n v="312461"/>
    <x v="147"/>
    <n v="37836790"/>
    <x v="6"/>
    <x v="126"/>
    <x v="234"/>
    <n v="165"/>
    <n v="24"/>
    <n v="0"/>
    <n v="0"/>
    <n v="24"/>
    <n v="79.199999999999989"/>
    <n v="80"/>
  </r>
  <r>
    <x v="1"/>
    <x v="0"/>
    <x v="2"/>
    <x v="148"/>
    <n v="312479"/>
    <x v="148"/>
    <n v="37984756"/>
    <x v="6"/>
    <x v="127"/>
    <x v="235"/>
    <n v="29"/>
    <n v="9"/>
    <n v="0"/>
    <n v="0"/>
    <n v="9"/>
    <n v="29.7"/>
    <n v="30"/>
  </r>
  <r>
    <x v="1"/>
    <x v="0"/>
    <x v="2"/>
    <x v="149"/>
    <n v="309516"/>
    <x v="149"/>
    <n v="710057083"/>
    <x v="2"/>
    <x v="128"/>
    <x v="236"/>
    <n v="13"/>
    <n v="1"/>
    <n v="0"/>
    <n v="0"/>
    <n v="1"/>
    <n v="3.3"/>
    <n v="4"/>
  </r>
  <r>
    <x v="1"/>
    <x v="0"/>
    <x v="2"/>
    <x v="150"/>
    <n v="312495"/>
    <x v="150"/>
    <n v="36080454"/>
    <x v="6"/>
    <x v="129"/>
    <x v="237"/>
    <n v="175"/>
    <n v="21"/>
    <n v="0"/>
    <n v="0"/>
    <n v="21"/>
    <n v="69.3"/>
    <n v="70"/>
  </r>
  <r>
    <x v="1"/>
    <x v="0"/>
    <x v="2"/>
    <x v="151"/>
    <n v="305391"/>
    <x v="151"/>
    <n v="36086584"/>
    <x v="67"/>
    <x v="130"/>
    <x v="238"/>
    <n v="279"/>
    <n v="20"/>
    <n v="20"/>
    <n v="110"/>
    <n v="0"/>
    <n v="0"/>
    <n v="110"/>
  </r>
  <r>
    <x v="1"/>
    <x v="0"/>
    <x v="2"/>
    <x v="151"/>
    <n v="305391"/>
    <x v="151"/>
    <n v="36086592"/>
    <x v="2"/>
    <x v="130"/>
    <x v="239"/>
    <n v="175"/>
    <n v="24"/>
    <n v="0"/>
    <n v="0"/>
    <n v="24"/>
    <n v="79.199999999999989"/>
    <n v="80"/>
  </r>
  <r>
    <x v="1"/>
    <x v="0"/>
    <x v="2"/>
    <x v="152"/>
    <n v="309532"/>
    <x v="152"/>
    <n v="710057091"/>
    <x v="2"/>
    <x v="131"/>
    <x v="240"/>
    <n v="13"/>
    <n v="3"/>
    <n v="0"/>
    <n v="0"/>
    <n v="3"/>
    <n v="9.8999999999999986"/>
    <n v="10"/>
  </r>
  <r>
    <x v="1"/>
    <x v="0"/>
    <x v="2"/>
    <x v="153"/>
    <n v="305405"/>
    <x v="153"/>
    <n v="36094137"/>
    <x v="23"/>
    <x v="132"/>
    <x v="241"/>
    <n v="191"/>
    <n v="18"/>
    <n v="18"/>
    <n v="99"/>
    <n v="0"/>
    <n v="0"/>
    <n v="99"/>
  </r>
  <r>
    <x v="1"/>
    <x v="0"/>
    <x v="2"/>
    <x v="154"/>
    <n v="305413"/>
    <x v="154"/>
    <n v="36081094"/>
    <x v="63"/>
    <x v="133"/>
    <x v="242"/>
    <n v="80"/>
    <n v="7"/>
    <n v="7"/>
    <n v="38.5"/>
    <n v="0"/>
    <n v="0"/>
    <n v="39"/>
  </r>
  <r>
    <x v="1"/>
    <x v="0"/>
    <x v="2"/>
    <x v="155"/>
    <n v="655449"/>
    <x v="155"/>
    <n v="710055781"/>
    <x v="63"/>
    <x v="134"/>
    <x v="243"/>
    <n v="10"/>
    <n v="5"/>
    <n v="5"/>
    <n v="27.5"/>
    <n v="0"/>
    <n v="0"/>
    <n v="28"/>
  </r>
  <r>
    <x v="1"/>
    <x v="0"/>
    <x v="2"/>
    <x v="156"/>
    <n v="312533"/>
    <x v="156"/>
    <n v="36090387"/>
    <x v="6"/>
    <x v="135"/>
    <x v="244"/>
    <n v="141"/>
    <n v="21"/>
    <n v="0"/>
    <n v="0"/>
    <n v="21"/>
    <n v="69.3"/>
    <n v="70"/>
  </r>
  <r>
    <x v="1"/>
    <x v="0"/>
    <x v="2"/>
    <x v="157"/>
    <n v="312541"/>
    <x v="157"/>
    <n v="36080861"/>
    <x v="6"/>
    <x v="136"/>
    <x v="245"/>
    <n v="133"/>
    <n v="17"/>
    <n v="0"/>
    <n v="0"/>
    <n v="17"/>
    <n v="56.099999999999994"/>
    <n v="57"/>
  </r>
  <r>
    <x v="1"/>
    <x v="0"/>
    <x v="2"/>
    <x v="158"/>
    <n v="305952"/>
    <x v="158"/>
    <n v="37836692"/>
    <x v="6"/>
    <x v="137"/>
    <x v="246"/>
    <n v="143"/>
    <n v="18"/>
    <n v="0"/>
    <n v="0"/>
    <n v="18"/>
    <n v="59.4"/>
    <n v="60"/>
  </r>
  <r>
    <x v="1"/>
    <x v="0"/>
    <x v="2"/>
    <x v="158"/>
    <n v="305952"/>
    <x v="158"/>
    <n v="37836714"/>
    <x v="68"/>
    <x v="137"/>
    <x v="246"/>
    <n v="181"/>
    <n v="11"/>
    <n v="11"/>
    <n v="60.5"/>
    <n v="0"/>
    <n v="0"/>
    <n v="61"/>
  </r>
  <r>
    <x v="1"/>
    <x v="0"/>
    <x v="2"/>
    <x v="159"/>
    <n v="305421"/>
    <x v="159"/>
    <n v="37836382"/>
    <x v="69"/>
    <x v="138"/>
    <x v="103"/>
    <n v="88"/>
    <n v="5"/>
    <n v="5"/>
    <n v="27.5"/>
    <n v="0"/>
    <n v="0"/>
    <n v="28"/>
  </r>
  <r>
    <x v="1"/>
    <x v="0"/>
    <x v="2"/>
    <x v="160"/>
    <n v="309559"/>
    <x v="160"/>
    <n v="710057105"/>
    <x v="6"/>
    <x v="139"/>
    <x v="247"/>
    <n v="11"/>
    <n v="7"/>
    <n v="0"/>
    <n v="0"/>
    <n v="7"/>
    <n v="23.099999999999998"/>
    <n v="24"/>
  </r>
  <r>
    <x v="1"/>
    <x v="0"/>
    <x v="2"/>
    <x v="161"/>
    <n v="34007521"/>
    <x v="161"/>
    <n v="31875408"/>
    <x v="6"/>
    <x v="140"/>
    <x v="248"/>
    <n v="158"/>
    <n v="12"/>
    <n v="0"/>
    <n v="0"/>
    <n v="12"/>
    <n v="39.599999999999994"/>
    <n v="40"/>
  </r>
  <r>
    <x v="1"/>
    <x v="0"/>
    <x v="2"/>
    <x v="162"/>
    <n v="312584"/>
    <x v="162"/>
    <n v="36080357"/>
    <x v="6"/>
    <x v="141"/>
    <x v="249"/>
    <n v="336"/>
    <n v="33"/>
    <n v="0"/>
    <n v="0"/>
    <n v="33"/>
    <n v="108.89999999999999"/>
    <n v="109"/>
  </r>
  <r>
    <x v="1"/>
    <x v="0"/>
    <x v="2"/>
    <x v="163"/>
    <n v="309583"/>
    <x v="163"/>
    <n v="37836994"/>
    <x v="2"/>
    <x v="142"/>
    <x v="250"/>
    <n v="190"/>
    <n v="22"/>
    <n v="0"/>
    <n v="0"/>
    <n v="22"/>
    <n v="72.599999999999994"/>
    <n v="73"/>
  </r>
  <r>
    <x v="1"/>
    <x v="0"/>
    <x v="2"/>
    <x v="164"/>
    <n v="305472"/>
    <x v="164"/>
    <n v="37836439"/>
    <x v="11"/>
    <x v="143"/>
    <x v="251"/>
    <n v="100"/>
    <n v="18"/>
    <n v="18"/>
    <n v="99"/>
    <n v="0"/>
    <n v="0"/>
    <n v="99"/>
  </r>
  <r>
    <x v="1"/>
    <x v="0"/>
    <x v="2"/>
    <x v="165"/>
    <n v="312614"/>
    <x v="165"/>
    <n v="37836579"/>
    <x v="6"/>
    <x v="144"/>
    <x v="252"/>
    <n v="228"/>
    <n v="32"/>
    <n v="0"/>
    <n v="0"/>
    <n v="32"/>
    <n v="105.6"/>
    <n v="106"/>
  </r>
  <r>
    <x v="1"/>
    <x v="0"/>
    <x v="2"/>
    <x v="166"/>
    <n v="306011"/>
    <x v="166"/>
    <n v="36094242"/>
    <x v="70"/>
    <x v="145"/>
    <x v="253"/>
    <n v="115"/>
    <n v="14"/>
    <n v="14"/>
    <n v="77"/>
    <n v="0"/>
    <n v="0"/>
    <n v="77"/>
  </r>
  <r>
    <x v="1"/>
    <x v="0"/>
    <x v="2"/>
    <x v="166"/>
    <n v="306011"/>
    <x v="166"/>
    <n v="37836684"/>
    <x v="2"/>
    <x v="145"/>
    <x v="254"/>
    <n v="173"/>
    <n v="29"/>
    <n v="0"/>
    <n v="0"/>
    <n v="29"/>
    <n v="95.699999999999989"/>
    <n v="96"/>
  </r>
  <r>
    <x v="1"/>
    <x v="0"/>
    <x v="2"/>
    <x v="167"/>
    <n v="305499"/>
    <x v="167"/>
    <n v="710055625"/>
    <x v="63"/>
    <x v="146"/>
    <x v="255"/>
    <n v="7"/>
    <n v="1"/>
    <n v="1"/>
    <n v="5.5"/>
    <n v="0"/>
    <n v="0"/>
    <n v="6"/>
  </r>
  <r>
    <x v="1"/>
    <x v="0"/>
    <x v="2"/>
    <x v="168"/>
    <n v="306029"/>
    <x v="168"/>
    <n v="710056001"/>
    <x v="63"/>
    <x v="147"/>
    <x v="256"/>
    <n v="13"/>
    <n v="2"/>
    <n v="2"/>
    <n v="11"/>
    <n v="0"/>
    <n v="0"/>
    <n v="11"/>
  </r>
  <r>
    <x v="1"/>
    <x v="0"/>
    <x v="2"/>
    <x v="169"/>
    <n v="312622"/>
    <x v="169"/>
    <n v="37836544"/>
    <x v="71"/>
    <x v="148"/>
    <x v="257"/>
    <n v="106"/>
    <n v="4"/>
    <n v="0"/>
    <n v="0"/>
    <n v="4"/>
    <n v="13.2"/>
    <n v="14"/>
  </r>
  <r>
    <x v="1"/>
    <x v="0"/>
    <x v="2"/>
    <x v="170"/>
    <n v="312631"/>
    <x v="170"/>
    <n v="36080471"/>
    <x v="6"/>
    <x v="149"/>
    <x v="258"/>
    <n v="109"/>
    <n v="13"/>
    <n v="0"/>
    <n v="0"/>
    <n v="13"/>
    <n v="42.9"/>
    <n v="43"/>
  </r>
  <r>
    <x v="1"/>
    <x v="0"/>
    <x v="2"/>
    <x v="171"/>
    <n v="309613"/>
    <x v="171"/>
    <n v="37838521"/>
    <x v="2"/>
    <x v="150"/>
    <x v="259"/>
    <n v="202"/>
    <n v="34"/>
    <n v="0"/>
    <n v="0"/>
    <n v="34"/>
    <n v="112.19999999999999"/>
    <n v="113"/>
  </r>
  <r>
    <x v="1"/>
    <x v="0"/>
    <x v="2"/>
    <x v="172"/>
    <n v="305511"/>
    <x v="172"/>
    <n v="710055633"/>
    <x v="63"/>
    <x v="151"/>
    <x v="260"/>
    <n v="31"/>
    <n v="9"/>
    <n v="9"/>
    <n v="49.5"/>
    <n v="0"/>
    <n v="0"/>
    <n v="50"/>
  </r>
  <r>
    <x v="1"/>
    <x v="0"/>
    <x v="2"/>
    <x v="173"/>
    <n v="306045"/>
    <x v="173"/>
    <n v="710056028"/>
    <x v="23"/>
    <x v="152"/>
    <x v="261"/>
    <n v="8"/>
    <n v="4"/>
    <n v="4"/>
    <n v="22"/>
    <n v="0"/>
    <n v="0"/>
    <n v="22"/>
  </r>
  <r>
    <x v="1"/>
    <x v="0"/>
    <x v="2"/>
    <x v="173"/>
    <n v="306045"/>
    <x v="173"/>
    <n v="710056036"/>
    <x v="72"/>
    <x v="152"/>
    <x v="261"/>
    <n v="31"/>
    <n v="8"/>
    <n v="0"/>
    <n v="0"/>
    <n v="8"/>
    <n v="26.4"/>
    <n v="27"/>
  </r>
  <r>
    <x v="1"/>
    <x v="0"/>
    <x v="2"/>
    <x v="174"/>
    <n v="309630"/>
    <x v="174"/>
    <n v="710057130"/>
    <x v="2"/>
    <x v="153"/>
    <x v="262"/>
    <n v="15"/>
    <n v="0"/>
    <n v="0"/>
    <n v="0"/>
    <n v="0"/>
    <n v="0"/>
    <n v="0"/>
  </r>
  <r>
    <x v="1"/>
    <x v="0"/>
    <x v="2"/>
    <x v="175"/>
    <n v="312681"/>
    <x v="175"/>
    <n v="710058039"/>
    <x v="2"/>
    <x v="154"/>
    <x v="263"/>
    <n v="57"/>
    <n v="16"/>
    <n v="0"/>
    <n v="0"/>
    <n v="16"/>
    <n v="52.8"/>
    <n v="53"/>
  </r>
  <r>
    <x v="1"/>
    <x v="0"/>
    <x v="2"/>
    <x v="176"/>
    <n v="306053"/>
    <x v="176"/>
    <n v="42286441"/>
    <x v="73"/>
    <x v="155"/>
    <x v="264"/>
    <n v="17"/>
    <n v="4"/>
    <n v="4"/>
    <n v="22"/>
    <n v="0"/>
    <n v="0"/>
    <n v="22"/>
  </r>
  <r>
    <x v="1"/>
    <x v="0"/>
    <x v="2"/>
    <x v="177"/>
    <n v="682187"/>
    <x v="177"/>
    <n v="36080691"/>
    <x v="6"/>
    <x v="156"/>
    <x v="265"/>
    <n v="174"/>
    <n v="23"/>
    <n v="0"/>
    <n v="0"/>
    <n v="23"/>
    <n v="75.899999999999991"/>
    <n v="76"/>
  </r>
  <r>
    <x v="1"/>
    <x v="0"/>
    <x v="2"/>
    <x v="178"/>
    <n v="309656"/>
    <x v="178"/>
    <n v="710057148"/>
    <x v="6"/>
    <x v="157"/>
    <x v="266"/>
    <n v="20"/>
    <n v="4"/>
    <n v="0"/>
    <n v="0"/>
    <n v="4"/>
    <n v="13.2"/>
    <n v="14"/>
  </r>
  <r>
    <x v="1"/>
    <x v="0"/>
    <x v="2"/>
    <x v="179"/>
    <n v="305537"/>
    <x v="179"/>
    <n v="710055650"/>
    <x v="63"/>
    <x v="158"/>
    <x v="267"/>
    <n v="12"/>
    <n v="8"/>
    <n v="8"/>
    <n v="44"/>
    <n v="0"/>
    <n v="0"/>
    <n v="44"/>
  </r>
  <r>
    <x v="1"/>
    <x v="0"/>
    <x v="2"/>
    <x v="180"/>
    <n v="309672"/>
    <x v="180"/>
    <n v="31827829"/>
    <x v="74"/>
    <x v="159"/>
    <x v="268"/>
    <n v="364"/>
    <n v="47"/>
    <n v="0"/>
    <n v="0"/>
    <n v="47"/>
    <n v="155.1"/>
    <n v="156"/>
  </r>
  <r>
    <x v="1"/>
    <x v="0"/>
    <x v="2"/>
    <x v="181"/>
    <n v="305545"/>
    <x v="181"/>
    <n v="710055668"/>
    <x v="2"/>
    <x v="160"/>
    <x v="269"/>
    <n v="52"/>
    <n v="21"/>
    <n v="0"/>
    <n v="0"/>
    <n v="21"/>
    <n v="69.3"/>
    <n v="70"/>
  </r>
  <r>
    <x v="1"/>
    <x v="0"/>
    <x v="2"/>
    <x v="182"/>
    <n v="309681"/>
    <x v="182"/>
    <n v="37837117"/>
    <x v="6"/>
    <x v="161"/>
    <x v="270"/>
    <n v="104"/>
    <n v="9"/>
    <n v="0"/>
    <n v="0"/>
    <n v="9"/>
    <n v="29.7"/>
    <n v="30"/>
  </r>
  <r>
    <x v="1"/>
    <x v="0"/>
    <x v="2"/>
    <x v="183"/>
    <n v="305553"/>
    <x v="183"/>
    <n v="36094099"/>
    <x v="63"/>
    <x v="162"/>
    <x v="271"/>
    <n v="89"/>
    <n v="13"/>
    <n v="13"/>
    <n v="71.5"/>
    <n v="0"/>
    <n v="0"/>
    <n v="72"/>
  </r>
  <r>
    <x v="1"/>
    <x v="0"/>
    <x v="2"/>
    <x v="183"/>
    <n v="305553"/>
    <x v="183"/>
    <n v="36094102"/>
    <x v="2"/>
    <x v="162"/>
    <x v="272"/>
    <n v="198"/>
    <n v="25"/>
    <n v="0"/>
    <n v="0"/>
    <n v="25"/>
    <n v="82.5"/>
    <n v="83"/>
  </r>
  <r>
    <x v="1"/>
    <x v="0"/>
    <x v="2"/>
    <x v="184"/>
    <n v="800201"/>
    <x v="184"/>
    <n v="710055552"/>
    <x v="63"/>
    <x v="163"/>
    <x v="273"/>
    <n v="8"/>
    <n v="2"/>
    <n v="2"/>
    <n v="11"/>
    <n v="0"/>
    <n v="0"/>
    <n v="11"/>
  </r>
  <r>
    <x v="1"/>
    <x v="0"/>
    <x v="2"/>
    <x v="185"/>
    <n v="312738"/>
    <x v="185"/>
    <n v="36080438"/>
    <x v="75"/>
    <x v="164"/>
    <x v="274"/>
    <n v="187"/>
    <n v="19"/>
    <n v="0"/>
    <n v="0"/>
    <n v="19"/>
    <n v="62.699999999999996"/>
    <n v="63"/>
  </r>
  <r>
    <x v="1"/>
    <x v="0"/>
    <x v="2"/>
    <x v="186"/>
    <n v="312746"/>
    <x v="186"/>
    <n v="36093734"/>
    <x v="76"/>
    <x v="165"/>
    <x v="275"/>
    <n v="197"/>
    <n v="20"/>
    <n v="0"/>
    <n v="0"/>
    <n v="20"/>
    <n v="66"/>
    <n v="66"/>
  </r>
  <r>
    <x v="1"/>
    <x v="0"/>
    <x v="2"/>
    <x v="187"/>
    <n v="800210"/>
    <x v="187"/>
    <n v="710055560"/>
    <x v="63"/>
    <x v="166"/>
    <x v="276"/>
    <n v="47"/>
    <n v="19"/>
    <n v="19"/>
    <n v="104.5"/>
    <n v="0"/>
    <n v="0"/>
    <n v="105"/>
  </r>
  <r>
    <x v="1"/>
    <x v="0"/>
    <x v="2"/>
    <x v="188"/>
    <n v="312762"/>
    <x v="188"/>
    <n v="37842251"/>
    <x v="6"/>
    <x v="167"/>
    <x v="277"/>
    <n v="63"/>
    <n v="22"/>
    <n v="0"/>
    <n v="0"/>
    <n v="22"/>
    <n v="72.599999999999994"/>
    <n v="73"/>
  </r>
  <r>
    <x v="1"/>
    <x v="0"/>
    <x v="2"/>
    <x v="189"/>
    <n v="800287"/>
    <x v="189"/>
    <n v="710055960"/>
    <x v="77"/>
    <x v="168"/>
    <x v="278"/>
    <n v="30"/>
    <n v="6"/>
    <n v="0"/>
    <n v="0"/>
    <n v="6"/>
    <n v="19.799999999999997"/>
    <n v="20"/>
  </r>
  <r>
    <x v="1"/>
    <x v="0"/>
    <x v="2"/>
    <x v="190"/>
    <n v="305596"/>
    <x v="190"/>
    <n v="710055706"/>
    <x v="63"/>
    <x v="169"/>
    <x v="279"/>
    <n v="17"/>
    <n v="8"/>
    <n v="8"/>
    <n v="44"/>
    <n v="0"/>
    <n v="0"/>
    <n v="44"/>
  </r>
  <r>
    <x v="1"/>
    <x v="0"/>
    <x v="2"/>
    <x v="191"/>
    <n v="305600"/>
    <x v="191"/>
    <n v="710055692"/>
    <x v="63"/>
    <x v="170"/>
    <x v="280"/>
    <n v="9"/>
    <n v="4"/>
    <n v="4"/>
    <n v="22"/>
    <n v="0"/>
    <n v="0"/>
    <n v="22"/>
  </r>
  <r>
    <x v="1"/>
    <x v="0"/>
    <x v="2"/>
    <x v="192"/>
    <n v="312789"/>
    <x v="192"/>
    <n v="37836781"/>
    <x v="6"/>
    <x v="171"/>
    <x v="281"/>
    <n v="220"/>
    <n v="34"/>
    <n v="0"/>
    <n v="0"/>
    <n v="34"/>
    <n v="112.19999999999999"/>
    <n v="113"/>
  </r>
  <r>
    <x v="1"/>
    <x v="0"/>
    <x v="2"/>
    <x v="193"/>
    <n v="306096"/>
    <x v="193"/>
    <n v="37840576"/>
    <x v="11"/>
    <x v="172"/>
    <x v="282"/>
    <n v="117"/>
    <n v="7"/>
    <n v="7"/>
    <n v="38.5"/>
    <n v="0"/>
    <n v="0"/>
    <n v="39"/>
  </r>
  <r>
    <x v="1"/>
    <x v="0"/>
    <x v="2"/>
    <x v="194"/>
    <n v="305758"/>
    <x v="194"/>
    <n v="710055773"/>
    <x v="63"/>
    <x v="173"/>
    <x v="283"/>
    <n v="13"/>
    <n v="1"/>
    <n v="1"/>
    <n v="5.5"/>
    <n v="0"/>
    <n v="0"/>
    <n v="6"/>
  </r>
  <r>
    <x v="1"/>
    <x v="0"/>
    <x v="2"/>
    <x v="195"/>
    <n v="305626"/>
    <x v="195"/>
    <n v="36094111"/>
    <x v="78"/>
    <x v="174"/>
    <x v="284"/>
    <n v="97"/>
    <n v="8"/>
    <n v="8"/>
    <n v="44"/>
    <n v="0"/>
    <n v="0"/>
    <n v="44"/>
  </r>
  <r>
    <x v="1"/>
    <x v="0"/>
    <x v="2"/>
    <x v="196"/>
    <n v="305634"/>
    <x v="196"/>
    <n v="710055714"/>
    <x v="63"/>
    <x v="175"/>
    <x v="285"/>
    <n v="24"/>
    <n v="6"/>
    <n v="6"/>
    <n v="33"/>
    <n v="0"/>
    <n v="0"/>
    <n v="33"/>
  </r>
  <r>
    <x v="1"/>
    <x v="0"/>
    <x v="2"/>
    <x v="197"/>
    <n v="305642"/>
    <x v="197"/>
    <n v="37836391"/>
    <x v="79"/>
    <x v="176"/>
    <x v="286"/>
    <n v="253"/>
    <n v="28"/>
    <n v="28"/>
    <n v="154"/>
    <n v="0"/>
    <n v="0"/>
    <n v="154"/>
  </r>
  <r>
    <x v="1"/>
    <x v="0"/>
    <x v="2"/>
    <x v="198"/>
    <n v="305669"/>
    <x v="198"/>
    <n v="36086606"/>
    <x v="80"/>
    <x v="177"/>
    <x v="287"/>
    <n v="159"/>
    <n v="14"/>
    <n v="14"/>
    <n v="77"/>
    <n v="0"/>
    <n v="0"/>
    <n v="77"/>
  </r>
  <r>
    <x v="1"/>
    <x v="0"/>
    <x v="2"/>
    <x v="199"/>
    <n v="312827"/>
    <x v="199"/>
    <n v="710058063"/>
    <x v="2"/>
    <x v="178"/>
    <x v="288"/>
    <n v="27"/>
    <n v="9"/>
    <n v="0"/>
    <n v="0"/>
    <n v="9"/>
    <n v="29.7"/>
    <n v="30"/>
  </r>
  <r>
    <x v="1"/>
    <x v="0"/>
    <x v="2"/>
    <x v="200"/>
    <n v="309761"/>
    <x v="200"/>
    <n v="710057172"/>
    <x v="6"/>
    <x v="179"/>
    <x v="289"/>
    <n v="31"/>
    <n v="8"/>
    <n v="0"/>
    <n v="0"/>
    <n v="8"/>
    <n v="26.4"/>
    <n v="27"/>
  </r>
  <r>
    <x v="1"/>
    <x v="0"/>
    <x v="2"/>
    <x v="201"/>
    <n v="305685"/>
    <x v="201"/>
    <n v="710055730"/>
    <x v="63"/>
    <x v="180"/>
    <x v="290"/>
    <n v="13"/>
    <n v="4"/>
    <n v="4"/>
    <n v="22"/>
    <n v="0"/>
    <n v="0"/>
    <n v="22"/>
  </r>
  <r>
    <x v="1"/>
    <x v="0"/>
    <x v="2"/>
    <x v="202"/>
    <n v="312851"/>
    <x v="202"/>
    <n v="36080489"/>
    <x v="6"/>
    <x v="181"/>
    <x v="291"/>
    <n v="94"/>
    <n v="7"/>
    <n v="0"/>
    <n v="0"/>
    <n v="7"/>
    <n v="23.099999999999998"/>
    <n v="24"/>
  </r>
  <r>
    <x v="1"/>
    <x v="0"/>
    <x v="2"/>
    <x v="203"/>
    <n v="306126"/>
    <x v="203"/>
    <n v="37838393"/>
    <x v="2"/>
    <x v="182"/>
    <x v="292"/>
    <n v="194"/>
    <n v="23"/>
    <n v="0"/>
    <n v="0"/>
    <n v="23"/>
    <n v="75.899999999999991"/>
    <n v="76"/>
  </r>
  <r>
    <x v="1"/>
    <x v="0"/>
    <x v="2"/>
    <x v="204"/>
    <n v="305707"/>
    <x v="204"/>
    <n v="37847571"/>
    <x v="81"/>
    <x v="183"/>
    <x v="293"/>
    <n v="19"/>
    <n v="2"/>
    <n v="2"/>
    <n v="11"/>
    <n v="0"/>
    <n v="0"/>
    <n v="11"/>
  </r>
  <r>
    <x v="1"/>
    <x v="0"/>
    <x v="2"/>
    <x v="205"/>
    <n v="309770"/>
    <x v="205"/>
    <n v="710057180"/>
    <x v="2"/>
    <x v="184"/>
    <x v="294"/>
    <n v="58"/>
    <n v="8"/>
    <n v="0"/>
    <n v="0"/>
    <n v="8"/>
    <n v="26.4"/>
    <n v="27"/>
  </r>
  <r>
    <x v="1"/>
    <x v="0"/>
    <x v="2"/>
    <x v="206"/>
    <n v="309800"/>
    <x v="206"/>
    <n v="37850768"/>
    <x v="6"/>
    <x v="185"/>
    <x v="295"/>
    <n v="9"/>
    <n v="0"/>
    <n v="0"/>
    <n v="0"/>
    <n v="0"/>
    <n v="0"/>
    <n v="0"/>
  </r>
  <r>
    <x v="1"/>
    <x v="0"/>
    <x v="2"/>
    <x v="207"/>
    <n v="309834"/>
    <x v="207"/>
    <n v="710057237"/>
    <x v="2"/>
    <x v="186"/>
    <x v="296"/>
    <n v="28"/>
    <n v="7"/>
    <n v="0"/>
    <n v="0"/>
    <n v="7"/>
    <n v="23.099999999999998"/>
    <n v="24"/>
  </r>
  <r>
    <x v="1"/>
    <x v="0"/>
    <x v="2"/>
    <x v="208"/>
    <n v="309877"/>
    <x v="208"/>
    <n v="710178387"/>
    <x v="6"/>
    <x v="187"/>
    <x v="297"/>
    <n v="21"/>
    <n v="6"/>
    <n v="0"/>
    <n v="0"/>
    <n v="6"/>
    <n v="19.799999999999997"/>
    <n v="20"/>
  </r>
  <r>
    <x v="1"/>
    <x v="0"/>
    <x v="2"/>
    <x v="209"/>
    <n v="309885"/>
    <x v="209"/>
    <n v="710057270"/>
    <x v="2"/>
    <x v="188"/>
    <x v="298"/>
    <n v="25"/>
    <n v="4"/>
    <n v="0"/>
    <n v="0"/>
    <n v="4"/>
    <n v="13.2"/>
    <n v="14"/>
  </r>
  <r>
    <x v="1"/>
    <x v="0"/>
    <x v="2"/>
    <x v="210"/>
    <n v="800295"/>
    <x v="210"/>
    <n v="710056095"/>
    <x v="2"/>
    <x v="189"/>
    <x v="299"/>
    <n v="16"/>
    <n v="5"/>
    <n v="0"/>
    <n v="0"/>
    <n v="5"/>
    <n v="16.5"/>
    <n v="17"/>
  </r>
  <r>
    <x v="1"/>
    <x v="0"/>
    <x v="2"/>
    <x v="211"/>
    <n v="306134"/>
    <x v="211"/>
    <n v="36086681"/>
    <x v="2"/>
    <x v="190"/>
    <x v="300"/>
    <n v="298"/>
    <n v="33"/>
    <n v="0"/>
    <n v="0"/>
    <n v="33"/>
    <n v="108.89999999999999"/>
    <n v="109"/>
  </r>
  <r>
    <x v="1"/>
    <x v="0"/>
    <x v="2"/>
    <x v="212"/>
    <n v="309907"/>
    <x v="212"/>
    <n v="37838474"/>
    <x v="2"/>
    <x v="191"/>
    <x v="301"/>
    <n v="269"/>
    <n v="27"/>
    <n v="0"/>
    <n v="0"/>
    <n v="27"/>
    <n v="89.1"/>
    <n v="90"/>
  </r>
  <r>
    <x v="1"/>
    <x v="0"/>
    <x v="2"/>
    <x v="213"/>
    <n v="312916"/>
    <x v="213"/>
    <n v="37838741"/>
    <x v="6"/>
    <x v="192"/>
    <x v="302"/>
    <n v="167"/>
    <n v="13"/>
    <n v="0"/>
    <n v="0"/>
    <n v="13"/>
    <n v="42.9"/>
    <n v="43"/>
  </r>
  <r>
    <x v="1"/>
    <x v="0"/>
    <x v="2"/>
    <x v="214"/>
    <n v="305715"/>
    <x v="214"/>
    <n v="37836374"/>
    <x v="23"/>
    <x v="193"/>
    <x v="303"/>
    <n v="74"/>
    <n v="4"/>
    <n v="4"/>
    <n v="22"/>
    <n v="0"/>
    <n v="0"/>
    <n v="22"/>
  </r>
  <r>
    <x v="1"/>
    <x v="0"/>
    <x v="2"/>
    <x v="215"/>
    <n v="312941"/>
    <x v="215"/>
    <n v="36090344"/>
    <x v="6"/>
    <x v="194"/>
    <x v="304"/>
    <n v="189"/>
    <n v="23"/>
    <n v="0"/>
    <n v="0"/>
    <n v="23"/>
    <n v="75.899999999999991"/>
    <n v="76"/>
  </r>
  <r>
    <x v="1"/>
    <x v="0"/>
    <x v="2"/>
    <x v="216"/>
    <n v="682101"/>
    <x v="216"/>
    <n v="37837028"/>
    <x v="2"/>
    <x v="195"/>
    <x v="305"/>
    <n v="308"/>
    <n v="47"/>
    <n v="0"/>
    <n v="0"/>
    <n v="47"/>
    <n v="155.1"/>
    <n v="156"/>
  </r>
  <r>
    <x v="1"/>
    <x v="0"/>
    <x v="2"/>
    <x v="217"/>
    <n v="312967"/>
    <x v="217"/>
    <n v="36090221"/>
    <x v="6"/>
    <x v="196"/>
    <x v="306"/>
    <n v="23"/>
    <n v="0"/>
    <n v="0"/>
    <n v="0"/>
    <n v="0"/>
    <n v="0"/>
    <n v="0"/>
  </r>
  <r>
    <x v="1"/>
    <x v="0"/>
    <x v="2"/>
    <x v="218"/>
    <n v="312983"/>
    <x v="218"/>
    <n v="37836498"/>
    <x v="6"/>
    <x v="197"/>
    <x v="76"/>
    <n v="234"/>
    <n v="26"/>
    <n v="0"/>
    <n v="0"/>
    <n v="26"/>
    <n v="85.8"/>
    <n v="86"/>
  </r>
  <r>
    <x v="1"/>
    <x v="0"/>
    <x v="2"/>
    <x v="219"/>
    <n v="309991"/>
    <x v="219"/>
    <n v="37840657"/>
    <x v="6"/>
    <x v="198"/>
    <x v="307"/>
    <n v="35"/>
    <n v="6"/>
    <n v="0"/>
    <n v="0"/>
    <n v="6"/>
    <n v="19.799999999999997"/>
    <n v="20"/>
  </r>
  <r>
    <x v="1"/>
    <x v="0"/>
    <x v="2"/>
    <x v="220"/>
    <n v="310000"/>
    <x v="220"/>
    <n v="710057342"/>
    <x v="2"/>
    <x v="199"/>
    <x v="308"/>
    <n v="23"/>
    <n v="6"/>
    <n v="0"/>
    <n v="0"/>
    <n v="6"/>
    <n v="19.799999999999997"/>
    <n v="20"/>
  </r>
  <r>
    <x v="1"/>
    <x v="0"/>
    <x v="2"/>
    <x v="221"/>
    <n v="310018"/>
    <x v="221"/>
    <n v="37837079"/>
    <x v="2"/>
    <x v="200"/>
    <x v="309"/>
    <n v="125"/>
    <n v="12"/>
    <n v="0"/>
    <n v="0"/>
    <n v="12"/>
    <n v="39.599999999999994"/>
    <n v="40"/>
  </r>
  <r>
    <x v="1"/>
    <x v="0"/>
    <x v="2"/>
    <x v="222"/>
    <n v="312991"/>
    <x v="222"/>
    <n v="37836803"/>
    <x v="6"/>
    <x v="201"/>
    <x v="310"/>
    <n v="81"/>
    <n v="7"/>
    <n v="0"/>
    <n v="0"/>
    <n v="7"/>
    <n v="23.099999999999998"/>
    <n v="24"/>
  </r>
  <r>
    <x v="1"/>
    <x v="0"/>
    <x v="2"/>
    <x v="223"/>
    <n v="313009"/>
    <x v="223"/>
    <n v="37836510"/>
    <x v="6"/>
    <x v="202"/>
    <x v="311"/>
    <n v="282"/>
    <n v="36"/>
    <n v="0"/>
    <n v="0"/>
    <n v="36"/>
    <n v="118.8"/>
    <n v="119"/>
  </r>
  <r>
    <x v="1"/>
    <x v="0"/>
    <x v="2"/>
    <x v="224"/>
    <n v="310051"/>
    <x v="224"/>
    <n v="710057318"/>
    <x v="2"/>
    <x v="203"/>
    <x v="312"/>
    <n v="35"/>
    <n v="7"/>
    <n v="0"/>
    <n v="0"/>
    <n v="7"/>
    <n v="23.099999999999998"/>
    <n v="24"/>
  </r>
  <r>
    <x v="1"/>
    <x v="0"/>
    <x v="2"/>
    <x v="225"/>
    <n v="306193"/>
    <x v="225"/>
    <n v="37840517"/>
    <x v="82"/>
    <x v="204"/>
    <x v="313"/>
    <n v="129"/>
    <n v="20"/>
    <n v="0"/>
    <n v="0"/>
    <n v="20"/>
    <n v="66"/>
    <n v="66"/>
  </r>
  <r>
    <x v="1"/>
    <x v="0"/>
    <x v="2"/>
    <x v="226"/>
    <n v="306207"/>
    <x v="226"/>
    <n v="36080519"/>
    <x v="6"/>
    <x v="205"/>
    <x v="314"/>
    <n v="324"/>
    <n v="41"/>
    <n v="0"/>
    <n v="0"/>
    <n v="41"/>
    <n v="135.29999999999998"/>
    <n v="136"/>
  </r>
  <r>
    <x v="1"/>
    <x v="0"/>
    <x v="2"/>
    <x v="227"/>
    <n v="313033"/>
    <x v="227"/>
    <n v="36093751"/>
    <x v="6"/>
    <x v="206"/>
    <x v="315"/>
    <n v="204"/>
    <n v="25"/>
    <n v="0"/>
    <n v="0"/>
    <n v="25"/>
    <n v="82.5"/>
    <n v="83"/>
  </r>
  <r>
    <x v="1"/>
    <x v="0"/>
    <x v="2"/>
    <x v="228"/>
    <n v="310077"/>
    <x v="228"/>
    <n v="37837001"/>
    <x v="6"/>
    <x v="207"/>
    <x v="316"/>
    <n v="171"/>
    <n v="21"/>
    <n v="0"/>
    <n v="0"/>
    <n v="21"/>
    <n v="69.3"/>
    <n v="70"/>
  </r>
  <r>
    <x v="1"/>
    <x v="0"/>
    <x v="2"/>
    <x v="229"/>
    <n v="305731"/>
    <x v="229"/>
    <n v="42404771"/>
    <x v="83"/>
    <x v="208"/>
    <x v="317"/>
    <n v="61"/>
    <n v="12"/>
    <n v="6"/>
    <n v="33"/>
    <n v="6"/>
    <n v="19.799999999999997"/>
    <n v="53"/>
  </r>
  <r>
    <x v="1"/>
    <x v="0"/>
    <x v="2"/>
    <x v="230"/>
    <n v="313068"/>
    <x v="230"/>
    <n v="36080608"/>
    <x v="6"/>
    <x v="209"/>
    <x v="318"/>
    <n v="172"/>
    <n v="29"/>
    <n v="0"/>
    <n v="0"/>
    <n v="29"/>
    <n v="95.699999999999989"/>
    <n v="96"/>
  </r>
  <r>
    <x v="1"/>
    <x v="0"/>
    <x v="2"/>
    <x v="231"/>
    <n v="306223"/>
    <x v="231"/>
    <n v="36090361"/>
    <x v="81"/>
    <x v="210"/>
    <x v="319"/>
    <n v="178"/>
    <n v="23"/>
    <n v="23"/>
    <n v="126.5"/>
    <n v="0"/>
    <n v="0"/>
    <n v="127"/>
  </r>
  <r>
    <x v="1"/>
    <x v="0"/>
    <x v="2"/>
    <x v="232"/>
    <n v="306231"/>
    <x v="232"/>
    <n v="710056141"/>
    <x v="2"/>
    <x v="211"/>
    <x v="320"/>
    <n v="6"/>
    <n v="1"/>
    <n v="0"/>
    <n v="0"/>
    <n v="1"/>
    <n v="3.3"/>
    <n v="4"/>
  </r>
  <r>
    <x v="1"/>
    <x v="0"/>
    <x v="2"/>
    <x v="233"/>
    <n v="305740"/>
    <x v="233"/>
    <n v="36081051"/>
    <x v="23"/>
    <x v="212"/>
    <x v="321"/>
    <n v="192"/>
    <n v="23"/>
    <n v="23"/>
    <n v="126.5"/>
    <n v="0"/>
    <n v="0"/>
    <n v="127"/>
  </r>
  <r>
    <x v="1"/>
    <x v="0"/>
    <x v="2"/>
    <x v="234"/>
    <n v="313092"/>
    <x v="234"/>
    <n v="36080446"/>
    <x v="6"/>
    <x v="213"/>
    <x v="322"/>
    <n v="244"/>
    <n v="20"/>
    <n v="0"/>
    <n v="0"/>
    <n v="20"/>
    <n v="66"/>
    <n v="66"/>
  </r>
  <r>
    <x v="1"/>
    <x v="0"/>
    <x v="2"/>
    <x v="235"/>
    <n v="313106"/>
    <x v="235"/>
    <n v="710058136"/>
    <x v="2"/>
    <x v="214"/>
    <x v="323"/>
    <n v="39"/>
    <n v="13"/>
    <n v="0"/>
    <n v="0"/>
    <n v="13"/>
    <n v="42.9"/>
    <n v="43"/>
  </r>
  <r>
    <x v="1"/>
    <x v="0"/>
    <x v="2"/>
    <x v="236"/>
    <n v="305766"/>
    <x v="236"/>
    <n v="36081043"/>
    <x v="84"/>
    <x v="215"/>
    <x v="324"/>
    <n v="180"/>
    <n v="21"/>
    <n v="21"/>
    <n v="115.5"/>
    <n v="0"/>
    <n v="0"/>
    <n v="116"/>
  </r>
  <r>
    <x v="1"/>
    <x v="0"/>
    <x v="2"/>
    <x v="237"/>
    <n v="305782"/>
    <x v="237"/>
    <n v="710055790"/>
    <x v="63"/>
    <x v="216"/>
    <x v="325"/>
    <n v="7"/>
    <n v="0"/>
    <n v="0"/>
    <n v="0"/>
    <n v="0"/>
    <n v="0"/>
    <n v="0"/>
  </r>
  <r>
    <x v="1"/>
    <x v="0"/>
    <x v="2"/>
    <x v="238"/>
    <n v="306258"/>
    <x v="238"/>
    <n v="37838377"/>
    <x v="6"/>
    <x v="217"/>
    <x v="326"/>
    <n v="113"/>
    <n v="10"/>
    <n v="0"/>
    <n v="0"/>
    <n v="10"/>
    <n v="33"/>
    <n v="33"/>
  </r>
  <r>
    <x v="1"/>
    <x v="0"/>
    <x v="2"/>
    <x v="238"/>
    <n v="306258"/>
    <x v="238"/>
    <n v="37838431"/>
    <x v="81"/>
    <x v="217"/>
    <x v="326"/>
    <n v="246"/>
    <n v="24"/>
    <n v="24"/>
    <n v="132"/>
    <n v="0"/>
    <n v="0"/>
    <n v="132"/>
  </r>
  <r>
    <x v="1"/>
    <x v="0"/>
    <x v="2"/>
    <x v="239"/>
    <n v="313122"/>
    <x v="239"/>
    <n v="36080683"/>
    <x v="6"/>
    <x v="218"/>
    <x v="327"/>
    <n v="231"/>
    <n v="22"/>
    <n v="0"/>
    <n v="0"/>
    <n v="22"/>
    <n v="72.599999999999994"/>
    <n v="73"/>
  </r>
  <r>
    <x v="1"/>
    <x v="0"/>
    <x v="2"/>
    <x v="240"/>
    <n v="310107"/>
    <x v="240"/>
    <n v="37838580"/>
    <x v="6"/>
    <x v="219"/>
    <x v="328"/>
    <n v="125"/>
    <n v="17"/>
    <n v="0"/>
    <n v="0"/>
    <n v="17"/>
    <n v="56.099999999999994"/>
    <n v="57"/>
  </r>
  <r>
    <x v="1"/>
    <x v="0"/>
    <x v="2"/>
    <x v="241"/>
    <n v="306266"/>
    <x v="241"/>
    <n v="36090352"/>
    <x v="63"/>
    <x v="220"/>
    <x v="329"/>
    <n v="77"/>
    <n v="7"/>
    <n v="7"/>
    <n v="38.5"/>
    <n v="0"/>
    <n v="0"/>
    <n v="39"/>
  </r>
  <r>
    <x v="1"/>
    <x v="0"/>
    <x v="2"/>
    <x v="241"/>
    <n v="306266"/>
    <x v="241"/>
    <n v="710056150"/>
    <x v="2"/>
    <x v="220"/>
    <x v="329"/>
    <n v="33"/>
    <n v="8"/>
    <n v="0"/>
    <n v="0"/>
    <n v="8"/>
    <n v="26.4"/>
    <n v="27"/>
  </r>
  <r>
    <x v="1"/>
    <x v="0"/>
    <x v="2"/>
    <x v="242"/>
    <n v="306274"/>
    <x v="242"/>
    <n v="36080501"/>
    <x v="85"/>
    <x v="221"/>
    <x v="330"/>
    <n v="133"/>
    <n v="18"/>
    <n v="18"/>
    <n v="99"/>
    <n v="0"/>
    <n v="0"/>
    <n v="99"/>
  </r>
  <r>
    <x v="1"/>
    <x v="0"/>
    <x v="2"/>
    <x v="242"/>
    <n v="306274"/>
    <x v="242"/>
    <n v="710056168"/>
    <x v="2"/>
    <x v="221"/>
    <x v="331"/>
    <n v="26"/>
    <n v="9"/>
    <n v="0"/>
    <n v="0"/>
    <n v="9"/>
    <n v="29.7"/>
    <n v="30"/>
  </r>
  <r>
    <x v="1"/>
    <x v="0"/>
    <x v="2"/>
    <x v="243"/>
    <n v="305791"/>
    <x v="243"/>
    <n v="710055811"/>
    <x v="86"/>
    <x v="222"/>
    <x v="332"/>
    <n v="29"/>
    <n v="10"/>
    <n v="0"/>
    <n v="0"/>
    <n v="10"/>
    <n v="33"/>
    <n v="33"/>
  </r>
  <r>
    <x v="1"/>
    <x v="0"/>
    <x v="2"/>
    <x v="244"/>
    <n v="305804"/>
    <x v="244"/>
    <n v="710055820"/>
    <x v="63"/>
    <x v="223"/>
    <x v="333"/>
    <n v="16"/>
    <n v="3"/>
    <n v="3"/>
    <n v="16.5"/>
    <n v="0"/>
    <n v="0"/>
    <n v="17"/>
  </r>
  <r>
    <x v="1"/>
    <x v="0"/>
    <x v="2"/>
    <x v="245"/>
    <n v="313149"/>
    <x v="245"/>
    <n v="36080322"/>
    <x v="2"/>
    <x v="224"/>
    <x v="334"/>
    <n v="352"/>
    <n v="33"/>
    <n v="0"/>
    <n v="0"/>
    <n v="33"/>
    <n v="108.89999999999999"/>
    <n v="109"/>
  </r>
  <r>
    <x v="1"/>
    <x v="0"/>
    <x v="2"/>
    <x v="246"/>
    <n v="654078"/>
    <x v="246"/>
    <n v="710058071"/>
    <x v="2"/>
    <x v="225"/>
    <x v="335"/>
    <n v="26"/>
    <n v="10"/>
    <n v="0"/>
    <n v="0"/>
    <n v="10"/>
    <n v="33"/>
    <n v="33"/>
  </r>
  <r>
    <x v="1"/>
    <x v="0"/>
    <x v="2"/>
    <x v="247"/>
    <n v="306282"/>
    <x v="247"/>
    <n v="36090379"/>
    <x v="87"/>
    <x v="226"/>
    <x v="336"/>
    <n v="108"/>
    <n v="12"/>
    <n v="12"/>
    <n v="66"/>
    <n v="0"/>
    <n v="0"/>
    <n v="66"/>
  </r>
  <r>
    <x v="1"/>
    <x v="0"/>
    <x v="2"/>
    <x v="247"/>
    <n v="306282"/>
    <x v="247"/>
    <n v="36094226"/>
    <x v="2"/>
    <x v="226"/>
    <x v="337"/>
    <n v="275"/>
    <n v="29"/>
    <n v="0"/>
    <n v="0"/>
    <n v="29"/>
    <n v="95.699999999999989"/>
    <n v="96"/>
  </r>
  <r>
    <x v="1"/>
    <x v="0"/>
    <x v="2"/>
    <x v="248"/>
    <n v="306291"/>
    <x v="248"/>
    <n v="37840631"/>
    <x v="6"/>
    <x v="227"/>
    <x v="338"/>
    <n v="43"/>
    <n v="14"/>
    <n v="0"/>
    <n v="0"/>
    <n v="14"/>
    <n v="46.199999999999996"/>
    <n v="47"/>
  </r>
  <r>
    <x v="1"/>
    <x v="0"/>
    <x v="2"/>
    <x v="249"/>
    <n v="313165"/>
    <x v="249"/>
    <n v="710058152"/>
    <x v="88"/>
    <x v="228"/>
    <x v="339"/>
    <n v="31"/>
    <n v="5"/>
    <n v="0"/>
    <n v="0"/>
    <n v="5"/>
    <n v="16.5"/>
    <n v="17"/>
  </r>
  <r>
    <x v="1"/>
    <x v="0"/>
    <x v="2"/>
    <x v="250"/>
    <n v="306304"/>
    <x v="250"/>
    <n v="37840592"/>
    <x v="2"/>
    <x v="229"/>
    <x v="340"/>
    <n v="104"/>
    <n v="10"/>
    <n v="0"/>
    <n v="0"/>
    <n v="10"/>
    <n v="33"/>
    <n v="33"/>
  </r>
  <r>
    <x v="1"/>
    <x v="0"/>
    <x v="2"/>
    <x v="251"/>
    <n v="682209"/>
    <x v="251"/>
    <n v="37842498"/>
    <x v="6"/>
    <x v="230"/>
    <x v="341"/>
    <n v="22"/>
    <n v="7"/>
    <n v="0"/>
    <n v="0"/>
    <n v="7"/>
    <n v="23.099999999999998"/>
    <n v="24"/>
  </r>
  <r>
    <x v="1"/>
    <x v="0"/>
    <x v="2"/>
    <x v="252"/>
    <n v="313181"/>
    <x v="252"/>
    <n v="37836536"/>
    <x v="6"/>
    <x v="231"/>
    <x v="342"/>
    <n v="223"/>
    <n v="25"/>
    <n v="0"/>
    <n v="0"/>
    <n v="25"/>
    <n v="82.5"/>
    <n v="83"/>
  </r>
  <r>
    <x v="1"/>
    <x v="0"/>
    <x v="2"/>
    <x v="253"/>
    <n v="306321"/>
    <x v="253"/>
    <n v="710056184"/>
    <x v="63"/>
    <x v="232"/>
    <x v="343"/>
    <n v="15"/>
    <n v="4"/>
    <n v="4"/>
    <n v="22"/>
    <n v="0"/>
    <n v="0"/>
    <n v="22"/>
  </r>
  <r>
    <x v="1"/>
    <x v="0"/>
    <x v="2"/>
    <x v="254"/>
    <n v="310131"/>
    <x v="254"/>
    <n v="710057369"/>
    <x v="6"/>
    <x v="233"/>
    <x v="344"/>
    <n v="20"/>
    <n v="6"/>
    <n v="0"/>
    <n v="0"/>
    <n v="6"/>
    <n v="19.799999999999997"/>
    <n v="20"/>
  </r>
  <r>
    <x v="1"/>
    <x v="0"/>
    <x v="2"/>
    <x v="255"/>
    <n v="305821"/>
    <x v="255"/>
    <n v="36094129"/>
    <x v="89"/>
    <x v="234"/>
    <x v="345"/>
    <n v="181"/>
    <n v="18"/>
    <n v="18"/>
    <n v="99"/>
    <n v="0"/>
    <n v="0"/>
    <n v="99"/>
  </r>
  <r>
    <x v="1"/>
    <x v="0"/>
    <x v="2"/>
    <x v="256"/>
    <n v="228788"/>
    <x v="256"/>
    <n v="710055846"/>
    <x v="63"/>
    <x v="235"/>
    <x v="346"/>
    <n v="20"/>
    <n v="8"/>
    <n v="8"/>
    <n v="44"/>
    <n v="0"/>
    <n v="0"/>
    <n v="44"/>
  </r>
  <r>
    <x v="1"/>
    <x v="0"/>
    <x v="2"/>
    <x v="256"/>
    <n v="228788"/>
    <x v="256"/>
    <n v="710055854"/>
    <x v="2"/>
    <x v="235"/>
    <x v="346"/>
    <n v="19"/>
    <n v="3"/>
    <n v="0"/>
    <n v="0"/>
    <n v="3"/>
    <n v="9.8999999999999986"/>
    <n v="10"/>
  </r>
  <r>
    <x v="1"/>
    <x v="0"/>
    <x v="2"/>
    <x v="257"/>
    <n v="313203"/>
    <x v="257"/>
    <n v="34017381"/>
    <x v="6"/>
    <x v="236"/>
    <x v="347"/>
    <n v="227"/>
    <n v="24"/>
    <n v="0"/>
    <n v="0"/>
    <n v="24"/>
    <n v="79.199999999999989"/>
    <n v="80"/>
  </r>
  <r>
    <x v="1"/>
    <x v="0"/>
    <x v="2"/>
    <x v="258"/>
    <n v="313211"/>
    <x v="258"/>
    <n v="37836561"/>
    <x v="6"/>
    <x v="237"/>
    <x v="348"/>
    <n v="171"/>
    <n v="24"/>
    <n v="0"/>
    <n v="0"/>
    <n v="24"/>
    <n v="79.199999999999989"/>
    <n v="80"/>
  </r>
  <r>
    <x v="1"/>
    <x v="0"/>
    <x v="2"/>
    <x v="259"/>
    <n v="306339"/>
    <x v="259"/>
    <n v="37838415"/>
    <x v="6"/>
    <x v="238"/>
    <x v="349"/>
    <n v="90"/>
    <n v="15"/>
    <n v="0"/>
    <n v="0"/>
    <n v="15"/>
    <n v="49.5"/>
    <n v="50"/>
  </r>
  <r>
    <x v="1"/>
    <x v="0"/>
    <x v="2"/>
    <x v="260"/>
    <n v="305839"/>
    <x v="260"/>
    <n v="36081027"/>
    <x v="23"/>
    <x v="239"/>
    <x v="350"/>
    <n v="153"/>
    <n v="12"/>
    <n v="12"/>
    <n v="66"/>
    <n v="0"/>
    <n v="0"/>
    <n v="66"/>
  </r>
  <r>
    <x v="1"/>
    <x v="0"/>
    <x v="2"/>
    <x v="260"/>
    <n v="305839"/>
    <x v="260"/>
    <n v="36094081"/>
    <x v="2"/>
    <x v="239"/>
    <x v="351"/>
    <n v="370"/>
    <n v="46"/>
    <n v="0"/>
    <n v="0"/>
    <n v="46"/>
    <n v="151.79999999999998"/>
    <n v="152"/>
  </r>
  <r>
    <x v="1"/>
    <x v="0"/>
    <x v="2"/>
    <x v="261"/>
    <n v="313238"/>
    <x v="261"/>
    <n v="710058179"/>
    <x v="2"/>
    <x v="240"/>
    <x v="352"/>
    <n v="21"/>
    <n v="5"/>
    <n v="0"/>
    <n v="0"/>
    <n v="5"/>
    <n v="16.5"/>
    <n v="17"/>
  </r>
  <r>
    <x v="1"/>
    <x v="0"/>
    <x v="3"/>
    <x v="262"/>
    <n v="34012800"/>
    <x v="262"/>
    <n v="31825389"/>
    <x v="90"/>
    <x v="125"/>
    <x v="353"/>
    <n v="84"/>
    <n v="6"/>
    <n v="6"/>
    <n v="33"/>
    <n v="0"/>
    <n v="0"/>
    <n v="33"/>
  </r>
  <r>
    <x v="1"/>
    <x v="0"/>
    <x v="3"/>
    <x v="263"/>
    <n v="419702"/>
    <x v="263"/>
    <n v="31825001"/>
    <x v="91"/>
    <x v="77"/>
    <x v="354"/>
    <n v="129"/>
    <n v="8"/>
    <n v="8"/>
    <n v="44"/>
    <n v="0"/>
    <n v="0"/>
    <n v="44"/>
  </r>
  <r>
    <x v="1"/>
    <x v="0"/>
    <x v="3"/>
    <x v="263"/>
    <n v="419702"/>
    <x v="263"/>
    <n v="31825010"/>
    <x v="92"/>
    <x v="80"/>
    <x v="355"/>
    <n v="187"/>
    <n v="14"/>
    <n v="0"/>
    <n v="0"/>
    <n v="14"/>
    <n v="46.199999999999996"/>
    <n v="47"/>
  </r>
  <r>
    <x v="1"/>
    <x v="0"/>
    <x v="3"/>
    <x v="263"/>
    <n v="419702"/>
    <x v="263"/>
    <n v="31825729"/>
    <x v="93"/>
    <x v="241"/>
    <x v="356"/>
    <n v="110"/>
    <n v="11"/>
    <n v="11"/>
    <n v="60.5"/>
    <n v="0"/>
    <n v="0"/>
    <n v="61"/>
  </r>
  <r>
    <x v="1"/>
    <x v="0"/>
    <x v="3"/>
    <x v="263"/>
    <n v="419702"/>
    <x v="263"/>
    <n v="34003304"/>
    <x v="94"/>
    <x v="85"/>
    <x v="357"/>
    <n v="161"/>
    <n v="24"/>
    <n v="0"/>
    <n v="0"/>
    <n v="24"/>
    <n v="79.199999999999989"/>
    <n v="80"/>
  </r>
  <r>
    <x v="1"/>
    <x v="0"/>
    <x v="3"/>
    <x v="263"/>
    <n v="419702"/>
    <x v="263"/>
    <n v="42040655"/>
    <x v="95"/>
    <x v="242"/>
    <x v="358"/>
    <n v="223"/>
    <n v="30"/>
    <n v="30"/>
    <n v="165"/>
    <n v="0"/>
    <n v="0"/>
    <n v="165"/>
  </r>
  <r>
    <x v="1"/>
    <x v="0"/>
    <x v="3"/>
    <x v="263"/>
    <n v="419702"/>
    <x v="263"/>
    <n v="42401526"/>
    <x v="96"/>
    <x v="83"/>
    <x v="359"/>
    <n v="234"/>
    <n v="22"/>
    <n v="0"/>
    <n v="0"/>
    <n v="22"/>
    <n v="72.599999999999994"/>
    <n v="73"/>
  </r>
  <r>
    <x v="1"/>
    <x v="0"/>
    <x v="4"/>
    <x v="264"/>
    <n v="44867379"/>
    <x v="264"/>
    <n v="42165393"/>
    <x v="97"/>
    <x v="72"/>
    <x v="360"/>
    <n v="208"/>
    <n v="29"/>
    <n v="0"/>
    <n v="0"/>
    <n v="29"/>
    <n v="95.699999999999989"/>
    <n v="96"/>
  </r>
  <r>
    <x v="1"/>
    <x v="0"/>
    <x v="4"/>
    <x v="265"/>
    <n v="45322694"/>
    <x v="265"/>
    <n v="37990845"/>
    <x v="38"/>
    <x v="86"/>
    <x v="361"/>
    <n v="132"/>
    <n v="17"/>
    <n v="0"/>
    <n v="0"/>
    <n v="17"/>
    <n v="56.099999999999994"/>
    <n v="57"/>
  </r>
  <r>
    <x v="2"/>
    <x v="0"/>
    <x v="2"/>
    <x v="266"/>
    <n v="310182"/>
    <x v="266"/>
    <n v="31202659"/>
    <x v="2"/>
    <x v="243"/>
    <x v="362"/>
    <n v="376"/>
    <n v="36"/>
    <n v="0"/>
    <n v="0"/>
    <n v="36"/>
    <n v="118.8"/>
    <n v="119"/>
  </r>
  <r>
    <x v="2"/>
    <x v="0"/>
    <x v="2"/>
    <x v="266"/>
    <n v="310182"/>
    <x v="266"/>
    <n v="36128406"/>
    <x v="2"/>
    <x v="243"/>
    <x v="363"/>
    <n v="343"/>
    <n v="52"/>
    <n v="0"/>
    <n v="0"/>
    <n v="52"/>
    <n v="171.6"/>
    <n v="172"/>
  </r>
  <r>
    <x v="2"/>
    <x v="0"/>
    <x v="2"/>
    <x v="266"/>
    <n v="310182"/>
    <x v="266"/>
    <n v="36128414"/>
    <x v="2"/>
    <x v="243"/>
    <x v="364"/>
    <n v="522"/>
    <n v="71"/>
    <n v="0"/>
    <n v="0"/>
    <n v="71"/>
    <n v="234.29999999999998"/>
    <n v="235"/>
  </r>
  <r>
    <x v="2"/>
    <x v="0"/>
    <x v="2"/>
    <x v="266"/>
    <n v="310182"/>
    <x v="266"/>
    <n v="36128473"/>
    <x v="2"/>
    <x v="243"/>
    <x v="365"/>
    <n v="294"/>
    <n v="31"/>
    <n v="0"/>
    <n v="0"/>
    <n v="31"/>
    <n v="102.3"/>
    <n v="103"/>
  </r>
  <r>
    <x v="2"/>
    <x v="0"/>
    <x v="2"/>
    <x v="266"/>
    <n v="310182"/>
    <x v="266"/>
    <n v="36128481"/>
    <x v="2"/>
    <x v="243"/>
    <x v="366"/>
    <n v="460"/>
    <n v="41"/>
    <n v="0"/>
    <n v="0"/>
    <n v="41"/>
    <n v="135.29999999999998"/>
    <n v="136"/>
  </r>
  <r>
    <x v="2"/>
    <x v="0"/>
    <x v="2"/>
    <x v="267"/>
    <n v="318001"/>
    <x v="267"/>
    <n v="31201628"/>
    <x v="6"/>
    <x v="244"/>
    <x v="367"/>
    <n v="330"/>
    <n v="37"/>
    <n v="0"/>
    <n v="0"/>
    <n v="37"/>
    <n v="122.1"/>
    <n v="123"/>
  </r>
  <r>
    <x v="2"/>
    <x v="0"/>
    <x v="2"/>
    <x v="268"/>
    <n v="309443"/>
    <x v="268"/>
    <n v="36127931"/>
    <x v="2"/>
    <x v="245"/>
    <x v="368"/>
    <n v="352"/>
    <n v="42"/>
    <n v="0"/>
    <n v="0"/>
    <n v="42"/>
    <n v="138.6"/>
    <n v="139"/>
  </r>
  <r>
    <x v="2"/>
    <x v="0"/>
    <x v="2"/>
    <x v="269"/>
    <n v="317209"/>
    <x v="269"/>
    <n v="31202284"/>
    <x v="98"/>
    <x v="246"/>
    <x v="369"/>
    <n v="320"/>
    <n v="51"/>
    <n v="0"/>
    <n v="0"/>
    <n v="51"/>
    <n v="168.29999999999998"/>
    <n v="169"/>
  </r>
  <r>
    <x v="2"/>
    <x v="0"/>
    <x v="2"/>
    <x v="269"/>
    <n v="317209"/>
    <x v="269"/>
    <n v="35678119"/>
    <x v="6"/>
    <x v="246"/>
    <x v="370"/>
    <n v="571"/>
    <n v="75"/>
    <n v="0"/>
    <n v="0"/>
    <n v="75"/>
    <n v="247.5"/>
    <n v="248"/>
  </r>
  <r>
    <x v="2"/>
    <x v="0"/>
    <x v="2"/>
    <x v="269"/>
    <n v="317209"/>
    <x v="269"/>
    <n v="35678127"/>
    <x v="6"/>
    <x v="246"/>
    <x v="371"/>
    <n v="644"/>
    <n v="81"/>
    <n v="0"/>
    <n v="0"/>
    <n v="81"/>
    <n v="267.3"/>
    <n v="268"/>
  </r>
  <r>
    <x v="2"/>
    <x v="0"/>
    <x v="2"/>
    <x v="270"/>
    <n v="318094"/>
    <x v="270"/>
    <n v="31201768"/>
    <x v="2"/>
    <x v="247"/>
    <x v="372"/>
    <n v="328"/>
    <n v="45"/>
    <n v="0"/>
    <n v="0"/>
    <n v="45"/>
    <n v="148.5"/>
    <n v="149"/>
  </r>
  <r>
    <x v="2"/>
    <x v="0"/>
    <x v="2"/>
    <x v="270"/>
    <n v="318094"/>
    <x v="270"/>
    <n v="31201784"/>
    <x v="2"/>
    <x v="247"/>
    <x v="373"/>
    <n v="312"/>
    <n v="37"/>
    <n v="0"/>
    <n v="0"/>
    <n v="37"/>
    <n v="122.1"/>
    <n v="123"/>
  </r>
  <r>
    <x v="2"/>
    <x v="0"/>
    <x v="2"/>
    <x v="270"/>
    <n v="318094"/>
    <x v="270"/>
    <n v="36126926"/>
    <x v="2"/>
    <x v="247"/>
    <x v="374"/>
    <n v="503"/>
    <n v="78"/>
    <n v="0"/>
    <n v="0"/>
    <n v="78"/>
    <n v="257.39999999999998"/>
    <n v="258"/>
  </r>
  <r>
    <x v="2"/>
    <x v="0"/>
    <x v="2"/>
    <x v="271"/>
    <n v="317331"/>
    <x v="271"/>
    <n v="36124664"/>
    <x v="2"/>
    <x v="248"/>
    <x v="375"/>
    <n v="434"/>
    <n v="58"/>
    <n v="0"/>
    <n v="0"/>
    <n v="58"/>
    <n v="191.39999999999998"/>
    <n v="192"/>
  </r>
  <r>
    <x v="2"/>
    <x v="0"/>
    <x v="2"/>
    <x v="272"/>
    <n v="309745"/>
    <x v="272"/>
    <n v="31202802"/>
    <x v="2"/>
    <x v="249"/>
    <x v="376"/>
    <n v="462"/>
    <n v="42"/>
    <n v="0"/>
    <n v="0"/>
    <n v="42"/>
    <n v="138.6"/>
    <n v="139"/>
  </r>
  <r>
    <x v="2"/>
    <x v="0"/>
    <x v="2"/>
    <x v="272"/>
    <n v="309745"/>
    <x v="272"/>
    <n v="31827691"/>
    <x v="2"/>
    <x v="249"/>
    <x v="377"/>
    <n v="469"/>
    <n v="52"/>
    <n v="0"/>
    <n v="0"/>
    <n v="52"/>
    <n v="171.6"/>
    <n v="172"/>
  </r>
  <r>
    <x v="2"/>
    <x v="0"/>
    <x v="2"/>
    <x v="272"/>
    <n v="309745"/>
    <x v="272"/>
    <n v="710057164"/>
    <x v="6"/>
    <x v="249"/>
    <x v="378"/>
    <n v="33"/>
    <n v="7"/>
    <n v="0"/>
    <n v="0"/>
    <n v="7"/>
    <n v="23.099999999999998"/>
    <n v="24"/>
  </r>
  <r>
    <x v="2"/>
    <x v="0"/>
    <x v="2"/>
    <x v="273"/>
    <n v="311812"/>
    <x v="273"/>
    <n v="36125946"/>
    <x v="2"/>
    <x v="250"/>
    <x v="379"/>
    <n v="289"/>
    <n v="36"/>
    <n v="0"/>
    <n v="0"/>
    <n v="36"/>
    <n v="118.8"/>
    <n v="119"/>
  </r>
  <r>
    <x v="2"/>
    <x v="0"/>
    <x v="2"/>
    <x v="274"/>
    <n v="317586"/>
    <x v="274"/>
    <n v="34057579"/>
    <x v="2"/>
    <x v="251"/>
    <x v="380"/>
    <n v="364"/>
    <n v="55"/>
    <n v="0"/>
    <n v="0"/>
    <n v="55"/>
    <n v="181.5"/>
    <n v="182"/>
  </r>
  <r>
    <x v="2"/>
    <x v="0"/>
    <x v="2"/>
    <x v="275"/>
    <n v="318361"/>
    <x v="275"/>
    <n v="36126799"/>
    <x v="2"/>
    <x v="252"/>
    <x v="381"/>
    <n v="381"/>
    <n v="38"/>
    <n v="0"/>
    <n v="0"/>
    <n v="38"/>
    <n v="125.39999999999999"/>
    <n v="126"/>
  </r>
  <r>
    <x v="2"/>
    <x v="0"/>
    <x v="2"/>
    <x v="276"/>
    <n v="311863"/>
    <x v="276"/>
    <n v="31202667"/>
    <x v="2"/>
    <x v="253"/>
    <x v="382"/>
    <n v="570"/>
    <n v="65"/>
    <n v="0"/>
    <n v="0"/>
    <n v="65"/>
    <n v="214.5"/>
    <n v="215"/>
  </r>
  <r>
    <x v="2"/>
    <x v="0"/>
    <x v="2"/>
    <x v="276"/>
    <n v="311863"/>
    <x v="276"/>
    <n v="31202675"/>
    <x v="2"/>
    <x v="253"/>
    <x v="383"/>
    <n v="462"/>
    <n v="63"/>
    <n v="0"/>
    <n v="0"/>
    <n v="63"/>
    <n v="207.89999999999998"/>
    <n v="208"/>
  </r>
  <r>
    <x v="2"/>
    <x v="0"/>
    <x v="2"/>
    <x v="276"/>
    <n v="311863"/>
    <x v="276"/>
    <n v="36125148"/>
    <x v="2"/>
    <x v="253"/>
    <x v="384"/>
    <n v="335"/>
    <n v="39"/>
    <n v="0"/>
    <n v="0"/>
    <n v="39"/>
    <n v="128.69999999999999"/>
    <n v="129"/>
  </r>
  <r>
    <x v="2"/>
    <x v="0"/>
    <x v="2"/>
    <x v="277"/>
    <n v="310905"/>
    <x v="277"/>
    <n v="34017011"/>
    <x v="6"/>
    <x v="254"/>
    <x v="385"/>
    <n v="356"/>
    <n v="40"/>
    <n v="0"/>
    <n v="0"/>
    <n v="40"/>
    <n v="132"/>
    <n v="132"/>
  </r>
  <r>
    <x v="2"/>
    <x v="0"/>
    <x v="2"/>
    <x v="277"/>
    <n v="310905"/>
    <x v="277"/>
    <n v="36125601"/>
    <x v="99"/>
    <x v="254"/>
    <x v="386"/>
    <n v="433"/>
    <n v="51"/>
    <n v="0"/>
    <n v="0"/>
    <n v="51"/>
    <n v="168.29999999999998"/>
    <n v="169"/>
  </r>
  <r>
    <x v="2"/>
    <x v="0"/>
    <x v="2"/>
    <x v="277"/>
    <n v="310905"/>
    <x v="277"/>
    <n v="36125610"/>
    <x v="2"/>
    <x v="254"/>
    <x v="387"/>
    <n v="260"/>
    <n v="36"/>
    <n v="0"/>
    <n v="0"/>
    <n v="36"/>
    <n v="118.8"/>
    <n v="119"/>
  </r>
  <r>
    <x v="2"/>
    <x v="0"/>
    <x v="2"/>
    <x v="277"/>
    <n v="310905"/>
    <x v="277"/>
    <n v="36125661"/>
    <x v="100"/>
    <x v="254"/>
    <x v="388"/>
    <n v="400"/>
    <n v="47"/>
    <n v="0"/>
    <n v="0"/>
    <n v="47"/>
    <n v="155.1"/>
    <n v="156"/>
  </r>
  <r>
    <x v="2"/>
    <x v="0"/>
    <x v="2"/>
    <x v="277"/>
    <n v="310905"/>
    <x v="277"/>
    <n v="36125679"/>
    <x v="2"/>
    <x v="254"/>
    <x v="389"/>
    <n v="195"/>
    <n v="27"/>
    <n v="0"/>
    <n v="0"/>
    <n v="27"/>
    <n v="89.1"/>
    <n v="90"/>
  </r>
  <r>
    <x v="2"/>
    <x v="0"/>
    <x v="2"/>
    <x v="278"/>
    <n v="317667"/>
    <x v="278"/>
    <n v="31202331"/>
    <x v="2"/>
    <x v="255"/>
    <x v="390"/>
    <n v="534"/>
    <n v="60"/>
    <n v="0"/>
    <n v="0"/>
    <n v="60"/>
    <n v="198"/>
    <n v="198"/>
  </r>
  <r>
    <x v="2"/>
    <x v="0"/>
    <x v="2"/>
    <x v="278"/>
    <n v="317667"/>
    <x v="278"/>
    <n v="31202349"/>
    <x v="2"/>
    <x v="255"/>
    <x v="391"/>
    <n v="605"/>
    <n v="48"/>
    <n v="0"/>
    <n v="0"/>
    <n v="48"/>
    <n v="158.39999999999998"/>
    <n v="159"/>
  </r>
  <r>
    <x v="2"/>
    <x v="0"/>
    <x v="2"/>
    <x v="278"/>
    <n v="317667"/>
    <x v="278"/>
    <n v="35995947"/>
    <x v="2"/>
    <x v="255"/>
    <x v="392"/>
    <n v="356"/>
    <n v="37"/>
    <n v="0"/>
    <n v="0"/>
    <n v="37"/>
    <n v="122.1"/>
    <n v="123"/>
  </r>
  <r>
    <x v="2"/>
    <x v="0"/>
    <x v="2"/>
    <x v="278"/>
    <n v="317667"/>
    <x v="278"/>
    <n v="35995955"/>
    <x v="2"/>
    <x v="255"/>
    <x v="393"/>
    <n v="403"/>
    <n v="38"/>
    <n v="0"/>
    <n v="0"/>
    <n v="38"/>
    <n v="125.39999999999999"/>
    <n v="126"/>
  </r>
  <r>
    <x v="2"/>
    <x v="0"/>
    <x v="2"/>
    <x v="278"/>
    <n v="317667"/>
    <x v="278"/>
    <n v="35995963"/>
    <x v="2"/>
    <x v="255"/>
    <x v="394"/>
    <n v="307"/>
    <n v="34"/>
    <n v="0"/>
    <n v="0"/>
    <n v="34"/>
    <n v="112.19999999999999"/>
    <n v="113"/>
  </r>
  <r>
    <x v="2"/>
    <x v="0"/>
    <x v="2"/>
    <x v="278"/>
    <n v="317667"/>
    <x v="278"/>
    <n v="35995998"/>
    <x v="2"/>
    <x v="255"/>
    <x v="395"/>
    <n v="425"/>
    <n v="58"/>
    <n v="0"/>
    <n v="0"/>
    <n v="58"/>
    <n v="191.39999999999998"/>
    <n v="192"/>
  </r>
  <r>
    <x v="2"/>
    <x v="0"/>
    <x v="2"/>
    <x v="278"/>
    <n v="317667"/>
    <x v="278"/>
    <n v="36129852"/>
    <x v="2"/>
    <x v="255"/>
    <x v="396"/>
    <n v="274"/>
    <n v="27"/>
    <n v="0"/>
    <n v="0"/>
    <n v="27"/>
    <n v="89.1"/>
    <n v="90"/>
  </r>
  <r>
    <x v="2"/>
    <x v="0"/>
    <x v="2"/>
    <x v="278"/>
    <n v="317667"/>
    <x v="278"/>
    <n v="42276632"/>
    <x v="6"/>
    <x v="255"/>
    <x v="397"/>
    <n v="112"/>
    <n v="15"/>
    <n v="0"/>
    <n v="0"/>
    <n v="15"/>
    <n v="49.5"/>
    <n v="50"/>
  </r>
  <r>
    <x v="2"/>
    <x v="0"/>
    <x v="2"/>
    <x v="278"/>
    <n v="317667"/>
    <x v="278"/>
    <n v="42276641"/>
    <x v="6"/>
    <x v="255"/>
    <x v="398"/>
    <n v="72"/>
    <n v="21"/>
    <n v="0"/>
    <n v="0"/>
    <n v="21"/>
    <n v="69.3"/>
    <n v="70"/>
  </r>
  <r>
    <x v="2"/>
    <x v="0"/>
    <x v="2"/>
    <x v="279"/>
    <n v="318442"/>
    <x v="279"/>
    <n v="31201661"/>
    <x v="2"/>
    <x v="256"/>
    <x v="399"/>
    <n v="614"/>
    <n v="96"/>
    <n v="0"/>
    <n v="0"/>
    <n v="96"/>
    <n v="316.79999999999995"/>
    <n v="317"/>
  </r>
  <r>
    <x v="2"/>
    <x v="0"/>
    <x v="2"/>
    <x v="279"/>
    <n v="318442"/>
    <x v="279"/>
    <n v="31201695"/>
    <x v="2"/>
    <x v="256"/>
    <x v="400"/>
    <n v="347"/>
    <n v="54"/>
    <n v="0"/>
    <n v="0"/>
    <n v="54"/>
    <n v="178.2"/>
    <n v="179"/>
  </r>
  <r>
    <x v="2"/>
    <x v="0"/>
    <x v="2"/>
    <x v="279"/>
    <n v="318442"/>
    <x v="279"/>
    <n v="31201725"/>
    <x v="2"/>
    <x v="256"/>
    <x v="401"/>
    <n v="329"/>
    <n v="28"/>
    <n v="0"/>
    <n v="0"/>
    <n v="28"/>
    <n v="92.399999999999991"/>
    <n v="93"/>
  </r>
  <r>
    <x v="2"/>
    <x v="0"/>
    <x v="2"/>
    <x v="279"/>
    <n v="318442"/>
    <x v="279"/>
    <n v="36126802"/>
    <x v="2"/>
    <x v="256"/>
    <x v="402"/>
    <n v="353"/>
    <n v="35"/>
    <n v="0"/>
    <n v="0"/>
    <n v="35"/>
    <n v="115.5"/>
    <n v="116"/>
  </r>
  <r>
    <x v="2"/>
    <x v="0"/>
    <x v="2"/>
    <x v="279"/>
    <n v="318442"/>
    <x v="279"/>
    <n v="36126942"/>
    <x v="2"/>
    <x v="256"/>
    <x v="403"/>
    <n v="459"/>
    <n v="67"/>
    <n v="0"/>
    <n v="0"/>
    <n v="67"/>
    <n v="221.1"/>
    <n v="222"/>
  </r>
  <r>
    <x v="2"/>
    <x v="0"/>
    <x v="2"/>
    <x v="279"/>
    <n v="318442"/>
    <x v="279"/>
    <n v="36126977"/>
    <x v="2"/>
    <x v="256"/>
    <x v="404"/>
    <n v="249"/>
    <n v="26"/>
    <n v="0"/>
    <n v="0"/>
    <n v="26"/>
    <n v="85.8"/>
    <n v="86"/>
  </r>
  <r>
    <x v="2"/>
    <x v="0"/>
    <x v="2"/>
    <x v="279"/>
    <n v="318442"/>
    <x v="279"/>
    <n v="36126985"/>
    <x v="2"/>
    <x v="256"/>
    <x v="405"/>
    <n v="552"/>
    <n v="64"/>
    <n v="0"/>
    <n v="0"/>
    <n v="64"/>
    <n v="211.2"/>
    <n v="212"/>
  </r>
  <r>
    <x v="2"/>
    <x v="0"/>
    <x v="2"/>
    <x v="280"/>
    <n v="317748"/>
    <x v="280"/>
    <n v="31202420"/>
    <x v="2"/>
    <x v="257"/>
    <x v="406"/>
    <n v="538"/>
    <n v="78"/>
    <n v="0"/>
    <n v="0"/>
    <n v="78"/>
    <n v="257.39999999999998"/>
    <n v="258"/>
  </r>
  <r>
    <x v="2"/>
    <x v="0"/>
    <x v="2"/>
    <x v="280"/>
    <n v="317748"/>
    <x v="280"/>
    <n v="35995904"/>
    <x v="55"/>
    <x v="257"/>
    <x v="407"/>
    <n v="392"/>
    <n v="42"/>
    <n v="0"/>
    <n v="0"/>
    <n v="42"/>
    <n v="138.6"/>
    <n v="139"/>
  </r>
  <r>
    <x v="2"/>
    <x v="0"/>
    <x v="2"/>
    <x v="280"/>
    <n v="317748"/>
    <x v="280"/>
    <n v="35995912"/>
    <x v="2"/>
    <x v="257"/>
    <x v="408"/>
    <n v="429"/>
    <n v="23"/>
    <n v="0"/>
    <n v="0"/>
    <n v="23"/>
    <n v="75.899999999999991"/>
    <n v="76"/>
  </r>
  <r>
    <x v="2"/>
    <x v="0"/>
    <x v="2"/>
    <x v="280"/>
    <n v="317748"/>
    <x v="280"/>
    <n v="36125784"/>
    <x v="6"/>
    <x v="257"/>
    <x v="409"/>
    <n v="190"/>
    <n v="23"/>
    <n v="0"/>
    <n v="0"/>
    <n v="23"/>
    <n v="75.899999999999991"/>
    <n v="76"/>
  </r>
  <r>
    <x v="2"/>
    <x v="0"/>
    <x v="2"/>
    <x v="281"/>
    <n v="312002"/>
    <x v="281"/>
    <n v="36125121"/>
    <x v="2"/>
    <x v="258"/>
    <x v="410"/>
    <n v="689"/>
    <n v="105"/>
    <n v="0"/>
    <n v="0"/>
    <n v="105"/>
    <n v="346.5"/>
    <n v="347"/>
  </r>
  <r>
    <x v="2"/>
    <x v="0"/>
    <x v="2"/>
    <x v="282"/>
    <n v="312088"/>
    <x v="282"/>
    <n v="34000976"/>
    <x v="101"/>
    <x v="259"/>
    <x v="411"/>
    <n v="217"/>
    <n v="34"/>
    <n v="0"/>
    <n v="0"/>
    <n v="34"/>
    <n v="112.19999999999999"/>
    <n v="113"/>
  </r>
  <r>
    <x v="2"/>
    <x v="0"/>
    <x v="2"/>
    <x v="283"/>
    <n v="312037"/>
    <x v="283"/>
    <n v="31201431"/>
    <x v="2"/>
    <x v="260"/>
    <x v="412"/>
    <n v="317"/>
    <n v="33"/>
    <n v="0"/>
    <n v="0"/>
    <n v="33"/>
    <n v="108.89999999999999"/>
    <n v="109"/>
  </r>
  <r>
    <x v="2"/>
    <x v="0"/>
    <x v="2"/>
    <x v="283"/>
    <n v="312037"/>
    <x v="283"/>
    <n v="31870431"/>
    <x v="2"/>
    <x v="260"/>
    <x v="413"/>
    <n v="457"/>
    <n v="62"/>
    <n v="0"/>
    <n v="0"/>
    <n v="62"/>
    <n v="204.6"/>
    <n v="205"/>
  </r>
  <r>
    <x v="2"/>
    <x v="0"/>
    <x v="2"/>
    <x v="283"/>
    <n v="312037"/>
    <x v="283"/>
    <n v="34008306"/>
    <x v="2"/>
    <x v="260"/>
    <x v="414"/>
    <n v="612"/>
    <n v="69"/>
    <n v="0"/>
    <n v="0"/>
    <n v="69"/>
    <n v="227.7"/>
    <n v="228"/>
  </r>
  <r>
    <x v="2"/>
    <x v="0"/>
    <x v="2"/>
    <x v="283"/>
    <n v="312037"/>
    <x v="283"/>
    <n v="36125971"/>
    <x v="2"/>
    <x v="260"/>
    <x v="415"/>
    <n v="236"/>
    <n v="48"/>
    <n v="0"/>
    <n v="0"/>
    <n v="48"/>
    <n v="158.39999999999998"/>
    <n v="159"/>
  </r>
  <r>
    <x v="2"/>
    <x v="0"/>
    <x v="2"/>
    <x v="283"/>
    <n v="312037"/>
    <x v="283"/>
    <n v="36126543"/>
    <x v="2"/>
    <x v="260"/>
    <x v="416"/>
    <n v="634"/>
    <n v="74"/>
    <n v="0"/>
    <n v="0"/>
    <n v="74"/>
    <n v="244.2"/>
    <n v="245"/>
  </r>
  <r>
    <x v="2"/>
    <x v="0"/>
    <x v="2"/>
    <x v="283"/>
    <n v="312037"/>
    <x v="283"/>
    <n v="36126551"/>
    <x v="2"/>
    <x v="260"/>
    <x v="417"/>
    <n v="719"/>
    <n v="99"/>
    <n v="0"/>
    <n v="0"/>
    <n v="99"/>
    <n v="326.7"/>
    <n v="327"/>
  </r>
  <r>
    <x v="2"/>
    <x v="0"/>
    <x v="2"/>
    <x v="283"/>
    <n v="312037"/>
    <x v="283"/>
    <n v="36126608"/>
    <x v="2"/>
    <x v="260"/>
    <x v="418"/>
    <n v="223"/>
    <n v="20"/>
    <n v="0"/>
    <n v="0"/>
    <n v="20"/>
    <n v="66"/>
    <n v="66"/>
  </r>
  <r>
    <x v="2"/>
    <x v="0"/>
    <x v="2"/>
    <x v="283"/>
    <n v="312037"/>
    <x v="283"/>
    <n v="36126918"/>
    <x v="2"/>
    <x v="260"/>
    <x v="419"/>
    <n v="883"/>
    <n v="107"/>
    <n v="0"/>
    <n v="0"/>
    <n v="107"/>
    <n v="353.09999999999997"/>
    <n v="354"/>
  </r>
  <r>
    <x v="2"/>
    <x v="0"/>
    <x v="2"/>
    <x v="283"/>
    <n v="312037"/>
    <x v="283"/>
    <n v="710057830"/>
    <x v="2"/>
    <x v="260"/>
    <x v="420"/>
    <n v="60"/>
    <n v="15"/>
    <n v="0"/>
    <n v="0"/>
    <n v="15"/>
    <n v="49.5"/>
    <n v="50"/>
  </r>
  <r>
    <x v="2"/>
    <x v="0"/>
    <x v="2"/>
    <x v="284"/>
    <n v="311413"/>
    <x v="284"/>
    <n v="36125296"/>
    <x v="102"/>
    <x v="261"/>
    <x v="421"/>
    <n v="149"/>
    <n v="15"/>
    <n v="0"/>
    <n v="0"/>
    <n v="15"/>
    <n v="49.5"/>
    <n v="50"/>
  </r>
  <r>
    <x v="2"/>
    <x v="0"/>
    <x v="2"/>
    <x v="285"/>
    <n v="317063"/>
    <x v="285"/>
    <n v="36125717"/>
    <x v="2"/>
    <x v="262"/>
    <x v="422"/>
    <n v="505"/>
    <n v="63"/>
    <n v="0"/>
    <n v="0"/>
    <n v="63"/>
    <n v="207.89999999999998"/>
    <n v="208"/>
  </r>
  <r>
    <x v="2"/>
    <x v="0"/>
    <x v="2"/>
    <x v="286"/>
    <n v="311421"/>
    <x v="286"/>
    <n v="710057679"/>
    <x v="2"/>
    <x v="263"/>
    <x v="423"/>
    <n v="19"/>
    <n v="4"/>
    <n v="0"/>
    <n v="0"/>
    <n v="4"/>
    <n v="13.2"/>
    <n v="14"/>
  </r>
  <r>
    <x v="2"/>
    <x v="0"/>
    <x v="2"/>
    <x v="287"/>
    <n v="317080"/>
    <x v="287"/>
    <n v="36124672"/>
    <x v="6"/>
    <x v="264"/>
    <x v="424"/>
    <n v="242"/>
    <n v="28"/>
    <n v="0"/>
    <n v="0"/>
    <n v="28"/>
    <n v="92.399999999999991"/>
    <n v="93"/>
  </r>
  <r>
    <x v="2"/>
    <x v="0"/>
    <x v="2"/>
    <x v="288"/>
    <n v="311430"/>
    <x v="288"/>
    <n v="36125083"/>
    <x v="6"/>
    <x v="265"/>
    <x v="425"/>
    <n v="173"/>
    <n v="25"/>
    <n v="0"/>
    <n v="0"/>
    <n v="25"/>
    <n v="82.5"/>
    <n v="83"/>
  </r>
  <r>
    <x v="2"/>
    <x v="0"/>
    <x v="2"/>
    <x v="289"/>
    <n v="310255"/>
    <x v="289"/>
    <n v="36115207"/>
    <x v="2"/>
    <x v="266"/>
    <x v="426"/>
    <n v="383"/>
    <n v="54"/>
    <n v="0"/>
    <n v="0"/>
    <n v="54"/>
    <n v="178.2"/>
    <n v="179"/>
  </r>
  <r>
    <x v="2"/>
    <x v="0"/>
    <x v="2"/>
    <x v="290"/>
    <n v="309435"/>
    <x v="290"/>
    <n v="710057067"/>
    <x v="2"/>
    <x v="267"/>
    <x v="427"/>
    <n v="31"/>
    <n v="7"/>
    <n v="0"/>
    <n v="0"/>
    <n v="7"/>
    <n v="23.099999999999998"/>
    <n v="24"/>
  </r>
  <r>
    <x v="2"/>
    <x v="0"/>
    <x v="2"/>
    <x v="291"/>
    <n v="31872611"/>
    <x v="291"/>
    <n v="710057520"/>
    <x v="2"/>
    <x v="268"/>
    <x v="428"/>
    <n v="18"/>
    <n v="6"/>
    <n v="0"/>
    <n v="0"/>
    <n v="6"/>
    <n v="19.799999999999997"/>
    <n v="20"/>
  </r>
  <r>
    <x v="2"/>
    <x v="0"/>
    <x v="2"/>
    <x v="292"/>
    <n v="317101"/>
    <x v="292"/>
    <n v="42285755"/>
    <x v="6"/>
    <x v="269"/>
    <x v="429"/>
    <n v="167"/>
    <n v="14"/>
    <n v="0"/>
    <n v="0"/>
    <n v="14"/>
    <n v="46.199999999999996"/>
    <n v="47"/>
  </r>
  <r>
    <x v="2"/>
    <x v="0"/>
    <x v="2"/>
    <x v="293"/>
    <n v="318019"/>
    <x v="293"/>
    <n v="36126659"/>
    <x v="6"/>
    <x v="270"/>
    <x v="430"/>
    <n v="123"/>
    <n v="16"/>
    <n v="0"/>
    <n v="0"/>
    <n v="16"/>
    <n v="52.8"/>
    <n v="53"/>
  </r>
  <r>
    <x v="2"/>
    <x v="0"/>
    <x v="2"/>
    <x v="294"/>
    <n v="311456"/>
    <x v="294"/>
    <n v="36125075"/>
    <x v="103"/>
    <x v="271"/>
    <x v="431"/>
    <n v="129"/>
    <n v="15"/>
    <n v="0"/>
    <n v="0"/>
    <n v="15"/>
    <n v="49.5"/>
    <n v="50"/>
  </r>
  <r>
    <x v="2"/>
    <x v="0"/>
    <x v="2"/>
    <x v="295"/>
    <n v="318027"/>
    <x v="295"/>
    <n v="37913743"/>
    <x v="6"/>
    <x v="272"/>
    <x v="432"/>
    <n v="35"/>
    <n v="9"/>
    <n v="0"/>
    <n v="0"/>
    <n v="9"/>
    <n v="29.7"/>
    <n v="30"/>
  </r>
  <r>
    <x v="2"/>
    <x v="0"/>
    <x v="2"/>
    <x v="296"/>
    <n v="311464"/>
    <x v="296"/>
    <n v="36125458"/>
    <x v="104"/>
    <x v="273"/>
    <x v="433"/>
    <n v="339"/>
    <n v="43"/>
    <n v="0"/>
    <n v="0"/>
    <n v="43"/>
    <n v="141.9"/>
    <n v="142"/>
  </r>
  <r>
    <x v="2"/>
    <x v="0"/>
    <x v="2"/>
    <x v="297"/>
    <n v="311472"/>
    <x v="297"/>
    <n v="37914821"/>
    <x v="6"/>
    <x v="274"/>
    <x v="434"/>
    <n v="30"/>
    <n v="9"/>
    <n v="0"/>
    <n v="0"/>
    <n v="9"/>
    <n v="29.7"/>
    <n v="30"/>
  </r>
  <r>
    <x v="2"/>
    <x v="0"/>
    <x v="2"/>
    <x v="298"/>
    <n v="318035"/>
    <x v="298"/>
    <n v="36126667"/>
    <x v="6"/>
    <x v="275"/>
    <x v="435"/>
    <n v="39"/>
    <n v="1"/>
    <n v="0"/>
    <n v="0"/>
    <n v="1"/>
    <n v="3.3"/>
    <n v="4"/>
  </r>
  <r>
    <x v="2"/>
    <x v="0"/>
    <x v="2"/>
    <x v="299"/>
    <n v="318043"/>
    <x v="299"/>
    <n v="42019877"/>
    <x v="6"/>
    <x v="276"/>
    <x v="436"/>
    <n v="48"/>
    <n v="12"/>
    <n v="0"/>
    <n v="0"/>
    <n v="12"/>
    <n v="39.599999999999994"/>
    <n v="40"/>
  </r>
  <r>
    <x v="2"/>
    <x v="0"/>
    <x v="2"/>
    <x v="300"/>
    <n v="317128"/>
    <x v="300"/>
    <n v="710059256"/>
    <x v="2"/>
    <x v="277"/>
    <x v="437"/>
    <n v="14"/>
    <n v="4"/>
    <n v="0"/>
    <n v="0"/>
    <n v="4"/>
    <n v="13.2"/>
    <n v="14"/>
  </r>
  <r>
    <x v="2"/>
    <x v="0"/>
    <x v="2"/>
    <x v="301"/>
    <n v="318051"/>
    <x v="301"/>
    <n v="37915380"/>
    <x v="6"/>
    <x v="278"/>
    <x v="438"/>
    <n v="55"/>
    <n v="11"/>
    <n v="0"/>
    <n v="0"/>
    <n v="11"/>
    <n v="36.299999999999997"/>
    <n v="37"/>
  </r>
  <r>
    <x v="2"/>
    <x v="0"/>
    <x v="2"/>
    <x v="302"/>
    <n v="318060"/>
    <x v="302"/>
    <n v="36126683"/>
    <x v="6"/>
    <x v="279"/>
    <x v="439"/>
    <n v="187"/>
    <n v="21"/>
    <n v="0"/>
    <n v="0"/>
    <n v="21"/>
    <n v="69.3"/>
    <n v="70"/>
  </r>
  <r>
    <x v="2"/>
    <x v="0"/>
    <x v="2"/>
    <x v="303"/>
    <n v="317136"/>
    <x v="303"/>
    <n v="37922386"/>
    <x v="6"/>
    <x v="280"/>
    <x v="440"/>
    <n v="57"/>
    <n v="17"/>
    <n v="0"/>
    <n v="0"/>
    <n v="17"/>
    <n v="56.099999999999994"/>
    <n v="57"/>
  </r>
  <r>
    <x v="2"/>
    <x v="0"/>
    <x v="2"/>
    <x v="304"/>
    <n v="317152"/>
    <x v="304"/>
    <n v="36125822"/>
    <x v="2"/>
    <x v="281"/>
    <x v="441"/>
    <n v="166"/>
    <n v="17"/>
    <n v="0"/>
    <n v="0"/>
    <n v="17"/>
    <n v="56.099999999999994"/>
    <n v="57"/>
  </r>
  <r>
    <x v="2"/>
    <x v="0"/>
    <x v="2"/>
    <x v="305"/>
    <n v="311499"/>
    <x v="305"/>
    <n v="36129836"/>
    <x v="6"/>
    <x v="282"/>
    <x v="442"/>
    <n v="58"/>
    <n v="6"/>
    <n v="0"/>
    <n v="0"/>
    <n v="6"/>
    <n v="19.799999999999997"/>
    <n v="20"/>
  </r>
  <r>
    <x v="2"/>
    <x v="0"/>
    <x v="2"/>
    <x v="306"/>
    <n v="311502"/>
    <x v="306"/>
    <n v="36125873"/>
    <x v="105"/>
    <x v="283"/>
    <x v="443"/>
    <n v="262"/>
    <n v="31"/>
    <n v="0"/>
    <n v="0"/>
    <n v="31"/>
    <n v="102.3"/>
    <n v="103"/>
  </r>
  <r>
    <x v="2"/>
    <x v="0"/>
    <x v="2"/>
    <x v="307"/>
    <n v="692328"/>
    <x v="307"/>
    <n v="710059400"/>
    <x v="2"/>
    <x v="284"/>
    <x v="444"/>
    <n v="32"/>
    <n v="6"/>
    <n v="0"/>
    <n v="0"/>
    <n v="6"/>
    <n v="19.799999999999997"/>
    <n v="20"/>
  </r>
  <r>
    <x v="2"/>
    <x v="0"/>
    <x v="2"/>
    <x v="308"/>
    <n v="318086"/>
    <x v="308"/>
    <n v="36126691"/>
    <x v="6"/>
    <x v="285"/>
    <x v="445"/>
    <n v="200"/>
    <n v="16"/>
    <n v="0"/>
    <n v="0"/>
    <n v="16"/>
    <n v="52.8"/>
    <n v="53"/>
  </r>
  <r>
    <x v="2"/>
    <x v="0"/>
    <x v="2"/>
    <x v="309"/>
    <n v="317195"/>
    <x v="309"/>
    <n v="36125814"/>
    <x v="2"/>
    <x v="286"/>
    <x v="446"/>
    <n v="153"/>
    <n v="18"/>
    <n v="0"/>
    <n v="0"/>
    <n v="18"/>
    <n v="59.4"/>
    <n v="60"/>
  </r>
  <r>
    <x v="2"/>
    <x v="0"/>
    <x v="2"/>
    <x v="310"/>
    <n v="311529"/>
    <x v="310"/>
    <n v="36125911"/>
    <x v="6"/>
    <x v="287"/>
    <x v="447"/>
    <n v="177"/>
    <n v="24"/>
    <n v="0"/>
    <n v="0"/>
    <n v="24"/>
    <n v="79.199999999999989"/>
    <n v="80"/>
  </r>
  <r>
    <x v="2"/>
    <x v="0"/>
    <x v="2"/>
    <x v="311"/>
    <n v="311537"/>
    <x v="311"/>
    <n v="36129763"/>
    <x v="6"/>
    <x v="288"/>
    <x v="448"/>
    <n v="30"/>
    <n v="9"/>
    <n v="0"/>
    <n v="0"/>
    <n v="9"/>
    <n v="29.7"/>
    <n v="30"/>
  </r>
  <r>
    <x v="2"/>
    <x v="0"/>
    <x v="2"/>
    <x v="312"/>
    <n v="317217"/>
    <x v="312"/>
    <n v="710220367"/>
    <x v="2"/>
    <x v="289"/>
    <x v="449"/>
    <n v="30"/>
    <n v="5"/>
    <n v="0"/>
    <n v="0"/>
    <n v="5"/>
    <n v="16.5"/>
    <n v="17"/>
  </r>
  <r>
    <x v="2"/>
    <x v="0"/>
    <x v="2"/>
    <x v="313"/>
    <n v="310387"/>
    <x v="313"/>
    <n v="36129674"/>
    <x v="6"/>
    <x v="290"/>
    <x v="450"/>
    <n v="67"/>
    <n v="19"/>
    <n v="0"/>
    <n v="0"/>
    <n v="19"/>
    <n v="62.699999999999996"/>
    <n v="63"/>
  </r>
  <r>
    <x v="2"/>
    <x v="0"/>
    <x v="2"/>
    <x v="314"/>
    <n v="317284"/>
    <x v="314"/>
    <n v="37914707"/>
    <x v="6"/>
    <x v="291"/>
    <x v="451"/>
    <n v="33"/>
    <n v="8"/>
    <n v="0"/>
    <n v="0"/>
    <n v="8"/>
    <n v="26.4"/>
    <n v="27"/>
  </r>
  <r>
    <x v="2"/>
    <x v="0"/>
    <x v="2"/>
    <x v="315"/>
    <n v="311553"/>
    <x v="315"/>
    <n v="36125440"/>
    <x v="6"/>
    <x v="292"/>
    <x v="452"/>
    <n v="111"/>
    <n v="18"/>
    <n v="0"/>
    <n v="0"/>
    <n v="18"/>
    <n v="59.4"/>
    <n v="60"/>
  </r>
  <r>
    <x v="2"/>
    <x v="0"/>
    <x v="2"/>
    <x v="316"/>
    <n v="311561"/>
    <x v="316"/>
    <n v="36125881"/>
    <x v="106"/>
    <x v="293"/>
    <x v="453"/>
    <n v="277"/>
    <n v="26"/>
    <n v="0"/>
    <n v="0"/>
    <n v="26"/>
    <n v="85.8"/>
    <n v="86"/>
  </r>
  <r>
    <x v="2"/>
    <x v="0"/>
    <x v="2"/>
    <x v="317"/>
    <n v="318108"/>
    <x v="317"/>
    <n v="36126713"/>
    <x v="6"/>
    <x v="294"/>
    <x v="454"/>
    <n v="121"/>
    <n v="16"/>
    <n v="0"/>
    <n v="0"/>
    <n v="16"/>
    <n v="52.8"/>
    <n v="53"/>
  </r>
  <r>
    <x v="2"/>
    <x v="0"/>
    <x v="2"/>
    <x v="318"/>
    <n v="311588"/>
    <x v="318"/>
    <n v="36125938"/>
    <x v="107"/>
    <x v="295"/>
    <x v="455"/>
    <n v="213"/>
    <n v="21"/>
    <n v="0"/>
    <n v="0"/>
    <n v="21"/>
    <n v="69.3"/>
    <n v="70"/>
  </r>
  <r>
    <x v="2"/>
    <x v="0"/>
    <x v="2"/>
    <x v="319"/>
    <n v="317306"/>
    <x v="319"/>
    <n v="710059299"/>
    <x v="2"/>
    <x v="296"/>
    <x v="456"/>
    <n v="19"/>
    <n v="5"/>
    <n v="0"/>
    <n v="0"/>
    <n v="5"/>
    <n v="16.5"/>
    <n v="17"/>
  </r>
  <r>
    <x v="2"/>
    <x v="0"/>
    <x v="2"/>
    <x v="320"/>
    <n v="310468"/>
    <x v="320"/>
    <n v="710057407"/>
    <x v="2"/>
    <x v="297"/>
    <x v="457"/>
    <n v="17"/>
    <n v="8"/>
    <n v="0"/>
    <n v="0"/>
    <n v="8"/>
    <n v="26.4"/>
    <n v="27"/>
  </r>
  <r>
    <x v="2"/>
    <x v="0"/>
    <x v="2"/>
    <x v="321"/>
    <n v="311642"/>
    <x v="321"/>
    <n v="36129780"/>
    <x v="6"/>
    <x v="298"/>
    <x v="458"/>
    <n v="39"/>
    <n v="5"/>
    <n v="0"/>
    <n v="0"/>
    <n v="5"/>
    <n v="16.5"/>
    <n v="17"/>
  </r>
  <r>
    <x v="2"/>
    <x v="0"/>
    <x v="2"/>
    <x v="322"/>
    <n v="318124"/>
    <x v="322"/>
    <n v="36126675"/>
    <x v="108"/>
    <x v="299"/>
    <x v="459"/>
    <n v="207"/>
    <n v="30"/>
    <n v="0"/>
    <n v="0"/>
    <n v="30"/>
    <n v="99"/>
    <n v="99"/>
  </r>
  <r>
    <x v="2"/>
    <x v="0"/>
    <x v="2"/>
    <x v="323"/>
    <n v="310506"/>
    <x v="323"/>
    <n v="36125687"/>
    <x v="109"/>
    <x v="300"/>
    <x v="460"/>
    <n v="315"/>
    <n v="44"/>
    <n v="0"/>
    <n v="0"/>
    <n v="44"/>
    <n v="145.19999999999999"/>
    <n v="146"/>
  </r>
  <r>
    <x v="2"/>
    <x v="0"/>
    <x v="2"/>
    <x v="324"/>
    <n v="311651"/>
    <x v="324"/>
    <n v="36129861"/>
    <x v="6"/>
    <x v="301"/>
    <x v="461"/>
    <n v="23"/>
    <n v="5"/>
    <n v="0"/>
    <n v="0"/>
    <n v="5"/>
    <n v="16.5"/>
    <n v="17"/>
  </r>
  <r>
    <x v="2"/>
    <x v="0"/>
    <x v="2"/>
    <x v="325"/>
    <n v="309591"/>
    <x v="325"/>
    <n v="710057113"/>
    <x v="2"/>
    <x v="302"/>
    <x v="462"/>
    <n v="21"/>
    <n v="6"/>
    <n v="0"/>
    <n v="0"/>
    <n v="6"/>
    <n v="19.799999999999997"/>
    <n v="20"/>
  </r>
  <r>
    <x v="2"/>
    <x v="0"/>
    <x v="2"/>
    <x v="326"/>
    <n v="317349"/>
    <x v="326"/>
    <n v="710059302"/>
    <x v="2"/>
    <x v="303"/>
    <x v="463"/>
    <n v="34"/>
    <n v="10"/>
    <n v="0"/>
    <n v="0"/>
    <n v="10"/>
    <n v="33"/>
    <n v="33"/>
  </r>
  <r>
    <x v="2"/>
    <x v="0"/>
    <x v="2"/>
    <x v="327"/>
    <n v="311669"/>
    <x v="327"/>
    <n v="42025737"/>
    <x v="6"/>
    <x v="304"/>
    <x v="464"/>
    <n v="15"/>
    <n v="6"/>
    <n v="0"/>
    <n v="0"/>
    <n v="6"/>
    <n v="19.799999999999997"/>
    <n v="20"/>
  </r>
  <r>
    <x v="2"/>
    <x v="0"/>
    <x v="2"/>
    <x v="328"/>
    <n v="318167"/>
    <x v="328"/>
    <n v="36126721"/>
    <x v="2"/>
    <x v="305"/>
    <x v="465"/>
    <n v="110"/>
    <n v="11"/>
    <n v="0"/>
    <n v="0"/>
    <n v="11"/>
    <n v="36.299999999999997"/>
    <n v="37"/>
  </r>
  <r>
    <x v="2"/>
    <x v="0"/>
    <x v="2"/>
    <x v="329"/>
    <n v="518239"/>
    <x v="329"/>
    <n v="31201636"/>
    <x v="2"/>
    <x v="306"/>
    <x v="466"/>
    <n v="296"/>
    <n v="37"/>
    <n v="0"/>
    <n v="0"/>
    <n v="37"/>
    <n v="122.1"/>
    <n v="123"/>
  </r>
  <r>
    <x v="2"/>
    <x v="0"/>
    <x v="2"/>
    <x v="330"/>
    <n v="310549"/>
    <x v="330"/>
    <n v="36125636"/>
    <x v="2"/>
    <x v="307"/>
    <x v="467"/>
    <n v="171"/>
    <n v="23"/>
    <n v="0"/>
    <n v="0"/>
    <n v="23"/>
    <n v="75.899999999999991"/>
    <n v="76"/>
  </r>
  <r>
    <x v="2"/>
    <x v="0"/>
    <x v="2"/>
    <x v="331"/>
    <n v="311685"/>
    <x v="331"/>
    <n v="36125288"/>
    <x v="6"/>
    <x v="308"/>
    <x v="468"/>
    <n v="188"/>
    <n v="23"/>
    <n v="0"/>
    <n v="0"/>
    <n v="23"/>
    <n v="75.899999999999991"/>
    <n v="76"/>
  </r>
  <r>
    <x v="2"/>
    <x v="0"/>
    <x v="2"/>
    <x v="332"/>
    <n v="311707"/>
    <x v="332"/>
    <n v="36129879"/>
    <x v="2"/>
    <x v="309"/>
    <x v="469"/>
    <n v="21"/>
    <n v="5"/>
    <n v="0"/>
    <n v="0"/>
    <n v="5"/>
    <n v="16.5"/>
    <n v="17"/>
  </r>
  <r>
    <x v="2"/>
    <x v="0"/>
    <x v="2"/>
    <x v="333"/>
    <n v="318213"/>
    <x v="333"/>
    <n v="36126730"/>
    <x v="6"/>
    <x v="310"/>
    <x v="470"/>
    <n v="212"/>
    <n v="16"/>
    <n v="0"/>
    <n v="0"/>
    <n v="16"/>
    <n v="52.8"/>
    <n v="53"/>
  </r>
  <r>
    <x v="2"/>
    <x v="0"/>
    <x v="2"/>
    <x v="334"/>
    <n v="309621"/>
    <x v="334"/>
    <n v="710057121"/>
    <x v="110"/>
    <x v="311"/>
    <x v="471"/>
    <n v="30"/>
    <n v="9"/>
    <n v="0"/>
    <n v="0"/>
    <n v="9"/>
    <n v="29.7"/>
    <n v="30"/>
  </r>
  <r>
    <x v="2"/>
    <x v="0"/>
    <x v="2"/>
    <x v="335"/>
    <n v="317390"/>
    <x v="335"/>
    <n v="36124656"/>
    <x v="6"/>
    <x v="312"/>
    <x v="472"/>
    <n v="259"/>
    <n v="33"/>
    <n v="0"/>
    <n v="0"/>
    <n v="33"/>
    <n v="108.89999999999999"/>
    <n v="109"/>
  </r>
  <r>
    <x v="2"/>
    <x v="0"/>
    <x v="2"/>
    <x v="336"/>
    <n v="317870"/>
    <x v="336"/>
    <n v="37914782"/>
    <x v="6"/>
    <x v="313"/>
    <x v="473"/>
    <n v="23"/>
    <n v="6"/>
    <n v="0"/>
    <n v="0"/>
    <n v="6"/>
    <n v="19.799999999999997"/>
    <n v="20"/>
  </r>
  <r>
    <x v="2"/>
    <x v="0"/>
    <x v="2"/>
    <x v="337"/>
    <n v="311715"/>
    <x v="337"/>
    <n v="36128449"/>
    <x v="6"/>
    <x v="314"/>
    <x v="474"/>
    <n v="165"/>
    <n v="20"/>
    <n v="0"/>
    <n v="0"/>
    <n v="20"/>
    <n v="66"/>
    <n v="66"/>
  </r>
  <r>
    <x v="2"/>
    <x v="0"/>
    <x v="2"/>
    <x v="338"/>
    <n v="317438"/>
    <x v="338"/>
    <n v="36124711"/>
    <x v="2"/>
    <x v="315"/>
    <x v="475"/>
    <n v="195"/>
    <n v="19"/>
    <n v="0"/>
    <n v="0"/>
    <n v="19"/>
    <n v="62.699999999999996"/>
    <n v="63"/>
  </r>
  <r>
    <x v="2"/>
    <x v="0"/>
    <x v="2"/>
    <x v="339"/>
    <n v="318221"/>
    <x v="339"/>
    <n v="36126748"/>
    <x v="6"/>
    <x v="316"/>
    <x v="476"/>
    <n v="202"/>
    <n v="31"/>
    <n v="0"/>
    <n v="0"/>
    <n v="31"/>
    <n v="102.3"/>
    <n v="103"/>
  </r>
  <r>
    <x v="2"/>
    <x v="0"/>
    <x v="2"/>
    <x v="340"/>
    <n v="317446"/>
    <x v="340"/>
    <n v="36129771"/>
    <x v="6"/>
    <x v="317"/>
    <x v="477"/>
    <n v="96"/>
    <n v="12"/>
    <n v="0"/>
    <n v="0"/>
    <n v="12"/>
    <n v="39.599999999999994"/>
    <n v="40"/>
  </r>
  <r>
    <x v="2"/>
    <x v="0"/>
    <x v="2"/>
    <x v="341"/>
    <n v="317454"/>
    <x v="341"/>
    <n v="36125571"/>
    <x v="111"/>
    <x v="318"/>
    <x v="478"/>
    <n v="100"/>
    <n v="11"/>
    <n v="0"/>
    <n v="0"/>
    <n v="11"/>
    <n v="36.299999999999997"/>
    <n v="37"/>
  </r>
  <r>
    <x v="2"/>
    <x v="0"/>
    <x v="2"/>
    <x v="342"/>
    <n v="317462"/>
    <x v="342"/>
    <n v="31202462"/>
    <x v="112"/>
    <x v="319"/>
    <x v="479"/>
    <n v="397"/>
    <n v="39"/>
    <n v="0"/>
    <n v="0"/>
    <n v="39"/>
    <n v="128.69999999999999"/>
    <n v="129"/>
  </r>
  <r>
    <x v="2"/>
    <x v="0"/>
    <x v="2"/>
    <x v="343"/>
    <n v="318256"/>
    <x v="343"/>
    <n v="36126756"/>
    <x v="2"/>
    <x v="320"/>
    <x v="480"/>
    <n v="304"/>
    <n v="41"/>
    <n v="0"/>
    <n v="0"/>
    <n v="41"/>
    <n v="135.29999999999998"/>
    <n v="136"/>
  </r>
  <r>
    <x v="2"/>
    <x v="0"/>
    <x v="2"/>
    <x v="344"/>
    <n v="318230"/>
    <x v="344"/>
    <n v="36131415"/>
    <x v="6"/>
    <x v="321"/>
    <x v="481"/>
    <n v="30"/>
    <n v="14"/>
    <n v="0"/>
    <n v="0"/>
    <n v="14"/>
    <n v="46.199999999999996"/>
    <n v="47"/>
  </r>
  <r>
    <x v="2"/>
    <x v="0"/>
    <x v="2"/>
    <x v="345"/>
    <n v="311731"/>
    <x v="345"/>
    <n v="36125105"/>
    <x v="113"/>
    <x v="322"/>
    <x v="482"/>
    <n v="70"/>
    <n v="8"/>
    <n v="0"/>
    <n v="0"/>
    <n v="8"/>
    <n v="26.4"/>
    <n v="27"/>
  </r>
  <r>
    <x v="2"/>
    <x v="0"/>
    <x v="2"/>
    <x v="346"/>
    <n v="311758"/>
    <x v="346"/>
    <n v="36125563"/>
    <x v="6"/>
    <x v="323"/>
    <x v="483"/>
    <n v="179"/>
    <n v="21"/>
    <n v="0"/>
    <n v="0"/>
    <n v="21"/>
    <n v="69.3"/>
    <n v="70"/>
  </r>
  <r>
    <x v="2"/>
    <x v="0"/>
    <x v="2"/>
    <x v="347"/>
    <n v="317471"/>
    <x v="347"/>
    <n v="31202471"/>
    <x v="6"/>
    <x v="324"/>
    <x v="484"/>
    <n v="183"/>
    <n v="27"/>
    <n v="0"/>
    <n v="0"/>
    <n v="27"/>
    <n v="89.1"/>
    <n v="90"/>
  </r>
  <r>
    <x v="2"/>
    <x v="0"/>
    <x v="2"/>
    <x v="348"/>
    <n v="311766"/>
    <x v="348"/>
    <n v="36126594"/>
    <x v="114"/>
    <x v="325"/>
    <x v="485"/>
    <n v="314"/>
    <n v="33"/>
    <n v="0"/>
    <n v="0"/>
    <n v="33"/>
    <n v="108.89999999999999"/>
    <n v="109"/>
  </r>
  <r>
    <x v="2"/>
    <x v="0"/>
    <x v="2"/>
    <x v="349"/>
    <n v="317527"/>
    <x v="349"/>
    <n v="36124613"/>
    <x v="6"/>
    <x v="326"/>
    <x v="486"/>
    <n v="164"/>
    <n v="11"/>
    <n v="0"/>
    <n v="0"/>
    <n v="11"/>
    <n v="36.299999999999997"/>
    <n v="37"/>
  </r>
  <r>
    <x v="2"/>
    <x v="0"/>
    <x v="2"/>
    <x v="350"/>
    <n v="311774"/>
    <x v="350"/>
    <n v="710057776"/>
    <x v="2"/>
    <x v="327"/>
    <x v="487"/>
    <n v="43"/>
    <n v="15"/>
    <n v="0"/>
    <n v="0"/>
    <n v="15"/>
    <n v="49.5"/>
    <n v="50"/>
  </r>
  <r>
    <x v="2"/>
    <x v="0"/>
    <x v="2"/>
    <x v="351"/>
    <n v="311791"/>
    <x v="351"/>
    <n v="36125130"/>
    <x v="0"/>
    <x v="328"/>
    <x v="488"/>
    <n v="189"/>
    <n v="17"/>
    <n v="0"/>
    <n v="0"/>
    <n v="17"/>
    <n v="56.099999999999994"/>
    <n v="57"/>
  </r>
  <r>
    <x v="2"/>
    <x v="0"/>
    <x v="2"/>
    <x v="352"/>
    <n v="311804"/>
    <x v="352"/>
    <n v="36125920"/>
    <x v="6"/>
    <x v="329"/>
    <x v="489"/>
    <n v="125"/>
    <n v="11"/>
    <n v="0"/>
    <n v="0"/>
    <n v="11"/>
    <n v="36.299999999999997"/>
    <n v="37"/>
  </r>
  <r>
    <x v="2"/>
    <x v="0"/>
    <x v="2"/>
    <x v="353"/>
    <n v="318302"/>
    <x v="353"/>
    <n v="36126764"/>
    <x v="115"/>
    <x v="330"/>
    <x v="490"/>
    <n v="245"/>
    <n v="32"/>
    <n v="0"/>
    <n v="0"/>
    <n v="32"/>
    <n v="105.6"/>
    <n v="106"/>
  </r>
  <r>
    <x v="2"/>
    <x v="0"/>
    <x v="2"/>
    <x v="354"/>
    <n v="311821"/>
    <x v="354"/>
    <n v="710057784"/>
    <x v="2"/>
    <x v="331"/>
    <x v="491"/>
    <n v="11"/>
    <n v="2"/>
    <n v="0"/>
    <n v="0"/>
    <n v="2"/>
    <n v="6.6"/>
    <n v="7"/>
  </r>
  <r>
    <x v="2"/>
    <x v="0"/>
    <x v="2"/>
    <x v="355"/>
    <n v="318337"/>
    <x v="355"/>
    <n v="36126934"/>
    <x v="0"/>
    <x v="332"/>
    <x v="492"/>
    <n v="489"/>
    <n v="65"/>
    <n v="0"/>
    <n v="0"/>
    <n v="65"/>
    <n v="214.5"/>
    <n v="215"/>
  </r>
  <r>
    <x v="2"/>
    <x v="0"/>
    <x v="2"/>
    <x v="356"/>
    <n v="318345"/>
    <x v="356"/>
    <n v="36126772"/>
    <x v="2"/>
    <x v="333"/>
    <x v="493"/>
    <n v="352"/>
    <n v="38"/>
    <n v="0"/>
    <n v="0"/>
    <n v="38"/>
    <n v="125.39999999999999"/>
    <n v="126"/>
  </r>
  <r>
    <x v="2"/>
    <x v="0"/>
    <x v="2"/>
    <x v="357"/>
    <n v="318353"/>
    <x v="357"/>
    <n v="42020131"/>
    <x v="116"/>
    <x v="334"/>
    <x v="494"/>
    <n v="31"/>
    <n v="7"/>
    <n v="0"/>
    <n v="0"/>
    <n v="7"/>
    <n v="23.099999999999998"/>
    <n v="24"/>
  </r>
  <r>
    <x v="2"/>
    <x v="0"/>
    <x v="2"/>
    <x v="358"/>
    <n v="318329"/>
    <x v="358"/>
    <n v="36126781"/>
    <x v="6"/>
    <x v="335"/>
    <x v="495"/>
    <n v="98"/>
    <n v="11"/>
    <n v="0"/>
    <n v="0"/>
    <n v="11"/>
    <n v="36.299999999999997"/>
    <n v="37"/>
  </r>
  <r>
    <x v="2"/>
    <x v="0"/>
    <x v="2"/>
    <x v="359"/>
    <n v="311839"/>
    <x v="359"/>
    <n v="36125377"/>
    <x v="6"/>
    <x v="336"/>
    <x v="496"/>
    <n v="72"/>
    <n v="11"/>
    <n v="0"/>
    <n v="0"/>
    <n v="11"/>
    <n v="36.299999999999997"/>
    <n v="37"/>
  </r>
  <r>
    <x v="2"/>
    <x v="0"/>
    <x v="2"/>
    <x v="360"/>
    <n v="311880"/>
    <x v="360"/>
    <n v="36125954"/>
    <x v="6"/>
    <x v="337"/>
    <x v="497"/>
    <n v="140"/>
    <n v="20"/>
    <n v="0"/>
    <n v="0"/>
    <n v="20"/>
    <n v="66"/>
    <n v="66"/>
  </r>
  <r>
    <x v="2"/>
    <x v="0"/>
    <x v="2"/>
    <x v="361"/>
    <n v="318388"/>
    <x v="361"/>
    <n v="710059523"/>
    <x v="2"/>
    <x v="338"/>
    <x v="498"/>
    <n v="51"/>
    <n v="15"/>
    <n v="0"/>
    <n v="0"/>
    <n v="15"/>
    <n v="49.5"/>
    <n v="50"/>
  </r>
  <r>
    <x v="2"/>
    <x v="0"/>
    <x v="2"/>
    <x v="362"/>
    <n v="318396"/>
    <x v="362"/>
    <n v="31201741"/>
    <x v="2"/>
    <x v="339"/>
    <x v="499"/>
    <n v="259"/>
    <n v="27"/>
    <n v="0"/>
    <n v="0"/>
    <n v="27"/>
    <n v="89.1"/>
    <n v="90"/>
  </r>
  <r>
    <x v="2"/>
    <x v="0"/>
    <x v="2"/>
    <x v="363"/>
    <n v="310891"/>
    <x v="363"/>
    <n v="710057512"/>
    <x v="2"/>
    <x v="340"/>
    <x v="500"/>
    <n v="28"/>
    <n v="9"/>
    <n v="0"/>
    <n v="0"/>
    <n v="9"/>
    <n v="29.7"/>
    <n v="30"/>
  </r>
  <r>
    <x v="2"/>
    <x v="0"/>
    <x v="2"/>
    <x v="364"/>
    <n v="317594"/>
    <x v="364"/>
    <n v="35995971"/>
    <x v="2"/>
    <x v="341"/>
    <x v="501"/>
    <n v="166"/>
    <n v="23"/>
    <n v="0"/>
    <n v="0"/>
    <n v="23"/>
    <n v="75.899999999999991"/>
    <n v="76"/>
  </r>
  <r>
    <x v="2"/>
    <x v="0"/>
    <x v="2"/>
    <x v="365"/>
    <n v="317608"/>
    <x v="365"/>
    <n v="31202365"/>
    <x v="117"/>
    <x v="342"/>
    <x v="502"/>
    <n v="115"/>
    <n v="13"/>
    <n v="0"/>
    <n v="0"/>
    <n v="13"/>
    <n v="42.9"/>
    <n v="43"/>
  </r>
  <r>
    <x v="2"/>
    <x v="0"/>
    <x v="2"/>
    <x v="366"/>
    <n v="311910"/>
    <x v="366"/>
    <n v="36125300"/>
    <x v="118"/>
    <x v="343"/>
    <x v="503"/>
    <n v="106"/>
    <n v="10"/>
    <n v="0"/>
    <n v="0"/>
    <n v="10"/>
    <n v="33"/>
    <n v="33"/>
  </r>
  <r>
    <x v="2"/>
    <x v="0"/>
    <x v="2"/>
    <x v="367"/>
    <n v="311928"/>
    <x v="367"/>
    <n v="36125431"/>
    <x v="6"/>
    <x v="344"/>
    <x v="504"/>
    <n v="213"/>
    <n v="16"/>
    <n v="0"/>
    <n v="0"/>
    <n v="16"/>
    <n v="52.8"/>
    <n v="53"/>
  </r>
  <r>
    <x v="2"/>
    <x v="0"/>
    <x v="2"/>
    <x v="368"/>
    <n v="311944"/>
    <x v="368"/>
    <n v="36125385"/>
    <x v="119"/>
    <x v="345"/>
    <x v="505"/>
    <n v="130"/>
    <n v="14"/>
    <n v="0"/>
    <n v="0"/>
    <n v="14"/>
    <n v="46.199999999999996"/>
    <n v="47"/>
  </r>
  <r>
    <x v="2"/>
    <x v="0"/>
    <x v="2"/>
    <x v="369"/>
    <n v="317691"/>
    <x v="369"/>
    <n v="710059396"/>
    <x v="2"/>
    <x v="346"/>
    <x v="506"/>
    <n v="48"/>
    <n v="10"/>
    <n v="0"/>
    <n v="0"/>
    <n v="10"/>
    <n v="33"/>
    <n v="33"/>
  </r>
  <r>
    <x v="2"/>
    <x v="0"/>
    <x v="2"/>
    <x v="370"/>
    <n v="317721"/>
    <x v="370"/>
    <n v="36124681"/>
    <x v="120"/>
    <x v="347"/>
    <x v="507"/>
    <n v="348"/>
    <n v="31"/>
    <n v="0"/>
    <n v="0"/>
    <n v="31"/>
    <n v="102.3"/>
    <n v="103"/>
  </r>
  <r>
    <x v="2"/>
    <x v="0"/>
    <x v="2"/>
    <x v="371"/>
    <n v="317730"/>
    <x v="371"/>
    <n v="31202357"/>
    <x v="121"/>
    <x v="348"/>
    <x v="508"/>
    <n v="250"/>
    <n v="27"/>
    <n v="0"/>
    <n v="0"/>
    <n v="27"/>
    <n v="89.1"/>
    <n v="90"/>
  </r>
  <r>
    <x v="2"/>
    <x v="0"/>
    <x v="2"/>
    <x v="372"/>
    <n v="318469"/>
    <x v="372"/>
    <n v="36126811"/>
    <x v="6"/>
    <x v="349"/>
    <x v="509"/>
    <n v="78"/>
    <n v="11"/>
    <n v="0"/>
    <n v="0"/>
    <n v="11"/>
    <n v="36.299999999999997"/>
    <n v="37"/>
  </r>
  <r>
    <x v="2"/>
    <x v="0"/>
    <x v="2"/>
    <x v="373"/>
    <n v="309958"/>
    <x v="373"/>
    <n v="710057300"/>
    <x v="2"/>
    <x v="350"/>
    <x v="510"/>
    <n v="24"/>
    <n v="9"/>
    <n v="0"/>
    <n v="0"/>
    <n v="9"/>
    <n v="29.7"/>
    <n v="30"/>
  </r>
  <r>
    <x v="2"/>
    <x v="0"/>
    <x v="2"/>
    <x v="374"/>
    <n v="311049"/>
    <x v="374"/>
    <n v="36128392"/>
    <x v="2"/>
    <x v="351"/>
    <x v="511"/>
    <n v="142"/>
    <n v="21"/>
    <n v="0"/>
    <n v="0"/>
    <n v="21"/>
    <n v="69.3"/>
    <n v="70"/>
  </r>
  <r>
    <x v="2"/>
    <x v="0"/>
    <x v="2"/>
    <x v="375"/>
    <n v="318485"/>
    <x v="375"/>
    <n v="710059558"/>
    <x v="2"/>
    <x v="352"/>
    <x v="512"/>
    <n v="52"/>
    <n v="14"/>
    <n v="0"/>
    <n v="0"/>
    <n v="14"/>
    <n v="46.199999999999996"/>
    <n v="47"/>
  </r>
  <r>
    <x v="2"/>
    <x v="0"/>
    <x v="2"/>
    <x v="376"/>
    <n v="311952"/>
    <x v="376"/>
    <n v="37914162"/>
    <x v="6"/>
    <x v="353"/>
    <x v="513"/>
    <n v="38"/>
    <n v="9"/>
    <n v="0"/>
    <n v="0"/>
    <n v="9"/>
    <n v="29.7"/>
    <n v="30"/>
  </r>
  <r>
    <x v="2"/>
    <x v="0"/>
    <x v="2"/>
    <x v="377"/>
    <n v="311057"/>
    <x v="377"/>
    <n v="36125644"/>
    <x v="6"/>
    <x v="354"/>
    <x v="514"/>
    <n v="126"/>
    <n v="13"/>
    <n v="0"/>
    <n v="0"/>
    <n v="13"/>
    <n v="42.9"/>
    <n v="43"/>
  </r>
  <r>
    <x v="2"/>
    <x v="0"/>
    <x v="2"/>
    <x v="378"/>
    <n v="311961"/>
    <x v="378"/>
    <n v="37914359"/>
    <x v="6"/>
    <x v="355"/>
    <x v="515"/>
    <n v="28"/>
    <n v="8"/>
    <n v="0"/>
    <n v="0"/>
    <n v="8"/>
    <n v="26.4"/>
    <n v="27"/>
  </r>
  <r>
    <x v="2"/>
    <x v="0"/>
    <x v="2"/>
    <x v="379"/>
    <n v="311073"/>
    <x v="379"/>
    <n v="31202641"/>
    <x v="6"/>
    <x v="356"/>
    <x v="516"/>
    <n v="128"/>
    <n v="17"/>
    <n v="0"/>
    <n v="0"/>
    <n v="17"/>
    <n v="56.099999999999994"/>
    <n v="57"/>
  </r>
  <r>
    <x v="2"/>
    <x v="0"/>
    <x v="2"/>
    <x v="380"/>
    <n v="692361"/>
    <x v="380"/>
    <n v="710059337"/>
    <x v="2"/>
    <x v="357"/>
    <x v="517"/>
    <n v="33"/>
    <n v="8"/>
    <n v="0"/>
    <n v="0"/>
    <n v="8"/>
    <n v="26.4"/>
    <n v="27"/>
  </r>
  <r>
    <x v="2"/>
    <x v="0"/>
    <x v="2"/>
    <x v="381"/>
    <n v="311987"/>
    <x v="381"/>
    <n v="36125997"/>
    <x v="6"/>
    <x v="358"/>
    <x v="518"/>
    <n v="157"/>
    <n v="24"/>
    <n v="0"/>
    <n v="0"/>
    <n v="24"/>
    <n v="79.199999999999989"/>
    <n v="80"/>
  </r>
  <r>
    <x v="2"/>
    <x v="0"/>
    <x v="2"/>
    <x v="382"/>
    <n v="310034"/>
    <x v="382"/>
    <n v="42285488"/>
    <x v="6"/>
    <x v="359"/>
    <x v="519"/>
    <n v="10"/>
    <n v="4"/>
    <n v="0"/>
    <n v="0"/>
    <n v="4"/>
    <n v="13.2"/>
    <n v="14"/>
  </r>
  <r>
    <x v="2"/>
    <x v="0"/>
    <x v="2"/>
    <x v="383"/>
    <n v="692336"/>
    <x v="383"/>
    <n v="710155040"/>
    <x v="2"/>
    <x v="360"/>
    <x v="520"/>
    <n v="21"/>
    <n v="4"/>
    <n v="0"/>
    <n v="0"/>
    <n v="4"/>
    <n v="13.2"/>
    <n v="14"/>
  </r>
  <r>
    <x v="2"/>
    <x v="0"/>
    <x v="2"/>
    <x v="384"/>
    <n v="692263"/>
    <x v="384"/>
    <n v="36131644"/>
    <x v="6"/>
    <x v="361"/>
    <x v="521"/>
    <n v="44"/>
    <n v="13"/>
    <n v="0"/>
    <n v="0"/>
    <n v="13"/>
    <n v="42.9"/>
    <n v="43"/>
  </r>
  <r>
    <x v="2"/>
    <x v="0"/>
    <x v="2"/>
    <x v="385"/>
    <n v="312011"/>
    <x v="385"/>
    <n v="36126560"/>
    <x v="6"/>
    <x v="362"/>
    <x v="522"/>
    <n v="222"/>
    <n v="26"/>
    <n v="0"/>
    <n v="0"/>
    <n v="26"/>
    <n v="85.8"/>
    <n v="86"/>
  </r>
  <r>
    <x v="2"/>
    <x v="0"/>
    <x v="2"/>
    <x v="386"/>
    <n v="311138"/>
    <x v="386"/>
    <n v="36128503"/>
    <x v="2"/>
    <x v="363"/>
    <x v="523"/>
    <n v="105"/>
    <n v="10"/>
    <n v="0"/>
    <n v="0"/>
    <n v="10"/>
    <n v="33"/>
    <n v="33"/>
  </r>
  <r>
    <x v="2"/>
    <x v="0"/>
    <x v="2"/>
    <x v="387"/>
    <n v="312045"/>
    <x v="387"/>
    <n v="34008900"/>
    <x v="2"/>
    <x v="364"/>
    <x v="524"/>
    <n v="277"/>
    <n v="32"/>
    <n v="0"/>
    <n v="0"/>
    <n v="32"/>
    <n v="105.6"/>
    <n v="106"/>
  </r>
  <r>
    <x v="2"/>
    <x v="0"/>
    <x v="2"/>
    <x v="388"/>
    <n v="312053"/>
    <x v="388"/>
    <n v="31201458"/>
    <x v="122"/>
    <x v="365"/>
    <x v="525"/>
    <n v="395"/>
    <n v="47"/>
    <n v="0"/>
    <n v="0"/>
    <n v="47"/>
    <n v="155.1"/>
    <n v="156"/>
  </r>
  <r>
    <x v="2"/>
    <x v="0"/>
    <x v="2"/>
    <x v="389"/>
    <n v="312070"/>
    <x v="389"/>
    <n v="36126586"/>
    <x v="2"/>
    <x v="366"/>
    <x v="526"/>
    <n v="194"/>
    <n v="21"/>
    <n v="0"/>
    <n v="0"/>
    <n v="21"/>
    <n v="69.3"/>
    <n v="70"/>
  </r>
  <r>
    <x v="2"/>
    <x v="0"/>
    <x v="2"/>
    <x v="390"/>
    <n v="312100"/>
    <x v="390"/>
    <n v="31201440"/>
    <x v="123"/>
    <x v="367"/>
    <x v="527"/>
    <n v="358"/>
    <n v="39"/>
    <n v="0"/>
    <n v="0"/>
    <n v="39"/>
    <n v="128.69999999999999"/>
    <n v="129"/>
  </r>
  <r>
    <x v="2"/>
    <x v="0"/>
    <x v="2"/>
    <x v="391"/>
    <n v="317837"/>
    <x v="391"/>
    <n v="710059418"/>
    <x v="2"/>
    <x v="368"/>
    <x v="528"/>
    <n v="23"/>
    <n v="10"/>
    <n v="0"/>
    <n v="0"/>
    <n v="10"/>
    <n v="33"/>
    <n v="33"/>
  </r>
  <r>
    <x v="2"/>
    <x v="0"/>
    <x v="2"/>
    <x v="392"/>
    <n v="318523"/>
    <x v="392"/>
    <n v="710059566"/>
    <x v="2"/>
    <x v="369"/>
    <x v="529"/>
    <n v="32"/>
    <n v="9"/>
    <n v="0"/>
    <n v="0"/>
    <n v="9"/>
    <n v="29.7"/>
    <n v="30"/>
  </r>
  <r>
    <x v="2"/>
    <x v="0"/>
    <x v="2"/>
    <x v="393"/>
    <n v="317853"/>
    <x v="393"/>
    <n v="36129798"/>
    <x v="6"/>
    <x v="370"/>
    <x v="530"/>
    <n v="174"/>
    <n v="21"/>
    <n v="0"/>
    <n v="0"/>
    <n v="21"/>
    <n v="69.3"/>
    <n v="70"/>
  </r>
  <r>
    <x v="2"/>
    <x v="0"/>
    <x v="2"/>
    <x v="394"/>
    <n v="311201"/>
    <x v="394"/>
    <n v="36128538"/>
    <x v="6"/>
    <x v="371"/>
    <x v="212"/>
    <n v="194"/>
    <n v="20"/>
    <n v="0"/>
    <n v="0"/>
    <n v="20"/>
    <n v="66"/>
    <n v="66"/>
  </r>
  <r>
    <x v="2"/>
    <x v="0"/>
    <x v="2"/>
    <x v="395"/>
    <n v="312126"/>
    <x v="395"/>
    <n v="710057849"/>
    <x v="2"/>
    <x v="372"/>
    <x v="531"/>
    <n v="21"/>
    <n v="7"/>
    <n v="0"/>
    <n v="0"/>
    <n v="7"/>
    <n v="23.099999999999998"/>
    <n v="24"/>
  </r>
  <r>
    <x v="2"/>
    <x v="0"/>
    <x v="2"/>
    <x v="396"/>
    <n v="318531"/>
    <x v="396"/>
    <n v="31201733"/>
    <x v="6"/>
    <x v="373"/>
    <x v="532"/>
    <n v="154"/>
    <n v="17"/>
    <n v="0"/>
    <n v="0"/>
    <n v="17"/>
    <n v="56.099999999999994"/>
    <n v="57"/>
  </r>
  <r>
    <x v="2"/>
    <x v="0"/>
    <x v="2"/>
    <x v="397"/>
    <n v="312134"/>
    <x v="397"/>
    <n v="37918818"/>
    <x v="6"/>
    <x v="374"/>
    <x v="533"/>
    <n v="30"/>
    <n v="4"/>
    <n v="0"/>
    <n v="0"/>
    <n v="4"/>
    <n v="13.2"/>
    <n v="14"/>
  </r>
  <r>
    <x v="2"/>
    <x v="0"/>
    <x v="2"/>
    <x v="398"/>
    <n v="311294"/>
    <x v="398"/>
    <n v="36125709"/>
    <x v="2"/>
    <x v="375"/>
    <x v="534"/>
    <n v="215"/>
    <n v="24"/>
    <n v="0"/>
    <n v="0"/>
    <n v="24"/>
    <n v="79.199999999999989"/>
    <n v="80"/>
  </r>
  <r>
    <x v="2"/>
    <x v="0"/>
    <x v="2"/>
    <x v="399"/>
    <n v="311308"/>
    <x v="399"/>
    <n v="710057652"/>
    <x v="2"/>
    <x v="376"/>
    <x v="535"/>
    <n v="16"/>
    <n v="10"/>
    <n v="0"/>
    <n v="0"/>
    <n v="10"/>
    <n v="33"/>
    <n v="33"/>
  </r>
  <r>
    <x v="2"/>
    <x v="0"/>
    <x v="2"/>
    <x v="400"/>
    <n v="317888"/>
    <x v="400"/>
    <n v="42276675"/>
    <x v="6"/>
    <x v="377"/>
    <x v="536"/>
    <n v="24"/>
    <n v="5"/>
    <n v="0"/>
    <n v="0"/>
    <n v="5"/>
    <n v="16.5"/>
    <n v="17"/>
  </r>
  <r>
    <x v="2"/>
    <x v="0"/>
    <x v="2"/>
    <x v="401"/>
    <n v="310140"/>
    <x v="401"/>
    <n v="36127922"/>
    <x v="6"/>
    <x v="378"/>
    <x v="537"/>
    <n v="104"/>
    <n v="15"/>
    <n v="0"/>
    <n v="0"/>
    <n v="15"/>
    <n v="49.5"/>
    <n v="50"/>
  </r>
  <r>
    <x v="2"/>
    <x v="0"/>
    <x v="2"/>
    <x v="402"/>
    <n v="317926"/>
    <x v="402"/>
    <n v="31202411"/>
    <x v="6"/>
    <x v="379"/>
    <x v="538"/>
    <n v="162"/>
    <n v="20"/>
    <n v="0"/>
    <n v="0"/>
    <n v="20"/>
    <n v="66"/>
    <n v="66"/>
  </r>
  <r>
    <x v="2"/>
    <x v="0"/>
    <x v="2"/>
    <x v="403"/>
    <n v="651001"/>
    <x v="403"/>
    <n v="36126829"/>
    <x v="2"/>
    <x v="380"/>
    <x v="539"/>
    <n v="104"/>
    <n v="14"/>
    <n v="0"/>
    <n v="0"/>
    <n v="14"/>
    <n v="46.199999999999996"/>
    <n v="47"/>
  </r>
  <r>
    <x v="2"/>
    <x v="0"/>
    <x v="2"/>
    <x v="404"/>
    <n v="311367"/>
    <x v="404"/>
    <n v="36128490"/>
    <x v="2"/>
    <x v="381"/>
    <x v="540"/>
    <n v="124"/>
    <n v="15"/>
    <n v="0"/>
    <n v="0"/>
    <n v="15"/>
    <n v="49.5"/>
    <n v="50"/>
  </r>
  <r>
    <x v="2"/>
    <x v="0"/>
    <x v="2"/>
    <x v="405"/>
    <n v="317969"/>
    <x v="405"/>
    <n v="710059434"/>
    <x v="2"/>
    <x v="382"/>
    <x v="541"/>
    <n v="23"/>
    <n v="8"/>
    <n v="0"/>
    <n v="0"/>
    <n v="8"/>
    <n v="26.4"/>
    <n v="27"/>
  </r>
  <r>
    <x v="2"/>
    <x v="0"/>
    <x v="2"/>
    <x v="406"/>
    <n v="317977"/>
    <x v="406"/>
    <n v="36125580"/>
    <x v="6"/>
    <x v="383"/>
    <x v="542"/>
    <n v="87"/>
    <n v="8"/>
    <n v="0"/>
    <n v="0"/>
    <n v="8"/>
    <n v="26.4"/>
    <n v="27"/>
  </r>
  <r>
    <x v="2"/>
    <x v="0"/>
    <x v="2"/>
    <x v="407"/>
    <n v="311375"/>
    <x v="407"/>
    <n v="36125695"/>
    <x v="6"/>
    <x v="384"/>
    <x v="543"/>
    <n v="159"/>
    <n v="18"/>
    <n v="0"/>
    <n v="0"/>
    <n v="18"/>
    <n v="59.4"/>
    <n v="60"/>
  </r>
  <r>
    <x v="2"/>
    <x v="0"/>
    <x v="3"/>
    <x v="408"/>
    <n v="677574"/>
    <x v="408"/>
    <n v="17643066"/>
    <x v="124"/>
    <x v="253"/>
    <x v="544"/>
    <n v="333"/>
    <n v="39"/>
    <n v="0"/>
    <n v="0"/>
    <n v="39"/>
    <n v="128.69999999999999"/>
    <n v="129"/>
  </r>
  <r>
    <x v="2"/>
    <x v="0"/>
    <x v="4"/>
    <x v="409"/>
    <n v="36127795"/>
    <x v="409"/>
    <n v="36129046"/>
    <x v="38"/>
    <x v="251"/>
    <x v="545"/>
    <n v="144"/>
    <n v="14"/>
    <n v="0"/>
    <n v="0"/>
    <n v="14"/>
    <n v="46.199999999999996"/>
    <n v="47"/>
  </r>
  <r>
    <x v="2"/>
    <x v="0"/>
    <x v="4"/>
    <x v="410"/>
    <n v="42373794"/>
    <x v="410"/>
    <n v="42280885"/>
    <x v="125"/>
    <x v="256"/>
    <x v="546"/>
    <n v="85"/>
    <n v="15"/>
    <n v="0"/>
    <n v="0"/>
    <n v="15"/>
    <n v="49.5"/>
    <n v="50"/>
  </r>
  <r>
    <x v="2"/>
    <x v="0"/>
    <x v="4"/>
    <x v="411"/>
    <n v="37923862"/>
    <x v="411"/>
    <n v="710228538"/>
    <x v="126"/>
    <x v="260"/>
    <x v="415"/>
    <n v="48"/>
    <n v="10"/>
    <n v="0"/>
    <n v="0"/>
    <n v="10"/>
    <n v="33"/>
    <n v="33"/>
  </r>
  <r>
    <x v="3"/>
    <x v="0"/>
    <x v="2"/>
    <x v="412"/>
    <n v="306452"/>
    <x v="412"/>
    <n v="37861123"/>
    <x v="2"/>
    <x v="385"/>
    <x v="547"/>
    <n v="364"/>
    <n v="48"/>
    <n v="0"/>
    <n v="0"/>
    <n v="48"/>
    <n v="158.39999999999998"/>
    <n v="159"/>
  </r>
  <r>
    <x v="3"/>
    <x v="0"/>
    <x v="2"/>
    <x v="412"/>
    <n v="306452"/>
    <x v="412"/>
    <n v="37861158"/>
    <x v="127"/>
    <x v="385"/>
    <x v="548"/>
    <n v="239"/>
    <n v="49"/>
    <n v="49"/>
    <n v="269.5"/>
    <n v="0"/>
    <n v="0"/>
    <n v="270"/>
  </r>
  <r>
    <x v="3"/>
    <x v="0"/>
    <x v="2"/>
    <x v="413"/>
    <n v="306517"/>
    <x v="413"/>
    <n v="37861174"/>
    <x v="128"/>
    <x v="241"/>
    <x v="549"/>
    <n v="233"/>
    <n v="28"/>
    <n v="28"/>
    <n v="154"/>
    <n v="0"/>
    <n v="0"/>
    <n v="154"/>
  </r>
  <r>
    <x v="3"/>
    <x v="0"/>
    <x v="2"/>
    <x v="413"/>
    <n v="306517"/>
    <x v="413"/>
    <n v="37861182"/>
    <x v="66"/>
    <x v="241"/>
    <x v="550"/>
    <n v="340"/>
    <n v="46"/>
    <n v="46"/>
    <n v="253"/>
    <n v="0"/>
    <n v="0"/>
    <n v="253"/>
  </r>
  <r>
    <x v="3"/>
    <x v="0"/>
    <x v="2"/>
    <x v="413"/>
    <n v="306517"/>
    <x v="413"/>
    <n v="37866931"/>
    <x v="61"/>
    <x v="241"/>
    <x v="551"/>
    <n v="221"/>
    <n v="34"/>
    <n v="0"/>
    <n v="0"/>
    <n v="34"/>
    <n v="112.19999999999999"/>
    <n v="113"/>
  </r>
  <r>
    <x v="3"/>
    <x v="0"/>
    <x v="2"/>
    <x v="414"/>
    <n v="306525"/>
    <x v="414"/>
    <n v="36105881"/>
    <x v="129"/>
    <x v="242"/>
    <x v="552"/>
    <n v="442"/>
    <n v="44"/>
    <n v="44"/>
    <n v="242"/>
    <n v="0"/>
    <n v="0"/>
    <n v="242"/>
  </r>
  <r>
    <x v="3"/>
    <x v="0"/>
    <x v="2"/>
    <x v="414"/>
    <n v="306525"/>
    <x v="414"/>
    <n v="37861131"/>
    <x v="2"/>
    <x v="242"/>
    <x v="553"/>
    <n v="385"/>
    <n v="38"/>
    <n v="0"/>
    <n v="0"/>
    <n v="38"/>
    <n v="125.39999999999999"/>
    <n v="126"/>
  </r>
  <r>
    <x v="3"/>
    <x v="0"/>
    <x v="2"/>
    <x v="414"/>
    <n v="306525"/>
    <x v="414"/>
    <n v="37861191"/>
    <x v="23"/>
    <x v="242"/>
    <x v="554"/>
    <n v="475"/>
    <n v="68"/>
    <n v="68"/>
    <n v="374"/>
    <n v="0"/>
    <n v="0"/>
    <n v="374"/>
  </r>
  <r>
    <x v="3"/>
    <x v="0"/>
    <x v="2"/>
    <x v="414"/>
    <n v="306525"/>
    <x v="414"/>
    <n v="37861204"/>
    <x v="23"/>
    <x v="242"/>
    <x v="555"/>
    <n v="421"/>
    <n v="50"/>
    <n v="50"/>
    <n v="275"/>
    <n v="0"/>
    <n v="0"/>
    <n v="275"/>
  </r>
  <r>
    <x v="3"/>
    <x v="0"/>
    <x v="2"/>
    <x v="414"/>
    <n v="306525"/>
    <x v="414"/>
    <n v="37861212"/>
    <x v="61"/>
    <x v="242"/>
    <x v="76"/>
    <n v="520"/>
    <n v="65"/>
    <n v="0"/>
    <n v="0"/>
    <n v="65"/>
    <n v="214.5"/>
    <n v="215"/>
  </r>
  <r>
    <x v="3"/>
    <x v="0"/>
    <x v="2"/>
    <x v="414"/>
    <n v="306525"/>
    <x v="414"/>
    <n v="37861221"/>
    <x v="2"/>
    <x v="242"/>
    <x v="556"/>
    <n v="187"/>
    <n v="34"/>
    <n v="0"/>
    <n v="0"/>
    <n v="34"/>
    <n v="112.19999999999999"/>
    <n v="113"/>
  </r>
  <r>
    <x v="3"/>
    <x v="0"/>
    <x v="2"/>
    <x v="415"/>
    <n v="307203"/>
    <x v="415"/>
    <n v="37864238"/>
    <x v="130"/>
    <x v="386"/>
    <x v="557"/>
    <n v="132"/>
    <n v="16"/>
    <n v="16"/>
    <n v="88"/>
    <n v="0"/>
    <n v="0"/>
    <n v="88"/>
  </r>
  <r>
    <x v="3"/>
    <x v="0"/>
    <x v="2"/>
    <x v="415"/>
    <n v="307203"/>
    <x v="415"/>
    <n v="37864386"/>
    <x v="131"/>
    <x v="386"/>
    <x v="558"/>
    <n v="575"/>
    <n v="50"/>
    <n v="0"/>
    <n v="0"/>
    <n v="50"/>
    <n v="165"/>
    <n v="165"/>
  </r>
  <r>
    <x v="3"/>
    <x v="0"/>
    <x v="2"/>
    <x v="415"/>
    <n v="307203"/>
    <x v="415"/>
    <n v="37864394"/>
    <x v="2"/>
    <x v="386"/>
    <x v="559"/>
    <n v="395"/>
    <n v="53"/>
    <n v="0"/>
    <n v="0"/>
    <n v="53"/>
    <n v="174.89999999999998"/>
    <n v="175"/>
  </r>
  <r>
    <x v="3"/>
    <x v="0"/>
    <x v="2"/>
    <x v="415"/>
    <n v="307203"/>
    <x v="415"/>
    <n v="37864416"/>
    <x v="2"/>
    <x v="386"/>
    <x v="560"/>
    <n v="745"/>
    <n v="90"/>
    <n v="0"/>
    <n v="0"/>
    <n v="90"/>
    <n v="297"/>
    <n v="297"/>
  </r>
  <r>
    <x v="3"/>
    <x v="0"/>
    <x v="2"/>
    <x v="415"/>
    <n v="307203"/>
    <x v="415"/>
    <n v="37864424"/>
    <x v="2"/>
    <x v="386"/>
    <x v="561"/>
    <n v="317"/>
    <n v="33"/>
    <n v="0"/>
    <n v="0"/>
    <n v="33"/>
    <n v="108.89999999999999"/>
    <n v="109"/>
  </r>
  <r>
    <x v="3"/>
    <x v="0"/>
    <x v="2"/>
    <x v="415"/>
    <n v="307203"/>
    <x v="415"/>
    <n v="37864432"/>
    <x v="2"/>
    <x v="386"/>
    <x v="562"/>
    <n v="504"/>
    <n v="70"/>
    <n v="0"/>
    <n v="0"/>
    <n v="70"/>
    <n v="231"/>
    <n v="231"/>
  </r>
  <r>
    <x v="3"/>
    <x v="0"/>
    <x v="2"/>
    <x v="415"/>
    <n v="307203"/>
    <x v="415"/>
    <n v="37864441"/>
    <x v="2"/>
    <x v="386"/>
    <x v="563"/>
    <n v="264"/>
    <n v="39"/>
    <n v="0"/>
    <n v="0"/>
    <n v="39"/>
    <n v="128.69999999999999"/>
    <n v="129"/>
  </r>
  <r>
    <x v="3"/>
    <x v="0"/>
    <x v="2"/>
    <x v="416"/>
    <n v="308307"/>
    <x v="416"/>
    <n v="37861301"/>
    <x v="2"/>
    <x v="387"/>
    <x v="564"/>
    <n v="399"/>
    <n v="55"/>
    <n v="0"/>
    <n v="0"/>
    <n v="55"/>
    <n v="181.5"/>
    <n v="182"/>
  </r>
  <r>
    <x v="3"/>
    <x v="0"/>
    <x v="2"/>
    <x v="416"/>
    <n v="308307"/>
    <x v="416"/>
    <n v="37861310"/>
    <x v="2"/>
    <x v="387"/>
    <x v="565"/>
    <n v="688"/>
    <n v="77"/>
    <n v="0"/>
    <n v="0"/>
    <n v="77"/>
    <n v="254.1"/>
    <n v="255"/>
  </r>
  <r>
    <x v="3"/>
    <x v="0"/>
    <x v="2"/>
    <x v="416"/>
    <n v="308307"/>
    <x v="416"/>
    <n v="37861336"/>
    <x v="2"/>
    <x v="387"/>
    <x v="566"/>
    <n v="681"/>
    <n v="66"/>
    <n v="0"/>
    <n v="0"/>
    <n v="66"/>
    <n v="217.79999999999998"/>
    <n v="218"/>
  </r>
  <r>
    <x v="3"/>
    <x v="0"/>
    <x v="2"/>
    <x v="416"/>
    <n v="308307"/>
    <x v="416"/>
    <n v="37861344"/>
    <x v="132"/>
    <x v="387"/>
    <x v="567"/>
    <n v="290"/>
    <n v="58"/>
    <n v="0"/>
    <n v="0"/>
    <n v="58"/>
    <n v="191.39999999999998"/>
    <n v="192"/>
  </r>
  <r>
    <x v="3"/>
    <x v="0"/>
    <x v="2"/>
    <x v="416"/>
    <n v="308307"/>
    <x v="416"/>
    <n v="37861352"/>
    <x v="2"/>
    <x v="387"/>
    <x v="568"/>
    <n v="436"/>
    <n v="58"/>
    <n v="0"/>
    <n v="0"/>
    <n v="58"/>
    <n v="191.39999999999998"/>
    <n v="192"/>
  </r>
  <r>
    <x v="3"/>
    <x v="0"/>
    <x v="2"/>
    <x v="416"/>
    <n v="308307"/>
    <x v="416"/>
    <n v="37865307"/>
    <x v="2"/>
    <x v="387"/>
    <x v="569"/>
    <n v="503"/>
    <n v="61"/>
    <n v="0"/>
    <n v="0"/>
    <n v="61"/>
    <n v="201.29999999999998"/>
    <n v="202"/>
  </r>
  <r>
    <x v="3"/>
    <x v="0"/>
    <x v="2"/>
    <x v="416"/>
    <n v="308307"/>
    <x v="416"/>
    <n v="37865412"/>
    <x v="2"/>
    <x v="387"/>
    <x v="570"/>
    <n v="141"/>
    <n v="16"/>
    <n v="0"/>
    <n v="0"/>
    <n v="16"/>
    <n v="52.8"/>
    <n v="53"/>
  </r>
  <r>
    <x v="3"/>
    <x v="0"/>
    <x v="2"/>
    <x v="416"/>
    <n v="308307"/>
    <x v="416"/>
    <n v="37865498"/>
    <x v="6"/>
    <x v="387"/>
    <x v="571"/>
    <n v="144"/>
    <n v="16"/>
    <n v="0"/>
    <n v="0"/>
    <n v="16"/>
    <n v="52.8"/>
    <n v="53"/>
  </r>
  <r>
    <x v="3"/>
    <x v="0"/>
    <x v="2"/>
    <x v="416"/>
    <n v="308307"/>
    <x v="416"/>
    <n v="37865501"/>
    <x v="133"/>
    <x v="387"/>
    <x v="572"/>
    <n v="510"/>
    <n v="67"/>
    <n v="0"/>
    <n v="0"/>
    <n v="67"/>
    <n v="221.1"/>
    <n v="222"/>
  </r>
  <r>
    <x v="3"/>
    <x v="0"/>
    <x v="2"/>
    <x v="416"/>
    <n v="308307"/>
    <x v="416"/>
    <n v="37865595"/>
    <x v="2"/>
    <x v="387"/>
    <x v="573"/>
    <n v="105"/>
    <n v="11"/>
    <n v="0"/>
    <n v="0"/>
    <n v="11"/>
    <n v="36.299999999999997"/>
    <n v="37"/>
  </r>
  <r>
    <x v="3"/>
    <x v="0"/>
    <x v="2"/>
    <x v="416"/>
    <n v="308307"/>
    <x v="416"/>
    <n v="37865609"/>
    <x v="2"/>
    <x v="387"/>
    <x v="574"/>
    <n v="335"/>
    <n v="33"/>
    <n v="0"/>
    <n v="0"/>
    <n v="33"/>
    <n v="108.89999999999999"/>
    <n v="109"/>
  </r>
  <r>
    <x v="3"/>
    <x v="0"/>
    <x v="2"/>
    <x v="416"/>
    <n v="308307"/>
    <x v="416"/>
    <n v="37865625"/>
    <x v="2"/>
    <x v="387"/>
    <x v="575"/>
    <n v="283"/>
    <n v="38"/>
    <n v="0"/>
    <n v="0"/>
    <n v="38"/>
    <n v="125.39999999999999"/>
    <n v="126"/>
  </r>
  <r>
    <x v="3"/>
    <x v="0"/>
    <x v="2"/>
    <x v="416"/>
    <n v="308307"/>
    <x v="416"/>
    <n v="37866737"/>
    <x v="2"/>
    <x v="387"/>
    <x v="576"/>
    <n v="470"/>
    <n v="46"/>
    <n v="0"/>
    <n v="0"/>
    <n v="46"/>
    <n v="151.79999999999998"/>
    <n v="152"/>
  </r>
  <r>
    <x v="3"/>
    <x v="0"/>
    <x v="2"/>
    <x v="416"/>
    <n v="308307"/>
    <x v="416"/>
    <n v="37965859"/>
    <x v="2"/>
    <x v="387"/>
    <x v="577"/>
    <n v="823"/>
    <n v="103"/>
    <n v="0"/>
    <n v="0"/>
    <n v="103"/>
    <n v="339.9"/>
    <n v="340"/>
  </r>
  <r>
    <x v="3"/>
    <x v="0"/>
    <x v="2"/>
    <x v="417"/>
    <n v="309150"/>
    <x v="417"/>
    <n v="36106011"/>
    <x v="2"/>
    <x v="388"/>
    <x v="578"/>
    <n v="591"/>
    <n v="96"/>
    <n v="0"/>
    <n v="0"/>
    <n v="96"/>
    <n v="316.79999999999995"/>
    <n v="317"/>
  </r>
  <r>
    <x v="3"/>
    <x v="0"/>
    <x v="2"/>
    <x v="417"/>
    <n v="309150"/>
    <x v="417"/>
    <n v="36110728"/>
    <x v="2"/>
    <x v="388"/>
    <x v="579"/>
    <n v="541"/>
    <n v="119"/>
    <n v="0"/>
    <n v="0"/>
    <n v="119"/>
    <n v="392.7"/>
    <n v="393"/>
  </r>
  <r>
    <x v="3"/>
    <x v="0"/>
    <x v="2"/>
    <x v="417"/>
    <n v="309150"/>
    <x v="417"/>
    <n v="36110752"/>
    <x v="134"/>
    <x v="388"/>
    <x v="580"/>
    <n v="383"/>
    <n v="49"/>
    <n v="49"/>
    <n v="269.5"/>
    <n v="0"/>
    <n v="0"/>
    <n v="270"/>
  </r>
  <r>
    <x v="3"/>
    <x v="0"/>
    <x v="2"/>
    <x v="417"/>
    <n v="309150"/>
    <x v="417"/>
    <n v="37860925"/>
    <x v="2"/>
    <x v="388"/>
    <x v="581"/>
    <n v="503"/>
    <n v="49"/>
    <n v="0"/>
    <n v="0"/>
    <n v="49"/>
    <n v="161.69999999999999"/>
    <n v="162"/>
  </r>
  <r>
    <x v="3"/>
    <x v="0"/>
    <x v="2"/>
    <x v="417"/>
    <n v="309150"/>
    <x v="417"/>
    <n v="37860933"/>
    <x v="2"/>
    <x v="388"/>
    <x v="582"/>
    <n v="291"/>
    <n v="36"/>
    <n v="0"/>
    <n v="0"/>
    <n v="36"/>
    <n v="118.8"/>
    <n v="119"/>
  </r>
  <r>
    <x v="3"/>
    <x v="0"/>
    <x v="2"/>
    <x v="417"/>
    <n v="309150"/>
    <x v="417"/>
    <n v="37860992"/>
    <x v="2"/>
    <x v="388"/>
    <x v="583"/>
    <n v="576"/>
    <n v="49"/>
    <n v="0"/>
    <n v="0"/>
    <n v="49"/>
    <n v="161.69999999999999"/>
    <n v="162"/>
  </r>
  <r>
    <x v="3"/>
    <x v="0"/>
    <x v="2"/>
    <x v="418"/>
    <n v="307513"/>
    <x v="418"/>
    <n v="37864254"/>
    <x v="135"/>
    <x v="389"/>
    <x v="584"/>
    <n v="245"/>
    <n v="29"/>
    <n v="29"/>
    <n v="159.5"/>
    <n v="0"/>
    <n v="0"/>
    <n v="160"/>
  </r>
  <r>
    <x v="3"/>
    <x v="0"/>
    <x v="2"/>
    <x v="418"/>
    <n v="307513"/>
    <x v="418"/>
    <n v="37864521"/>
    <x v="136"/>
    <x v="389"/>
    <x v="584"/>
    <n v="321"/>
    <n v="20"/>
    <n v="0"/>
    <n v="0"/>
    <n v="20"/>
    <n v="66"/>
    <n v="66"/>
  </r>
  <r>
    <x v="3"/>
    <x v="0"/>
    <x v="2"/>
    <x v="418"/>
    <n v="307513"/>
    <x v="418"/>
    <n v="37864530"/>
    <x v="2"/>
    <x v="389"/>
    <x v="585"/>
    <n v="246"/>
    <n v="39"/>
    <n v="0"/>
    <n v="0"/>
    <n v="39"/>
    <n v="128.69999999999999"/>
    <n v="129"/>
  </r>
  <r>
    <x v="3"/>
    <x v="0"/>
    <x v="2"/>
    <x v="419"/>
    <n v="306185"/>
    <x v="419"/>
    <n v="31872026"/>
    <x v="137"/>
    <x v="390"/>
    <x v="586"/>
    <n v="380"/>
    <n v="42"/>
    <n v="0"/>
    <n v="0"/>
    <n v="42"/>
    <n v="138.6"/>
    <n v="139"/>
  </r>
  <r>
    <x v="3"/>
    <x v="0"/>
    <x v="2"/>
    <x v="419"/>
    <n v="306185"/>
    <x v="419"/>
    <n v="37861395"/>
    <x v="138"/>
    <x v="390"/>
    <x v="587"/>
    <n v="564"/>
    <n v="80"/>
    <n v="0"/>
    <n v="0"/>
    <n v="80"/>
    <n v="264"/>
    <n v="264"/>
  </r>
  <r>
    <x v="3"/>
    <x v="0"/>
    <x v="2"/>
    <x v="419"/>
    <n v="306185"/>
    <x v="419"/>
    <n v="37861409"/>
    <x v="139"/>
    <x v="390"/>
    <x v="588"/>
    <n v="140"/>
    <n v="18"/>
    <n v="18"/>
    <n v="99"/>
    <n v="0"/>
    <n v="0"/>
    <n v="99"/>
  </r>
  <r>
    <x v="3"/>
    <x v="0"/>
    <x v="2"/>
    <x v="419"/>
    <n v="306185"/>
    <x v="419"/>
    <n v="37861417"/>
    <x v="140"/>
    <x v="390"/>
    <x v="589"/>
    <n v="330"/>
    <n v="38"/>
    <n v="0"/>
    <n v="0"/>
    <n v="38"/>
    <n v="125.39999999999999"/>
    <n v="126"/>
  </r>
  <r>
    <x v="3"/>
    <x v="0"/>
    <x v="2"/>
    <x v="419"/>
    <n v="306185"/>
    <x v="419"/>
    <n v="37861433"/>
    <x v="2"/>
    <x v="390"/>
    <x v="590"/>
    <n v="112"/>
    <n v="14"/>
    <n v="0"/>
    <n v="0"/>
    <n v="14"/>
    <n v="46.199999999999996"/>
    <n v="47"/>
  </r>
  <r>
    <x v="3"/>
    <x v="0"/>
    <x v="2"/>
    <x v="419"/>
    <n v="306185"/>
    <x v="419"/>
    <n v="37863622"/>
    <x v="4"/>
    <x v="390"/>
    <x v="591"/>
    <n v="402"/>
    <n v="50"/>
    <n v="0"/>
    <n v="0"/>
    <n v="50"/>
    <n v="165"/>
    <n v="165"/>
  </r>
  <r>
    <x v="3"/>
    <x v="0"/>
    <x v="2"/>
    <x v="420"/>
    <n v="309303"/>
    <x v="420"/>
    <n v="36110744"/>
    <x v="141"/>
    <x v="391"/>
    <x v="592"/>
    <n v="715"/>
    <n v="79"/>
    <n v="79"/>
    <n v="434.5"/>
    <n v="0"/>
    <n v="0"/>
    <n v="435"/>
  </r>
  <r>
    <x v="3"/>
    <x v="0"/>
    <x v="2"/>
    <x v="420"/>
    <n v="309303"/>
    <x v="420"/>
    <n v="37860879"/>
    <x v="2"/>
    <x v="391"/>
    <x v="593"/>
    <n v="497"/>
    <n v="55"/>
    <n v="0"/>
    <n v="0"/>
    <n v="55"/>
    <n v="181.5"/>
    <n v="182"/>
  </r>
  <r>
    <x v="3"/>
    <x v="0"/>
    <x v="2"/>
    <x v="421"/>
    <n v="309311"/>
    <x v="421"/>
    <n v="37863983"/>
    <x v="2"/>
    <x v="392"/>
    <x v="212"/>
    <n v="443"/>
    <n v="33"/>
    <n v="0"/>
    <n v="0"/>
    <n v="33"/>
    <n v="108.89999999999999"/>
    <n v="109"/>
  </r>
  <r>
    <x v="3"/>
    <x v="0"/>
    <x v="2"/>
    <x v="421"/>
    <n v="309311"/>
    <x v="421"/>
    <n v="37863991"/>
    <x v="2"/>
    <x v="392"/>
    <x v="594"/>
    <n v="232"/>
    <n v="31"/>
    <n v="0"/>
    <n v="0"/>
    <n v="31"/>
    <n v="102.3"/>
    <n v="103"/>
  </r>
  <r>
    <x v="3"/>
    <x v="0"/>
    <x v="2"/>
    <x v="422"/>
    <n v="307581"/>
    <x v="422"/>
    <n v="37864556"/>
    <x v="2"/>
    <x v="393"/>
    <x v="595"/>
    <n v="220"/>
    <n v="37"/>
    <n v="0"/>
    <n v="0"/>
    <n v="37"/>
    <n v="122.1"/>
    <n v="123"/>
  </r>
  <r>
    <x v="3"/>
    <x v="0"/>
    <x v="2"/>
    <x v="423"/>
    <n v="311162"/>
    <x v="423"/>
    <n v="37860658"/>
    <x v="2"/>
    <x v="394"/>
    <x v="596"/>
    <n v="523"/>
    <n v="50"/>
    <n v="0"/>
    <n v="0"/>
    <n v="50"/>
    <n v="165"/>
    <n v="165"/>
  </r>
  <r>
    <x v="3"/>
    <x v="0"/>
    <x v="2"/>
    <x v="423"/>
    <n v="311162"/>
    <x v="423"/>
    <n v="37860721"/>
    <x v="2"/>
    <x v="394"/>
    <x v="597"/>
    <n v="651"/>
    <n v="72"/>
    <n v="0"/>
    <n v="0"/>
    <n v="72"/>
    <n v="237.6"/>
    <n v="238"/>
  </r>
  <r>
    <x v="3"/>
    <x v="0"/>
    <x v="2"/>
    <x v="423"/>
    <n v="311162"/>
    <x v="423"/>
    <n v="37860763"/>
    <x v="2"/>
    <x v="394"/>
    <x v="598"/>
    <n v="674"/>
    <n v="50"/>
    <n v="0"/>
    <n v="0"/>
    <n v="50"/>
    <n v="165"/>
    <n v="165"/>
  </r>
  <r>
    <x v="3"/>
    <x v="0"/>
    <x v="2"/>
    <x v="423"/>
    <n v="311162"/>
    <x v="423"/>
    <n v="42211476"/>
    <x v="6"/>
    <x v="394"/>
    <x v="599"/>
    <n v="247"/>
    <n v="48"/>
    <n v="0"/>
    <n v="0"/>
    <n v="48"/>
    <n v="158.39999999999998"/>
    <n v="159"/>
  </r>
  <r>
    <x v="3"/>
    <x v="0"/>
    <x v="2"/>
    <x v="424"/>
    <n v="308641"/>
    <x v="424"/>
    <n v="37865331"/>
    <x v="6"/>
    <x v="395"/>
    <x v="600"/>
    <n v="366"/>
    <n v="41"/>
    <n v="0"/>
    <n v="0"/>
    <n v="41"/>
    <n v="135.29999999999998"/>
    <n v="136"/>
  </r>
  <r>
    <x v="3"/>
    <x v="0"/>
    <x v="2"/>
    <x v="424"/>
    <n v="308641"/>
    <x v="424"/>
    <n v="37865455"/>
    <x v="2"/>
    <x v="395"/>
    <x v="601"/>
    <n v="312"/>
    <n v="39"/>
    <n v="0"/>
    <n v="0"/>
    <n v="39"/>
    <n v="128.69999999999999"/>
    <n v="129"/>
  </r>
  <r>
    <x v="3"/>
    <x v="0"/>
    <x v="2"/>
    <x v="424"/>
    <n v="308641"/>
    <x v="424"/>
    <n v="37865463"/>
    <x v="142"/>
    <x v="395"/>
    <x v="602"/>
    <n v="256"/>
    <n v="22"/>
    <n v="0"/>
    <n v="0"/>
    <n v="22"/>
    <n v="72.599999999999994"/>
    <n v="73"/>
  </r>
  <r>
    <x v="3"/>
    <x v="0"/>
    <x v="2"/>
    <x v="425"/>
    <n v="308676"/>
    <x v="425"/>
    <n v="37865056"/>
    <x v="2"/>
    <x v="396"/>
    <x v="603"/>
    <n v="400"/>
    <n v="27"/>
    <n v="0"/>
    <n v="0"/>
    <n v="27"/>
    <n v="89.1"/>
    <n v="90"/>
  </r>
  <r>
    <x v="3"/>
    <x v="0"/>
    <x v="2"/>
    <x v="425"/>
    <n v="308676"/>
    <x v="425"/>
    <n v="37865081"/>
    <x v="2"/>
    <x v="396"/>
    <x v="604"/>
    <n v="374"/>
    <n v="38"/>
    <n v="0"/>
    <n v="0"/>
    <n v="38"/>
    <n v="125.39999999999999"/>
    <n v="126"/>
  </r>
  <r>
    <x v="3"/>
    <x v="0"/>
    <x v="2"/>
    <x v="425"/>
    <n v="308676"/>
    <x v="425"/>
    <n v="37865111"/>
    <x v="2"/>
    <x v="396"/>
    <x v="605"/>
    <n v="186"/>
    <n v="15"/>
    <n v="0"/>
    <n v="0"/>
    <n v="15"/>
    <n v="49.5"/>
    <n v="50"/>
  </r>
  <r>
    <x v="3"/>
    <x v="0"/>
    <x v="2"/>
    <x v="426"/>
    <n v="307696"/>
    <x v="426"/>
    <n v="37864271"/>
    <x v="23"/>
    <x v="397"/>
    <x v="5"/>
    <n v="275"/>
    <n v="31"/>
    <n v="31"/>
    <n v="170.5"/>
    <n v="0"/>
    <n v="0"/>
    <n v="171"/>
  </r>
  <r>
    <x v="3"/>
    <x v="0"/>
    <x v="2"/>
    <x v="426"/>
    <n v="307696"/>
    <x v="426"/>
    <n v="37864581"/>
    <x v="2"/>
    <x v="397"/>
    <x v="606"/>
    <n v="458"/>
    <n v="56"/>
    <n v="0"/>
    <n v="0"/>
    <n v="56"/>
    <n v="184.79999999999998"/>
    <n v="185"/>
  </r>
  <r>
    <x v="3"/>
    <x v="0"/>
    <x v="2"/>
    <x v="427"/>
    <n v="307726"/>
    <x v="427"/>
    <n v="37865510"/>
    <x v="6"/>
    <x v="398"/>
    <x v="607"/>
    <n v="159"/>
    <n v="11"/>
    <n v="0"/>
    <n v="0"/>
    <n v="11"/>
    <n v="36.299999999999997"/>
    <n v="37"/>
  </r>
  <r>
    <x v="3"/>
    <x v="0"/>
    <x v="2"/>
    <x v="428"/>
    <n v="307742"/>
    <x v="428"/>
    <n v="37865528"/>
    <x v="2"/>
    <x v="399"/>
    <x v="608"/>
    <n v="92"/>
    <n v="9"/>
    <n v="0"/>
    <n v="0"/>
    <n v="9"/>
    <n v="29.7"/>
    <n v="30"/>
  </r>
  <r>
    <x v="3"/>
    <x v="0"/>
    <x v="2"/>
    <x v="429"/>
    <n v="306363"/>
    <x v="429"/>
    <n v="710156170"/>
    <x v="2"/>
    <x v="400"/>
    <x v="609"/>
    <n v="11"/>
    <n v="4"/>
    <n v="0"/>
    <n v="0"/>
    <n v="4"/>
    <n v="13.2"/>
    <n v="14"/>
  </r>
  <r>
    <x v="3"/>
    <x v="0"/>
    <x v="2"/>
    <x v="430"/>
    <n v="308765"/>
    <x v="430"/>
    <n v="37863878"/>
    <x v="6"/>
    <x v="401"/>
    <x v="610"/>
    <n v="227"/>
    <n v="30"/>
    <n v="0"/>
    <n v="0"/>
    <n v="30"/>
    <n v="99"/>
    <n v="99"/>
  </r>
  <r>
    <x v="3"/>
    <x v="0"/>
    <x v="2"/>
    <x v="431"/>
    <n v="306711"/>
    <x v="431"/>
    <n v="37867016"/>
    <x v="143"/>
    <x v="402"/>
    <x v="611"/>
    <n v="184"/>
    <n v="18"/>
    <n v="18"/>
    <n v="99"/>
    <n v="0"/>
    <n v="0"/>
    <n v="99"/>
  </r>
  <r>
    <x v="3"/>
    <x v="0"/>
    <x v="2"/>
    <x v="431"/>
    <n v="306711"/>
    <x v="431"/>
    <n v="37867024"/>
    <x v="2"/>
    <x v="402"/>
    <x v="612"/>
    <n v="102"/>
    <n v="12"/>
    <n v="0"/>
    <n v="0"/>
    <n v="12"/>
    <n v="39.599999999999994"/>
    <n v="40"/>
  </r>
  <r>
    <x v="3"/>
    <x v="0"/>
    <x v="2"/>
    <x v="432"/>
    <n v="306771"/>
    <x v="432"/>
    <n v="37864289"/>
    <x v="2"/>
    <x v="403"/>
    <x v="613"/>
    <n v="84"/>
    <n v="4"/>
    <n v="0"/>
    <n v="0"/>
    <n v="4"/>
    <n v="13.2"/>
    <n v="14"/>
  </r>
  <r>
    <x v="3"/>
    <x v="0"/>
    <x v="2"/>
    <x v="433"/>
    <n v="307769"/>
    <x v="433"/>
    <n v="37865676"/>
    <x v="2"/>
    <x v="404"/>
    <x v="614"/>
    <n v="96"/>
    <n v="13"/>
    <n v="0"/>
    <n v="0"/>
    <n v="13"/>
    <n v="42.9"/>
    <n v="43"/>
  </r>
  <r>
    <x v="3"/>
    <x v="0"/>
    <x v="2"/>
    <x v="434"/>
    <n v="306789"/>
    <x v="434"/>
    <n v="710056427"/>
    <x v="2"/>
    <x v="405"/>
    <x v="615"/>
    <n v="17"/>
    <n v="1"/>
    <n v="0"/>
    <n v="0"/>
    <n v="1"/>
    <n v="3.3"/>
    <n v="4"/>
  </r>
  <r>
    <x v="3"/>
    <x v="0"/>
    <x v="2"/>
    <x v="435"/>
    <n v="308790"/>
    <x v="435"/>
    <n v="710056974"/>
    <x v="2"/>
    <x v="406"/>
    <x v="616"/>
    <n v="29"/>
    <n v="7"/>
    <n v="0"/>
    <n v="0"/>
    <n v="7"/>
    <n v="23.099999999999998"/>
    <n v="24"/>
  </r>
  <r>
    <x v="3"/>
    <x v="0"/>
    <x v="2"/>
    <x v="435"/>
    <n v="308790"/>
    <x v="435"/>
    <n v="710201656"/>
    <x v="23"/>
    <x v="406"/>
    <x v="617"/>
    <n v="17"/>
    <n v="4"/>
    <n v="4"/>
    <n v="22"/>
    <n v="0"/>
    <n v="0"/>
    <n v="22"/>
  </r>
  <r>
    <x v="3"/>
    <x v="0"/>
    <x v="2"/>
    <x v="436"/>
    <n v="310239"/>
    <x v="436"/>
    <n v="37860691"/>
    <x v="2"/>
    <x v="407"/>
    <x v="618"/>
    <n v="252"/>
    <n v="36"/>
    <n v="0"/>
    <n v="0"/>
    <n v="36"/>
    <n v="118.8"/>
    <n v="119"/>
  </r>
  <r>
    <x v="3"/>
    <x v="0"/>
    <x v="2"/>
    <x v="437"/>
    <n v="307777"/>
    <x v="437"/>
    <n v="37865421"/>
    <x v="2"/>
    <x v="408"/>
    <x v="619"/>
    <n v="140"/>
    <n v="12"/>
    <n v="0"/>
    <n v="0"/>
    <n v="12"/>
    <n v="39.599999999999994"/>
    <n v="40"/>
  </r>
  <r>
    <x v="3"/>
    <x v="0"/>
    <x v="2"/>
    <x v="438"/>
    <n v="308820"/>
    <x v="438"/>
    <n v="37966111"/>
    <x v="11"/>
    <x v="409"/>
    <x v="620"/>
    <n v="12"/>
    <n v="6"/>
    <n v="6"/>
    <n v="33"/>
    <n v="0"/>
    <n v="0"/>
    <n v="33"/>
  </r>
  <r>
    <x v="3"/>
    <x v="0"/>
    <x v="2"/>
    <x v="439"/>
    <n v="306398"/>
    <x v="439"/>
    <n v="37867008"/>
    <x v="144"/>
    <x v="410"/>
    <x v="621"/>
    <n v="100"/>
    <n v="9"/>
    <n v="9"/>
    <n v="49.5"/>
    <n v="0"/>
    <n v="0"/>
    <n v="50"/>
  </r>
  <r>
    <x v="3"/>
    <x v="0"/>
    <x v="2"/>
    <x v="440"/>
    <n v="307785"/>
    <x v="440"/>
    <n v="37865382"/>
    <x v="2"/>
    <x v="411"/>
    <x v="622"/>
    <n v="216"/>
    <n v="26"/>
    <n v="0"/>
    <n v="0"/>
    <n v="26"/>
    <n v="85.8"/>
    <n v="86"/>
  </r>
  <r>
    <x v="3"/>
    <x v="0"/>
    <x v="2"/>
    <x v="440"/>
    <n v="307785"/>
    <x v="440"/>
    <n v="37865391"/>
    <x v="145"/>
    <x v="411"/>
    <x v="623"/>
    <n v="120"/>
    <n v="20"/>
    <n v="0"/>
    <n v="0"/>
    <n v="20"/>
    <n v="66"/>
    <n v="66"/>
  </r>
  <r>
    <x v="3"/>
    <x v="0"/>
    <x v="2"/>
    <x v="441"/>
    <n v="306835"/>
    <x v="441"/>
    <n v="37864297"/>
    <x v="2"/>
    <x v="412"/>
    <x v="624"/>
    <n v="68"/>
    <n v="7"/>
    <n v="0"/>
    <n v="0"/>
    <n v="7"/>
    <n v="23.099999999999998"/>
    <n v="24"/>
  </r>
  <r>
    <x v="3"/>
    <x v="0"/>
    <x v="2"/>
    <x v="442"/>
    <n v="306843"/>
    <x v="442"/>
    <n v="37864301"/>
    <x v="6"/>
    <x v="413"/>
    <x v="625"/>
    <n v="84"/>
    <n v="13"/>
    <n v="0"/>
    <n v="0"/>
    <n v="13"/>
    <n v="42.9"/>
    <n v="43"/>
  </r>
  <r>
    <x v="3"/>
    <x v="0"/>
    <x v="2"/>
    <x v="443"/>
    <n v="307807"/>
    <x v="443"/>
    <n v="37865366"/>
    <x v="6"/>
    <x v="414"/>
    <x v="626"/>
    <n v="75"/>
    <n v="13"/>
    <n v="0"/>
    <n v="0"/>
    <n v="13"/>
    <n v="42.9"/>
    <n v="43"/>
  </r>
  <r>
    <x v="3"/>
    <x v="0"/>
    <x v="2"/>
    <x v="444"/>
    <n v="306401"/>
    <x v="444"/>
    <n v="710056206"/>
    <x v="23"/>
    <x v="415"/>
    <x v="627"/>
    <n v="21"/>
    <n v="4"/>
    <n v="4"/>
    <n v="22"/>
    <n v="0"/>
    <n v="0"/>
    <n v="22"/>
  </r>
  <r>
    <x v="3"/>
    <x v="0"/>
    <x v="2"/>
    <x v="444"/>
    <n v="306401"/>
    <x v="444"/>
    <n v="710056214"/>
    <x v="2"/>
    <x v="415"/>
    <x v="627"/>
    <n v="12"/>
    <n v="4"/>
    <n v="0"/>
    <n v="0"/>
    <n v="4"/>
    <n v="13.2"/>
    <n v="14"/>
  </r>
  <r>
    <x v="3"/>
    <x v="0"/>
    <x v="2"/>
    <x v="445"/>
    <n v="307823"/>
    <x v="445"/>
    <n v="710056672"/>
    <x v="2"/>
    <x v="416"/>
    <x v="628"/>
    <n v="13"/>
    <n v="6"/>
    <n v="0"/>
    <n v="0"/>
    <n v="6"/>
    <n v="19.799999999999997"/>
    <n v="20"/>
  </r>
  <r>
    <x v="3"/>
    <x v="0"/>
    <x v="2"/>
    <x v="446"/>
    <n v="587672"/>
    <x v="446"/>
    <n v="37864190"/>
    <x v="146"/>
    <x v="417"/>
    <x v="86"/>
    <n v="97"/>
    <n v="13"/>
    <n v="13"/>
    <n v="71.5"/>
    <n v="0"/>
    <n v="0"/>
    <n v="72"/>
  </r>
  <r>
    <x v="3"/>
    <x v="0"/>
    <x v="2"/>
    <x v="447"/>
    <n v="308315"/>
    <x v="447"/>
    <n v="710056877"/>
    <x v="83"/>
    <x v="418"/>
    <x v="629"/>
    <n v="42"/>
    <n v="9"/>
    <n v="0"/>
    <n v="0"/>
    <n v="9"/>
    <n v="29.7"/>
    <n v="30"/>
  </r>
  <r>
    <x v="3"/>
    <x v="0"/>
    <x v="2"/>
    <x v="448"/>
    <n v="307831"/>
    <x v="448"/>
    <n v="37865269"/>
    <x v="6"/>
    <x v="419"/>
    <x v="630"/>
    <n v="129"/>
    <n v="8"/>
    <n v="0"/>
    <n v="0"/>
    <n v="8"/>
    <n v="26.4"/>
    <n v="27"/>
  </r>
  <r>
    <x v="3"/>
    <x v="0"/>
    <x v="2"/>
    <x v="449"/>
    <n v="699144"/>
    <x v="449"/>
    <n v="42117089"/>
    <x v="6"/>
    <x v="420"/>
    <x v="631"/>
    <n v="45"/>
    <n v="11"/>
    <n v="0"/>
    <n v="0"/>
    <n v="11"/>
    <n v="36.299999999999997"/>
    <n v="37"/>
  </r>
  <r>
    <x v="3"/>
    <x v="0"/>
    <x v="2"/>
    <x v="450"/>
    <n v="656127"/>
    <x v="450"/>
    <n v="37865072"/>
    <x v="6"/>
    <x v="421"/>
    <x v="632"/>
    <n v="133"/>
    <n v="17"/>
    <n v="0"/>
    <n v="0"/>
    <n v="17"/>
    <n v="56.099999999999994"/>
    <n v="57"/>
  </r>
  <r>
    <x v="3"/>
    <x v="0"/>
    <x v="2"/>
    <x v="451"/>
    <n v="306410"/>
    <x v="451"/>
    <n v="37866907"/>
    <x v="147"/>
    <x v="422"/>
    <x v="633"/>
    <n v="128"/>
    <n v="10"/>
    <n v="10"/>
    <n v="55"/>
    <n v="0"/>
    <n v="0"/>
    <n v="55"/>
  </r>
  <r>
    <x v="3"/>
    <x v="0"/>
    <x v="2"/>
    <x v="452"/>
    <n v="307858"/>
    <x v="452"/>
    <n v="710056702"/>
    <x v="2"/>
    <x v="423"/>
    <x v="14"/>
    <n v="21"/>
    <n v="2"/>
    <n v="0"/>
    <n v="0"/>
    <n v="2"/>
    <n v="6.6"/>
    <n v="7"/>
  </r>
  <r>
    <x v="3"/>
    <x v="0"/>
    <x v="2"/>
    <x v="453"/>
    <n v="307866"/>
    <x v="453"/>
    <n v="710056710"/>
    <x v="2"/>
    <x v="424"/>
    <x v="634"/>
    <n v="21"/>
    <n v="10"/>
    <n v="0"/>
    <n v="0"/>
    <n v="10"/>
    <n v="33"/>
    <n v="33"/>
  </r>
  <r>
    <x v="3"/>
    <x v="0"/>
    <x v="2"/>
    <x v="454"/>
    <n v="308854"/>
    <x v="454"/>
    <n v="37863886"/>
    <x v="6"/>
    <x v="425"/>
    <x v="635"/>
    <n v="55"/>
    <n v="6"/>
    <n v="0"/>
    <n v="0"/>
    <n v="6"/>
    <n v="19.799999999999997"/>
    <n v="20"/>
  </r>
  <r>
    <x v="3"/>
    <x v="0"/>
    <x v="2"/>
    <x v="455"/>
    <n v="306878"/>
    <x v="455"/>
    <n v="37864319"/>
    <x v="6"/>
    <x v="426"/>
    <x v="636"/>
    <n v="114"/>
    <n v="10"/>
    <n v="0"/>
    <n v="0"/>
    <n v="10"/>
    <n v="33"/>
    <n v="33"/>
  </r>
  <r>
    <x v="3"/>
    <x v="0"/>
    <x v="2"/>
    <x v="456"/>
    <n v="305898"/>
    <x v="456"/>
    <n v="37863681"/>
    <x v="23"/>
    <x v="427"/>
    <x v="637"/>
    <n v="85"/>
    <n v="8"/>
    <n v="8"/>
    <n v="44"/>
    <n v="0"/>
    <n v="0"/>
    <n v="44"/>
  </r>
  <r>
    <x v="3"/>
    <x v="0"/>
    <x v="2"/>
    <x v="456"/>
    <n v="305898"/>
    <x v="456"/>
    <n v="710055897"/>
    <x v="2"/>
    <x v="427"/>
    <x v="637"/>
    <n v="10"/>
    <n v="2"/>
    <n v="0"/>
    <n v="0"/>
    <n v="2"/>
    <n v="6.6"/>
    <n v="7"/>
  </r>
  <r>
    <x v="3"/>
    <x v="0"/>
    <x v="2"/>
    <x v="457"/>
    <n v="307891"/>
    <x v="457"/>
    <n v="710056729"/>
    <x v="83"/>
    <x v="428"/>
    <x v="638"/>
    <n v="32"/>
    <n v="11"/>
    <n v="2"/>
    <n v="11"/>
    <n v="9"/>
    <n v="29.7"/>
    <n v="41"/>
  </r>
  <r>
    <x v="3"/>
    <x v="0"/>
    <x v="2"/>
    <x v="458"/>
    <n v="306908"/>
    <x v="458"/>
    <n v="710056435"/>
    <x v="23"/>
    <x v="429"/>
    <x v="639"/>
    <n v="21"/>
    <n v="5"/>
    <n v="5"/>
    <n v="27.5"/>
    <n v="0"/>
    <n v="0"/>
    <n v="28"/>
  </r>
  <r>
    <x v="3"/>
    <x v="0"/>
    <x v="2"/>
    <x v="459"/>
    <n v="308871"/>
    <x v="459"/>
    <n v="37863894"/>
    <x v="148"/>
    <x v="430"/>
    <x v="640"/>
    <n v="106"/>
    <n v="10"/>
    <n v="0"/>
    <n v="0"/>
    <n v="10"/>
    <n v="33"/>
    <n v="33"/>
  </r>
  <r>
    <x v="3"/>
    <x v="0"/>
    <x v="2"/>
    <x v="460"/>
    <n v="306916"/>
    <x v="460"/>
    <n v="37864327"/>
    <x v="2"/>
    <x v="431"/>
    <x v="641"/>
    <n v="151"/>
    <n v="24"/>
    <n v="0"/>
    <n v="0"/>
    <n v="24"/>
    <n v="79.199999999999989"/>
    <n v="80"/>
  </r>
  <r>
    <x v="3"/>
    <x v="0"/>
    <x v="2"/>
    <x v="461"/>
    <n v="308889"/>
    <x v="461"/>
    <n v="37860941"/>
    <x v="6"/>
    <x v="432"/>
    <x v="642"/>
    <n v="135"/>
    <n v="23"/>
    <n v="0"/>
    <n v="0"/>
    <n v="23"/>
    <n v="75.899999999999991"/>
    <n v="76"/>
  </r>
  <r>
    <x v="3"/>
    <x v="0"/>
    <x v="2"/>
    <x v="462"/>
    <n v="306444"/>
    <x v="462"/>
    <n v="37861255"/>
    <x v="2"/>
    <x v="433"/>
    <x v="643"/>
    <n v="101"/>
    <n v="18"/>
    <n v="0"/>
    <n v="0"/>
    <n v="18"/>
    <n v="59.4"/>
    <n v="60"/>
  </r>
  <r>
    <x v="3"/>
    <x v="0"/>
    <x v="2"/>
    <x v="463"/>
    <n v="308897"/>
    <x v="463"/>
    <n v="37860828"/>
    <x v="2"/>
    <x v="434"/>
    <x v="644"/>
    <n v="246"/>
    <n v="35"/>
    <n v="0"/>
    <n v="0"/>
    <n v="35"/>
    <n v="115.5"/>
    <n v="116"/>
  </r>
  <r>
    <x v="3"/>
    <x v="0"/>
    <x v="2"/>
    <x v="463"/>
    <n v="308897"/>
    <x v="463"/>
    <n v="37860836"/>
    <x v="149"/>
    <x v="434"/>
    <x v="645"/>
    <n v="245"/>
    <n v="25"/>
    <n v="25"/>
    <n v="137.5"/>
    <n v="0"/>
    <n v="0"/>
    <n v="138"/>
  </r>
  <r>
    <x v="3"/>
    <x v="0"/>
    <x v="2"/>
    <x v="464"/>
    <n v="306941"/>
    <x v="464"/>
    <n v="37864203"/>
    <x v="23"/>
    <x v="435"/>
    <x v="646"/>
    <n v="77"/>
    <n v="10"/>
    <n v="10"/>
    <n v="55"/>
    <n v="0"/>
    <n v="0"/>
    <n v="55"/>
  </r>
  <r>
    <x v="3"/>
    <x v="0"/>
    <x v="2"/>
    <x v="464"/>
    <n v="306941"/>
    <x v="464"/>
    <n v="37864335"/>
    <x v="2"/>
    <x v="435"/>
    <x v="646"/>
    <n v="82"/>
    <n v="10"/>
    <n v="0"/>
    <n v="0"/>
    <n v="10"/>
    <n v="33"/>
    <n v="33"/>
  </r>
  <r>
    <x v="3"/>
    <x v="0"/>
    <x v="2"/>
    <x v="465"/>
    <n v="308901"/>
    <x v="465"/>
    <n v="37860801"/>
    <x v="2"/>
    <x v="436"/>
    <x v="647"/>
    <n v="152"/>
    <n v="14"/>
    <n v="0"/>
    <n v="0"/>
    <n v="14"/>
    <n v="46.199999999999996"/>
    <n v="47"/>
  </r>
  <r>
    <x v="3"/>
    <x v="0"/>
    <x v="2"/>
    <x v="465"/>
    <n v="308901"/>
    <x v="465"/>
    <n v="37860852"/>
    <x v="150"/>
    <x v="436"/>
    <x v="648"/>
    <n v="152"/>
    <n v="22"/>
    <n v="22"/>
    <n v="121"/>
    <n v="0"/>
    <n v="0"/>
    <n v="121"/>
  </r>
  <r>
    <x v="3"/>
    <x v="0"/>
    <x v="2"/>
    <x v="466"/>
    <n v="307939"/>
    <x v="466"/>
    <n v="37865251"/>
    <x v="6"/>
    <x v="437"/>
    <x v="649"/>
    <n v="165"/>
    <n v="18"/>
    <n v="0"/>
    <n v="0"/>
    <n v="18"/>
    <n v="59.4"/>
    <n v="60"/>
  </r>
  <r>
    <x v="3"/>
    <x v="0"/>
    <x v="2"/>
    <x v="467"/>
    <n v="307947"/>
    <x v="467"/>
    <n v="42206685"/>
    <x v="6"/>
    <x v="438"/>
    <x v="650"/>
    <n v="101"/>
    <n v="14"/>
    <n v="0"/>
    <n v="0"/>
    <n v="14"/>
    <n v="46.199999999999996"/>
    <n v="47"/>
  </r>
  <r>
    <x v="3"/>
    <x v="0"/>
    <x v="2"/>
    <x v="468"/>
    <n v="306975"/>
    <x v="468"/>
    <n v="710056443"/>
    <x v="2"/>
    <x v="439"/>
    <x v="651"/>
    <n v="20"/>
    <n v="7"/>
    <n v="0"/>
    <n v="0"/>
    <n v="7"/>
    <n v="23.099999999999998"/>
    <n v="24"/>
  </r>
  <r>
    <x v="3"/>
    <x v="0"/>
    <x v="2"/>
    <x v="469"/>
    <n v="800368"/>
    <x v="469"/>
    <n v="37861425"/>
    <x v="6"/>
    <x v="440"/>
    <x v="652"/>
    <n v="161"/>
    <n v="17"/>
    <n v="0"/>
    <n v="0"/>
    <n v="17"/>
    <n v="56.099999999999994"/>
    <n v="57"/>
  </r>
  <r>
    <x v="3"/>
    <x v="0"/>
    <x v="2"/>
    <x v="470"/>
    <n v="399418"/>
    <x v="470"/>
    <n v="37865633"/>
    <x v="2"/>
    <x v="441"/>
    <x v="653"/>
    <n v="18"/>
    <n v="7"/>
    <n v="0"/>
    <n v="0"/>
    <n v="7"/>
    <n v="23.099999999999998"/>
    <n v="24"/>
  </r>
  <r>
    <x v="3"/>
    <x v="0"/>
    <x v="2"/>
    <x v="471"/>
    <n v="310441"/>
    <x v="471"/>
    <n v="37860607"/>
    <x v="6"/>
    <x v="442"/>
    <x v="654"/>
    <n v="111"/>
    <n v="13"/>
    <n v="0"/>
    <n v="0"/>
    <n v="13"/>
    <n v="42.9"/>
    <n v="43"/>
  </r>
  <r>
    <x v="3"/>
    <x v="0"/>
    <x v="2"/>
    <x v="472"/>
    <n v="306991"/>
    <x v="472"/>
    <n v="710056451"/>
    <x v="83"/>
    <x v="443"/>
    <x v="655"/>
    <n v="18"/>
    <n v="10"/>
    <n v="0"/>
    <n v="0"/>
    <n v="10"/>
    <n v="33"/>
    <n v="33"/>
  </r>
  <r>
    <x v="3"/>
    <x v="0"/>
    <x v="2"/>
    <x v="473"/>
    <n v="307980"/>
    <x v="473"/>
    <n v="710056737"/>
    <x v="2"/>
    <x v="444"/>
    <x v="656"/>
    <n v="46"/>
    <n v="15"/>
    <n v="0"/>
    <n v="0"/>
    <n v="15"/>
    <n v="49.5"/>
    <n v="50"/>
  </r>
  <r>
    <x v="3"/>
    <x v="0"/>
    <x v="2"/>
    <x v="474"/>
    <n v="307050"/>
    <x v="474"/>
    <n v="37864343"/>
    <x v="2"/>
    <x v="445"/>
    <x v="657"/>
    <n v="100"/>
    <n v="10"/>
    <n v="0"/>
    <n v="0"/>
    <n v="10"/>
    <n v="33"/>
    <n v="33"/>
  </r>
  <r>
    <x v="3"/>
    <x v="0"/>
    <x v="2"/>
    <x v="475"/>
    <n v="307068"/>
    <x v="475"/>
    <n v="710056486"/>
    <x v="2"/>
    <x v="446"/>
    <x v="658"/>
    <n v="26"/>
    <n v="5"/>
    <n v="0"/>
    <n v="0"/>
    <n v="5"/>
    <n v="16.5"/>
    <n v="17"/>
  </r>
  <r>
    <x v="3"/>
    <x v="0"/>
    <x v="2"/>
    <x v="476"/>
    <n v="308919"/>
    <x v="476"/>
    <n v="37863908"/>
    <x v="6"/>
    <x v="447"/>
    <x v="659"/>
    <n v="110"/>
    <n v="12"/>
    <n v="0"/>
    <n v="0"/>
    <n v="12"/>
    <n v="39.599999999999994"/>
    <n v="40"/>
  </r>
  <r>
    <x v="3"/>
    <x v="0"/>
    <x v="2"/>
    <x v="477"/>
    <n v="306461"/>
    <x v="477"/>
    <n v="37861140"/>
    <x v="151"/>
    <x v="448"/>
    <x v="660"/>
    <n v="98"/>
    <n v="11"/>
    <n v="11"/>
    <n v="60.5"/>
    <n v="0"/>
    <n v="0"/>
    <n v="61"/>
  </r>
  <r>
    <x v="3"/>
    <x v="0"/>
    <x v="2"/>
    <x v="478"/>
    <n v="699187"/>
    <x v="478"/>
    <n v="710057571"/>
    <x v="2"/>
    <x v="449"/>
    <x v="661"/>
    <n v="14"/>
    <n v="4"/>
    <n v="0"/>
    <n v="0"/>
    <n v="4"/>
    <n v="13.2"/>
    <n v="14"/>
  </r>
  <r>
    <x v="3"/>
    <x v="0"/>
    <x v="2"/>
    <x v="479"/>
    <n v="306479"/>
    <x v="479"/>
    <n v="37866788"/>
    <x v="6"/>
    <x v="450"/>
    <x v="662"/>
    <n v="125"/>
    <n v="17"/>
    <n v="0"/>
    <n v="0"/>
    <n v="17"/>
    <n v="56.099999999999994"/>
    <n v="57"/>
  </r>
  <r>
    <x v="3"/>
    <x v="0"/>
    <x v="2"/>
    <x v="480"/>
    <n v="307092"/>
    <x v="480"/>
    <n v="37864211"/>
    <x v="11"/>
    <x v="451"/>
    <x v="663"/>
    <n v="81"/>
    <n v="9"/>
    <n v="9"/>
    <n v="49.5"/>
    <n v="0"/>
    <n v="0"/>
    <n v="50"/>
  </r>
  <r>
    <x v="3"/>
    <x v="0"/>
    <x v="2"/>
    <x v="480"/>
    <n v="307092"/>
    <x v="480"/>
    <n v="710056508"/>
    <x v="2"/>
    <x v="451"/>
    <x v="663"/>
    <n v="45"/>
    <n v="15"/>
    <n v="0"/>
    <n v="0"/>
    <n v="15"/>
    <n v="49.5"/>
    <n v="50"/>
  </r>
  <r>
    <x v="3"/>
    <x v="0"/>
    <x v="2"/>
    <x v="481"/>
    <n v="31827004"/>
    <x v="481"/>
    <n v="37865536"/>
    <x v="2"/>
    <x v="452"/>
    <x v="664"/>
    <n v="153"/>
    <n v="14"/>
    <n v="0"/>
    <n v="0"/>
    <n v="14"/>
    <n v="46.199999999999996"/>
    <n v="47"/>
  </r>
  <r>
    <x v="3"/>
    <x v="0"/>
    <x v="2"/>
    <x v="482"/>
    <n v="306487"/>
    <x v="482"/>
    <n v="37861115"/>
    <x v="152"/>
    <x v="453"/>
    <x v="665"/>
    <n v="68"/>
    <n v="7"/>
    <n v="7"/>
    <n v="38.5"/>
    <n v="0"/>
    <n v="0"/>
    <n v="39"/>
  </r>
  <r>
    <x v="3"/>
    <x v="0"/>
    <x v="2"/>
    <x v="483"/>
    <n v="699209"/>
    <x v="483"/>
    <n v="37860747"/>
    <x v="6"/>
    <x v="454"/>
    <x v="334"/>
    <n v="195"/>
    <n v="36"/>
    <n v="0"/>
    <n v="0"/>
    <n v="36"/>
    <n v="118.8"/>
    <n v="119"/>
  </r>
  <r>
    <x v="3"/>
    <x v="0"/>
    <x v="2"/>
    <x v="484"/>
    <n v="308056"/>
    <x v="484"/>
    <n v="37865617"/>
    <x v="6"/>
    <x v="455"/>
    <x v="666"/>
    <n v="145"/>
    <n v="12"/>
    <n v="0"/>
    <n v="0"/>
    <n v="12"/>
    <n v="39.599999999999994"/>
    <n v="40"/>
  </r>
  <r>
    <x v="3"/>
    <x v="0"/>
    <x v="2"/>
    <x v="485"/>
    <n v="308935"/>
    <x v="485"/>
    <n v="37863916"/>
    <x v="6"/>
    <x v="456"/>
    <x v="667"/>
    <n v="124"/>
    <n v="10"/>
    <n v="0"/>
    <n v="0"/>
    <n v="10"/>
    <n v="33"/>
    <n v="33"/>
  </r>
  <r>
    <x v="3"/>
    <x v="0"/>
    <x v="2"/>
    <x v="486"/>
    <n v="308943"/>
    <x v="486"/>
    <n v="37866672"/>
    <x v="6"/>
    <x v="457"/>
    <x v="668"/>
    <n v="21"/>
    <n v="8"/>
    <n v="0"/>
    <n v="0"/>
    <n v="8"/>
    <n v="26.4"/>
    <n v="27"/>
  </r>
  <r>
    <x v="3"/>
    <x v="0"/>
    <x v="2"/>
    <x v="487"/>
    <n v="308064"/>
    <x v="487"/>
    <n v="37865064"/>
    <x v="2"/>
    <x v="458"/>
    <x v="669"/>
    <n v="65"/>
    <n v="12"/>
    <n v="0"/>
    <n v="0"/>
    <n v="12"/>
    <n v="39.599999999999994"/>
    <n v="40"/>
  </r>
  <r>
    <x v="3"/>
    <x v="0"/>
    <x v="2"/>
    <x v="488"/>
    <n v="308072"/>
    <x v="488"/>
    <n v="37865587"/>
    <x v="83"/>
    <x v="459"/>
    <x v="670"/>
    <n v="311"/>
    <n v="35"/>
    <n v="3"/>
    <n v="16.5"/>
    <n v="32"/>
    <n v="105.6"/>
    <n v="123"/>
  </r>
  <r>
    <x v="3"/>
    <x v="0"/>
    <x v="2"/>
    <x v="489"/>
    <n v="308081"/>
    <x v="489"/>
    <n v="710056753"/>
    <x v="2"/>
    <x v="460"/>
    <x v="671"/>
    <n v="22"/>
    <n v="8"/>
    <n v="0"/>
    <n v="0"/>
    <n v="8"/>
    <n v="26.4"/>
    <n v="27"/>
  </r>
  <r>
    <x v="3"/>
    <x v="0"/>
    <x v="2"/>
    <x v="490"/>
    <n v="307114"/>
    <x v="490"/>
    <n v="37864351"/>
    <x v="6"/>
    <x v="461"/>
    <x v="672"/>
    <n v="90"/>
    <n v="8"/>
    <n v="0"/>
    <n v="0"/>
    <n v="8"/>
    <n v="26.4"/>
    <n v="27"/>
  </r>
  <r>
    <x v="3"/>
    <x v="0"/>
    <x v="2"/>
    <x v="491"/>
    <n v="307131"/>
    <x v="491"/>
    <n v="37864360"/>
    <x v="2"/>
    <x v="462"/>
    <x v="99"/>
    <n v="230"/>
    <n v="25"/>
    <n v="0"/>
    <n v="0"/>
    <n v="25"/>
    <n v="82.5"/>
    <n v="83"/>
  </r>
  <r>
    <x v="3"/>
    <x v="0"/>
    <x v="2"/>
    <x v="492"/>
    <n v="306495"/>
    <x v="492"/>
    <n v="42371091"/>
    <x v="153"/>
    <x v="463"/>
    <x v="673"/>
    <n v="30"/>
    <n v="7"/>
    <n v="6"/>
    <n v="33"/>
    <n v="1"/>
    <n v="3.3"/>
    <n v="37"/>
  </r>
  <r>
    <x v="3"/>
    <x v="0"/>
    <x v="2"/>
    <x v="493"/>
    <n v="308960"/>
    <x v="493"/>
    <n v="37864050"/>
    <x v="154"/>
    <x v="464"/>
    <x v="674"/>
    <n v="209"/>
    <n v="22"/>
    <n v="22"/>
    <n v="121"/>
    <n v="0"/>
    <n v="0"/>
    <n v="121"/>
  </r>
  <r>
    <x v="3"/>
    <x v="0"/>
    <x v="2"/>
    <x v="494"/>
    <n v="308102"/>
    <x v="494"/>
    <n v="37865561"/>
    <x v="2"/>
    <x v="465"/>
    <x v="675"/>
    <n v="109"/>
    <n v="19"/>
    <n v="0"/>
    <n v="0"/>
    <n v="19"/>
    <n v="62.699999999999996"/>
    <n v="63"/>
  </r>
  <r>
    <x v="3"/>
    <x v="0"/>
    <x v="2"/>
    <x v="495"/>
    <n v="308111"/>
    <x v="495"/>
    <n v="42047625"/>
    <x v="155"/>
    <x v="466"/>
    <x v="676"/>
    <n v="88"/>
    <n v="13"/>
    <n v="4"/>
    <n v="22"/>
    <n v="9"/>
    <n v="29.7"/>
    <n v="52"/>
  </r>
  <r>
    <x v="3"/>
    <x v="0"/>
    <x v="2"/>
    <x v="496"/>
    <n v="308986"/>
    <x v="496"/>
    <n v="37863924"/>
    <x v="6"/>
    <x v="467"/>
    <x v="677"/>
    <n v="88"/>
    <n v="7"/>
    <n v="0"/>
    <n v="0"/>
    <n v="7"/>
    <n v="23.099999999999998"/>
    <n v="24"/>
  </r>
  <r>
    <x v="3"/>
    <x v="0"/>
    <x v="2"/>
    <x v="497"/>
    <n v="308994"/>
    <x v="497"/>
    <n v="37863932"/>
    <x v="156"/>
    <x v="468"/>
    <x v="678"/>
    <n v="352"/>
    <n v="41"/>
    <n v="0"/>
    <n v="0"/>
    <n v="41"/>
    <n v="135.29999999999998"/>
    <n v="136"/>
  </r>
  <r>
    <x v="3"/>
    <x v="0"/>
    <x v="2"/>
    <x v="498"/>
    <n v="310573"/>
    <x v="498"/>
    <n v="37860666"/>
    <x v="2"/>
    <x v="469"/>
    <x v="679"/>
    <n v="184"/>
    <n v="13"/>
    <n v="0"/>
    <n v="0"/>
    <n v="13"/>
    <n v="42.9"/>
    <n v="43"/>
  </r>
  <r>
    <x v="3"/>
    <x v="0"/>
    <x v="2"/>
    <x v="499"/>
    <n v="307149"/>
    <x v="499"/>
    <n v="37864378"/>
    <x v="6"/>
    <x v="470"/>
    <x v="680"/>
    <n v="179"/>
    <n v="29"/>
    <n v="0"/>
    <n v="0"/>
    <n v="29"/>
    <n v="95.699999999999989"/>
    <n v="96"/>
  </r>
  <r>
    <x v="3"/>
    <x v="0"/>
    <x v="2"/>
    <x v="500"/>
    <n v="306070"/>
    <x v="500"/>
    <n v="710056060"/>
    <x v="23"/>
    <x v="471"/>
    <x v="681"/>
    <n v="19"/>
    <n v="7"/>
    <n v="7"/>
    <n v="38.5"/>
    <n v="0"/>
    <n v="0"/>
    <n v="39"/>
  </r>
  <r>
    <x v="3"/>
    <x v="0"/>
    <x v="2"/>
    <x v="500"/>
    <n v="306070"/>
    <x v="500"/>
    <n v="710056079"/>
    <x v="2"/>
    <x v="471"/>
    <x v="681"/>
    <n v="23"/>
    <n v="9"/>
    <n v="0"/>
    <n v="0"/>
    <n v="9"/>
    <n v="29.7"/>
    <n v="30"/>
  </r>
  <r>
    <x v="3"/>
    <x v="0"/>
    <x v="2"/>
    <x v="501"/>
    <n v="306533"/>
    <x v="501"/>
    <n v="710178263"/>
    <x v="155"/>
    <x v="472"/>
    <x v="682"/>
    <n v="14"/>
    <n v="4"/>
    <n v="4"/>
    <n v="22"/>
    <n v="0"/>
    <n v="0"/>
    <n v="22"/>
  </r>
  <r>
    <x v="3"/>
    <x v="0"/>
    <x v="2"/>
    <x v="502"/>
    <n v="310603"/>
    <x v="502"/>
    <n v="710057431"/>
    <x v="2"/>
    <x v="473"/>
    <x v="683"/>
    <n v="43"/>
    <n v="14"/>
    <n v="0"/>
    <n v="0"/>
    <n v="14"/>
    <n v="46.199999999999996"/>
    <n v="47"/>
  </r>
  <r>
    <x v="3"/>
    <x v="0"/>
    <x v="2"/>
    <x v="503"/>
    <n v="699250"/>
    <x v="503"/>
    <n v="37860739"/>
    <x v="6"/>
    <x v="474"/>
    <x v="684"/>
    <n v="93"/>
    <n v="14"/>
    <n v="0"/>
    <n v="0"/>
    <n v="14"/>
    <n v="46.199999999999996"/>
    <n v="47"/>
  </r>
  <r>
    <x v="3"/>
    <x v="0"/>
    <x v="2"/>
    <x v="504"/>
    <n v="307173"/>
    <x v="504"/>
    <n v="710056516"/>
    <x v="2"/>
    <x v="475"/>
    <x v="685"/>
    <n v="11"/>
    <n v="2"/>
    <n v="0"/>
    <n v="0"/>
    <n v="2"/>
    <n v="6.6"/>
    <n v="7"/>
  </r>
  <r>
    <x v="3"/>
    <x v="0"/>
    <x v="2"/>
    <x v="505"/>
    <n v="308153"/>
    <x v="505"/>
    <n v="37865340"/>
    <x v="2"/>
    <x v="476"/>
    <x v="686"/>
    <n v="147"/>
    <n v="22"/>
    <n v="0"/>
    <n v="0"/>
    <n v="22"/>
    <n v="72.599999999999994"/>
    <n v="73"/>
  </r>
  <r>
    <x v="3"/>
    <x v="0"/>
    <x v="2"/>
    <x v="506"/>
    <n v="309044"/>
    <x v="506"/>
    <n v="37861018"/>
    <x v="2"/>
    <x v="477"/>
    <x v="687"/>
    <n v="67"/>
    <n v="8"/>
    <n v="0"/>
    <n v="0"/>
    <n v="8"/>
    <n v="26.4"/>
    <n v="27"/>
  </r>
  <r>
    <x v="3"/>
    <x v="0"/>
    <x v="2"/>
    <x v="507"/>
    <n v="307211"/>
    <x v="507"/>
    <n v="710056540"/>
    <x v="2"/>
    <x v="478"/>
    <x v="688"/>
    <n v="51"/>
    <n v="18"/>
    <n v="0"/>
    <n v="0"/>
    <n v="18"/>
    <n v="59.4"/>
    <n v="60"/>
  </r>
  <r>
    <x v="3"/>
    <x v="0"/>
    <x v="2"/>
    <x v="508"/>
    <n v="310689"/>
    <x v="508"/>
    <n v="37860704"/>
    <x v="6"/>
    <x v="479"/>
    <x v="689"/>
    <n v="237"/>
    <n v="35"/>
    <n v="0"/>
    <n v="0"/>
    <n v="35"/>
    <n v="115.5"/>
    <n v="116"/>
  </r>
  <r>
    <x v="3"/>
    <x v="0"/>
    <x v="2"/>
    <x v="509"/>
    <n v="308188"/>
    <x v="509"/>
    <n v="42202582"/>
    <x v="6"/>
    <x v="480"/>
    <x v="690"/>
    <n v="35"/>
    <n v="9"/>
    <n v="0"/>
    <n v="0"/>
    <n v="9"/>
    <n v="29.7"/>
    <n v="30"/>
  </r>
  <r>
    <x v="3"/>
    <x v="0"/>
    <x v="2"/>
    <x v="510"/>
    <n v="34003517"/>
    <x v="510"/>
    <n v="37866745"/>
    <x v="6"/>
    <x v="481"/>
    <x v="691"/>
    <n v="99"/>
    <n v="9"/>
    <n v="0"/>
    <n v="0"/>
    <n v="9"/>
    <n v="29.7"/>
    <n v="30"/>
  </r>
  <r>
    <x v="3"/>
    <x v="0"/>
    <x v="2"/>
    <x v="511"/>
    <n v="309061"/>
    <x v="511"/>
    <n v="37863941"/>
    <x v="6"/>
    <x v="482"/>
    <x v="250"/>
    <n v="163"/>
    <n v="17"/>
    <n v="0"/>
    <n v="0"/>
    <n v="17"/>
    <n v="56.099999999999994"/>
    <n v="57"/>
  </r>
  <r>
    <x v="3"/>
    <x v="0"/>
    <x v="2"/>
    <x v="512"/>
    <n v="308242"/>
    <x v="512"/>
    <n v="710056826"/>
    <x v="2"/>
    <x v="483"/>
    <x v="692"/>
    <n v="8"/>
    <n v="2"/>
    <n v="0"/>
    <n v="0"/>
    <n v="2"/>
    <n v="6.6"/>
    <n v="7"/>
  </r>
  <r>
    <x v="3"/>
    <x v="0"/>
    <x v="2"/>
    <x v="513"/>
    <n v="306550"/>
    <x v="513"/>
    <n v="37866796"/>
    <x v="2"/>
    <x v="484"/>
    <x v="693"/>
    <n v="110"/>
    <n v="17"/>
    <n v="0"/>
    <n v="0"/>
    <n v="17"/>
    <n v="56.099999999999994"/>
    <n v="57"/>
  </r>
  <r>
    <x v="3"/>
    <x v="0"/>
    <x v="2"/>
    <x v="513"/>
    <n v="306550"/>
    <x v="513"/>
    <n v="37866800"/>
    <x v="23"/>
    <x v="484"/>
    <x v="693"/>
    <n v="239"/>
    <n v="35"/>
    <n v="35"/>
    <n v="192.5"/>
    <n v="0"/>
    <n v="0"/>
    <n v="193"/>
  </r>
  <r>
    <x v="3"/>
    <x v="0"/>
    <x v="2"/>
    <x v="514"/>
    <n v="308471"/>
    <x v="514"/>
    <n v="710056834"/>
    <x v="2"/>
    <x v="485"/>
    <x v="694"/>
    <n v="19"/>
    <n v="7"/>
    <n v="0"/>
    <n v="0"/>
    <n v="7"/>
    <n v="23.099999999999998"/>
    <n v="24"/>
  </r>
  <r>
    <x v="3"/>
    <x v="0"/>
    <x v="2"/>
    <x v="515"/>
    <n v="309095"/>
    <x v="515"/>
    <n v="37863959"/>
    <x v="6"/>
    <x v="486"/>
    <x v="695"/>
    <n v="125"/>
    <n v="12"/>
    <n v="0"/>
    <n v="0"/>
    <n v="12"/>
    <n v="39.599999999999994"/>
    <n v="40"/>
  </r>
  <r>
    <x v="3"/>
    <x v="0"/>
    <x v="2"/>
    <x v="516"/>
    <n v="306576"/>
    <x v="516"/>
    <n v="37866818"/>
    <x v="23"/>
    <x v="487"/>
    <x v="696"/>
    <n v="98"/>
    <n v="15"/>
    <n v="15"/>
    <n v="82.5"/>
    <n v="0"/>
    <n v="0"/>
    <n v="83"/>
  </r>
  <r>
    <x v="3"/>
    <x v="0"/>
    <x v="2"/>
    <x v="517"/>
    <n v="308439"/>
    <x v="517"/>
    <n v="37863649"/>
    <x v="2"/>
    <x v="488"/>
    <x v="697"/>
    <n v="392"/>
    <n v="35"/>
    <n v="0"/>
    <n v="0"/>
    <n v="35"/>
    <n v="115.5"/>
    <n v="116"/>
  </r>
  <r>
    <x v="3"/>
    <x v="0"/>
    <x v="2"/>
    <x v="518"/>
    <n v="306584"/>
    <x v="518"/>
    <n v="37867041"/>
    <x v="157"/>
    <x v="489"/>
    <x v="698"/>
    <n v="105"/>
    <n v="11"/>
    <n v="11"/>
    <n v="60.5"/>
    <n v="0"/>
    <n v="0"/>
    <n v="61"/>
  </r>
  <r>
    <x v="3"/>
    <x v="0"/>
    <x v="2"/>
    <x v="519"/>
    <n v="308269"/>
    <x v="519"/>
    <n v="37861280"/>
    <x v="2"/>
    <x v="490"/>
    <x v="699"/>
    <n v="355"/>
    <n v="37"/>
    <n v="0"/>
    <n v="0"/>
    <n v="37"/>
    <n v="122.1"/>
    <n v="123"/>
  </r>
  <r>
    <x v="3"/>
    <x v="0"/>
    <x v="2"/>
    <x v="520"/>
    <n v="309117"/>
    <x v="520"/>
    <n v="37863967"/>
    <x v="2"/>
    <x v="491"/>
    <x v="700"/>
    <n v="176"/>
    <n v="19"/>
    <n v="0"/>
    <n v="0"/>
    <n v="19"/>
    <n v="62.699999999999996"/>
    <n v="63"/>
  </r>
  <r>
    <x v="3"/>
    <x v="0"/>
    <x v="2"/>
    <x v="521"/>
    <n v="309125"/>
    <x v="521"/>
    <n v="37864092"/>
    <x v="158"/>
    <x v="492"/>
    <x v="701"/>
    <n v="149"/>
    <n v="19"/>
    <n v="19"/>
    <n v="104.5"/>
    <n v="0"/>
    <n v="0"/>
    <n v="105"/>
  </r>
  <r>
    <x v="3"/>
    <x v="0"/>
    <x v="2"/>
    <x v="522"/>
    <n v="800279"/>
    <x v="522"/>
    <n v="710094319"/>
    <x v="23"/>
    <x v="493"/>
    <x v="702"/>
    <n v="21"/>
    <n v="8"/>
    <n v="8"/>
    <n v="44"/>
    <n v="0"/>
    <n v="0"/>
    <n v="44"/>
  </r>
  <r>
    <x v="3"/>
    <x v="0"/>
    <x v="2"/>
    <x v="523"/>
    <n v="306100"/>
    <x v="523"/>
    <n v="37863703"/>
    <x v="159"/>
    <x v="494"/>
    <x v="703"/>
    <n v="130"/>
    <n v="15"/>
    <n v="15"/>
    <n v="82.5"/>
    <n v="0"/>
    <n v="0"/>
    <n v="83"/>
  </r>
  <r>
    <x v="3"/>
    <x v="0"/>
    <x v="2"/>
    <x v="523"/>
    <n v="306100"/>
    <x v="523"/>
    <n v="710156235"/>
    <x v="2"/>
    <x v="494"/>
    <x v="703"/>
    <n v="34"/>
    <n v="12"/>
    <n v="0"/>
    <n v="0"/>
    <n v="12"/>
    <n v="39.599999999999994"/>
    <n v="40"/>
  </r>
  <r>
    <x v="3"/>
    <x v="0"/>
    <x v="2"/>
    <x v="524"/>
    <n v="306606"/>
    <x v="524"/>
    <n v="37861107"/>
    <x v="23"/>
    <x v="495"/>
    <x v="704"/>
    <n v="149"/>
    <n v="32"/>
    <n v="32"/>
    <n v="176"/>
    <n v="0"/>
    <n v="0"/>
    <n v="176"/>
  </r>
  <r>
    <x v="3"/>
    <x v="0"/>
    <x v="2"/>
    <x v="524"/>
    <n v="306606"/>
    <x v="524"/>
    <n v="37861247"/>
    <x v="2"/>
    <x v="495"/>
    <x v="704"/>
    <n v="203"/>
    <n v="28"/>
    <n v="0"/>
    <n v="0"/>
    <n v="28"/>
    <n v="92.399999999999991"/>
    <n v="93"/>
  </r>
  <r>
    <x v="3"/>
    <x v="0"/>
    <x v="2"/>
    <x v="525"/>
    <n v="310824"/>
    <x v="525"/>
    <n v="37860682"/>
    <x v="6"/>
    <x v="496"/>
    <x v="705"/>
    <n v="137"/>
    <n v="16"/>
    <n v="0"/>
    <n v="0"/>
    <n v="16"/>
    <n v="52.8"/>
    <n v="53"/>
  </r>
  <r>
    <x v="3"/>
    <x v="0"/>
    <x v="2"/>
    <x v="526"/>
    <n v="611182"/>
    <x v="526"/>
    <n v="37865315"/>
    <x v="2"/>
    <x v="497"/>
    <x v="706"/>
    <n v="144"/>
    <n v="30"/>
    <n v="0"/>
    <n v="0"/>
    <n v="30"/>
    <n v="99"/>
    <n v="99"/>
  </r>
  <r>
    <x v="3"/>
    <x v="0"/>
    <x v="2"/>
    <x v="527"/>
    <n v="308331"/>
    <x v="527"/>
    <n v="37865374"/>
    <x v="2"/>
    <x v="498"/>
    <x v="707"/>
    <n v="74"/>
    <n v="6"/>
    <n v="0"/>
    <n v="0"/>
    <n v="6"/>
    <n v="19.799999999999997"/>
    <n v="20"/>
  </r>
  <r>
    <x v="3"/>
    <x v="0"/>
    <x v="2"/>
    <x v="528"/>
    <n v="309141"/>
    <x v="528"/>
    <n v="710094265"/>
    <x v="23"/>
    <x v="499"/>
    <x v="708"/>
    <n v="12"/>
    <n v="5"/>
    <n v="5"/>
    <n v="27.5"/>
    <n v="0"/>
    <n v="0"/>
    <n v="28"/>
  </r>
  <r>
    <x v="3"/>
    <x v="0"/>
    <x v="2"/>
    <x v="529"/>
    <n v="308340"/>
    <x v="529"/>
    <n v="37865447"/>
    <x v="6"/>
    <x v="500"/>
    <x v="709"/>
    <n v="180"/>
    <n v="22"/>
    <n v="0"/>
    <n v="0"/>
    <n v="22"/>
    <n v="72.599999999999994"/>
    <n v="73"/>
  </r>
  <r>
    <x v="3"/>
    <x v="0"/>
    <x v="2"/>
    <x v="530"/>
    <n v="308358"/>
    <x v="530"/>
    <n v="37865137"/>
    <x v="2"/>
    <x v="501"/>
    <x v="710"/>
    <n v="95"/>
    <n v="9"/>
    <n v="0"/>
    <n v="0"/>
    <n v="9"/>
    <n v="29.7"/>
    <n v="30"/>
  </r>
  <r>
    <x v="3"/>
    <x v="0"/>
    <x v="2"/>
    <x v="531"/>
    <n v="306622"/>
    <x v="531"/>
    <n v="37866915"/>
    <x v="160"/>
    <x v="502"/>
    <x v="711"/>
    <n v="135"/>
    <n v="19"/>
    <n v="19"/>
    <n v="104.5"/>
    <n v="0"/>
    <n v="0"/>
    <n v="105"/>
  </r>
  <r>
    <x v="3"/>
    <x v="0"/>
    <x v="2"/>
    <x v="532"/>
    <n v="310875"/>
    <x v="532"/>
    <n v="710057504"/>
    <x v="2"/>
    <x v="503"/>
    <x v="712"/>
    <n v="27"/>
    <n v="11"/>
    <n v="0"/>
    <n v="0"/>
    <n v="11"/>
    <n v="36.299999999999997"/>
    <n v="37"/>
  </r>
  <r>
    <x v="3"/>
    <x v="0"/>
    <x v="2"/>
    <x v="533"/>
    <n v="309176"/>
    <x v="533"/>
    <n v="37860861"/>
    <x v="161"/>
    <x v="504"/>
    <x v="713"/>
    <n v="271"/>
    <n v="53"/>
    <n v="0"/>
    <n v="0"/>
    <n v="53"/>
    <n v="174.89999999999998"/>
    <n v="175"/>
  </r>
  <r>
    <x v="3"/>
    <x v="0"/>
    <x v="2"/>
    <x v="534"/>
    <n v="307360"/>
    <x v="534"/>
    <n v="37864467"/>
    <x v="2"/>
    <x v="505"/>
    <x v="714"/>
    <n v="86"/>
    <n v="13"/>
    <n v="0"/>
    <n v="0"/>
    <n v="13"/>
    <n v="42.9"/>
    <n v="43"/>
  </r>
  <r>
    <x v="3"/>
    <x v="0"/>
    <x v="2"/>
    <x v="535"/>
    <n v="307378"/>
    <x v="535"/>
    <n v="37864483"/>
    <x v="2"/>
    <x v="506"/>
    <x v="715"/>
    <n v="75"/>
    <n v="12"/>
    <n v="0"/>
    <n v="0"/>
    <n v="12"/>
    <n v="39.599999999999994"/>
    <n v="40"/>
  </r>
  <r>
    <x v="3"/>
    <x v="0"/>
    <x v="2"/>
    <x v="536"/>
    <n v="309192"/>
    <x v="536"/>
    <n v="710057032"/>
    <x v="2"/>
    <x v="507"/>
    <x v="716"/>
    <n v="27"/>
    <n v="4"/>
    <n v="0"/>
    <n v="0"/>
    <n v="4"/>
    <n v="13.2"/>
    <n v="14"/>
  </r>
  <r>
    <x v="3"/>
    <x v="0"/>
    <x v="2"/>
    <x v="537"/>
    <n v="308374"/>
    <x v="537"/>
    <n v="37866893"/>
    <x v="2"/>
    <x v="508"/>
    <x v="717"/>
    <n v="84"/>
    <n v="12"/>
    <n v="0"/>
    <n v="0"/>
    <n v="12"/>
    <n v="39.599999999999994"/>
    <n v="40"/>
  </r>
  <r>
    <x v="3"/>
    <x v="0"/>
    <x v="2"/>
    <x v="538"/>
    <n v="307386"/>
    <x v="538"/>
    <n v="710056567"/>
    <x v="6"/>
    <x v="509"/>
    <x v="718"/>
    <n v="7"/>
    <n v="0"/>
    <n v="0"/>
    <n v="0"/>
    <n v="0"/>
    <n v="0"/>
    <n v="0"/>
  </r>
  <r>
    <x v="3"/>
    <x v="0"/>
    <x v="2"/>
    <x v="539"/>
    <n v="308382"/>
    <x v="539"/>
    <n v="37865471"/>
    <x v="23"/>
    <x v="510"/>
    <x v="719"/>
    <n v="24"/>
    <n v="1"/>
    <n v="1"/>
    <n v="5.5"/>
    <n v="0"/>
    <n v="0"/>
    <n v="6"/>
  </r>
  <r>
    <x v="3"/>
    <x v="0"/>
    <x v="2"/>
    <x v="539"/>
    <n v="308382"/>
    <x v="539"/>
    <n v="710056885"/>
    <x v="2"/>
    <x v="510"/>
    <x v="720"/>
    <n v="21"/>
    <n v="3"/>
    <n v="0"/>
    <n v="0"/>
    <n v="3"/>
    <n v="9.8999999999999986"/>
    <n v="10"/>
  </r>
  <r>
    <x v="3"/>
    <x v="0"/>
    <x v="2"/>
    <x v="540"/>
    <n v="307394"/>
    <x v="540"/>
    <n v="37864475"/>
    <x v="2"/>
    <x v="511"/>
    <x v="242"/>
    <n v="116"/>
    <n v="12"/>
    <n v="0"/>
    <n v="0"/>
    <n v="12"/>
    <n v="39.599999999999994"/>
    <n v="40"/>
  </r>
  <r>
    <x v="3"/>
    <x v="0"/>
    <x v="2"/>
    <x v="541"/>
    <n v="308391"/>
    <x v="541"/>
    <n v="710056893"/>
    <x v="2"/>
    <x v="512"/>
    <x v="721"/>
    <n v="16"/>
    <n v="2"/>
    <n v="0"/>
    <n v="0"/>
    <n v="2"/>
    <n v="6.6"/>
    <n v="7"/>
  </r>
  <r>
    <x v="3"/>
    <x v="0"/>
    <x v="2"/>
    <x v="542"/>
    <n v="309206"/>
    <x v="542"/>
    <n v="37864068"/>
    <x v="23"/>
    <x v="513"/>
    <x v="722"/>
    <n v="9"/>
    <n v="3"/>
    <n v="3"/>
    <n v="16.5"/>
    <n v="0"/>
    <n v="0"/>
    <n v="17"/>
  </r>
  <r>
    <x v="3"/>
    <x v="0"/>
    <x v="2"/>
    <x v="543"/>
    <n v="310964"/>
    <x v="543"/>
    <n v="37860712"/>
    <x v="6"/>
    <x v="514"/>
    <x v="723"/>
    <n v="246"/>
    <n v="29"/>
    <n v="0"/>
    <n v="0"/>
    <n v="29"/>
    <n v="95.699999999999989"/>
    <n v="96"/>
  </r>
  <r>
    <x v="3"/>
    <x v="0"/>
    <x v="2"/>
    <x v="544"/>
    <n v="310999"/>
    <x v="544"/>
    <n v="36110108"/>
    <x v="6"/>
    <x v="515"/>
    <x v="724"/>
    <n v="261"/>
    <n v="29"/>
    <n v="0"/>
    <n v="0"/>
    <n v="29"/>
    <n v="95.699999999999989"/>
    <n v="96"/>
  </r>
  <r>
    <x v="3"/>
    <x v="0"/>
    <x v="2"/>
    <x v="545"/>
    <n v="306649"/>
    <x v="545"/>
    <n v="37866966"/>
    <x v="23"/>
    <x v="516"/>
    <x v="725"/>
    <n v="123"/>
    <n v="17"/>
    <n v="17"/>
    <n v="93.5"/>
    <n v="0"/>
    <n v="0"/>
    <n v="94"/>
  </r>
  <r>
    <x v="3"/>
    <x v="0"/>
    <x v="2"/>
    <x v="545"/>
    <n v="306649"/>
    <x v="545"/>
    <n v="37867172"/>
    <x v="2"/>
    <x v="516"/>
    <x v="726"/>
    <n v="90"/>
    <n v="14"/>
    <n v="0"/>
    <n v="0"/>
    <n v="14"/>
    <n v="46.199999999999996"/>
    <n v="47"/>
  </r>
  <r>
    <x v="3"/>
    <x v="0"/>
    <x v="2"/>
    <x v="546"/>
    <n v="307416"/>
    <x v="546"/>
    <n v="37864491"/>
    <x v="2"/>
    <x v="517"/>
    <x v="727"/>
    <n v="134"/>
    <n v="23"/>
    <n v="0"/>
    <n v="0"/>
    <n v="23"/>
    <n v="75.899999999999991"/>
    <n v="76"/>
  </r>
  <r>
    <x v="3"/>
    <x v="0"/>
    <x v="2"/>
    <x v="547"/>
    <n v="309214"/>
    <x v="547"/>
    <n v="710057040"/>
    <x v="2"/>
    <x v="518"/>
    <x v="728"/>
    <n v="12"/>
    <n v="3"/>
    <n v="0"/>
    <n v="0"/>
    <n v="3"/>
    <n v="9.8999999999999986"/>
    <n v="10"/>
  </r>
  <r>
    <x v="3"/>
    <x v="0"/>
    <x v="2"/>
    <x v="548"/>
    <n v="311014"/>
    <x v="548"/>
    <n v="35611201"/>
    <x v="6"/>
    <x v="519"/>
    <x v="729"/>
    <n v="176"/>
    <n v="20"/>
    <n v="0"/>
    <n v="0"/>
    <n v="20"/>
    <n v="66"/>
    <n v="66"/>
  </r>
  <r>
    <x v="3"/>
    <x v="0"/>
    <x v="2"/>
    <x v="549"/>
    <n v="306657"/>
    <x v="549"/>
    <n v="710056354"/>
    <x v="23"/>
    <x v="520"/>
    <x v="730"/>
    <n v="15"/>
    <n v="4"/>
    <n v="4"/>
    <n v="22"/>
    <n v="0"/>
    <n v="0"/>
    <n v="22"/>
  </r>
  <r>
    <x v="3"/>
    <x v="0"/>
    <x v="2"/>
    <x v="550"/>
    <n v="309222"/>
    <x v="550"/>
    <n v="37866711"/>
    <x v="6"/>
    <x v="521"/>
    <x v="731"/>
    <n v="17"/>
    <n v="6"/>
    <n v="0"/>
    <n v="0"/>
    <n v="6"/>
    <n v="19.799999999999997"/>
    <n v="20"/>
  </r>
  <r>
    <x v="3"/>
    <x v="0"/>
    <x v="2"/>
    <x v="551"/>
    <n v="308404"/>
    <x v="551"/>
    <n v="42206618"/>
    <x v="6"/>
    <x v="522"/>
    <x v="732"/>
    <n v="170"/>
    <n v="23"/>
    <n v="0"/>
    <n v="0"/>
    <n v="23"/>
    <n v="75.899999999999991"/>
    <n v="76"/>
  </r>
  <r>
    <x v="3"/>
    <x v="0"/>
    <x v="2"/>
    <x v="552"/>
    <n v="309231"/>
    <x v="552"/>
    <n v="710057059"/>
    <x v="23"/>
    <x v="523"/>
    <x v="733"/>
    <n v="10"/>
    <n v="2"/>
    <n v="2"/>
    <n v="11"/>
    <n v="0"/>
    <n v="0"/>
    <n v="11"/>
  </r>
  <r>
    <x v="3"/>
    <x v="0"/>
    <x v="2"/>
    <x v="553"/>
    <n v="308412"/>
    <x v="553"/>
    <n v="37968718"/>
    <x v="6"/>
    <x v="524"/>
    <x v="734"/>
    <n v="34"/>
    <n v="8"/>
    <n v="0"/>
    <n v="0"/>
    <n v="8"/>
    <n v="26.4"/>
    <n v="27"/>
  </r>
  <r>
    <x v="3"/>
    <x v="0"/>
    <x v="2"/>
    <x v="554"/>
    <n v="307424"/>
    <x v="554"/>
    <n v="37864505"/>
    <x v="6"/>
    <x v="525"/>
    <x v="735"/>
    <n v="121"/>
    <n v="14"/>
    <n v="0"/>
    <n v="0"/>
    <n v="14"/>
    <n v="46.199999999999996"/>
    <n v="47"/>
  </r>
  <r>
    <x v="3"/>
    <x v="0"/>
    <x v="2"/>
    <x v="555"/>
    <n v="309249"/>
    <x v="555"/>
    <n v="37864076"/>
    <x v="11"/>
    <x v="526"/>
    <x v="736"/>
    <n v="108"/>
    <n v="17"/>
    <n v="17"/>
    <n v="93.5"/>
    <n v="0"/>
    <n v="0"/>
    <n v="94"/>
  </r>
  <r>
    <x v="3"/>
    <x v="0"/>
    <x v="2"/>
    <x v="556"/>
    <n v="307432"/>
    <x v="556"/>
    <n v="710056583"/>
    <x v="2"/>
    <x v="527"/>
    <x v="737"/>
    <n v="20"/>
    <n v="8"/>
    <n v="0"/>
    <n v="0"/>
    <n v="8"/>
    <n v="26.4"/>
    <n v="27"/>
  </r>
  <r>
    <x v="3"/>
    <x v="0"/>
    <x v="2"/>
    <x v="557"/>
    <n v="306151"/>
    <x v="557"/>
    <n v="36112101"/>
    <x v="6"/>
    <x v="528"/>
    <x v="738"/>
    <n v="146"/>
    <n v="17"/>
    <n v="0"/>
    <n v="0"/>
    <n v="17"/>
    <n v="56.099999999999994"/>
    <n v="57"/>
  </r>
  <r>
    <x v="3"/>
    <x v="0"/>
    <x v="2"/>
    <x v="557"/>
    <n v="306151"/>
    <x v="557"/>
    <n v="36112119"/>
    <x v="162"/>
    <x v="528"/>
    <x v="738"/>
    <n v="122"/>
    <n v="11"/>
    <n v="11"/>
    <n v="60.5"/>
    <n v="0"/>
    <n v="0"/>
    <n v="61"/>
  </r>
  <r>
    <x v="3"/>
    <x v="0"/>
    <x v="2"/>
    <x v="558"/>
    <n v="309257"/>
    <x v="558"/>
    <n v="37860810"/>
    <x v="2"/>
    <x v="529"/>
    <x v="739"/>
    <n v="140"/>
    <n v="23"/>
    <n v="0"/>
    <n v="0"/>
    <n v="23"/>
    <n v="75.899999999999991"/>
    <n v="76"/>
  </r>
  <r>
    <x v="3"/>
    <x v="0"/>
    <x v="2"/>
    <x v="559"/>
    <n v="308421"/>
    <x v="559"/>
    <n v="37865200"/>
    <x v="2"/>
    <x v="530"/>
    <x v="740"/>
    <n v="65"/>
    <n v="7"/>
    <n v="0"/>
    <n v="0"/>
    <n v="7"/>
    <n v="23.099999999999998"/>
    <n v="24"/>
  </r>
  <r>
    <x v="3"/>
    <x v="0"/>
    <x v="2"/>
    <x v="560"/>
    <n v="587591"/>
    <x v="560"/>
    <n v="710135726"/>
    <x v="23"/>
    <x v="531"/>
    <x v="741"/>
    <n v="16"/>
    <n v="4"/>
    <n v="4"/>
    <n v="22"/>
    <n v="0"/>
    <n v="0"/>
    <n v="22"/>
  </r>
  <r>
    <x v="3"/>
    <x v="0"/>
    <x v="2"/>
    <x v="561"/>
    <n v="308447"/>
    <x v="561"/>
    <n v="37865048"/>
    <x v="2"/>
    <x v="532"/>
    <x v="742"/>
    <n v="175"/>
    <n v="26"/>
    <n v="0"/>
    <n v="0"/>
    <n v="26"/>
    <n v="85.8"/>
    <n v="86"/>
  </r>
  <r>
    <x v="3"/>
    <x v="0"/>
    <x v="2"/>
    <x v="562"/>
    <n v="308455"/>
    <x v="562"/>
    <n v="710056915"/>
    <x v="2"/>
    <x v="533"/>
    <x v="743"/>
    <n v="19"/>
    <n v="1"/>
    <n v="0"/>
    <n v="0"/>
    <n v="1"/>
    <n v="3.3"/>
    <n v="4"/>
  </r>
  <r>
    <x v="3"/>
    <x v="0"/>
    <x v="2"/>
    <x v="563"/>
    <n v="306665"/>
    <x v="563"/>
    <n v="37866923"/>
    <x v="23"/>
    <x v="534"/>
    <x v="231"/>
    <n v="166"/>
    <n v="13"/>
    <n v="13"/>
    <n v="71.5"/>
    <n v="0"/>
    <n v="0"/>
    <n v="72"/>
  </r>
  <r>
    <x v="3"/>
    <x v="0"/>
    <x v="2"/>
    <x v="564"/>
    <n v="311081"/>
    <x v="564"/>
    <n v="37860755"/>
    <x v="6"/>
    <x v="535"/>
    <x v="744"/>
    <n v="206"/>
    <n v="23"/>
    <n v="0"/>
    <n v="0"/>
    <n v="23"/>
    <n v="75.899999999999991"/>
    <n v="76"/>
  </r>
  <r>
    <x v="3"/>
    <x v="0"/>
    <x v="2"/>
    <x v="565"/>
    <n v="307483"/>
    <x v="565"/>
    <n v="37864513"/>
    <x v="2"/>
    <x v="536"/>
    <x v="745"/>
    <n v="140"/>
    <n v="24"/>
    <n v="0"/>
    <n v="0"/>
    <n v="24"/>
    <n v="79.199999999999989"/>
    <n v="80"/>
  </r>
  <r>
    <x v="3"/>
    <x v="0"/>
    <x v="2"/>
    <x v="566"/>
    <n v="309273"/>
    <x v="566"/>
    <n v="37860950"/>
    <x v="23"/>
    <x v="537"/>
    <x v="746"/>
    <n v="124"/>
    <n v="15"/>
    <n v="15"/>
    <n v="82.5"/>
    <n v="0"/>
    <n v="0"/>
    <n v="83"/>
  </r>
  <r>
    <x v="3"/>
    <x v="0"/>
    <x v="2"/>
    <x v="567"/>
    <n v="611191"/>
    <x v="567"/>
    <n v="37856430"/>
    <x v="6"/>
    <x v="538"/>
    <x v="747"/>
    <n v="40"/>
    <n v="11"/>
    <n v="0"/>
    <n v="0"/>
    <n v="11"/>
    <n v="36.299999999999997"/>
    <n v="37"/>
  </r>
  <r>
    <x v="3"/>
    <x v="0"/>
    <x v="2"/>
    <x v="568"/>
    <n v="306436"/>
    <x v="568"/>
    <n v="37861166"/>
    <x v="163"/>
    <x v="539"/>
    <x v="748"/>
    <n v="149"/>
    <n v="20"/>
    <n v="20"/>
    <n v="110"/>
    <n v="0"/>
    <n v="0"/>
    <n v="110"/>
  </r>
  <r>
    <x v="3"/>
    <x v="0"/>
    <x v="2"/>
    <x v="568"/>
    <n v="306436"/>
    <x v="568"/>
    <n v="37867121"/>
    <x v="6"/>
    <x v="539"/>
    <x v="748"/>
    <n v="119"/>
    <n v="12"/>
    <n v="0"/>
    <n v="0"/>
    <n v="12"/>
    <n v="39.599999999999994"/>
    <n v="40"/>
  </r>
  <r>
    <x v="3"/>
    <x v="0"/>
    <x v="2"/>
    <x v="569"/>
    <n v="309281"/>
    <x v="569"/>
    <n v="37863975"/>
    <x v="2"/>
    <x v="540"/>
    <x v="14"/>
    <n v="52"/>
    <n v="4"/>
    <n v="0"/>
    <n v="0"/>
    <n v="4"/>
    <n v="13.2"/>
    <n v="14"/>
  </r>
  <r>
    <x v="3"/>
    <x v="0"/>
    <x v="2"/>
    <x v="569"/>
    <n v="309281"/>
    <x v="569"/>
    <n v="37864084"/>
    <x v="164"/>
    <x v="540"/>
    <x v="250"/>
    <n v="133"/>
    <n v="17"/>
    <n v="17"/>
    <n v="93.5"/>
    <n v="0"/>
    <n v="0"/>
    <n v="94"/>
  </r>
  <r>
    <x v="3"/>
    <x v="0"/>
    <x v="2"/>
    <x v="570"/>
    <n v="311120"/>
    <x v="570"/>
    <n v="37860615"/>
    <x v="6"/>
    <x v="541"/>
    <x v="749"/>
    <n v="70"/>
    <n v="4"/>
    <n v="0"/>
    <n v="0"/>
    <n v="4"/>
    <n v="13.2"/>
    <n v="14"/>
  </r>
  <r>
    <x v="3"/>
    <x v="0"/>
    <x v="2"/>
    <x v="571"/>
    <n v="307505"/>
    <x v="571"/>
    <n v="710056575"/>
    <x v="23"/>
    <x v="542"/>
    <x v="750"/>
    <n v="10"/>
    <n v="3"/>
    <n v="3"/>
    <n v="16.5"/>
    <n v="0"/>
    <n v="0"/>
    <n v="17"/>
  </r>
  <r>
    <x v="3"/>
    <x v="0"/>
    <x v="2"/>
    <x v="572"/>
    <n v="307521"/>
    <x v="572"/>
    <n v="42115591"/>
    <x v="155"/>
    <x v="543"/>
    <x v="751"/>
    <n v="139"/>
    <n v="15"/>
    <n v="9"/>
    <n v="49.5"/>
    <n v="6"/>
    <n v="19.799999999999997"/>
    <n v="70"/>
  </r>
  <r>
    <x v="3"/>
    <x v="0"/>
    <x v="2"/>
    <x v="573"/>
    <n v="306673"/>
    <x v="573"/>
    <n v="710056362"/>
    <x v="2"/>
    <x v="544"/>
    <x v="14"/>
    <n v="10"/>
    <n v="2"/>
    <n v="0"/>
    <n v="0"/>
    <n v="2"/>
    <n v="6.6"/>
    <n v="7"/>
  </r>
  <r>
    <x v="3"/>
    <x v="0"/>
    <x v="2"/>
    <x v="574"/>
    <n v="308498"/>
    <x v="574"/>
    <n v="710158998"/>
    <x v="2"/>
    <x v="545"/>
    <x v="752"/>
    <n v="18"/>
    <n v="3"/>
    <n v="0"/>
    <n v="0"/>
    <n v="3"/>
    <n v="9.8999999999999986"/>
    <n v="10"/>
  </r>
  <r>
    <x v="3"/>
    <x v="0"/>
    <x v="2"/>
    <x v="575"/>
    <n v="307548"/>
    <x v="575"/>
    <n v="37864246"/>
    <x v="23"/>
    <x v="546"/>
    <x v="753"/>
    <n v="54"/>
    <n v="5"/>
    <n v="5"/>
    <n v="27.5"/>
    <n v="0"/>
    <n v="0"/>
    <n v="28"/>
  </r>
  <r>
    <x v="3"/>
    <x v="0"/>
    <x v="2"/>
    <x v="575"/>
    <n v="307548"/>
    <x v="575"/>
    <n v="37864548"/>
    <x v="2"/>
    <x v="546"/>
    <x v="753"/>
    <n v="221"/>
    <n v="31"/>
    <n v="0"/>
    <n v="0"/>
    <n v="31"/>
    <n v="102.3"/>
    <n v="103"/>
  </r>
  <r>
    <x v="3"/>
    <x v="0"/>
    <x v="2"/>
    <x v="576"/>
    <n v="321044"/>
    <x v="576"/>
    <n v="37865153"/>
    <x v="6"/>
    <x v="547"/>
    <x v="754"/>
    <n v="77"/>
    <n v="12"/>
    <n v="0"/>
    <n v="0"/>
    <n v="12"/>
    <n v="39.599999999999994"/>
    <n v="40"/>
  </r>
  <r>
    <x v="3"/>
    <x v="0"/>
    <x v="2"/>
    <x v="577"/>
    <n v="311146"/>
    <x v="577"/>
    <n v="710057563"/>
    <x v="2"/>
    <x v="548"/>
    <x v="755"/>
    <n v="14"/>
    <n v="5"/>
    <n v="0"/>
    <n v="0"/>
    <n v="5"/>
    <n v="16.5"/>
    <n v="17"/>
  </r>
  <r>
    <x v="3"/>
    <x v="0"/>
    <x v="2"/>
    <x v="578"/>
    <n v="308528"/>
    <x v="578"/>
    <n v="37865099"/>
    <x v="88"/>
    <x v="549"/>
    <x v="756"/>
    <n v="198"/>
    <n v="19"/>
    <n v="0"/>
    <n v="0"/>
    <n v="19"/>
    <n v="62.699999999999996"/>
    <n v="63"/>
  </r>
  <r>
    <x v="3"/>
    <x v="0"/>
    <x v="2"/>
    <x v="579"/>
    <n v="306215"/>
    <x v="579"/>
    <n v="37863657"/>
    <x v="2"/>
    <x v="550"/>
    <x v="757"/>
    <n v="151"/>
    <n v="15"/>
    <n v="0"/>
    <n v="0"/>
    <n v="15"/>
    <n v="49.5"/>
    <n v="50"/>
  </r>
  <r>
    <x v="3"/>
    <x v="0"/>
    <x v="2"/>
    <x v="579"/>
    <n v="306215"/>
    <x v="579"/>
    <n v="37863711"/>
    <x v="23"/>
    <x v="550"/>
    <x v="757"/>
    <n v="129"/>
    <n v="14"/>
    <n v="14"/>
    <n v="77"/>
    <n v="0"/>
    <n v="0"/>
    <n v="77"/>
  </r>
  <r>
    <x v="3"/>
    <x v="0"/>
    <x v="2"/>
    <x v="580"/>
    <n v="308536"/>
    <x v="580"/>
    <n v="37865145"/>
    <x v="2"/>
    <x v="551"/>
    <x v="758"/>
    <n v="321"/>
    <n v="34"/>
    <n v="0"/>
    <n v="0"/>
    <n v="34"/>
    <n v="112.19999999999999"/>
    <n v="113"/>
  </r>
  <r>
    <x v="3"/>
    <x v="0"/>
    <x v="2"/>
    <x v="581"/>
    <n v="306690"/>
    <x v="581"/>
    <n v="710056370"/>
    <x v="23"/>
    <x v="552"/>
    <x v="759"/>
    <n v="22"/>
    <n v="4"/>
    <n v="4"/>
    <n v="22"/>
    <n v="0"/>
    <n v="0"/>
    <n v="22"/>
  </r>
  <r>
    <x v="3"/>
    <x v="0"/>
    <x v="2"/>
    <x v="582"/>
    <n v="309320"/>
    <x v="582"/>
    <n v="37864017"/>
    <x v="6"/>
    <x v="553"/>
    <x v="760"/>
    <n v="82"/>
    <n v="8"/>
    <n v="0"/>
    <n v="0"/>
    <n v="8"/>
    <n v="26.4"/>
    <n v="27"/>
  </r>
  <r>
    <x v="3"/>
    <x v="0"/>
    <x v="2"/>
    <x v="583"/>
    <n v="306240"/>
    <x v="583"/>
    <n v="37863665"/>
    <x v="6"/>
    <x v="554"/>
    <x v="761"/>
    <n v="177"/>
    <n v="15"/>
    <n v="0"/>
    <n v="0"/>
    <n v="15"/>
    <n v="49.5"/>
    <n v="50"/>
  </r>
  <r>
    <x v="3"/>
    <x v="0"/>
    <x v="2"/>
    <x v="584"/>
    <n v="309338"/>
    <x v="584"/>
    <n v="37860917"/>
    <x v="165"/>
    <x v="555"/>
    <x v="762"/>
    <n v="164"/>
    <n v="12"/>
    <n v="12"/>
    <n v="66"/>
    <n v="0"/>
    <n v="0"/>
    <n v="66"/>
  </r>
  <r>
    <x v="3"/>
    <x v="0"/>
    <x v="2"/>
    <x v="584"/>
    <n v="309338"/>
    <x v="584"/>
    <n v="37860976"/>
    <x v="61"/>
    <x v="555"/>
    <x v="762"/>
    <n v="289"/>
    <n v="33"/>
    <n v="0"/>
    <n v="0"/>
    <n v="33"/>
    <n v="108.89999999999999"/>
    <n v="109"/>
  </r>
  <r>
    <x v="3"/>
    <x v="0"/>
    <x v="2"/>
    <x v="585"/>
    <n v="800236"/>
    <x v="585"/>
    <n v="37864025"/>
    <x v="6"/>
    <x v="556"/>
    <x v="763"/>
    <n v="76"/>
    <n v="9"/>
    <n v="0"/>
    <n v="0"/>
    <n v="9"/>
    <n v="29.7"/>
    <n v="30"/>
  </r>
  <r>
    <x v="3"/>
    <x v="0"/>
    <x v="2"/>
    <x v="586"/>
    <n v="311227"/>
    <x v="586"/>
    <n v="37860631"/>
    <x v="6"/>
    <x v="557"/>
    <x v="764"/>
    <n v="181"/>
    <n v="26"/>
    <n v="0"/>
    <n v="0"/>
    <n v="26"/>
    <n v="85.8"/>
    <n v="86"/>
  </r>
  <r>
    <x v="3"/>
    <x v="0"/>
    <x v="2"/>
    <x v="587"/>
    <n v="308544"/>
    <x v="587"/>
    <n v="710056923"/>
    <x v="2"/>
    <x v="558"/>
    <x v="765"/>
    <n v="22"/>
    <n v="5"/>
    <n v="0"/>
    <n v="0"/>
    <n v="5"/>
    <n v="16.5"/>
    <n v="17"/>
  </r>
  <r>
    <x v="3"/>
    <x v="0"/>
    <x v="2"/>
    <x v="588"/>
    <n v="306703"/>
    <x v="588"/>
    <n v="710056397"/>
    <x v="23"/>
    <x v="559"/>
    <x v="766"/>
    <n v="10"/>
    <n v="4"/>
    <n v="4"/>
    <n v="22"/>
    <n v="0"/>
    <n v="0"/>
    <n v="22"/>
  </r>
  <r>
    <x v="3"/>
    <x v="0"/>
    <x v="2"/>
    <x v="589"/>
    <n v="34076743"/>
    <x v="589"/>
    <n v="710056630"/>
    <x v="2"/>
    <x v="560"/>
    <x v="767"/>
    <n v="19"/>
    <n v="5"/>
    <n v="0"/>
    <n v="0"/>
    <n v="5"/>
    <n v="16.5"/>
    <n v="17"/>
  </r>
  <r>
    <x v="3"/>
    <x v="0"/>
    <x v="2"/>
    <x v="590"/>
    <n v="309354"/>
    <x v="590"/>
    <n v="37860984"/>
    <x v="6"/>
    <x v="561"/>
    <x v="768"/>
    <n v="141"/>
    <n v="16"/>
    <n v="0"/>
    <n v="0"/>
    <n v="16"/>
    <n v="52.8"/>
    <n v="53"/>
  </r>
  <r>
    <x v="3"/>
    <x v="0"/>
    <x v="2"/>
    <x v="591"/>
    <n v="307637"/>
    <x v="591"/>
    <n v="37864262"/>
    <x v="155"/>
    <x v="562"/>
    <x v="769"/>
    <n v="88"/>
    <n v="17"/>
    <n v="14"/>
    <n v="77"/>
    <n v="3"/>
    <n v="9.8999999999999986"/>
    <n v="87"/>
  </r>
  <r>
    <x v="3"/>
    <x v="0"/>
    <x v="2"/>
    <x v="592"/>
    <n v="311286"/>
    <x v="592"/>
    <n v="37860593"/>
    <x v="6"/>
    <x v="563"/>
    <x v="770"/>
    <n v="246"/>
    <n v="35"/>
    <n v="0"/>
    <n v="0"/>
    <n v="35"/>
    <n v="115.5"/>
    <n v="116"/>
  </r>
  <r>
    <x v="3"/>
    <x v="0"/>
    <x v="2"/>
    <x v="593"/>
    <n v="308595"/>
    <x v="593"/>
    <n v="37865544"/>
    <x v="2"/>
    <x v="564"/>
    <x v="771"/>
    <n v="351"/>
    <n v="44"/>
    <n v="0"/>
    <n v="0"/>
    <n v="44"/>
    <n v="145.19999999999999"/>
    <n v="146"/>
  </r>
  <r>
    <x v="3"/>
    <x v="0"/>
    <x v="2"/>
    <x v="594"/>
    <n v="308609"/>
    <x v="594"/>
    <n v="37865480"/>
    <x v="83"/>
    <x v="565"/>
    <x v="772"/>
    <n v="91"/>
    <n v="18"/>
    <n v="8"/>
    <n v="44"/>
    <n v="10"/>
    <n v="33"/>
    <n v="77"/>
  </r>
  <r>
    <x v="3"/>
    <x v="0"/>
    <x v="2"/>
    <x v="595"/>
    <n v="307645"/>
    <x v="595"/>
    <n v="37864564"/>
    <x v="2"/>
    <x v="566"/>
    <x v="773"/>
    <n v="88"/>
    <n v="12"/>
    <n v="0"/>
    <n v="0"/>
    <n v="12"/>
    <n v="39.599999999999994"/>
    <n v="40"/>
  </r>
  <r>
    <x v="3"/>
    <x v="0"/>
    <x v="2"/>
    <x v="596"/>
    <n v="309109"/>
    <x v="596"/>
    <n v="37864106"/>
    <x v="155"/>
    <x v="567"/>
    <x v="115"/>
    <n v="207"/>
    <n v="30"/>
    <n v="3"/>
    <n v="16.5"/>
    <n v="27"/>
    <n v="89.1"/>
    <n v="106"/>
  </r>
  <r>
    <x v="3"/>
    <x v="0"/>
    <x v="2"/>
    <x v="597"/>
    <n v="308145"/>
    <x v="597"/>
    <n v="37865277"/>
    <x v="2"/>
    <x v="568"/>
    <x v="774"/>
    <n v="130"/>
    <n v="16"/>
    <n v="0"/>
    <n v="0"/>
    <n v="16"/>
    <n v="52.8"/>
    <n v="53"/>
  </r>
  <r>
    <x v="3"/>
    <x v="0"/>
    <x v="2"/>
    <x v="598"/>
    <n v="308625"/>
    <x v="598"/>
    <n v="37865285"/>
    <x v="2"/>
    <x v="569"/>
    <x v="250"/>
    <n v="158"/>
    <n v="26"/>
    <n v="0"/>
    <n v="0"/>
    <n v="26"/>
    <n v="85.8"/>
    <n v="86"/>
  </r>
  <r>
    <x v="3"/>
    <x v="0"/>
    <x v="2"/>
    <x v="599"/>
    <n v="306312"/>
    <x v="599"/>
    <n v="37863673"/>
    <x v="6"/>
    <x v="570"/>
    <x v="775"/>
    <n v="242"/>
    <n v="22"/>
    <n v="0"/>
    <n v="0"/>
    <n v="22"/>
    <n v="72.599999999999994"/>
    <n v="73"/>
  </r>
  <r>
    <x v="3"/>
    <x v="0"/>
    <x v="2"/>
    <x v="599"/>
    <n v="306312"/>
    <x v="599"/>
    <n v="37863690"/>
    <x v="11"/>
    <x v="570"/>
    <x v="775"/>
    <n v="173"/>
    <n v="14"/>
    <n v="14"/>
    <n v="77"/>
    <n v="0"/>
    <n v="0"/>
    <n v="77"/>
  </r>
  <r>
    <x v="3"/>
    <x v="0"/>
    <x v="2"/>
    <x v="600"/>
    <n v="308633"/>
    <x v="600"/>
    <n v="37865030"/>
    <x v="2"/>
    <x v="571"/>
    <x v="250"/>
    <n v="69"/>
    <n v="9"/>
    <n v="0"/>
    <n v="0"/>
    <n v="9"/>
    <n v="29.7"/>
    <n v="30"/>
  </r>
  <r>
    <x v="3"/>
    <x v="0"/>
    <x v="2"/>
    <x v="601"/>
    <n v="308650"/>
    <x v="601"/>
    <n v="37865579"/>
    <x v="2"/>
    <x v="572"/>
    <x v="776"/>
    <n v="219"/>
    <n v="28"/>
    <n v="0"/>
    <n v="0"/>
    <n v="28"/>
    <n v="92.399999999999991"/>
    <n v="93"/>
  </r>
  <r>
    <x v="3"/>
    <x v="0"/>
    <x v="2"/>
    <x v="602"/>
    <n v="307661"/>
    <x v="602"/>
    <n v="710056656"/>
    <x v="23"/>
    <x v="573"/>
    <x v="777"/>
    <n v="27"/>
    <n v="12"/>
    <n v="12"/>
    <n v="66"/>
    <n v="0"/>
    <n v="0"/>
    <n v="66"/>
  </r>
  <r>
    <x v="3"/>
    <x v="0"/>
    <x v="2"/>
    <x v="603"/>
    <n v="308668"/>
    <x v="603"/>
    <n v="37865358"/>
    <x v="2"/>
    <x v="574"/>
    <x v="778"/>
    <n v="186"/>
    <n v="16"/>
    <n v="0"/>
    <n v="0"/>
    <n v="16"/>
    <n v="52.8"/>
    <n v="53"/>
  </r>
  <r>
    <x v="3"/>
    <x v="0"/>
    <x v="2"/>
    <x v="604"/>
    <n v="307688"/>
    <x v="604"/>
    <n v="37864572"/>
    <x v="2"/>
    <x v="575"/>
    <x v="779"/>
    <n v="62"/>
    <n v="8"/>
    <n v="0"/>
    <n v="0"/>
    <n v="8"/>
    <n v="26.4"/>
    <n v="27"/>
  </r>
  <r>
    <x v="3"/>
    <x v="0"/>
    <x v="2"/>
    <x v="605"/>
    <n v="306720"/>
    <x v="605"/>
    <n v="37866869"/>
    <x v="89"/>
    <x v="576"/>
    <x v="780"/>
    <n v="137"/>
    <n v="11"/>
    <n v="11"/>
    <n v="60.5"/>
    <n v="0"/>
    <n v="0"/>
    <n v="61"/>
  </r>
  <r>
    <x v="3"/>
    <x v="0"/>
    <x v="2"/>
    <x v="605"/>
    <n v="306720"/>
    <x v="605"/>
    <n v="37866885"/>
    <x v="2"/>
    <x v="576"/>
    <x v="780"/>
    <n v="116"/>
    <n v="17"/>
    <n v="0"/>
    <n v="0"/>
    <n v="17"/>
    <n v="56.099999999999994"/>
    <n v="57"/>
  </r>
  <r>
    <x v="3"/>
    <x v="0"/>
    <x v="2"/>
    <x v="606"/>
    <n v="309371"/>
    <x v="606"/>
    <n v="37860844"/>
    <x v="166"/>
    <x v="577"/>
    <x v="781"/>
    <n v="107"/>
    <n v="26"/>
    <n v="26"/>
    <n v="143"/>
    <n v="0"/>
    <n v="0"/>
    <n v="143"/>
  </r>
  <r>
    <x v="3"/>
    <x v="0"/>
    <x v="2"/>
    <x v="606"/>
    <n v="309371"/>
    <x v="606"/>
    <n v="37864033"/>
    <x v="2"/>
    <x v="577"/>
    <x v="782"/>
    <n v="53"/>
    <n v="8"/>
    <n v="0"/>
    <n v="0"/>
    <n v="8"/>
    <n v="26.4"/>
    <n v="27"/>
  </r>
  <r>
    <x v="3"/>
    <x v="0"/>
    <x v="2"/>
    <x v="607"/>
    <n v="306738"/>
    <x v="607"/>
    <n v="37866877"/>
    <x v="167"/>
    <x v="578"/>
    <x v="783"/>
    <n v="179"/>
    <n v="19"/>
    <n v="19"/>
    <n v="104.5"/>
    <n v="0"/>
    <n v="0"/>
    <n v="105"/>
  </r>
  <r>
    <x v="3"/>
    <x v="0"/>
    <x v="2"/>
    <x v="608"/>
    <n v="307700"/>
    <x v="608"/>
    <n v="37864599"/>
    <x v="6"/>
    <x v="579"/>
    <x v="784"/>
    <n v="106"/>
    <n v="14"/>
    <n v="0"/>
    <n v="0"/>
    <n v="14"/>
    <n v="46.199999999999996"/>
    <n v="47"/>
  </r>
  <r>
    <x v="3"/>
    <x v="0"/>
    <x v="2"/>
    <x v="609"/>
    <n v="306347"/>
    <x v="609"/>
    <n v="37863720"/>
    <x v="23"/>
    <x v="580"/>
    <x v="785"/>
    <n v="110"/>
    <n v="6"/>
    <n v="6"/>
    <n v="33"/>
    <n v="0"/>
    <n v="0"/>
    <n v="33"/>
  </r>
  <r>
    <x v="3"/>
    <x v="0"/>
    <x v="2"/>
    <x v="609"/>
    <n v="306347"/>
    <x v="609"/>
    <n v="710159013"/>
    <x v="2"/>
    <x v="580"/>
    <x v="785"/>
    <n v="17"/>
    <n v="5"/>
    <n v="0"/>
    <n v="0"/>
    <n v="5"/>
    <n v="16.5"/>
    <n v="17"/>
  </r>
  <r>
    <x v="3"/>
    <x v="0"/>
    <x v="2"/>
    <x v="610"/>
    <n v="308706"/>
    <x v="610"/>
    <n v="710219369"/>
    <x v="155"/>
    <x v="581"/>
    <x v="786"/>
    <n v="38"/>
    <n v="6"/>
    <n v="0"/>
    <n v="0"/>
    <n v="6"/>
    <n v="19.799999999999997"/>
    <n v="20"/>
  </r>
  <r>
    <x v="3"/>
    <x v="0"/>
    <x v="2"/>
    <x v="611"/>
    <n v="37869451"/>
    <x v="611"/>
    <n v="37865102"/>
    <x v="168"/>
    <x v="582"/>
    <x v="787"/>
    <n v="159"/>
    <n v="29"/>
    <n v="0"/>
    <n v="0"/>
    <n v="29"/>
    <n v="95.699999999999989"/>
    <n v="96"/>
  </r>
  <r>
    <x v="3"/>
    <x v="0"/>
    <x v="3"/>
    <x v="612"/>
    <n v="42042526"/>
    <x v="612"/>
    <n v="36103918"/>
    <x v="169"/>
    <x v="583"/>
    <x v="788"/>
    <n v="14"/>
    <n v="3"/>
    <n v="3"/>
    <n v="16.5"/>
    <n v="0"/>
    <n v="0"/>
    <n v="17"/>
  </r>
  <r>
    <x v="3"/>
    <x v="0"/>
    <x v="3"/>
    <x v="613"/>
    <n v="36102326"/>
    <x v="613"/>
    <n v="36103152"/>
    <x v="170"/>
    <x v="584"/>
    <x v="789"/>
    <n v="52"/>
    <n v="6"/>
    <n v="6"/>
    <n v="33"/>
    <n v="0"/>
    <n v="0"/>
    <n v="33"/>
  </r>
  <r>
    <x v="3"/>
    <x v="0"/>
    <x v="3"/>
    <x v="614"/>
    <n v="586315"/>
    <x v="614"/>
    <n v="31824986"/>
    <x v="171"/>
    <x v="387"/>
    <x v="790"/>
    <n v="43"/>
    <n v="16"/>
    <n v="0"/>
    <n v="0"/>
    <n v="16"/>
    <n v="52.8"/>
    <n v="53"/>
  </r>
  <r>
    <x v="3"/>
    <x v="0"/>
    <x v="3"/>
    <x v="614"/>
    <n v="586315"/>
    <x v="614"/>
    <n v="35662867"/>
    <x v="172"/>
    <x v="256"/>
    <x v="791"/>
    <n v="284"/>
    <n v="27"/>
    <n v="0"/>
    <n v="0"/>
    <n v="27"/>
    <n v="89.1"/>
    <n v="90"/>
  </r>
  <r>
    <x v="3"/>
    <x v="0"/>
    <x v="3"/>
    <x v="615"/>
    <n v="35593008"/>
    <x v="615"/>
    <n v="17055351"/>
    <x v="173"/>
    <x v="387"/>
    <x v="792"/>
    <n v="355"/>
    <n v="43"/>
    <n v="0"/>
    <n v="0"/>
    <n v="43"/>
    <n v="141.9"/>
    <n v="142"/>
  </r>
  <r>
    <x v="3"/>
    <x v="0"/>
    <x v="3"/>
    <x v="615"/>
    <n v="35593008"/>
    <x v="615"/>
    <n v="18048650"/>
    <x v="174"/>
    <x v="396"/>
    <x v="793"/>
    <n v="224"/>
    <n v="21"/>
    <n v="0"/>
    <n v="0"/>
    <n v="21"/>
    <n v="69.3"/>
    <n v="70"/>
  </r>
  <r>
    <x v="3"/>
    <x v="0"/>
    <x v="3"/>
    <x v="615"/>
    <n v="35593008"/>
    <x v="615"/>
    <n v="30997241"/>
    <x v="175"/>
    <x v="394"/>
    <x v="794"/>
    <n v="261"/>
    <n v="23"/>
    <n v="0"/>
    <n v="0"/>
    <n v="23"/>
    <n v="75.899999999999991"/>
    <n v="76"/>
  </r>
  <r>
    <x v="3"/>
    <x v="0"/>
    <x v="3"/>
    <x v="615"/>
    <n v="35593008"/>
    <x v="615"/>
    <n v="31825052"/>
    <x v="174"/>
    <x v="394"/>
    <x v="795"/>
    <n v="297"/>
    <n v="39"/>
    <n v="0"/>
    <n v="0"/>
    <n v="39"/>
    <n v="128.69999999999999"/>
    <n v="129"/>
  </r>
  <r>
    <x v="3"/>
    <x v="0"/>
    <x v="3"/>
    <x v="615"/>
    <n v="35593008"/>
    <x v="615"/>
    <n v="31825435"/>
    <x v="176"/>
    <x v="395"/>
    <x v="601"/>
    <n v="102"/>
    <n v="11"/>
    <n v="0"/>
    <n v="0"/>
    <n v="11"/>
    <n v="36.299999999999997"/>
    <n v="37"/>
  </r>
  <r>
    <x v="3"/>
    <x v="0"/>
    <x v="3"/>
    <x v="615"/>
    <n v="35593008"/>
    <x v="615"/>
    <n v="31825486"/>
    <x v="177"/>
    <x v="260"/>
    <x v="796"/>
    <n v="149"/>
    <n v="16"/>
    <n v="0"/>
    <n v="0"/>
    <n v="16"/>
    <n v="52.8"/>
    <n v="53"/>
  </r>
  <r>
    <x v="3"/>
    <x v="0"/>
    <x v="3"/>
    <x v="615"/>
    <n v="35593008"/>
    <x v="615"/>
    <n v="31825702"/>
    <x v="178"/>
    <x v="392"/>
    <x v="797"/>
    <n v="189"/>
    <n v="13"/>
    <n v="0"/>
    <n v="0"/>
    <n v="13"/>
    <n v="42.9"/>
    <n v="43"/>
  </r>
  <r>
    <x v="3"/>
    <x v="0"/>
    <x v="3"/>
    <x v="615"/>
    <n v="35593008"/>
    <x v="615"/>
    <n v="31826113"/>
    <x v="179"/>
    <x v="585"/>
    <x v="798"/>
    <n v="24"/>
    <n v="5"/>
    <n v="0"/>
    <n v="0"/>
    <n v="5"/>
    <n v="16.5"/>
    <n v="17"/>
  </r>
  <r>
    <x v="3"/>
    <x v="0"/>
    <x v="3"/>
    <x v="615"/>
    <n v="35593008"/>
    <x v="615"/>
    <n v="31826539"/>
    <x v="180"/>
    <x v="387"/>
    <x v="799"/>
    <n v="210"/>
    <n v="34"/>
    <n v="0"/>
    <n v="0"/>
    <n v="34"/>
    <n v="112.19999999999999"/>
    <n v="113"/>
  </r>
  <r>
    <x v="3"/>
    <x v="0"/>
    <x v="3"/>
    <x v="615"/>
    <n v="35593008"/>
    <x v="615"/>
    <n v="37920421"/>
    <x v="181"/>
    <x v="250"/>
    <x v="595"/>
    <n v="262"/>
    <n v="31"/>
    <n v="0"/>
    <n v="0"/>
    <n v="31"/>
    <n v="102.3"/>
    <n v="103"/>
  </r>
  <r>
    <x v="3"/>
    <x v="0"/>
    <x v="3"/>
    <x v="615"/>
    <n v="35593008"/>
    <x v="615"/>
    <n v="42210429"/>
    <x v="181"/>
    <x v="388"/>
    <x v="800"/>
    <n v="229"/>
    <n v="25"/>
    <n v="0"/>
    <n v="0"/>
    <n v="25"/>
    <n v="82.5"/>
    <n v="83"/>
  </r>
  <r>
    <x v="3"/>
    <x v="0"/>
    <x v="3"/>
    <x v="616"/>
    <n v="36099406"/>
    <x v="616"/>
    <n v="588041"/>
    <x v="182"/>
    <x v="387"/>
    <x v="801"/>
    <n v="122"/>
    <n v="19"/>
    <n v="0"/>
    <n v="0"/>
    <n v="19"/>
    <n v="62.699999999999996"/>
    <n v="63"/>
  </r>
  <r>
    <x v="3"/>
    <x v="0"/>
    <x v="4"/>
    <x v="617"/>
    <n v="42365821"/>
    <x v="617"/>
    <n v="710056770"/>
    <x v="183"/>
    <x v="586"/>
    <x v="802"/>
    <n v="9"/>
    <n v="3"/>
    <n v="0"/>
    <n v="0"/>
    <n v="3"/>
    <n v="9.8999999999999986"/>
    <n v="10"/>
  </r>
  <r>
    <x v="3"/>
    <x v="0"/>
    <x v="4"/>
    <x v="618"/>
    <n v="45742596"/>
    <x v="618"/>
    <n v="42369649"/>
    <x v="184"/>
    <x v="387"/>
    <x v="803"/>
    <n v="15"/>
    <n v="9"/>
    <n v="0"/>
    <n v="0"/>
    <n v="9"/>
    <n v="29.7"/>
    <n v="30"/>
  </r>
  <r>
    <x v="4"/>
    <x v="0"/>
    <x v="2"/>
    <x v="619"/>
    <n v="321192"/>
    <x v="619"/>
    <n v="37798383"/>
    <x v="2"/>
    <x v="587"/>
    <x v="804"/>
    <n v="815"/>
    <n v="81"/>
    <n v="0"/>
    <n v="0"/>
    <n v="81"/>
    <n v="267.3"/>
    <n v="268"/>
  </r>
  <r>
    <x v="4"/>
    <x v="0"/>
    <x v="2"/>
    <x v="619"/>
    <n v="321192"/>
    <x v="619"/>
    <n v="37808591"/>
    <x v="2"/>
    <x v="587"/>
    <x v="805"/>
    <n v="461"/>
    <n v="52"/>
    <n v="0"/>
    <n v="0"/>
    <n v="52"/>
    <n v="171.6"/>
    <n v="172"/>
  </r>
  <r>
    <x v="4"/>
    <x v="0"/>
    <x v="2"/>
    <x v="620"/>
    <n v="313971"/>
    <x v="620"/>
    <n v="37812238"/>
    <x v="2"/>
    <x v="588"/>
    <x v="806"/>
    <n v="658"/>
    <n v="75"/>
    <n v="0"/>
    <n v="0"/>
    <n v="75"/>
    <n v="247.5"/>
    <n v="248"/>
  </r>
  <r>
    <x v="4"/>
    <x v="0"/>
    <x v="2"/>
    <x v="620"/>
    <n v="313971"/>
    <x v="620"/>
    <n v="37812297"/>
    <x v="2"/>
    <x v="588"/>
    <x v="807"/>
    <n v="487"/>
    <n v="58"/>
    <n v="0"/>
    <n v="0"/>
    <n v="58"/>
    <n v="191.39999999999998"/>
    <n v="192"/>
  </r>
  <r>
    <x v="4"/>
    <x v="0"/>
    <x v="2"/>
    <x v="620"/>
    <n v="313971"/>
    <x v="620"/>
    <n v="37812319"/>
    <x v="6"/>
    <x v="588"/>
    <x v="808"/>
    <n v="118"/>
    <n v="10"/>
    <n v="0"/>
    <n v="0"/>
    <n v="10"/>
    <n v="33"/>
    <n v="33"/>
  </r>
  <r>
    <x v="4"/>
    <x v="0"/>
    <x v="2"/>
    <x v="620"/>
    <n v="313971"/>
    <x v="620"/>
    <n v="37812475"/>
    <x v="6"/>
    <x v="588"/>
    <x v="809"/>
    <n v="268"/>
    <n v="17"/>
    <n v="0"/>
    <n v="0"/>
    <n v="17"/>
    <n v="56.099999999999994"/>
    <n v="57"/>
  </r>
  <r>
    <x v="4"/>
    <x v="0"/>
    <x v="2"/>
    <x v="620"/>
    <n v="313971"/>
    <x v="620"/>
    <n v="37812513"/>
    <x v="61"/>
    <x v="588"/>
    <x v="810"/>
    <n v="383"/>
    <n v="51"/>
    <n v="0"/>
    <n v="0"/>
    <n v="51"/>
    <n v="168.29999999999998"/>
    <n v="169"/>
  </r>
  <r>
    <x v="4"/>
    <x v="0"/>
    <x v="2"/>
    <x v="620"/>
    <n v="313971"/>
    <x v="620"/>
    <n v="37900960"/>
    <x v="2"/>
    <x v="588"/>
    <x v="811"/>
    <n v="66"/>
    <n v="16"/>
    <n v="0"/>
    <n v="0"/>
    <n v="16"/>
    <n v="52.8"/>
    <n v="53"/>
  </r>
  <r>
    <x v="4"/>
    <x v="0"/>
    <x v="2"/>
    <x v="621"/>
    <n v="314463"/>
    <x v="621"/>
    <n v="37808699"/>
    <x v="185"/>
    <x v="589"/>
    <x v="812"/>
    <n v="660"/>
    <n v="81"/>
    <n v="0"/>
    <n v="0"/>
    <n v="81"/>
    <n v="267.3"/>
    <n v="268"/>
  </r>
  <r>
    <x v="4"/>
    <x v="0"/>
    <x v="2"/>
    <x v="621"/>
    <n v="314463"/>
    <x v="621"/>
    <n v="37808761"/>
    <x v="6"/>
    <x v="589"/>
    <x v="813"/>
    <n v="215"/>
    <n v="25"/>
    <n v="0"/>
    <n v="0"/>
    <n v="25"/>
    <n v="82.5"/>
    <n v="83"/>
  </r>
  <r>
    <x v="4"/>
    <x v="0"/>
    <x v="2"/>
    <x v="621"/>
    <n v="314463"/>
    <x v="621"/>
    <n v="37808796"/>
    <x v="186"/>
    <x v="589"/>
    <x v="814"/>
    <n v="411"/>
    <n v="44"/>
    <n v="0"/>
    <n v="0"/>
    <n v="44"/>
    <n v="145.19999999999999"/>
    <n v="146"/>
  </r>
  <r>
    <x v="4"/>
    <x v="0"/>
    <x v="2"/>
    <x v="621"/>
    <n v="314463"/>
    <x v="621"/>
    <n v="37810669"/>
    <x v="187"/>
    <x v="589"/>
    <x v="815"/>
    <n v="639"/>
    <n v="71"/>
    <n v="0"/>
    <n v="0"/>
    <n v="71"/>
    <n v="234.29999999999998"/>
    <n v="235"/>
  </r>
  <r>
    <x v="4"/>
    <x v="0"/>
    <x v="2"/>
    <x v="622"/>
    <n v="314072"/>
    <x v="622"/>
    <n v="42388767"/>
    <x v="2"/>
    <x v="590"/>
    <x v="816"/>
    <n v="608"/>
    <n v="61"/>
    <n v="0"/>
    <n v="0"/>
    <n v="61"/>
    <n v="201.29999999999998"/>
    <n v="202"/>
  </r>
  <r>
    <x v="4"/>
    <x v="0"/>
    <x v="2"/>
    <x v="623"/>
    <n v="314099"/>
    <x v="623"/>
    <n v="36142654"/>
    <x v="2"/>
    <x v="591"/>
    <x v="817"/>
    <n v="573"/>
    <n v="56"/>
    <n v="0"/>
    <n v="0"/>
    <n v="56"/>
    <n v="184.79999999999998"/>
    <n v="185"/>
  </r>
  <r>
    <x v="4"/>
    <x v="0"/>
    <x v="2"/>
    <x v="623"/>
    <n v="314099"/>
    <x v="623"/>
    <n v="37812505"/>
    <x v="2"/>
    <x v="591"/>
    <x v="818"/>
    <n v="330"/>
    <n v="43"/>
    <n v="0"/>
    <n v="0"/>
    <n v="43"/>
    <n v="141.9"/>
    <n v="142"/>
  </r>
  <r>
    <x v="4"/>
    <x v="0"/>
    <x v="2"/>
    <x v="623"/>
    <n v="314099"/>
    <x v="623"/>
    <n v="37813005"/>
    <x v="2"/>
    <x v="591"/>
    <x v="819"/>
    <n v="479"/>
    <n v="48"/>
    <n v="0"/>
    <n v="0"/>
    <n v="48"/>
    <n v="158.39999999999998"/>
    <n v="159"/>
  </r>
  <r>
    <x v="4"/>
    <x v="0"/>
    <x v="2"/>
    <x v="624"/>
    <n v="315494"/>
    <x v="624"/>
    <n v="37910477"/>
    <x v="6"/>
    <x v="592"/>
    <x v="820"/>
    <n v="517"/>
    <n v="69"/>
    <n v="0"/>
    <n v="0"/>
    <n v="69"/>
    <n v="227.7"/>
    <n v="228"/>
  </r>
  <r>
    <x v="4"/>
    <x v="0"/>
    <x v="2"/>
    <x v="624"/>
    <n v="315494"/>
    <x v="624"/>
    <n v="37910485"/>
    <x v="6"/>
    <x v="592"/>
    <x v="821"/>
    <n v="337"/>
    <n v="47"/>
    <n v="0"/>
    <n v="0"/>
    <n v="47"/>
    <n v="155.1"/>
    <n v="156"/>
  </r>
  <r>
    <x v="4"/>
    <x v="0"/>
    <x v="2"/>
    <x v="625"/>
    <n v="315524"/>
    <x v="625"/>
    <n v="37810421"/>
    <x v="136"/>
    <x v="593"/>
    <x v="822"/>
    <n v="397"/>
    <n v="41"/>
    <n v="0"/>
    <n v="0"/>
    <n v="41"/>
    <n v="135.29999999999998"/>
    <n v="136"/>
  </r>
  <r>
    <x v="4"/>
    <x v="0"/>
    <x v="2"/>
    <x v="625"/>
    <n v="315524"/>
    <x v="625"/>
    <n v="37810448"/>
    <x v="188"/>
    <x v="593"/>
    <x v="823"/>
    <n v="541"/>
    <n v="69"/>
    <n v="0"/>
    <n v="0"/>
    <n v="69"/>
    <n v="227.7"/>
    <n v="228"/>
  </r>
  <r>
    <x v="4"/>
    <x v="0"/>
    <x v="2"/>
    <x v="625"/>
    <n v="315524"/>
    <x v="625"/>
    <n v="37810456"/>
    <x v="2"/>
    <x v="593"/>
    <x v="824"/>
    <n v="166"/>
    <n v="20"/>
    <n v="0"/>
    <n v="0"/>
    <n v="20"/>
    <n v="66"/>
    <n v="66"/>
  </r>
  <r>
    <x v="4"/>
    <x v="0"/>
    <x v="2"/>
    <x v="625"/>
    <n v="315524"/>
    <x v="625"/>
    <n v="37810472"/>
    <x v="2"/>
    <x v="593"/>
    <x v="825"/>
    <n v="422"/>
    <n v="54"/>
    <n v="0"/>
    <n v="0"/>
    <n v="54"/>
    <n v="178.2"/>
    <n v="179"/>
  </r>
  <r>
    <x v="4"/>
    <x v="0"/>
    <x v="2"/>
    <x v="625"/>
    <n v="315524"/>
    <x v="625"/>
    <n v="42221978"/>
    <x v="6"/>
    <x v="593"/>
    <x v="826"/>
    <n v="470"/>
    <n v="58"/>
    <n v="0"/>
    <n v="0"/>
    <n v="58"/>
    <n v="191.39999999999998"/>
    <n v="192"/>
  </r>
  <r>
    <x v="4"/>
    <x v="0"/>
    <x v="2"/>
    <x v="625"/>
    <n v="315524"/>
    <x v="625"/>
    <n v="42434858"/>
    <x v="6"/>
    <x v="593"/>
    <x v="827"/>
    <n v="327"/>
    <n v="33"/>
    <n v="0"/>
    <n v="0"/>
    <n v="33"/>
    <n v="108.89999999999999"/>
    <n v="109"/>
  </r>
  <r>
    <x v="4"/>
    <x v="0"/>
    <x v="2"/>
    <x v="626"/>
    <n v="316792"/>
    <x v="626"/>
    <n v="30233844"/>
    <x v="6"/>
    <x v="594"/>
    <x v="828"/>
    <n v="630"/>
    <n v="81"/>
    <n v="0"/>
    <n v="0"/>
    <n v="81"/>
    <n v="267.3"/>
    <n v="268"/>
  </r>
  <r>
    <x v="4"/>
    <x v="0"/>
    <x v="2"/>
    <x v="626"/>
    <n v="316792"/>
    <x v="626"/>
    <n v="37811711"/>
    <x v="10"/>
    <x v="594"/>
    <x v="829"/>
    <n v="321"/>
    <n v="34"/>
    <n v="0"/>
    <n v="0"/>
    <n v="34"/>
    <n v="112.19999999999999"/>
    <n v="113"/>
  </r>
  <r>
    <x v="4"/>
    <x v="0"/>
    <x v="2"/>
    <x v="626"/>
    <n v="316792"/>
    <x v="626"/>
    <n v="37811801"/>
    <x v="2"/>
    <x v="594"/>
    <x v="830"/>
    <n v="378"/>
    <n v="41"/>
    <n v="0"/>
    <n v="0"/>
    <n v="41"/>
    <n v="135.29999999999998"/>
    <n v="136"/>
  </r>
  <r>
    <x v="4"/>
    <x v="0"/>
    <x v="2"/>
    <x v="626"/>
    <n v="316792"/>
    <x v="626"/>
    <n v="37811843"/>
    <x v="6"/>
    <x v="594"/>
    <x v="831"/>
    <n v="284"/>
    <n v="45"/>
    <n v="0"/>
    <n v="0"/>
    <n v="45"/>
    <n v="148.5"/>
    <n v="149"/>
  </r>
  <r>
    <x v="4"/>
    <x v="0"/>
    <x v="2"/>
    <x v="626"/>
    <n v="316792"/>
    <x v="626"/>
    <n v="37811860"/>
    <x v="2"/>
    <x v="594"/>
    <x v="832"/>
    <n v="651"/>
    <n v="78"/>
    <n v="0"/>
    <n v="0"/>
    <n v="78"/>
    <n v="257.39999999999998"/>
    <n v="258"/>
  </r>
  <r>
    <x v="4"/>
    <x v="0"/>
    <x v="2"/>
    <x v="626"/>
    <n v="316792"/>
    <x v="626"/>
    <n v="37811878"/>
    <x v="2"/>
    <x v="594"/>
    <x v="833"/>
    <n v="267"/>
    <n v="34"/>
    <n v="0"/>
    <n v="0"/>
    <n v="34"/>
    <n v="112.19999999999999"/>
    <n v="113"/>
  </r>
  <r>
    <x v="4"/>
    <x v="0"/>
    <x v="2"/>
    <x v="626"/>
    <n v="316792"/>
    <x v="626"/>
    <n v="37811894"/>
    <x v="6"/>
    <x v="594"/>
    <x v="834"/>
    <n v="428"/>
    <n v="41"/>
    <n v="0"/>
    <n v="0"/>
    <n v="41"/>
    <n v="135.29999999999998"/>
    <n v="136"/>
  </r>
  <r>
    <x v="4"/>
    <x v="0"/>
    <x v="2"/>
    <x v="626"/>
    <n v="316792"/>
    <x v="626"/>
    <n v="37811924"/>
    <x v="2"/>
    <x v="594"/>
    <x v="835"/>
    <n v="400"/>
    <n v="51"/>
    <n v="0"/>
    <n v="0"/>
    <n v="51"/>
    <n v="168.29999999999998"/>
    <n v="169"/>
  </r>
  <r>
    <x v="4"/>
    <x v="0"/>
    <x v="2"/>
    <x v="626"/>
    <n v="316792"/>
    <x v="626"/>
    <n v="37812009"/>
    <x v="6"/>
    <x v="594"/>
    <x v="836"/>
    <n v="193"/>
    <n v="16"/>
    <n v="0"/>
    <n v="0"/>
    <n v="16"/>
    <n v="52.8"/>
    <n v="53"/>
  </r>
  <r>
    <x v="4"/>
    <x v="0"/>
    <x v="2"/>
    <x v="627"/>
    <n v="314676"/>
    <x v="627"/>
    <n v="37810286"/>
    <x v="2"/>
    <x v="595"/>
    <x v="837"/>
    <n v="308"/>
    <n v="42"/>
    <n v="0"/>
    <n v="0"/>
    <n v="42"/>
    <n v="138.6"/>
    <n v="139"/>
  </r>
  <r>
    <x v="4"/>
    <x v="0"/>
    <x v="2"/>
    <x v="627"/>
    <n v="314676"/>
    <x v="627"/>
    <n v="37810294"/>
    <x v="2"/>
    <x v="595"/>
    <x v="838"/>
    <n v="342"/>
    <n v="34"/>
    <n v="0"/>
    <n v="0"/>
    <n v="34"/>
    <n v="112.19999999999999"/>
    <n v="113"/>
  </r>
  <r>
    <x v="4"/>
    <x v="0"/>
    <x v="2"/>
    <x v="628"/>
    <n v="321575"/>
    <x v="628"/>
    <n v="37810910"/>
    <x v="2"/>
    <x v="596"/>
    <x v="839"/>
    <n v="516"/>
    <n v="47"/>
    <n v="0"/>
    <n v="0"/>
    <n v="47"/>
    <n v="155.1"/>
    <n v="156"/>
  </r>
  <r>
    <x v="4"/>
    <x v="0"/>
    <x v="2"/>
    <x v="629"/>
    <n v="321591"/>
    <x v="629"/>
    <n v="37810928"/>
    <x v="2"/>
    <x v="597"/>
    <x v="840"/>
    <n v="248"/>
    <n v="22"/>
    <n v="0"/>
    <n v="0"/>
    <n v="22"/>
    <n v="72.599999999999994"/>
    <n v="73"/>
  </r>
  <r>
    <x v="4"/>
    <x v="0"/>
    <x v="2"/>
    <x v="630"/>
    <n v="315737"/>
    <x v="630"/>
    <n v="614394"/>
    <x v="2"/>
    <x v="598"/>
    <x v="841"/>
    <n v="667"/>
    <n v="64"/>
    <n v="0"/>
    <n v="0"/>
    <n v="64"/>
    <n v="211.2"/>
    <n v="212"/>
  </r>
  <r>
    <x v="4"/>
    <x v="0"/>
    <x v="2"/>
    <x v="630"/>
    <n v="315737"/>
    <x v="630"/>
    <n v="31934617"/>
    <x v="2"/>
    <x v="598"/>
    <x v="842"/>
    <n v="298"/>
    <n v="36"/>
    <n v="0"/>
    <n v="0"/>
    <n v="36"/>
    <n v="118.8"/>
    <n v="119"/>
  </r>
  <r>
    <x v="4"/>
    <x v="0"/>
    <x v="2"/>
    <x v="630"/>
    <n v="315737"/>
    <x v="630"/>
    <n v="37810839"/>
    <x v="2"/>
    <x v="598"/>
    <x v="843"/>
    <n v="615"/>
    <n v="77"/>
    <n v="0"/>
    <n v="0"/>
    <n v="77"/>
    <n v="254.1"/>
    <n v="255"/>
  </r>
  <r>
    <x v="4"/>
    <x v="0"/>
    <x v="2"/>
    <x v="630"/>
    <n v="315737"/>
    <x v="630"/>
    <n v="37813501"/>
    <x v="189"/>
    <x v="598"/>
    <x v="844"/>
    <n v="140"/>
    <n v="14"/>
    <n v="0"/>
    <n v="0"/>
    <n v="14"/>
    <n v="46.199999999999996"/>
    <n v="47"/>
  </r>
  <r>
    <x v="4"/>
    <x v="0"/>
    <x v="2"/>
    <x v="630"/>
    <n v="315737"/>
    <x v="630"/>
    <n v="37813510"/>
    <x v="2"/>
    <x v="598"/>
    <x v="845"/>
    <n v="423"/>
    <n v="46"/>
    <n v="0"/>
    <n v="0"/>
    <n v="46"/>
    <n v="151.79999999999998"/>
    <n v="152"/>
  </r>
  <r>
    <x v="4"/>
    <x v="0"/>
    <x v="2"/>
    <x v="630"/>
    <n v="315737"/>
    <x v="630"/>
    <n v="710058730"/>
    <x v="2"/>
    <x v="598"/>
    <x v="846"/>
    <n v="37"/>
    <n v="11"/>
    <n v="0"/>
    <n v="0"/>
    <n v="11"/>
    <n v="36.299999999999997"/>
    <n v="37"/>
  </r>
  <r>
    <x v="4"/>
    <x v="0"/>
    <x v="2"/>
    <x v="631"/>
    <n v="314897"/>
    <x v="631"/>
    <n v="37810235"/>
    <x v="190"/>
    <x v="599"/>
    <x v="847"/>
    <n v="569"/>
    <n v="60"/>
    <n v="0"/>
    <n v="0"/>
    <n v="60"/>
    <n v="198"/>
    <n v="198"/>
  </r>
  <r>
    <x v="4"/>
    <x v="0"/>
    <x v="2"/>
    <x v="632"/>
    <n v="317004"/>
    <x v="632"/>
    <n v="37813153"/>
    <x v="6"/>
    <x v="600"/>
    <x v="848"/>
    <n v="494"/>
    <n v="35"/>
    <n v="0"/>
    <n v="0"/>
    <n v="35"/>
    <n v="115.5"/>
    <n v="116"/>
  </r>
  <r>
    <x v="4"/>
    <x v="0"/>
    <x v="2"/>
    <x v="632"/>
    <n v="317004"/>
    <x v="632"/>
    <n v="37906208"/>
    <x v="6"/>
    <x v="600"/>
    <x v="849"/>
    <n v="57"/>
    <n v="16"/>
    <n v="0"/>
    <n v="0"/>
    <n v="16"/>
    <n v="52.8"/>
    <n v="53"/>
  </r>
  <r>
    <x v="4"/>
    <x v="0"/>
    <x v="2"/>
    <x v="632"/>
    <n v="317004"/>
    <x v="632"/>
    <n v="37906216"/>
    <x v="0"/>
    <x v="600"/>
    <x v="850"/>
    <n v="61"/>
    <n v="18"/>
    <n v="0"/>
    <n v="0"/>
    <n v="18"/>
    <n v="59.4"/>
    <n v="60"/>
  </r>
  <r>
    <x v="4"/>
    <x v="0"/>
    <x v="2"/>
    <x v="633"/>
    <n v="314331"/>
    <x v="633"/>
    <n v="37812467"/>
    <x v="2"/>
    <x v="601"/>
    <x v="851"/>
    <n v="641"/>
    <n v="78"/>
    <n v="0"/>
    <n v="0"/>
    <n v="78"/>
    <n v="257.39999999999998"/>
    <n v="258"/>
  </r>
  <r>
    <x v="4"/>
    <x v="0"/>
    <x v="2"/>
    <x v="634"/>
    <n v="314901"/>
    <x v="634"/>
    <n v="37813226"/>
    <x v="191"/>
    <x v="602"/>
    <x v="852"/>
    <n v="539"/>
    <n v="65"/>
    <n v="0"/>
    <n v="0"/>
    <n v="65"/>
    <n v="214.5"/>
    <n v="215"/>
  </r>
  <r>
    <x v="4"/>
    <x v="0"/>
    <x v="2"/>
    <x v="635"/>
    <n v="647209"/>
    <x v="635"/>
    <n v="37811681"/>
    <x v="192"/>
    <x v="603"/>
    <x v="853"/>
    <n v="376"/>
    <n v="46"/>
    <n v="0"/>
    <n v="0"/>
    <n v="46"/>
    <n v="151.79999999999998"/>
    <n v="152"/>
  </r>
  <r>
    <x v="4"/>
    <x v="0"/>
    <x v="2"/>
    <x v="635"/>
    <n v="647209"/>
    <x v="635"/>
    <n v="42434718"/>
    <x v="0"/>
    <x v="603"/>
    <x v="854"/>
    <n v="262"/>
    <n v="33"/>
    <n v="0"/>
    <n v="0"/>
    <n v="33"/>
    <n v="108.89999999999999"/>
    <n v="109"/>
  </r>
  <r>
    <x v="4"/>
    <x v="0"/>
    <x v="2"/>
    <x v="636"/>
    <n v="321796"/>
    <x v="636"/>
    <n v="624128"/>
    <x v="2"/>
    <x v="604"/>
    <x v="855"/>
    <n v="547"/>
    <n v="71"/>
    <n v="0"/>
    <n v="0"/>
    <n v="71"/>
    <n v="234.29999999999998"/>
    <n v="235"/>
  </r>
  <r>
    <x v="4"/>
    <x v="0"/>
    <x v="2"/>
    <x v="636"/>
    <n v="321796"/>
    <x v="636"/>
    <n v="37810880"/>
    <x v="2"/>
    <x v="604"/>
    <x v="856"/>
    <n v="359"/>
    <n v="29"/>
    <n v="0"/>
    <n v="0"/>
    <n v="29"/>
    <n v="95.699999999999989"/>
    <n v="96"/>
  </r>
  <r>
    <x v="4"/>
    <x v="0"/>
    <x v="2"/>
    <x v="636"/>
    <n v="321796"/>
    <x v="636"/>
    <n v="37810898"/>
    <x v="6"/>
    <x v="604"/>
    <x v="857"/>
    <n v="509"/>
    <n v="83"/>
    <n v="0"/>
    <n v="0"/>
    <n v="83"/>
    <n v="273.89999999999998"/>
    <n v="274"/>
  </r>
  <r>
    <x v="4"/>
    <x v="0"/>
    <x v="2"/>
    <x v="636"/>
    <n v="321796"/>
    <x v="636"/>
    <n v="37810901"/>
    <x v="6"/>
    <x v="604"/>
    <x v="119"/>
    <n v="488"/>
    <n v="60"/>
    <n v="0"/>
    <n v="0"/>
    <n v="60"/>
    <n v="198"/>
    <n v="198"/>
  </r>
  <r>
    <x v="4"/>
    <x v="0"/>
    <x v="2"/>
    <x v="636"/>
    <n v="321796"/>
    <x v="636"/>
    <n v="37811762"/>
    <x v="6"/>
    <x v="604"/>
    <x v="858"/>
    <n v="162"/>
    <n v="20"/>
    <n v="0"/>
    <n v="0"/>
    <n v="20"/>
    <n v="66"/>
    <n v="66"/>
  </r>
  <r>
    <x v="4"/>
    <x v="0"/>
    <x v="2"/>
    <x v="636"/>
    <n v="321796"/>
    <x v="636"/>
    <n v="37811789"/>
    <x v="6"/>
    <x v="604"/>
    <x v="859"/>
    <n v="137"/>
    <n v="14"/>
    <n v="0"/>
    <n v="0"/>
    <n v="14"/>
    <n v="46.199999999999996"/>
    <n v="47"/>
  </r>
  <r>
    <x v="4"/>
    <x v="0"/>
    <x v="2"/>
    <x v="636"/>
    <n v="321796"/>
    <x v="636"/>
    <n v="37812882"/>
    <x v="6"/>
    <x v="604"/>
    <x v="860"/>
    <n v="260"/>
    <n v="36"/>
    <n v="0"/>
    <n v="0"/>
    <n v="36"/>
    <n v="118.8"/>
    <n v="119"/>
  </r>
  <r>
    <x v="4"/>
    <x v="0"/>
    <x v="2"/>
    <x v="636"/>
    <n v="321796"/>
    <x v="636"/>
    <n v="37812891"/>
    <x v="2"/>
    <x v="604"/>
    <x v="861"/>
    <n v="440"/>
    <n v="57"/>
    <n v="0"/>
    <n v="0"/>
    <n v="57"/>
    <n v="188.1"/>
    <n v="189"/>
  </r>
  <r>
    <x v="4"/>
    <x v="0"/>
    <x v="2"/>
    <x v="636"/>
    <n v="321796"/>
    <x v="636"/>
    <n v="37812904"/>
    <x v="2"/>
    <x v="604"/>
    <x v="862"/>
    <n v="332"/>
    <n v="43"/>
    <n v="0"/>
    <n v="0"/>
    <n v="43"/>
    <n v="141.9"/>
    <n v="142"/>
  </r>
  <r>
    <x v="4"/>
    <x v="0"/>
    <x v="2"/>
    <x v="636"/>
    <n v="321796"/>
    <x v="636"/>
    <n v="37812980"/>
    <x v="2"/>
    <x v="604"/>
    <x v="863"/>
    <n v="295"/>
    <n v="36"/>
    <n v="0"/>
    <n v="0"/>
    <n v="36"/>
    <n v="118.8"/>
    <n v="119"/>
  </r>
  <r>
    <x v="4"/>
    <x v="0"/>
    <x v="2"/>
    <x v="636"/>
    <n v="321796"/>
    <x v="636"/>
    <n v="37813013"/>
    <x v="2"/>
    <x v="604"/>
    <x v="864"/>
    <n v="875"/>
    <n v="125"/>
    <n v="0"/>
    <n v="0"/>
    <n v="125"/>
    <n v="412.5"/>
    <n v="413"/>
  </r>
  <r>
    <x v="4"/>
    <x v="0"/>
    <x v="2"/>
    <x v="636"/>
    <n v="321796"/>
    <x v="636"/>
    <n v="37813064"/>
    <x v="6"/>
    <x v="604"/>
    <x v="865"/>
    <n v="427"/>
    <n v="33"/>
    <n v="0"/>
    <n v="0"/>
    <n v="33"/>
    <n v="108.89999999999999"/>
    <n v="109"/>
  </r>
  <r>
    <x v="4"/>
    <x v="0"/>
    <x v="2"/>
    <x v="636"/>
    <n v="321796"/>
    <x v="636"/>
    <n v="37813277"/>
    <x v="2"/>
    <x v="604"/>
    <x v="866"/>
    <n v="323"/>
    <n v="48"/>
    <n v="0"/>
    <n v="0"/>
    <n v="48"/>
    <n v="158.39999999999998"/>
    <n v="159"/>
  </r>
  <r>
    <x v="4"/>
    <x v="0"/>
    <x v="2"/>
    <x v="636"/>
    <n v="321796"/>
    <x v="636"/>
    <n v="37815091"/>
    <x v="2"/>
    <x v="604"/>
    <x v="867"/>
    <n v="584"/>
    <n v="70"/>
    <n v="0"/>
    <n v="0"/>
    <n v="70"/>
    <n v="231"/>
    <n v="231"/>
  </r>
  <r>
    <x v="4"/>
    <x v="0"/>
    <x v="2"/>
    <x v="637"/>
    <n v="314382"/>
    <x v="637"/>
    <n v="37810278"/>
    <x v="6"/>
    <x v="605"/>
    <x v="868"/>
    <n v="172"/>
    <n v="15"/>
    <n v="0"/>
    <n v="0"/>
    <n v="15"/>
    <n v="49.5"/>
    <n v="50"/>
  </r>
  <r>
    <x v="4"/>
    <x v="0"/>
    <x v="2"/>
    <x v="638"/>
    <n v="321168"/>
    <x v="638"/>
    <n v="42064813"/>
    <x v="0"/>
    <x v="606"/>
    <x v="869"/>
    <n v="342"/>
    <n v="25"/>
    <n v="0"/>
    <n v="0"/>
    <n v="25"/>
    <n v="82.5"/>
    <n v="83"/>
  </r>
  <r>
    <x v="4"/>
    <x v="0"/>
    <x v="2"/>
    <x v="639"/>
    <n v="316563"/>
    <x v="639"/>
    <n v="37812033"/>
    <x v="2"/>
    <x v="607"/>
    <x v="870"/>
    <n v="85"/>
    <n v="11"/>
    <n v="0"/>
    <n v="0"/>
    <n v="11"/>
    <n v="36.299999999999997"/>
    <n v="37"/>
  </r>
  <r>
    <x v="4"/>
    <x v="0"/>
    <x v="2"/>
    <x v="640"/>
    <n v="314391"/>
    <x v="640"/>
    <n v="42055318"/>
    <x v="6"/>
    <x v="608"/>
    <x v="871"/>
    <n v="50"/>
    <n v="16"/>
    <n v="0"/>
    <n v="0"/>
    <n v="16"/>
    <n v="52.8"/>
    <n v="53"/>
  </r>
  <r>
    <x v="4"/>
    <x v="0"/>
    <x v="2"/>
    <x v="641"/>
    <n v="647373"/>
    <x v="641"/>
    <n v="37811886"/>
    <x v="2"/>
    <x v="609"/>
    <x v="872"/>
    <n v="278"/>
    <n v="30"/>
    <n v="0"/>
    <n v="0"/>
    <n v="30"/>
    <n v="99"/>
    <n v="99"/>
  </r>
  <r>
    <x v="4"/>
    <x v="0"/>
    <x v="2"/>
    <x v="642"/>
    <n v="316571"/>
    <x v="642"/>
    <n v="710059116"/>
    <x v="193"/>
    <x v="610"/>
    <x v="873"/>
    <n v="26"/>
    <n v="9"/>
    <n v="0"/>
    <n v="0"/>
    <n v="9"/>
    <n v="29.7"/>
    <n v="30"/>
  </r>
  <r>
    <x v="4"/>
    <x v="0"/>
    <x v="2"/>
    <x v="643"/>
    <n v="314404"/>
    <x v="643"/>
    <n v="37810324"/>
    <x v="6"/>
    <x v="611"/>
    <x v="874"/>
    <n v="166"/>
    <n v="21"/>
    <n v="0"/>
    <n v="0"/>
    <n v="21"/>
    <n v="69.3"/>
    <n v="70"/>
  </r>
  <r>
    <x v="4"/>
    <x v="0"/>
    <x v="2"/>
    <x v="644"/>
    <n v="315117"/>
    <x v="644"/>
    <n v="37810375"/>
    <x v="2"/>
    <x v="612"/>
    <x v="875"/>
    <n v="225"/>
    <n v="17"/>
    <n v="0"/>
    <n v="0"/>
    <n v="17"/>
    <n v="56.099999999999994"/>
    <n v="57"/>
  </r>
  <r>
    <x v="4"/>
    <x v="0"/>
    <x v="2"/>
    <x v="645"/>
    <n v="314412"/>
    <x v="645"/>
    <n v="37812947"/>
    <x v="6"/>
    <x v="613"/>
    <x v="876"/>
    <n v="270"/>
    <n v="23"/>
    <n v="0"/>
    <n v="0"/>
    <n v="23"/>
    <n v="75.899999999999991"/>
    <n v="76"/>
  </r>
  <r>
    <x v="4"/>
    <x v="0"/>
    <x v="2"/>
    <x v="646"/>
    <n v="314421"/>
    <x v="646"/>
    <n v="37813463"/>
    <x v="6"/>
    <x v="614"/>
    <x v="877"/>
    <n v="130"/>
    <n v="10"/>
    <n v="0"/>
    <n v="0"/>
    <n v="10"/>
    <n v="33"/>
    <n v="33"/>
  </r>
  <r>
    <x v="4"/>
    <x v="0"/>
    <x v="2"/>
    <x v="647"/>
    <n v="316601"/>
    <x v="647"/>
    <n v="710059124"/>
    <x v="193"/>
    <x v="615"/>
    <x v="878"/>
    <n v="17"/>
    <n v="4"/>
    <n v="0"/>
    <n v="0"/>
    <n v="4"/>
    <n v="13.2"/>
    <n v="14"/>
  </r>
  <r>
    <x v="4"/>
    <x v="0"/>
    <x v="2"/>
    <x v="648"/>
    <n v="313980"/>
    <x v="648"/>
    <n v="37812653"/>
    <x v="6"/>
    <x v="616"/>
    <x v="879"/>
    <n v="231"/>
    <n v="19"/>
    <n v="0"/>
    <n v="0"/>
    <n v="19"/>
    <n v="62.699999999999996"/>
    <n v="63"/>
  </r>
  <r>
    <x v="4"/>
    <x v="0"/>
    <x v="2"/>
    <x v="648"/>
    <n v="313980"/>
    <x v="648"/>
    <n v="37812688"/>
    <x v="2"/>
    <x v="616"/>
    <x v="880"/>
    <n v="199"/>
    <n v="20"/>
    <n v="0"/>
    <n v="0"/>
    <n v="20"/>
    <n v="66"/>
    <n v="66"/>
  </r>
  <r>
    <x v="4"/>
    <x v="0"/>
    <x v="2"/>
    <x v="649"/>
    <n v="634956"/>
    <x v="649"/>
    <n v="37810197"/>
    <x v="6"/>
    <x v="617"/>
    <x v="881"/>
    <n v="50"/>
    <n v="13"/>
    <n v="0"/>
    <n v="0"/>
    <n v="13"/>
    <n v="42.9"/>
    <n v="43"/>
  </r>
  <r>
    <x v="4"/>
    <x v="0"/>
    <x v="2"/>
    <x v="650"/>
    <n v="321214"/>
    <x v="650"/>
    <n v="37812670"/>
    <x v="6"/>
    <x v="618"/>
    <x v="882"/>
    <n v="179"/>
    <n v="12"/>
    <n v="0"/>
    <n v="0"/>
    <n v="12"/>
    <n v="39.599999999999994"/>
    <n v="40"/>
  </r>
  <r>
    <x v="4"/>
    <x v="0"/>
    <x v="2"/>
    <x v="651"/>
    <n v="321222"/>
    <x v="651"/>
    <n v="37906399"/>
    <x v="6"/>
    <x v="619"/>
    <x v="883"/>
    <n v="68"/>
    <n v="11"/>
    <n v="0"/>
    <n v="0"/>
    <n v="11"/>
    <n v="36.299999999999997"/>
    <n v="37"/>
  </r>
  <r>
    <x v="4"/>
    <x v="0"/>
    <x v="2"/>
    <x v="652"/>
    <n v="313998"/>
    <x v="652"/>
    <n v="37812181"/>
    <x v="6"/>
    <x v="620"/>
    <x v="884"/>
    <n v="16"/>
    <n v="5"/>
    <n v="0"/>
    <n v="0"/>
    <n v="5"/>
    <n v="16.5"/>
    <n v="17"/>
  </r>
  <r>
    <x v="4"/>
    <x v="0"/>
    <x v="2"/>
    <x v="653"/>
    <n v="314447"/>
    <x v="653"/>
    <n v="37810677"/>
    <x v="6"/>
    <x v="621"/>
    <x v="885"/>
    <n v="160"/>
    <n v="11"/>
    <n v="0"/>
    <n v="0"/>
    <n v="11"/>
    <n v="36.299999999999997"/>
    <n v="37"/>
  </r>
  <r>
    <x v="4"/>
    <x v="0"/>
    <x v="2"/>
    <x v="654"/>
    <n v="321231"/>
    <x v="654"/>
    <n v="37813293"/>
    <x v="6"/>
    <x v="622"/>
    <x v="886"/>
    <n v="179"/>
    <n v="21"/>
    <n v="0"/>
    <n v="0"/>
    <n v="21"/>
    <n v="69.3"/>
    <n v="70"/>
  </r>
  <r>
    <x v="4"/>
    <x v="0"/>
    <x v="2"/>
    <x v="655"/>
    <n v="321249"/>
    <x v="655"/>
    <n v="37812700"/>
    <x v="2"/>
    <x v="623"/>
    <x v="887"/>
    <n v="195"/>
    <n v="27"/>
    <n v="0"/>
    <n v="0"/>
    <n v="27"/>
    <n v="89.1"/>
    <n v="90"/>
  </r>
  <r>
    <x v="4"/>
    <x v="0"/>
    <x v="2"/>
    <x v="656"/>
    <n v="321257"/>
    <x v="656"/>
    <n v="37811118"/>
    <x v="194"/>
    <x v="624"/>
    <x v="888"/>
    <n v="213"/>
    <n v="18"/>
    <n v="0"/>
    <n v="0"/>
    <n v="18"/>
    <n v="59.4"/>
    <n v="60"/>
  </r>
  <r>
    <x v="4"/>
    <x v="0"/>
    <x v="2"/>
    <x v="657"/>
    <n v="316628"/>
    <x v="657"/>
    <n v="710059132"/>
    <x v="193"/>
    <x v="625"/>
    <x v="889"/>
    <n v="38"/>
    <n v="4"/>
    <n v="0"/>
    <n v="0"/>
    <n v="4"/>
    <n v="13.2"/>
    <n v="14"/>
  </r>
  <r>
    <x v="4"/>
    <x v="0"/>
    <x v="2"/>
    <x v="658"/>
    <n v="316636"/>
    <x v="658"/>
    <n v="710059140"/>
    <x v="6"/>
    <x v="626"/>
    <x v="890"/>
    <n v="22"/>
    <n v="7"/>
    <n v="0"/>
    <n v="0"/>
    <n v="7"/>
    <n v="23.099999999999998"/>
    <n v="24"/>
  </r>
  <r>
    <x v="4"/>
    <x v="0"/>
    <x v="2"/>
    <x v="659"/>
    <n v="315176"/>
    <x v="659"/>
    <n v="37814109"/>
    <x v="6"/>
    <x v="627"/>
    <x v="891"/>
    <n v="31"/>
    <n v="5"/>
    <n v="0"/>
    <n v="0"/>
    <n v="5"/>
    <n v="16.5"/>
    <n v="17"/>
  </r>
  <r>
    <x v="4"/>
    <x v="0"/>
    <x v="2"/>
    <x v="660"/>
    <n v="314013"/>
    <x v="660"/>
    <n v="42216095"/>
    <x v="6"/>
    <x v="628"/>
    <x v="892"/>
    <n v="45"/>
    <n v="13"/>
    <n v="0"/>
    <n v="0"/>
    <n v="13"/>
    <n v="42.9"/>
    <n v="43"/>
  </r>
  <r>
    <x v="4"/>
    <x v="0"/>
    <x v="2"/>
    <x v="661"/>
    <n v="632732"/>
    <x v="661"/>
    <n v="710114567"/>
    <x v="2"/>
    <x v="629"/>
    <x v="893"/>
    <n v="37"/>
    <n v="11"/>
    <n v="0"/>
    <n v="0"/>
    <n v="11"/>
    <n v="36.299999999999997"/>
    <n v="37"/>
  </r>
  <r>
    <x v="4"/>
    <x v="0"/>
    <x v="2"/>
    <x v="662"/>
    <n v="321265"/>
    <x v="662"/>
    <n v="710060327"/>
    <x v="2"/>
    <x v="630"/>
    <x v="894"/>
    <n v="24"/>
    <n v="5"/>
    <n v="0"/>
    <n v="0"/>
    <n v="5"/>
    <n v="16.5"/>
    <n v="17"/>
  </r>
  <r>
    <x v="4"/>
    <x v="0"/>
    <x v="2"/>
    <x v="663"/>
    <n v="321273"/>
    <x v="663"/>
    <n v="37813072"/>
    <x v="2"/>
    <x v="631"/>
    <x v="895"/>
    <n v="231"/>
    <n v="28"/>
    <n v="0"/>
    <n v="0"/>
    <n v="28"/>
    <n v="92.399999999999991"/>
    <n v="93"/>
  </r>
  <r>
    <x v="4"/>
    <x v="0"/>
    <x v="2"/>
    <x v="664"/>
    <n v="314471"/>
    <x v="664"/>
    <n v="37810103"/>
    <x v="6"/>
    <x v="632"/>
    <x v="896"/>
    <n v="142"/>
    <n v="14"/>
    <n v="0"/>
    <n v="0"/>
    <n v="14"/>
    <n v="46.199999999999996"/>
    <n v="47"/>
  </r>
  <r>
    <x v="4"/>
    <x v="0"/>
    <x v="2"/>
    <x v="665"/>
    <n v="314480"/>
    <x v="665"/>
    <n v="37810189"/>
    <x v="6"/>
    <x v="633"/>
    <x v="897"/>
    <n v="234"/>
    <n v="20"/>
    <n v="0"/>
    <n v="0"/>
    <n v="20"/>
    <n v="66"/>
    <n v="66"/>
  </r>
  <r>
    <x v="4"/>
    <x v="0"/>
    <x v="2"/>
    <x v="666"/>
    <n v="36142344"/>
    <x v="666"/>
    <n v="37813471"/>
    <x v="6"/>
    <x v="634"/>
    <x v="898"/>
    <n v="24"/>
    <n v="6"/>
    <n v="0"/>
    <n v="0"/>
    <n v="6"/>
    <n v="19.799999999999997"/>
    <n v="20"/>
  </r>
  <r>
    <x v="4"/>
    <x v="0"/>
    <x v="2"/>
    <x v="667"/>
    <n v="316695"/>
    <x v="667"/>
    <n v="37811151"/>
    <x v="2"/>
    <x v="635"/>
    <x v="899"/>
    <n v="167"/>
    <n v="16"/>
    <n v="0"/>
    <n v="0"/>
    <n v="16"/>
    <n v="52.8"/>
    <n v="53"/>
  </r>
  <r>
    <x v="4"/>
    <x v="0"/>
    <x v="2"/>
    <x v="668"/>
    <n v="321290"/>
    <x v="668"/>
    <n v="37910761"/>
    <x v="6"/>
    <x v="636"/>
    <x v="900"/>
    <n v="25"/>
    <n v="5"/>
    <n v="0"/>
    <n v="0"/>
    <n v="5"/>
    <n v="16.5"/>
    <n v="17"/>
  </r>
  <r>
    <x v="4"/>
    <x v="0"/>
    <x v="2"/>
    <x v="669"/>
    <n v="314030"/>
    <x v="669"/>
    <n v="37812581"/>
    <x v="2"/>
    <x v="637"/>
    <x v="901"/>
    <n v="201"/>
    <n v="23"/>
    <n v="0"/>
    <n v="0"/>
    <n v="23"/>
    <n v="75.899999999999991"/>
    <n v="76"/>
  </r>
  <r>
    <x v="4"/>
    <x v="0"/>
    <x v="2"/>
    <x v="670"/>
    <n v="321303"/>
    <x v="670"/>
    <n v="37814508"/>
    <x v="6"/>
    <x v="638"/>
    <x v="902"/>
    <n v="258"/>
    <n v="39"/>
    <n v="0"/>
    <n v="0"/>
    <n v="39"/>
    <n v="128.69999999999999"/>
    <n v="129"/>
  </r>
  <r>
    <x v="4"/>
    <x v="0"/>
    <x v="2"/>
    <x v="671"/>
    <n v="314501"/>
    <x v="671"/>
    <n v="37813081"/>
    <x v="2"/>
    <x v="639"/>
    <x v="903"/>
    <n v="329"/>
    <n v="37"/>
    <n v="0"/>
    <n v="0"/>
    <n v="37"/>
    <n v="122.1"/>
    <n v="123"/>
  </r>
  <r>
    <x v="4"/>
    <x v="0"/>
    <x v="2"/>
    <x v="672"/>
    <n v="315214"/>
    <x v="672"/>
    <n v="710058659"/>
    <x v="2"/>
    <x v="640"/>
    <x v="904"/>
    <n v="25"/>
    <n v="5"/>
    <n v="0"/>
    <n v="0"/>
    <n v="5"/>
    <n v="16.5"/>
    <n v="17"/>
  </r>
  <r>
    <x v="4"/>
    <x v="0"/>
    <x v="2"/>
    <x v="673"/>
    <n v="648922"/>
    <x v="673"/>
    <n v="37903802"/>
    <x v="6"/>
    <x v="641"/>
    <x v="905"/>
    <n v="71"/>
    <n v="14"/>
    <n v="0"/>
    <n v="0"/>
    <n v="14"/>
    <n v="46.199999999999996"/>
    <n v="47"/>
  </r>
  <r>
    <x v="4"/>
    <x v="0"/>
    <x v="2"/>
    <x v="674"/>
    <n v="315231"/>
    <x v="674"/>
    <n v="42388139"/>
    <x v="6"/>
    <x v="642"/>
    <x v="906"/>
    <n v="168"/>
    <n v="19"/>
    <n v="0"/>
    <n v="0"/>
    <n v="19"/>
    <n v="62.699999999999996"/>
    <n v="63"/>
  </r>
  <r>
    <x v="4"/>
    <x v="0"/>
    <x v="2"/>
    <x v="675"/>
    <n v="314510"/>
    <x v="675"/>
    <n v="37808770"/>
    <x v="6"/>
    <x v="643"/>
    <x v="907"/>
    <n v="186"/>
    <n v="13"/>
    <n v="0"/>
    <n v="0"/>
    <n v="13"/>
    <n v="42.9"/>
    <n v="43"/>
  </r>
  <r>
    <x v="4"/>
    <x v="0"/>
    <x v="2"/>
    <x v="676"/>
    <n v="314528"/>
    <x v="676"/>
    <n v="37810693"/>
    <x v="6"/>
    <x v="644"/>
    <x v="908"/>
    <n v="126"/>
    <n v="16"/>
    <n v="0"/>
    <n v="0"/>
    <n v="16"/>
    <n v="52.8"/>
    <n v="53"/>
  </r>
  <r>
    <x v="4"/>
    <x v="0"/>
    <x v="2"/>
    <x v="677"/>
    <n v="321346"/>
    <x v="677"/>
    <n v="710060351"/>
    <x v="2"/>
    <x v="645"/>
    <x v="909"/>
    <n v="48"/>
    <n v="10"/>
    <n v="0"/>
    <n v="0"/>
    <n v="10"/>
    <n v="33"/>
    <n v="33"/>
  </r>
  <r>
    <x v="4"/>
    <x v="0"/>
    <x v="2"/>
    <x v="678"/>
    <n v="316725"/>
    <x v="678"/>
    <n v="710059159"/>
    <x v="193"/>
    <x v="646"/>
    <x v="910"/>
    <n v="21"/>
    <n v="7"/>
    <n v="0"/>
    <n v="0"/>
    <n v="7"/>
    <n v="23.099999999999998"/>
    <n v="24"/>
  </r>
  <r>
    <x v="4"/>
    <x v="0"/>
    <x v="2"/>
    <x v="679"/>
    <n v="648906"/>
    <x v="679"/>
    <n v="42388244"/>
    <x v="6"/>
    <x v="647"/>
    <x v="911"/>
    <n v="174"/>
    <n v="16"/>
    <n v="0"/>
    <n v="0"/>
    <n v="16"/>
    <n v="52.8"/>
    <n v="53"/>
  </r>
  <r>
    <x v="4"/>
    <x v="0"/>
    <x v="2"/>
    <x v="680"/>
    <n v="316733"/>
    <x v="680"/>
    <n v="37811941"/>
    <x v="195"/>
    <x v="648"/>
    <x v="912"/>
    <n v="233"/>
    <n v="24"/>
    <n v="0"/>
    <n v="0"/>
    <n v="24"/>
    <n v="79.199999999999989"/>
    <n v="80"/>
  </r>
  <r>
    <x v="4"/>
    <x v="0"/>
    <x v="2"/>
    <x v="681"/>
    <n v="314544"/>
    <x v="681"/>
    <n v="37813111"/>
    <x v="6"/>
    <x v="649"/>
    <x v="913"/>
    <n v="306"/>
    <n v="33"/>
    <n v="0"/>
    <n v="0"/>
    <n v="33"/>
    <n v="108.89999999999999"/>
    <n v="109"/>
  </r>
  <r>
    <x v="4"/>
    <x v="0"/>
    <x v="2"/>
    <x v="682"/>
    <n v="314048"/>
    <x v="682"/>
    <n v="37812289"/>
    <x v="2"/>
    <x v="650"/>
    <x v="914"/>
    <n v="207"/>
    <n v="27"/>
    <n v="0"/>
    <n v="0"/>
    <n v="27"/>
    <n v="89.1"/>
    <n v="90"/>
  </r>
  <r>
    <x v="4"/>
    <x v="0"/>
    <x v="2"/>
    <x v="683"/>
    <n v="314056"/>
    <x v="683"/>
    <n v="37910400"/>
    <x v="6"/>
    <x v="651"/>
    <x v="915"/>
    <n v="22"/>
    <n v="3"/>
    <n v="0"/>
    <n v="0"/>
    <n v="3"/>
    <n v="9.8999999999999986"/>
    <n v="10"/>
  </r>
  <r>
    <x v="4"/>
    <x v="0"/>
    <x v="2"/>
    <x v="684"/>
    <n v="321362"/>
    <x v="684"/>
    <n v="37809750"/>
    <x v="6"/>
    <x v="652"/>
    <x v="916"/>
    <n v="179"/>
    <n v="28"/>
    <n v="0"/>
    <n v="0"/>
    <n v="28"/>
    <n v="92.399999999999991"/>
    <n v="93"/>
  </r>
  <r>
    <x v="4"/>
    <x v="0"/>
    <x v="2"/>
    <x v="685"/>
    <n v="315311"/>
    <x v="685"/>
    <n v="37813188"/>
    <x v="6"/>
    <x v="653"/>
    <x v="917"/>
    <n v="150"/>
    <n v="19"/>
    <n v="0"/>
    <n v="0"/>
    <n v="19"/>
    <n v="62.699999999999996"/>
    <n v="63"/>
  </r>
  <r>
    <x v="4"/>
    <x v="0"/>
    <x v="2"/>
    <x v="686"/>
    <n v="648876"/>
    <x v="686"/>
    <n v="37900978"/>
    <x v="6"/>
    <x v="654"/>
    <x v="918"/>
    <n v="51"/>
    <n v="12"/>
    <n v="0"/>
    <n v="0"/>
    <n v="12"/>
    <n v="39.599999999999994"/>
    <n v="40"/>
  </r>
  <r>
    <x v="4"/>
    <x v="0"/>
    <x v="2"/>
    <x v="687"/>
    <n v="314064"/>
    <x v="687"/>
    <n v="37812726"/>
    <x v="2"/>
    <x v="655"/>
    <x v="919"/>
    <n v="182"/>
    <n v="19"/>
    <n v="0"/>
    <n v="0"/>
    <n v="19"/>
    <n v="62.699999999999996"/>
    <n v="63"/>
  </r>
  <r>
    <x v="4"/>
    <x v="0"/>
    <x v="2"/>
    <x v="688"/>
    <n v="316741"/>
    <x v="688"/>
    <n v="37812106"/>
    <x v="2"/>
    <x v="656"/>
    <x v="920"/>
    <n v="181"/>
    <n v="14"/>
    <n v="0"/>
    <n v="0"/>
    <n v="14"/>
    <n v="46.199999999999996"/>
    <n v="47"/>
  </r>
  <r>
    <x v="4"/>
    <x v="0"/>
    <x v="2"/>
    <x v="689"/>
    <n v="321389"/>
    <x v="689"/>
    <n v="37809831"/>
    <x v="6"/>
    <x v="657"/>
    <x v="921"/>
    <n v="175"/>
    <n v="28"/>
    <n v="0"/>
    <n v="0"/>
    <n v="28"/>
    <n v="92.399999999999991"/>
    <n v="93"/>
  </r>
  <r>
    <x v="4"/>
    <x v="0"/>
    <x v="2"/>
    <x v="690"/>
    <n v="321401"/>
    <x v="690"/>
    <n v="42221897"/>
    <x v="6"/>
    <x v="658"/>
    <x v="922"/>
    <n v="53"/>
    <n v="22"/>
    <n v="0"/>
    <n v="0"/>
    <n v="22"/>
    <n v="72.599999999999994"/>
    <n v="73"/>
  </r>
  <r>
    <x v="4"/>
    <x v="0"/>
    <x v="2"/>
    <x v="691"/>
    <n v="314587"/>
    <x v="691"/>
    <n v="710130371"/>
    <x v="2"/>
    <x v="659"/>
    <x v="923"/>
    <n v="33"/>
    <n v="6"/>
    <n v="0"/>
    <n v="0"/>
    <n v="6"/>
    <n v="19.799999999999997"/>
    <n v="20"/>
  </r>
  <r>
    <x v="4"/>
    <x v="0"/>
    <x v="2"/>
    <x v="692"/>
    <n v="316750"/>
    <x v="692"/>
    <n v="37812041"/>
    <x v="2"/>
    <x v="660"/>
    <x v="924"/>
    <n v="128"/>
    <n v="15"/>
    <n v="0"/>
    <n v="0"/>
    <n v="15"/>
    <n v="49.5"/>
    <n v="50"/>
  </r>
  <r>
    <x v="4"/>
    <x v="0"/>
    <x v="2"/>
    <x v="693"/>
    <n v="314595"/>
    <x v="693"/>
    <n v="37812955"/>
    <x v="6"/>
    <x v="661"/>
    <x v="925"/>
    <n v="203"/>
    <n v="15"/>
    <n v="0"/>
    <n v="0"/>
    <n v="15"/>
    <n v="49.5"/>
    <n v="50"/>
  </r>
  <r>
    <x v="4"/>
    <x v="0"/>
    <x v="2"/>
    <x v="694"/>
    <n v="648892"/>
    <x v="694"/>
    <n v="710050755"/>
    <x v="2"/>
    <x v="662"/>
    <x v="926"/>
    <n v="46"/>
    <n v="13"/>
    <n v="0"/>
    <n v="0"/>
    <n v="13"/>
    <n v="42.9"/>
    <n v="43"/>
  </r>
  <r>
    <x v="4"/>
    <x v="0"/>
    <x v="2"/>
    <x v="695"/>
    <n v="315346"/>
    <x v="695"/>
    <n v="37813455"/>
    <x v="2"/>
    <x v="663"/>
    <x v="927"/>
    <n v="166"/>
    <n v="14"/>
    <n v="0"/>
    <n v="0"/>
    <n v="14"/>
    <n v="46.199999999999996"/>
    <n v="47"/>
  </r>
  <r>
    <x v="4"/>
    <x v="0"/>
    <x v="2"/>
    <x v="696"/>
    <n v="314081"/>
    <x v="696"/>
    <n v="37812521"/>
    <x v="2"/>
    <x v="664"/>
    <x v="928"/>
    <n v="281"/>
    <n v="29"/>
    <n v="0"/>
    <n v="0"/>
    <n v="29"/>
    <n v="95.699999999999989"/>
    <n v="96"/>
  </r>
  <r>
    <x v="4"/>
    <x v="0"/>
    <x v="2"/>
    <x v="697"/>
    <n v="314617"/>
    <x v="697"/>
    <n v="37810111"/>
    <x v="6"/>
    <x v="665"/>
    <x v="929"/>
    <n v="374"/>
    <n v="44"/>
    <n v="0"/>
    <n v="0"/>
    <n v="44"/>
    <n v="145.19999999999999"/>
    <n v="146"/>
  </r>
  <r>
    <x v="4"/>
    <x v="0"/>
    <x v="2"/>
    <x v="698"/>
    <n v="321427"/>
    <x v="698"/>
    <n v="37813196"/>
    <x v="2"/>
    <x v="666"/>
    <x v="930"/>
    <n v="146"/>
    <n v="20"/>
    <n v="0"/>
    <n v="0"/>
    <n v="20"/>
    <n v="66"/>
    <n v="66"/>
  </r>
  <r>
    <x v="4"/>
    <x v="0"/>
    <x v="2"/>
    <x v="699"/>
    <n v="648981"/>
    <x v="699"/>
    <n v="37813048"/>
    <x v="2"/>
    <x v="667"/>
    <x v="931"/>
    <n v="217"/>
    <n v="22"/>
    <n v="0"/>
    <n v="0"/>
    <n v="22"/>
    <n v="72.599999999999994"/>
    <n v="73"/>
  </r>
  <r>
    <x v="4"/>
    <x v="0"/>
    <x v="2"/>
    <x v="700"/>
    <n v="321443"/>
    <x v="700"/>
    <n v="37910418"/>
    <x v="6"/>
    <x v="668"/>
    <x v="932"/>
    <n v="42"/>
    <n v="17"/>
    <n v="0"/>
    <n v="0"/>
    <n v="17"/>
    <n v="56.099999999999994"/>
    <n v="57"/>
  </r>
  <r>
    <x v="4"/>
    <x v="0"/>
    <x v="2"/>
    <x v="701"/>
    <n v="315362"/>
    <x v="701"/>
    <n v="37813617"/>
    <x v="6"/>
    <x v="669"/>
    <x v="933"/>
    <n v="262"/>
    <n v="40"/>
    <n v="0"/>
    <n v="0"/>
    <n v="40"/>
    <n v="132"/>
    <n v="132"/>
  </r>
  <r>
    <x v="4"/>
    <x v="0"/>
    <x v="2"/>
    <x v="702"/>
    <n v="315389"/>
    <x v="702"/>
    <n v="37810588"/>
    <x v="6"/>
    <x v="670"/>
    <x v="934"/>
    <n v="20"/>
    <n v="5"/>
    <n v="0"/>
    <n v="0"/>
    <n v="5"/>
    <n v="16.5"/>
    <n v="17"/>
  </r>
  <r>
    <x v="4"/>
    <x v="0"/>
    <x v="2"/>
    <x v="703"/>
    <n v="315397"/>
    <x v="703"/>
    <n v="37813170"/>
    <x v="6"/>
    <x v="671"/>
    <x v="935"/>
    <n v="204"/>
    <n v="22"/>
    <n v="0"/>
    <n v="0"/>
    <n v="22"/>
    <n v="72.599999999999994"/>
    <n v="73"/>
  </r>
  <r>
    <x v="4"/>
    <x v="0"/>
    <x v="2"/>
    <x v="704"/>
    <n v="315401"/>
    <x v="704"/>
    <n v="37812831"/>
    <x v="6"/>
    <x v="672"/>
    <x v="936"/>
    <n v="140"/>
    <n v="17"/>
    <n v="0"/>
    <n v="0"/>
    <n v="17"/>
    <n v="56.099999999999994"/>
    <n v="57"/>
  </r>
  <r>
    <x v="4"/>
    <x v="0"/>
    <x v="2"/>
    <x v="705"/>
    <n v="315427"/>
    <x v="705"/>
    <n v="710058675"/>
    <x v="2"/>
    <x v="673"/>
    <x v="937"/>
    <n v="44"/>
    <n v="10"/>
    <n v="0"/>
    <n v="0"/>
    <n v="10"/>
    <n v="33"/>
    <n v="33"/>
  </r>
  <r>
    <x v="4"/>
    <x v="0"/>
    <x v="2"/>
    <x v="706"/>
    <n v="315435"/>
    <x v="706"/>
    <n v="37813579"/>
    <x v="6"/>
    <x v="674"/>
    <x v="938"/>
    <n v="238"/>
    <n v="33"/>
    <n v="0"/>
    <n v="0"/>
    <n v="33"/>
    <n v="108.89999999999999"/>
    <n v="109"/>
  </r>
  <r>
    <x v="4"/>
    <x v="0"/>
    <x v="2"/>
    <x v="707"/>
    <n v="315478"/>
    <x v="707"/>
    <n v="37813404"/>
    <x v="6"/>
    <x v="675"/>
    <x v="939"/>
    <n v="107"/>
    <n v="12"/>
    <n v="0"/>
    <n v="0"/>
    <n v="12"/>
    <n v="39.599999999999994"/>
    <n v="40"/>
  </r>
  <r>
    <x v="4"/>
    <x v="0"/>
    <x v="2"/>
    <x v="708"/>
    <n v="315745"/>
    <x v="708"/>
    <n v="37813391"/>
    <x v="196"/>
    <x v="676"/>
    <x v="940"/>
    <n v="277"/>
    <n v="28"/>
    <n v="0"/>
    <n v="0"/>
    <n v="28"/>
    <n v="92.399999999999991"/>
    <n v="93"/>
  </r>
  <r>
    <x v="4"/>
    <x v="0"/>
    <x v="2"/>
    <x v="709"/>
    <n v="315486"/>
    <x v="709"/>
    <n v="37810481"/>
    <x v="6"/>
    <x v="677"/>
    <x v="941"/>
    <n v="151"/>
    <n v="15"/>
    <n v="0"/>
    <n v="0"/>
    <n v="15"/>
    <n v="49.5"/>
    <n v="50"/>
  </r>
  <r>
    <x v="4"/>
    <x v="0"/>
    <x v="2"/>
    <x v="710"/>
    <n v="315559"/>
    <x v="710"/>
    <n v="37813374"/>
    <x v="6"/>
    <x v="678"/>
    <x v="942"/>
    <n v="172"/>
    <n v="20"/>
    <n v="0"/>
    <n v="0"/>
    <n v="20"/>
    <n v="66"/>
    <n v="66"/>
  </r>
  <r>
    <x v="4"/>
    <x v="0"/>
    <x v="2"/>
    <x v="711"/>
    <n v="314102"/>
    <x v="711"/>
    <n v="710058462"/>
    <x v="2"/>
    <x v="679"/>
    <x v="943"/>
    <n v="53"/>
    <n v="14"/>
    <n v="0"/>
    <n v="0"/>
    <n v="14"/>
    <n v="46.199999999999996"/>
    <n v="47"/>
  </r>
  <r>
    <x v="4"/>
    <x v="0"/>
    <x v="2"/>
    <x v="712"/>
    <n v="314625"/>
    <x v="712"/>
    <n v="37813099"/>
    <x v="6"/>
    <x v="680"/>
    <x v="944"/>
    <n v="324"/>
    <n v="24"/>
    <n v="0"/>
    <n v="0"/>
    <n v="24"/>
    <n v="79.199999999999989"/>
    <n v="80"/>
  </r>
  <r>
    <x v="4"/>
    <x v="0"/>
    <x v="2"/>
    <x v="713"/>
    <n v="314633"/>
    <x v="713"/>
    <n v="37910159"/>
    <x v="6"/>
    <x v="681"/>
    <x v="945"/>
    <n v="54"/>
    <n v="14"/>
    <n v="0"/>
    <n v="0"/>
    <n v="14"/>
    <n v="46.199999999999996"/>
    <n v="47"/>
  </r>
  <r>
    <x v="4"/>
    <x v="0"/>
    <x v="2"/>
    <x v="714"/>
    <n v="315567"/>
    <x v="714"/>
    <n v="37810413"/>
    <x v="6"/>
    <x v="682"/>
    <x v="946"/>
    <n v="193"/>
    <n v="16"/>
    <n v="0"/>
    <n v="0"/>
    <n v="16"/>
    <n v="52.8"/>
    <n v="53"/>
  </r>
  <r>
    <x v="4"/>
    <x v="0"/>
    <x v="2"/>
    <x v="715"/>
    <n v="315575"/>
    <x v="715"/>
    <n v="37812971"/>
    <x v="6"/>
    <x v="683"/>
    <x v="947"/>
    <n v="226"/>
    <n v="15"/>
    <n v="0"/>
    <n v="0"/>
    <n v="15"/>
    <n v="49.5"/>
    <n v="50"/>
  </r>
  <r>
    <x v="4"/>
    <x v="0"/>
    <x v="2"/>
    <x v="716"/>
    <n v="315583"/>
    <x v="716"/>
    <n v="37812823"/>
    <x v="2"/>
    <x v="684"/>
    <x v="948"/>
    <n v="131"/>
    <n v="12"/>
    <n v="0"/>
    <n v="0"/>
    <n v="12"/>
    <n v="39.599999999999994"/>
    <n v="40"/>
  </r>
  <r>
    <x v="4"/>
    <x v="0"/>
    <x v="2"/>
    <x v="717"/>
    <n v="315591"/>
    <x v="717"/>
    <n v="710166443"/>
    <x v="2"/>
    <x v="685"/>
    <x v="949"/>
    <n v="46"/>
    <n v="13"/>
    <n v="0"/>
    <n v="0"/>
    <n v="13"/>
    <n v="42.9"/>
    <n v="43"/>
  </r>
  <r>
    <x v="4"/>
    <x v="0"/>
    <x v="2"/>
    <x v="718"/>
    <n v="321451"/>
    <x v="718"/>
    <n v="37813331"/>
    <x v="6"/>
    <x v="686"/>
    <x v="950"/>
    <n v="53"/>
    <n v="7"/>
    <n v="0"/>
    <n v="0"/>
    <n v="7"/>
    <n v="23.099999999999998"/>
    <n v="24"/>
  </r>
  <r>
    <x v="4"/>
    <x v="0"/>
    <x v="2"/>
    <x v="719"/>
    <n v="321460"/>
    <x v="719"/>
    <n v="710060394"/>
    <x v="2"/>
    <x v="687"/>
    <x v="951"/>
    <n v="31"/>
    <n v="7"/>
    <n v="0"/>
    <n v="0"/>
    <n v="7"/>
    <n v="23.099999999999998"/>
    <n v="24"/>
  </r>
  <r>
    <x v="4"/>
    <x v="0"/>
    <x v="2"/>
    <x v="720"/>
    <n v="314129"/>
    <x v="720"/>
    <n v="42388104"/>
    <x v="6"/>
    <x v="688"/>
    <x v="952"/>
    <n v="164"/>
    <n v="18"/>
    <n v="0"/>
    <n v="0"/>
    <n v="18"/>
    <n v="59.4"/>
    <n v="60"/>
  </r>
  <r>
    <x v="4"/>
    <x v="0"/>
    <x v="2"/>
    <x v="721"/>
    <n v="314641"/>
    <x v="721"/>
    <n v="37813609"/>
    <x v="6"/>
    <x v="689"/>
    <x v="953"/>
    <n v="102"/>
    <n v="7"/>
    <n v="0"/>
    <n v="0"/>
    <n v="7"/>
    <n v="23.099999999999998"/>
    <n v="24"/>
  </r>
  <r>
    <x v="4"/>
    <x v="0"/>
    <x v="2"/>
    <x v="722"/>
    <n v="316784"/>
    <x v="722"/>
    <n v="710059167"/>
    <x v="6"/>
    <x v="690"/>
    <x v="954"/>
    <n v="31"/>
    <n v="12"/>
    <n v="0"/>
    <n v="0"/>
    <n v="12"/>
    <n v="39.599999999999994"/>
    <n v="40"/>
  </r>
  <r>
    <x v="4"/>
    <x v="0"/>
    <x v="2"/>
    <x v="723"/>
    <n v="316806"/>
    <x v="723"/>
    <n v="37811169"/>
    <x v="197"/>
    <x v="691"/>
    <x v="955"/>
    <n v="135"/>
    <n v="12"/>
    <n v="0"/>
    <n v="0"/>
    <n v="12"/>
    <n v="39.599999999999994"/>
    <n v="40"/>
  </r>
  <r>
    <x v="4"/>
    <x v="0"/>
    <x v="2"/>
    <x v="724"/>
    <n v="314668"/>
    <x v="724"/>
    <n v="37810359"/>
    <x v="6"/>
    <x v="692"/>
    <x v="956"/>
    <n v="384"/>
    <n v="37"/>
    <n v="0"/>
    <n v="0"/>
    <n v="37"/>
    <n v="122.1"/>
    <n v="123"/>
  </r>
  <r>
    <x v="4"/>
    <x v="0"/>
    <x v="2"/>
    <x v="725"/>
    <n v="316814"/>
    <x v="725"/>
    <n v="710048831"/>
    <x v="2"/>
    <x v="693"/>
    <x v="957"/>
    <n v="24"/>
    <n v="5"/>
    <n v="0"/>
    <n v="0"/>
    <n v="5"/>
    <n v="16.5"/>
    <n v="17"/>
  </r>
  <r>
    <x v="4"/>
    <x v="0"/>
    <x v="2"/>
    <x v="726"/>
    <n v="314137"/>
    <x v="726"/>
    <n v="37812548"/>
    <x v="2"/>
    <x v="694"/>
    <x v="958"/>
    <n v="219"/>
    <n v="26"/>
    <n v="0"/>
    <n v="0"/>
    <n v="26"/>
    <n v="85.8"/>
    <n v="86"/>
  </r>
  <r>
    <x v="4"/>
    <x v="0"/>
    <x v="2"/>
    <x v="727"/>
    <n v="314684"/>
    <x v="727"/>
    <n v="37810120"/>
    <x v="6"/>
    <x v="695"/>
    <x v="959"/>
    <n v="376"/>
    <n v="30"/>
    <n v="0"/>
    <n v="0"/>
    <n v="30"/>
    <n v="99"/>
    <n v="99"/>
  </r>
  <r>
    <x v="4"/>
    <x v="0"/>
    <x v="2"/>
    <x v="728"/>
    <n v="314145"/>
    <x v="728"/>
    <n v="37811436"/>
    <x v="6"/>
    <x v="696"/>
    <x v="960"/>
    <n v="195"/>
    <n v="31"/>
    <n v="0"/>
    <n v="0"/>
    <n v="31"/>
    <n v="102.3"/>
    <n v="103"/>
  </r>
  <r>
    <x v="4"/>
    <x v="0"/>
    <x v="2"/>
    <x v="728"/>
    <n v="314145"/>
    <x v="728"/>
    <n v="37812815"/>
    <x v="6"/>
    <x v="696"/>
    <x v="961"/>
    <n v="47"/>
    <n v="0"/>
    <n v="0"/>
    <n v="0"/>
    <n v="0"/>
    <n v="0"/>
    <n v="0"/>
  </r>
  <r>
    <x v="4"/>
    <x v="0"/>
    <x v="2"/>
    <x v="729"/>
    <n v="314692"/>
    <x v="729"/>
    <n v="37813129"/>
    <x v="6"/>
    <x v="697"/>
    <x v="962"/>
    <n v="468"/>
    <n v="54"/>
    <n v="0"/>
    <n v="0"/>
    <n v="54"/>
    <n v="178.2"/>
    <n v="179"/>
  </r>
  <r>
    <x v="4"/>
    <x v="0"/>
    <x v="2"/>
    <x v="730"/>
    <n v="314153"/>
    <x v="730"/>
    <n v="37812068"/>
    <x v="2"/>
    <x v="698"/>
    <x v="85"/>
    <n v="174"/>
    <n v="20"/>
    <n v="0"/>
    <n v="0"/>
    <n v="20"/>
    <n v="66"/>
    <n v="66"/>
  </r>
  <r>
    <x v="4"/>
    <x v="0"/>
    <x v="2"/>
    <x v="731"/>
    <n v="314161"/>
    <x v="731"/>
    <n v="37812343"/>
    <x v="6"/>
    <x v="699"/>
    <x v="963"/>
    <n v="111"/>
    <n v="12"/>
    <n v="0"/>
    <n v="0"/>
    <n v="12"/>
    <n v="39.599999999999994"/>
    <n v="40"/>
  </r>
  <r>
    <x v="4"/>
    <x v="0"/>
    <x v="2"/>
    <x v="732"/>
    <n v="314714"/>
    <x v="732"/>
    <n v="37810308"/>
    <x v="198"/>
    <x v="700"/>
    <x v="964"/>
    <n v="225"/>
    <n v="33"/>
    <n v="0"/>
    <n v="0"/>
    <n v="33"/>
    <n v="108.89999999999999"/>
    <n v="109"/>
  </r>
  <r>
    <x v="4"/>
    <x v="0"/>
    <x v="2"/>
    <x v="733"/>
    <n v="314722"/>
    <x v="733"/>
    <n v="31902952"/>
    <x v="6"/>
    <x v="701"/>
    <x v="965"/>
    <n v="449"/>
    <n v="52"/>
    <n v="0"/>
    <n v="0"/>
    <n v="52"/>
    <n v="171.6"/>
    <n v="172"/>
  </r>
  <r>
    <x v="4"/>
    <x v="0"/>
    <x v="2"/>
    <x v="734"/>
    <n v="314749"/>
    <x v="734"/>
    <n v="37810332"/>
    <x v="6"/>
    <x v="702"/>
    <x v="966"/>
    <n v="381"/>
    <n v="27"/>
    <n v="0"/>
    <n v="0"/>
    <n v="27"/>
    <n v="89.1"/>
    <n v="90"/>
  </r>
  <r>
    <x v="4"/>
    <x v="0"/>
    <x v="2"/>
    <x v="734"/>
    <n v="314749"/>
    <x v="734"/>
    <n v="37813102"/>
    <x v="6"/>
    <x v="702"/>
    <x v="967"/>
    <n v="135"/>
    <n v="32"/>
    <n v="0"/>
    <n v="0"/>
    <n v="32"/>
    <n v="105.6"/>
    <n v="106"/>
  </r>
  <r>
    <x v="4"/>
    <x v="0"/>
    <x v="2"/>
    <x v="735"/>
    <n v="650498"/>
    <x v="735"/>
    <n v="37810341"/>
    <x v="6"/>
    <x v="703"/>
    <x v="968"/>
    <n v="388"/>
    <n v="49"/>
    <n v="0"/>
    <n v="0"/>
    <n v="49"/>
    <n v="161.69999999999999"/>
    <n v="162"/>
  </r>
  <r>
    <x v="4"/>
    <x v="0"/>
    <x v="2"/>
    <x v="736"/>
    <n v="314731"/>
    <x v="736"/>
    <n v="37808818"/>
    <x v="6"/>
    <x v="704"/>
    <x v="969"/>
    <n v="162"/>
    <n v="22"/>
    <n v="0"/>
    <n v="0"/>
    <n v="22"/>
    <n v="72.599999999999994"/>
    <n v="73"/>
  </r>
  <r>
    <x v="4"/>
    <x v="0"/>
    <x v="2"/>
    <x v="737"/>
    <n v="314170"/>
    <x v="737"/>
    <n v="37811487"/>
    <x v="2"/>
    <x v="705"/>
    <x v="970"/>
    <n v="372"/>
    <n v="34"/>
    <n v="0"/>
    <n v="0"/>
    <n v="34"/>
    <n v="112.19999999999999"/>
    <n v="113"/>
  </r>
  <r>
    <x v="4"/>
    <x v="0"/>
    <x v="2"/>
    <x v="737"/>
    <n v="314170"/>
    <x v="737"/>
    <n v="37812271"/>
    <x v="6"/>
    <x v="705"/>
    <x v="971"/>
    <n v="182"/>
    <n v="22"/>
    <n v="0"/>
    <n v="0"/>
    <n v="22"/>
    <n v="72.599999999999994"/>
    <n v="73"/>
  </r>
  <r>
    <x v="4"/>
    <x v="0"/>
    <x v="2"/>
    <x v="738"/>
    <n v="315656"/>
    <x v="738"/>
    <n v="37810405"/>
    <x v="6"/>
    <x v="706"/>
    <x v="972"/>
    <n v="95"/>
    <n v="14"/>
    <n v="0"/>
    <n v="0"/>
    <n v="14"/>
    <n v="46.199999999999996"/>
    <n v="47"/>
  </r>
  <r>
    <x v="4"/>
    <x v="0"/>
    <x v="2"/>
    <x v="739"/>
    <n v="321541"/>
    <x v="739"/>
    <n v="37813439"/>
    <x v="6"/>
    <x v="707"/>
    <x v="973"/>
    <n v="50"/>
    <n v="10"/>
    <n v="0"/>
    <n v="0"/>
    <n v="10"/>
    <n v="33"/>
    <n v="33"/>
  </r>
  <r>
    <x v="4"/>
    <x v="0"/>
    <x v="2"/>
    <x v="740"/>
    <n v="314790"/>
    <x v="740"/>
    <n v="42349036"/>
    <x v="6"/>
    <x v="708"/>
    <x v="974"/>
    <n v="69"/>
    <n v="14"/>
    <n v="0"/>
    <n v="0"/>
    <n v="14"/>
    <n v="46.199999999999996"/>
    <n v="47"/>
  </r>
  <r>
    <x v="4"/>
    <x v="0"/>
    <x v="2"/>
    <x v="741"/>
    <n v="314196"/>
    <x v="741"/>
    <n v="37812122"/>
    <x v="2"/>
    <x v="709"/>
    <x v="975"/>
    <n v="191"/>
    <n v="19"/>
    <n v="0"/>
    <n v="0"/>
    <n v="19"/>
    <n v="62.699999999999996"/>
    <n v="63"/>
  </r>
  <r>
    <x v="4"/>
    <x v="0"/>
    <x v="2"/>
    <x v="742"/>
    <n v="314200"/>
    <x v="742"/>
    <n v="37812785"/>
    <x v="6"/>
    <x v="710"/>
    <x v="976"/>
    <n v="82"/>
    <n v="6"/>
    <n v="0"/>
    <n v="0"/>
    <n v="6"/>
    <n v="19.799999999999997"/>
    <n v="20"/>
  </r>
  <r>
    <x v="4"/>
    <x v="0"/>
    <x v="2"/>
    <x v="743"/>
    <n v="321567"/>
    <x v="743"/>
    <n v="37810057"/>
    <x v="199"/>
    <x v="711"/>
    <x v="977"/>
    <n v="167"/>
    <n v="23"/>
    <n v="0"/>
    <n v="0"/>
    <n v="23"/>
    <n v="75.899999999999991"/>
    <n v="76"/>
  </r>
  <r>
    <x v="4"/>
    <x v="0"/>
    <x v="2"/>
    <x v="744"/>
    <n v="315711"/>
    <x v="744"/>
    <n v="37813676"/>
    <x v="200"/>
    <x v="712"/>
    <x v="978"/>
    <n v="92"/>
    <n v="16"/>
    <n v="0"/>
    <n v="0"/>
    <n v="16"/>
    <n v="52.8"/>
    <n v="53"/>
  </r>
  <r>
    <x v="4"/>
    <x v="0"/>
    <x v="2"/>
    <x v="745"/>
    <n v="314820"/>
    <x v="745"/>
    <n v="710127744"/>
    <x v="2"/>
    <x v="713"/>
    <x v="979"/>
    <n v="45"/>
    <n v="14"/>
    <n v="0"/>
    <n v="0"/>
    <n v="14"/>
    <n v="46.199999999999996"/>
    <n v="47"/>
  </r>
  <r>
    <x v="4"/>
    <x v="0"/>
    <x v="2"/>
    <x v="746"/>
    <n v="314838"/>
    <x v="746"/>
    <n v="37810316"/>
    <x v="6"/>
    <x v="714"/>
    <x v="980"/>
    <n v="640"/>
    <n v="76"/>
    <n v="0"/>
    <n v="0"/>
    <n v="76"/>
    <n v="250.79999999999998"/>
    <n v="251"/>
  </r>
  <r>
    <x v="4"/>
    <x v="0"/>
    <x v="2"/>
    <x v="747"/>
    <n v="314846"/>
    <x v="747"/>
    <n v="37812076"/>
    <x v="6"/>
    <x v="715"/>
    <x v="981"/>
    <n v="269"/>
    <n v="33"/>
    <n v="0"/>
    <n v="0"/>
    <n v="33"/>
    <n v="108.89999999999999"/>
    <n v="109"/>
  </r>
  <r>
    <x v="4"/>
    <x v="0"/>
    <x v="2"/>
    <x v="748"/>
    <n v="623814"/>
    <x v="748"/>
    <n v="42388660"/>
    <x v="6"/>
    <x v="716"/>
    <x v="982"/>
    <n v="164"/>
    <n v="24"/>
    <n v="0"/>
    <n v="0"/>
    <n v="24"/>
    <n v="79.199999999999989"/>
    <n v="80"/>
  </r>
  <r>
    <x v="4"/>
    <x v="0"/>
    <x v="2"/>
    <x v="749"/>
    <n v="314226"/>
    <x v="749"/>
    <n v="37812149"/>
    <x v="6"/>
    <x v="717"/>
    <x v="983"/>
    <n v="19"/>
    <n v="2"/>
    <n v="0"/>
    <n v="0"/>
    <n v="2"/>
    <n v="6.6"/>
    <n v="7"/>
  </r>
  <r>
    <x v="4"/>
    <x v="0"/>
    <x v="2"/>
    <x v="750"/>
    <n v="321583"/>
    <x v="750"/>
    <n v="37812742"/>
    <x v="2"/>
    <x v="718"/>
    <x v="984"/>
    <n v="104"/>
    <n v="9"/>
    <n v="0"/>
    <n v="0"/>
    <n v="9"/>
    <n v="29.7"/>
    <n v="30"/>
  </r>
  <r>
    <x v="4"/>
    <x v="0"/>
    <x v="2"/>
    <x v="751"/>
    <n v="314234"/>
    <x v="751"/>
    <n v="17066867"/>
    <x v="201"/>
    <x v="719"/>
    <x v="985"/>
    <n v="375"/>
    <n v="49"/>
    <n v="0"/>
    <n v="0"/>
    <n v="49"/>
    <n v="161.69999999999999"/>
    <n v="162"/>
  </r>
  <r>
    <x v="4"/>
    <x v="0"/>
    <x v="2"/>
    <x v="752"/>
    <n v="647519"/>
    <x v="752"/>
    <n v="37813030"/>
    <x v="6"/>
    <x v="720"/>
    <x v="986"/>
    <n v="221"/>
    <n v="39"/>
    <n v="0"/>
    <n v="0"/>
    <n v="39"/>
    <n v="128.69999999999999"/>
    <n v="129"/>
  </r>
  <r>
    <x v="4"/>
    <x v="0"/>
    <x v="2"/>
    <x v="753"/>
    <n v="314251"/>
    <x v="753"/>
    <n v="37812190"/>
    <x v="2"/>
    <x v="721"/>
    <x v="987"/>
    <n v="162"/>
    <n v="15"/>
    <n v="0"/>
    <n v="0"/>
    <n v="15"/>
    <n v="49.5"/>
    <n v="50"/>
  </r>
  <r>
    <x v="4"/>
    <x v="0"/>
    <x v="2"/>
    <x v="754"/>
    <n v="314277"/>
    <x v="754"/>
    <n v="37812483"/>
    <x v="6"/>
    <x v="722"/>
    <x v="988"/>
    <n v="77"/>
    <n v="16"/>
    <n v="0"/>
    <n v="0"/>
    <n v="16"/>
    <n v="52.8"/>
    <n v="53"/>
  </r>
  <r>
    <x v="4"/>
    <x v="0"/>
    <x v="2"/>
    <x v="755"/>
    <n v="314285"/>
    <x v="755"/>
    <n v="37812386"/>
    <x v="6"/>
    <x v="723"/>
    <x v="989"/>
    <n v="236"/>
    <n v="27"/>
    <n v="0"/>
    <n v="0"/>
    <n v="27"/>
    <n v="89.1"/>
    <n v="90"/>
  </r>
  <r>
    <x v="4"/>
    <x v="0"/>
    <x v="2"/>
    <x v="756"/>
    <n v="316881"/>
    <x v="756"/>
    <n v="710059175"/>
    <x v="6"/>
    <x v="724"/>
    <x v="990"/>
    <n v="19"/>
    <n v="5"/>
    <n v="0"/>
    <n v="0"/>
    <n v="5"/>
    <n v="16.5"/>
    <n v="17"/>
  </r>
  <r>
    <x v="4"/>
    <x v="0"/>
    <x v="2"/>
    <x v="757"/>
    <n v="316890"/>
    <x v="757"/>
    <n v="710048858"/>
    <x v="193"/>
    <x v="725"/>
    <x v="991"/>
    <n v="18"/>
    <n v="4"/>
    <n v="0"/>
    <n v="0"/>
    <n v="4"/>
    <n v="13.2"/>
    <n v="14"/>
  </r>
  <r>
    <x v="4"/>
    <x v="0"/>
    <x v="2"/>
    <x v="758"/>
    <n v="316911"/>
    <x v="758"/>
    <n v="37813251"/>
    <x v="2"/>
    <x v="726"/>
    <x v="992"/>
    <n v="96"/>
    <n v="9"/>
    <n v="0"/>
    <n v="0"/>
    <n v="9"/>
    <n v="29.7"/>
    <n v="30"/>
  </r>
  <r>
    <x v="4"/>
    <x v="0"/>
    <x v="2"/>
    <x v="759"/>
    <n v="314315"/>
    <x v="759"/>
    <n v="42220939"/>
    <x v="6"/>
    <x v="727"/>
    <x v="993"/>
    <n v="108"/>
    <n v="12"/>
    <n v="0"/>
    <n v="0"/>
    <n v="12"/>
    <n v="39.599999999999994"/>
    <n v="40"/>
  </r>
  <r>
    <x v="4"/>
    <x v="0"/>
    <x v="2"/>
    <x v="760"/>
    <n v="315761"/>
    <x v="760"/>
    <n v="42218985"/>
    <x v="6"/>
    <x v="728"/>
    <x v="994"/>
    <n v="28"/>
    <n v="10"/>
    <n v="0"/>
    <n v="0"/>
    <n v="10"/>
    <n v="33"/>
    <n v="33"/>
  </r>
  <r>
    <x v="4"/>
    <x v="0"/>
    <x v="2"/>
    <x v="761"/>
    <n v="314307"/>
    <x v="761"/>
    <n v="37811444"/>
    <x v="6"/>
    <x v="729"/>
    <x v="995"/>
    <n v="333"/>
    <n v="24"/>
    <n v="0"/>
    <n v="0"/>
    <n v="24"/>
    <n v="79.199999999999989"/>
    <n v="80"/>
  </r>
  <r>
    <x v="4"/>
    <x v="0"/>
    <x v="2"/>
    <x v="762"/>
    <n v="314293"/>
    <x v="762"/>
    <n v="37812114"/>
    <x v="2"/>
    <x v="730"/>
    <x v="996"/>
    <n v="267"/>
    <n v="32"/>
    <n v="0"/>
    <n v="0"/>
    <n v="32"/>
    <n v="105.6"/>
    <n v="106"/>
  </r>
  <r>
    <x v="4"/>
    <x v="0"/>
    <x v="2"/>
    <x v="763"/>
    <n v="321613"/>
    <x v="763"/>
    <n v="37813382"/>
    <x v="202"/>
    <x v="731"/>
    <x v="997"/>
    <n v="152"/>
    <n v="17"/>
    <n v="0"/>
    <n v="0"/>
    <n v="17"/>
    <n v="56.099999999999994"/>
    <n v="57"/>
  </r>
  <r>
    <x v="4"/>
    <x v="0"/>
    <x v="2"/>
    <x v="764"/>
    <n v="648884"/>
    <x v="764"/>
    <n v="710060416"/>
    <x v="2"/>
    <x v="732"/>
    <x v="998"/>
    <n v="41"/>
    <n v="11"/>
    <n v="0"/>
    <n v="0"/>
    <n v="11"/>
    <n v="36.299999999999997"/>
    <n v="37"/>
  </r>
  <r>
    <x v="4"/>
    <x v="0"/>
    <x v="2"/>
    <x v="765"/>
    <n v="321648"/>
    <x v="765"/>
    <n v="37812998"/>
    <x v="13"/>
    <x v="733"/>
    <x v="999"/>
    <n v="204"/>
    <n v="24"/>
    <n v="0"/>
    <n v="0"/>
    <n v="24"/>
    <n v="79.199999999999989"/>
    <n v="80"/>
  </r>
  <r>
    <x v="4"/>
    <x v="0"/>
    <x v="2"/>
    <x v="766"/>
    <n v="316938"/>
    <x v="766"/>
    <n v="37812157"/>
    <x v="13"/>
    <x v="734"/>
    <x v="1000"/>
    <n v="336"/>
    <n v="42"/>
    <n v="0"/>
    <n v="0"/>
    <n v="42"/>
    <n v="138.6"/>
    <n v="139"/>
  </r>
  <r>
    <x v="4"/>
    <x v="0"/>
    <x v="2"/>
    <x v="767"/>
    <n v="314871"/>
    <x v="767"/>
    <n v="710058594"/>
    <x v="2"/>
    <x v="735"/>
    <x v="1001"/>
    <n v="88"/>
    <n v="17"/>
    <n v="0"/>
    <n v="0"/>
    <n v="17"/>
    <n v="56.099999999999994"/>
    <n v="57"/>
  </r>
  <r>
    <x v="4"/>
    <x v="0"/>
    <x v="2"/>
    <x v="768"/>
    <n v="321656"/>
    <x v="768"/>
    <n v="37809733"/>
    <x v="6"/>
    <x v="736"/>
    <x v="1002"/>
    <n v="145"/>
    <n v="16"/>
    <n v="0"/>
    <n v="0"/>
    <n v="16"/>
    <n v="52.8"/>
    <n v="53"/>
  </r>
  <r>
    <x v="4"/>
    <x v="0"/>
    <x v="2"/>
    <x v="769"/>
    <n v="315508"/>
    <x v="769"/>
    <n v="37810618"/>
    <x v="6"/>
    <x v="737"/>
    <x v="1003"/>
    <n v="136"/>
    <n v="14"/>
    <n v="0"/>
    <n v="0"/>
    <n v="14"/>
    <n v="46.199999999999996"/>
    <n v="47"/>
  </r>
  <r>
    <x v="4"/>
    <x v="0"/>
    <x v="2"/>
    <x v="770"/>
    <n v="314323"/>
    <x v="770"/>
    <n v="37812378"/>
    <x v="2"/>
    <x v="738"/>
    <x v="1004"/>
    <n v="301"/>
    <n v="33"/>
    <n v="0"/>
    <n v="0"/>
    <n v="33"/>
    <n v="108.89999999999999"/>
    <n v="109"/>
  </r>
  <r>
    <x v="4"/>
    <x v="0"/>
    <x v="2"/>
    <x v="771"/>
    <n v="321672"/>
    <x v="771"/>
    <n v="36145297"/>
    <x v="6"/>
    <x v="739"/>
    <x v="1005"/>
    <n v="433"/>
    <n v="46"/>
    <n v="0"/>
    <n v="0"/>
    <n v="46"/>
    <n v="151.79999999999998"/>
    <n v="152"/>
  </r>
  <r>
    <x v="4"/>
    <x v="0"/>
    <x v="2"/>
    <x v="772"/>
    <n v="314919"/>
    <x v="772"/>
    <n v="710146736"/>
    <x v="2"/>
    <x v="740"/>
    <x v="1006"/>
    <n v="33"/>
    <n v="13"/>
    <n v="0"/>
    <n v="0"/>
    <n v="13"/>
    <n v="42.9"/>
    <n v="43"/>
  </r>
  <r>
    <x v="4"/>
    <x v="0"/>
    <x v="2"/>
    <x v="773"/>
    <n v="648264"/>
    <x v="773"/>
    <n v="37813269"/>
    <x v="6"/>
    <x v="741"/>
    <x v="1007"/>
    <n v="181"/>
    <n v="26"/>
    <n v="0"/>
    <n v="0"/>
    <n v="26"/>
    <n v="85.8"/>
    <n v="86"/>
  </r>
  <r>
    <x v="4"/>
    <x v="0"/>
    <x v="2"/>
    <x v="774"/>
    <n v="321699"/>
    <x v="774"/>
    <n v="42064872"/>
    <x v="203"/>
    <x v="742"/>
    <x v="1008"/>
    <n v="403"/>
    <n v="43"/>
    <n v="0"/>
    <n v="0"/>
    <n v="43"/>
    <n v="141.9"/>
    <n v="142"/>
  </r>
  <r>
    <x v="4"/>
    <x v="0"/>
    <x v="2"/>
    <x v="775"/>
    <n v="316962"/>
    <x v="775"/>
    <n v="37811983"/>
    <x v="2"/>
    <x v="743"/>
    <x v="1009"/>
    <n v="286"/>
    <n v="36"/>
    <n v="0"/>
    <n v="0"/>
    <n v="36"/>
    <n v="118.8"/>
    <n v="119"/>
  </r>
  <r>
    <x v="4"/>
    <x v="0"/>
    <x v="2"/>
    <x v="776"/>
    <n v="316997"/>
    <x v="776"/>
    <n v="710059191"/>
    <x v="6"/>
    <x v="744"/>
    <x v="1010"/>
    <n v="30"/>
    <n v="11"/>
    <n v="0"/>
    <n v="0"/>
    <n v="11"/>
    <n v="36.299999999999997"/>
    <n v="37"/>
  </r>
  <r>
    <x v="4"/>
    <x v="0"/>
    <x v="2"/>
    <x v="777"/>
    <n v="316971"/>
    <x v="777"/>
    <n v="710059205"/>
    <x v="193"/>
    <x v="745"/>
    <x v="1011"/>
    <n v="57"/>
    <n v="16"/>
    <n v="0"/>
    <n v="0"/>
    <n v="16"/>
    <n v="52.8"/>
    <n v="53"/>
  </r>
  <r>
    <x v="4"/>
    <x v="0"/>
    <x v="2"/>
    <x v="778"/>
    <n v="648060"/>
    <x v="778"/>
    <n v="37813021"/>
    <x v="2"/>
    <x v="746"/>
    <x v="1012"/>
    <n v="155"/>
    <n v="15"/>
    <n v="0"/>
    <n v="0"/>
    <n v="15"/>
    <n v="49.5"/>
    <n v="50"/>
  </r>
  <r>
    <x v="4"/>
    <x v="0"/>
    <x v="2"/>
    <x v="779"/>
    <n v="317021"/>
    <x v="779"/>
    <n v="710059230"/>
    <x v="193"/>
    <x v="747"/>
    <x v="1013"/>
    <n v="45"/>
    <n v="12"/>
    <n v="0"/>
    <n v="0"/>
    <n v="12"/>
    <n v="39.599999999999994"/>
    <n v="40"/>
  </r>
  <r>
    <x v="4"/>
    <x v="0"/>
    <x v="2"/>
    <x v="780"/>
    <n v="321711"/>
    <x v="780"/>
    <n v="37810944"/>
    <x v="204"/>
    <x v="748"/>
    <x v="1014"/>
    <n v="438"/>
    <n v="53"/>
    <n v="0"/>
    <n v="0"/>
    <n v="53"/>
    <n v="174.89999999999998"/>
    <n v="175"/>
  </r>
  <r>
    <x v="4"/>
    <x v="0"/>
    <x v="2"/>
    <x v="781"/>
    <n v="314943"/>
    <x v="781"/>
    <n v="42214254"/>
    <x v="6"/>
    <x v="749"/>
    <x v="1015"/>
    <n v="44"/>
    <n v="12"/>
    <n v="0"/>
    <n v="0"/>
    <n v="12"/>
    <n v="39.599999999999994"/>
    <n v="40"/>
  </r>
  <r>
    <x v="4"/>
    <x v="0"/>
    <x v="2"/>
    <x v="782"/>
    <n v="314951"/>
    <x v="782"/>
    <n v="37903098"/>
    <x v="6"/>
    <x v="750"/>
    <x v="1016"/>
    <n v="77"/>
    <n v="21"/>
    <n v="0"/>
    <n v="0"/>
    <n v="21"/>
    <n v="69.3"/>
    <n v="70"/>
  </r>
  <r>
    <x v="4"/>
    <x v="0"/>
    <x v="2"/>
    <x v="783"/>
    <n v="315842"/>
    <x v="783"/>
    <n v="37810600"/>
    <x v="6"/>
    <x v="751"/>
    <x v="1017"/>
    <n v="204"/>
    <n v="16"/>
    <n v="0"/>
    <n v="0"/>
    <n v="16"/>
    <n v="52.8"/>
    <n v="53"/>
  </r>
  <r>
    <x v="4"/>
    <x v="0"/>
    <x v="2"/>
    <x v="784"/>
    <n v="321737"/>
    <x v="784"/>
    <n v="37809822"/>
    <x v="2"/>
    <x v="752"/>
    <x v="1018"/>
    <n v="109"/>
    <n v="11"/>
    <n v="0"/>
    <n v="0"/>
    <n v="11"/>
    <n v="36.299999999999997"/>
    <n v="37"/>
  </r>
  <r>
    <x v="4"/>
    <x v="0"/>
    <x v="2"/>
    <x v="784"/>
    <n v="321737"/>
    <x v="784"/>
    <n v="37812793"/>
    <x v="205"/>
    <x v="752"/>
    <x v="1019"/>
    <n v="211"/>
    <n v="20"/>
    <n v="0"/>
    <n v="0"/>
    <n v="20"/>
    <n v="66"/>
    <n v="66"/>
  </r>
  <r>
    <x v="4"/>
    <x v="0"/>
    <x v="2"/>
    <x v="785"/>
    <n v="648078"/>
    <x v="785"/>
    <n v="37813366"/>
    <x v="6"/>
    <x v="753"/>
    <x v="1020"/>
    <n v="180"/>
    <n v="22"/>
    <n v="0"/>
    <n v="0"/>
    <n v="22"/>
    <n v="72.599999999999994"/>
    <n v="73"/>
  </r>
  <r>
    <x v="4"/>
    <x v="0"/>
    <x v="2"/>
    <x v="786"/>
    <n v="314978"/>
    <x v="786"/>
    <n v="37810171"/>
    <x v="6"/>
    <x v="754"/>
    <x v="1021"/>
    <n v="127"/>
    <n v="14"/>
    <n v="0"/>
    <n v="0"/>
    <n v="14"/>
    <n v="46.199999999999996"/>
    <n v="47"/>
  </r>
  <r>
    <x v="4"/>
    <x v="0"/>
    <x v="2"/>
    <x v="787"/>
    <n v="315893"/>
    <x v="787"/>
    <n v="37810596"/>
    <x v="2"/>
    <x v="755"/>
    <x v="1022"/>
    <n v="155"/>
    <n v="25"/>
    <n v="0"/>
    <n v="0"/>
    <n v="25"/>
    <n v="82.5"/>
    <n v="83"/>
  </r>
  <r>
    <x v="4"/>
    <x v="0"/>
    <x v="2"/>
    <x v="788"/>
    <n v="314340"/>
    <x v="788"/>
    <n v="42387299"/>
    <x v="206"/>
    <x v="756"/>
    <x v="1023"/>
    <n v="249"/>
    <n v="24"/>
    <n v="0"/>
    <n v="0"/>
    <n v="24"/>
    <n v="79.199999999999989"/>
    <n v="80"/>
  </r>
  <r>
    <x v="4"/>
    <x v="0"/>
    <x v="2"/>
    <x v="789"/>
    <n v="649058"/>
    <x v="789"/>
    <n v="42213258"/>
    <x v="6"/>
    <x v="757"/>
    <x v="1024"/>
    <n v="11"/>
    <n v="4"/>
    <n v="0"/>
    <n v="0"/>
    <n v="4"/>
    <n v="13.2"/>
    <n v="14"/>
  </r>
  <r>
    <x v="4"/>
    <x v="0"/>
    <x v="2"/>
    <x v="790"/>
    <n v="314994"/>
    <x v="790"/>
    <n v="37810227"/>
    <x v="6"/>
    <x v="758"/>
    <x v="1025"/>
    <n v="38"/>
    <n v="9"/>
    <n v="0"/>
    <n v="0"/>
    <n v="9"/>
    <n v="29.7"/>
    <n v="30"/>
  </r>
  <r>
    <x v="4"/>
    <x v="0"/>
    <x v="2"/>
    <x v="791"/>
    <n v="315001"/>
    <x v="791"/>
    <n v="36140783"/>
    <x v="207"/>
    <x v="759"/>
    <x v="1026"/>
    <n v="695"/>
    <n v="83"/>
    <n v="0"/>
    <n v="0"/>
    <n v="83"/>
    <n v="273.89999999999998"/>
    <n v="274"/>
  </r>
  <r>
    <x v="4"/>
    <x v="0"/>
    <x v="2"/>
    <x v="792"/>
    <n v="314358"/>
    <x v="792"/>
    <n v="37812351"/>
    <x v="2"/>
    <x v="760"/>
    <x v="1027"/>
    <n v="144"/>
    <n v="13"/>
    <n v="0"/>
    <n v="0"/>
    <n v="13"/>
    <n v="42.9"/>
    <n v="43"/>
  </r>
  <r>
    <x v="4"/>
    <x v="0"/>
    <x v="2"/>
    <x v="793"/>
    <n v="315915"/>
    <x v="793"/>
    <n v="710058756"/>
    <x v="208"/>
    <x v="761"/>
    <x v="1028"/>
    <n v="55"/>
    <n v="15"/>
    <n v="0"/>
    <n v="0"/>
    <n v="15"/>
    <n v="49.5"/>
    <n v="50"/>
  </r>
  <r>
    <x v="4"/>
    <x v="0"/>
    <x v="2"/>
    <x v="794"/>
    <n v="315010"/>
    <x v="794"/>
    <n v="42435048"/>
    <x v="6"/>
    <x v="762"/>
    <x v="1029"/>
    <n v="236"/>
    <n v="21"/>
    <n v="0"/>
    <n v="0"/>
    <n v="21"/>
    <n v="69.3"/>
    <n v="70"/>
  </r>
  <r>
    <x v="4"/>
    <x v="0"/>
    <x v="2"/>
    <x v="795"/>
    <n v="314366"/>
    <x v="795"/>
    <n v="37812165"/>
    <x v="6"/>
    <x v="763"/>
    <x v="1030"/>
    <n v="273"/>
    <n v="28"/>
    <n v="0"/>
    <n v="0"/>
    <n v="28"/>
    <n v="92.399999999999991"/>
    <n v="93"/>
  </r>
  <r>
    <x v="4"/>
    <x v="0"/>
    <x v="2"/>
    <x v="796"/>
    <n v="315036"/>
    <x v="796"/>
    <n v="36142140"/>
    <x v="6"/>
    <x v="764"/>
    <x v="1031"/>
    <n v="306"/>
    <n v="31"/>
    <n v="0"/>
    <n v="0"/>
    <n v="31"/>
    <n v="102.3"/>
    <n v="103"/>
  </r>
  <r>
    <x v="4"/>
    <x v="0"/>
    <x v="2"/>
    <x v="797"/>
    <n v="315044"/>
    <x v="797"/>
    <n v="37813218"/>
    <x v="6"/>
    <x v="765"/>
    <x v="1032"/>
    <n v="265"/>
    <n v="33"/>
    <n v="0"/>
    <n v="0"/>
    <n v="33"/>
    <n v="108.89999999999999"/>
    <n v="109"/>
  </r>
  <r>
    <x v="4"/>
    <x v="0"/>
    <x v="2"/>
    <x v="798"/>
    <n v="317047"/>
    <x v="798"/>
    <n v="710059248"/>
    <x v="193"/>
    <x v="766"/>
    <x v="1033"/>
    <n v="67"/>
    <n v="18"/>
    <n v="0"/>
    <n v="0"/>
    <n v="18"/>
    <n v="59.4"/>
    <n v="60"/>
  </r>
  <r>
    <x v="4"/>
    <x v="0"/>
    <x v="2"/>
    <x v="799"/>
    <n v="315052"/>
    <x v="799"/>
    <n v="37813137"/>
    <x v="6"/>
    <x v="767"/>
    <x v="1034"/>
    <n v="138"/>
    <n v="19"/>
    <n v="0"/>
    <n v="0"/>
    <n v="19"/>
    <n v="62.699999999999996"/>
    <n v="63"/>
  </r>
  <r>
    <x v="4"/>
    <x v="0"/>
    <x v="3"/>
    <x v="800"/>
    <n v="37904167"/>
    <x v="800"/>
    <n v="42377498"/>
    <x v="209"/>
    <x v="254"/>
    <x v="1035"/>
    <n v="17"/>
    <n v="17"/>
    <n v="0"/>
    <n v="0"/>
    <n v="17"/>
    <n v="56.099999999999994"/>
    <n v="57"/>
  </r>
  <r>
    <x v="4"/>
    <x v="0"/>
    <x v="3"/>
    <x v="801"/>
    <n v="585726"/>
    <x v="801"/>
    <n v="614564"/>
    <x v="210"/>
    <x v="598"/>
    <x v="1036"/>
    <n v="358"/>
    <n v="35"/>
    <n v="0"/>
    <n v="0"/>
    <n v="35"/>
    <n v="115.5"/>
    <n v="116"/>
  </r>
  <r>
    <x v="4"/>
    <x v="0"/>
    <x v="3"/>
    <x v="802"/>
    <n v="36138002"/>
    <x v="802"/>
    <n v="37904299"/>
    <x v="211"/>
    <x v="604"/>
    <x v="1037"/>
    <n v="293"/>
    <n v="45"/>
    <n v="0"/>
    <n v="0"/>
    <n v="45"/>
    <n v="148.5"/>
    <n v="149"/>
  </r>
  <r>
    <x v="4"/>
    <x v="0"/>
    <x v="3"/>
    <x v="803"/>
    <n v="42063043"/>
    <x v="803"/>
    <n v="614505"/>
    <x v="212"/>
    <x v="741"/>
    <x v="1038"/>
    <n v="163"/>
    <n v="26"/>
    <n v="0"/>
    <n v="0"/>
    <n v="26"/>
    <n v="85.8"/>
    <n v="86"/>
  </r>
  <r>
    <x v="4"/>
    <x v="0"/>
    <x v="3"/>
    <x v="803"/>
    <n v="42063043"/>
    <x v="803"/>
    <n v="652687"/>
    <x v="213"/>
    <x v="594"/>
    <x v="1039"/>
    <n v="325"/>
    <n v="32"/>
    <n v="0"/>
    <n v="0"/>
    <n v="32"/>
    <n v="105.6"/>
    <n v="106"/>
  </r>
  <r>
    <x v="4"/>
    <x v="0"/>
    <x v="3"/>
    <x v="803"/>
    <n v="42063043"/>
    <x v="803"/>
    <n v="17054389"/>
    <x v="214"/>
    <x v="255"/>
    <x v="1040"/>
    <n v="199"/>
    <n v="21"/>
    <n v="0"/>
    <n v="0"/>
    <n v="21"/>
    <n v="69.3"/>
    <n v="70"/>
  </r>
  <r>
    <x v="4"/>
    <x v="0"/>
    <x v="3"/>
    <x v="803"/>
    <n v="42063043"/>
    <x v="803"/>
    <n v="17060125"/>
    <x v="215"/>
    <x v="719"/>
    <x v="1041"/>
    <n v="146"/>
    <n v="13"/>
    <n v="0"/>
    <n v="0"/>
    <n v="13"/>
    <n v="42.9"/>
    <n v="43"/>
  </r>
  <r>
    <x v="4"/>
    <x v="0"/>
    <x v="3"/>
    <x v="803"/>
    <n v="42063043"/>
    <x v="803"/>
    <n v="30232228"/>
    <x v="216"/>
    <x v="723"/>
    <x v="1042"/>
    <n v="301"/>
    <n v="34"/>
    <n v="0"/>
    <n v="0"/>
    <n v="34"/>
    <n v="112.19999999999999"/>
    <n v="113"/>
  </r>
  <r>
    <x v="4"/>
    <x v="0"/>
    <x v="3"/>
    <x v="803"/>
    <n v="42063043"/>
    <x v="803"/>
    <n v="30414164"/>
    <x v="217"/>
    <x v="251"/>
    <x v="1043"/>
    <n v="210"/>
    <n v="26"/>
    <n v="0"/>
    <n v="0"/>
    <n v="26"/>
    <n v="85.8"/>
    <n v="86"/>
  </r>
  <r>
    <x v="4"/>
    <x v="0"/>
    <x v="3"/>
    <x v="803"/>
    <n v="42063043"/>
    <x v="803"/>
    <n v="36129011"/>
    <x v="218"/>
    <x v="257"/>
    <x v="1044"/>
    <n v="162"/>
    <n v="18"/>
    <n v="0"/>
    <n v="0"/>
    <n v="18"/>
    <n v="59.4"/>
    <n v="60"/>
  </r>
  <r>
    <x v="4"/>
    <x v="0"/>
    <x v="3"/>
    <x v="803"/>
    <n v="42063043"/>
    <x v="803"/>
    <n v="37813056"/>
    <x v="219"/>
    <x v="604"/>
    <x v="1045"/>
    <n v="497"/>
    <n v="75"/>
    <n v="0"/>
    <n v="0"/>
    <n v="75"/>
    <n v="247.5"/>
    <n v="248"/>
  </r>
  <r>
    <x v="4"/>
    <x v="0"/>
    <x v="3"/>
    <x v="803"/>
    <n v="42063043"/>
    <x v="803"/>
    <n v="37909533"/>
    <x v="220"/>
    <x v="604"/>
    <x v="1046"/>
    <n v="183"/>
    <n v="16"/>
    <n v="0"/>
    <n v="0"/>
    <n v="16"/>
    <n v="52.8"/>
    <n v="53"/>
  </r>
  <r>
    <x v="4"/>
    <x v="0"/>
    <x v="3"/>
    <x v="803"/>
    <n v="42063043"/>
    <x v="803"/>
    <n v="42218497"/>
    <x v="181"/>
    <x v="596"/>
    <x v="1047"/>
    <n v="273"/>
    <n v="27"/>
    <n v="0"/>
    <n v="0"/>
    <n v="27"/>
    <n v="89.1"/>
    <n v="90"/>
  </r>
  <r>
    <x v="4"/>
    <x v="0"/>
    <x v="3"/>
    <x v="803"/>
    <n v="42063043"/>
    <x v="803"/>
    <n v="42378001"/>
    <x v="221"/>
    <x v="246"/>
    <x v="1048"/>
    <n v="160"/>
    <n v="16"/>
    <n v="0"/>
    <n v="0"/>
    <n v="16"/>
    <n v="52.8"/>
    <n v="53"/>
  </r>
  <r>
    <x v="4"/>
    <x v="0"/>
    <x v="4"/>
    <x v="804"/>
    <n v="36381861"/>
    <x v="804"/>
    <n v="42058759"/>
    <x v="222"/>
    <x v="589"/>
    <x v="1049"/>
    <n v="33"/>
    <n v="10"/>
    <n v="0"/>
    <n v="0"/>
    <n v="10"/>
    <n v="33"/>
    <n v="33"/>
  </r>
  <r>
    <x v="4"/>
    <x v="0"/>
    <x v="4"/>
    <x v="805"/>
    <n v="90000071"/>
    <x v="805"/>
    <n v="37900862"/>
    <x v="223"/>
    <x v="594"/>
    <x v="1050"/>
    <n v="131"/>
    <n v="15"/>
    <n v="0"/>
    <n v="0"/>
    <n v="15"/>
    <n v="49.5"/>
    <n v="50"/>
  </r>
  <r>
    <x v="4"/>
    <x v="0"/>
    <x v="4"/>
    <x v="806"/>
    <n v="90000208"/>
    <x v="806"/>
    <n v="37906542"/>
    <x v="38"/>
    <x v="604"/>
    <x v="1051"/>
    <n v="229"/>
    <n v="36"/>
    <n v="0"/>
    <n v="0"/>
    <n v="36"/>
    <n v="118.8"/>
    <n v="119"/>
  </r>
  <r>
    <x v="4"/>
    <x v="0"/>
    <x v="4"/>
    <x v="807"/>
    <n v="90000074"/>
    <x v="807"/>
    <n v="37908987"/>
    <x v="38"/>
    <x v="598"/>
    <x v="1052"/>
    <n v="143"/>
    <n v="15"/>
    <n v="0"/>
    <n v="0"/>
    <n v="15"/>
    <n v="49.5"/>
    <n v="50"/>
  </r>
  <r>
    <x v="4"/>
    <x v="0"/>
    <x v="4"/>
    <x v="808"/>
    <n v="90000077"/>
    <x v="808"/>
    <n v="37975811"/>
    <x v="224"/>
    <x v="594"/>
    <x v="1050"/>
    <n v="161"/>
    <n v="33"/>
    <n v="0"/>
    <n v="0"/>
    <n v="33"/>
    <n v="108.89999999999999"/>
    <n v="109"/>
  </r>
  <r>
    <x v="5"/>
    <x v="0"/>
    <x v="2"/>
    <x v="809"/>
    <n v="313271"/>
    <x v="809"/>
    <n v="17067391"/>
    <x v="2"/>
    <x v="768"/>
    <x v="1053"/>
    <n v="699"/>
    <n v="66"/>
    <n v="0"/>
    <n v="0"/>
    <n v="66"/>
    <n v="217.79999999999998"/>
    <n v="218"/>
  </r>
  <r>
    <x v="5"/>
    <x v="0"/>
    <x v="2"/>
    <x v="809"/>
    <n v="313271"/>
    <x v="809"/>
    <n v="35677678"/>
    <x v="225"/>
    <x v="768"/>
    <x v="1054"/>
    <n v="233"/>
    <n v="45"/>
    <n v="0"/>
    <n v="0"/>
    <n v="45"/>
    <n v="148.5"/>
    <n v="149"/>
  </r>
  <r>
    <x v="5"/>
    <x v="0"/>
    <x v="2"/>
    <x v="809"/>
    <n v="313271"/>
    <x v="809"/>
    <n v="35677686"/>
    <x v="2"/>
    <x v="768"/>
    <x v="1055"/>
    <n v="513"/>
    <n v="67"/>
    <n v="0"/>
    <n v="0"/>
    <n v="67"/>
    <n v="221.1"/>
    <n v="222"/>
  </r>
  <r>
    <x v="5"/>
    <x v="0"/>
    <x v="2"/>
    <x v="809"/>
    <n v="313271"/>
    <x v="809"/>
    <n v="35677708"/>
    <x v="2"/>
    <x v="768"/>
    <x v="1056"/>
    <n v="549"/>
    <n v="81"/>
    <n v="0"/>
    <n v="0"/>
    <n v="81"/>
    <n v="267.3"/>
    <n v="268"/>
  </r>
  <r>
    <x v="5"/>
    <x v="0"/>
    <x v="2"/>
    <x v="809"/>
    <n v="313271"/>
    <x v="809"/>
    <n v="35677716"/>
    <x v="226"/>
    <x v="768"/>
    <x v="1057"/>
    <n v="484"/>
    <n v="0"/>
    <n v="0"/>
    <n v="0"/>
    <n v="0"/>
    <n v="0"/>
    <n v="0"/>
  </r>
  <r>
    <x v="5"/>
    <x v="0"/>
    <x v="2"/>
    <x v="809"/>
    <n v="313271"/>
    <x v="809"/>
    <n v="35677732"/>
    <x v="2"/>
    <x v="768"/>
    <x v="1058"/>
    <n v="350"/>
    <n v="45"/>
    <n v="0"/>
    <n v="0"/>
    <n v="45"/>
    <n v="148.5"/>
    <n v="149"/>
  </r>
  <r>
    <x v="5"/>
    <x v="0"/>
    <x v="2"/>
    <x v="809"/>
    <n v="313271"/>
    <x v="809"/>
    <n v="35677741"/>
    <x v="227"/>
    <x v="768"/>
    <x v="1059"/>
    <n v="291"/>
    <n v="41"/>
    <n v="0"/>
    <n v="0"/>
    <n v="41"/>
    <n v="135.29999999999998"/>
    <n v="136"/>
  </r>
  <r>
    <x v="5"/>
    <x v="0"/>
    <x v="2"/>
    <x v="809"/>
    <n v="313271"/>
    <x v="809"/>
    <n v="35677759"/>
    <x v="2"/>
    <x v="768"/>
    <x v="1060"/>
    <n v="504"/>
    <n v="71"/>
    <n v="0"/>
    <n v="0"/>
    <n v="71"/>
    <n v="234.29999999999998"/>
    <n v="235"/>
  </r>
  <r>
    <x v="5"/>
    <x v="0"/>
    <x v="2"/>
    <x v="809"/>
    <n v="313271"/>
    <x v="809"/>
    <n v="35677767"/>
    <x v="2"/>
    <x v="768"/>
    <x v="1061"/>
    <n v="514"/>
    <n v="55"/>
    <n v="0"/>
    <n v="0"/>
    <n v="55"/>
    <n v="181.5"/>
    <n v="182"/>
  </r>
  <r>
    <x v="5"/>
    <x v="0"/>
    <x v="2"/>
    <x v="809"/>
    <n v="313271"/>
    <x v="809"/>
    <n v="35677775"/>
    <x v="2"/>
    <x v="768"/>
    <x v="1062"/>
    <n v="366"/>
    <n v="47"/>
    <n v="0"/>
    <n v="0"/>
    <n v="47"/>
    <n v="155.1"/>
    <n v="156"/>
  </r>
  <r>
    <x v="5"/>
    <x v="0"/>
    <x v="2"/>
    <x v="809"/>
    <n v="313271"/>
    <x v="809"/>
    <n v="35677783"/>
    <x v="2"/>
    <x v="768"/>
    <x v="1063"/>
    <n v="764"/>
    <n v="110"/>
    <n v="0"/>
    <n v="0"/>
    <n v="110"/>
    <n v="363"/>
    <n v="363"/>
  </r>
  <r>
    <x v="5"/>
    <x v="0"/>
    <x v="2"/>
    <x v="810"/>
    <n v="320501"/>
    <x v="810"/>
    <n v="35991488"/>
    <x v="228"/>
    <x v="769"/>
    <x v="1064"/>
    <n v="215"/>
    <n v="25"/>
    <n v="0"/>
    <n v="0"/>
    <n v="25"/>
    <n v="82.5"/>
    <n v="83"/>
  </r>
  <r>
    <x v="5"/>
    <x v="0"/>
    <x v="2"/>
    <x v="810"/>
    <n v="320501"/>
    <x v="810"/>
    <n v="35991496"/>
    <x v="229"/>
    <x v="769"/>
    <x v="1065"/>
    <n v="484"/>
    <n v="47"/>
    <n v="0"/>
    <n v="0"/>
    <n v="47"/>
    <n v="155.1"/>
    <n v="156"/>
  </r>
  <r>
    <x v="5"/>
    <x v="0"/>
    <x v="2"/>
    <x v="811"/>
    <n v="313319"/>
    <x v="811"/>
    <n v="37828452"/>
    <x v="6"/>
    <x v="770"/>
    <x v="1066"/>
    <n v="285"/>
    <n v="36"/>
    <n v="0"/>
    <n v="0"/>
    <n v="36"/>
    <n v="118.8"/>
    <n v="119"/>
  </r>
  <r>
    <x v="5"/>
    <x v="0"/>
    <x v="2"/>
    <x v="811"/>
    <n v="313319"/>
    <x v="811"/>
    <n v="37828533"/>
    <x v="6"/>
    <x v="770"/>
    <x v="1067"/>
    <n v="808"/>
    <n v="80"/>
    <n v="0"/>
    <n v="0"/>
    <n v="80"/>
    <n v="264"/>
    <n v="264"/>
  </r>
  <r>
    <x v="5"/>
    <x v="0"/>
    <x v="2"/>
    <x v="811"/>
    <n v="313319"/>
    <x v="811"/>
    <n v="45016089"/>
    <x v="230"/>
    <x v="770"/>
    <x v="591"/>
    <n v="516"/>
    <n v="64"/>
    <n v="0"/>
    <n v="0"/>
    <n v="64"/>
    <n v="211.2"/>
    <n v="212"/>
  </r>
  <r>
    <x v="5"/>
    <x v="0"/>
    <x v="2"/>
    <x v="812"/>
    <n v="319805"/>
    <x v="812"/>
    <n v="35997621"/>
    <x v="2"/>
    <x v="771"/>
    <x v="1068"/>
    <n v="401"/>
    <n v="42"/>
    <n v="0"/>
    <n v="0"/>
    <n v="42"/>
    <n v="138.6"/>
    <n v="139"/>
  </r>
  <r>
    <x v="5"/>
    <x v="0"/>
    <x v="2"/>
    <x v="812"/>
    <n v="319805"/>
    <x v="812"/>
    <n v="37831259"/>
    <x v="2"/>
    <x v="771"/>
    <x v="1069"/>
    <n v="330"/>
    <n v="42"/>
    <n v="0"/>
    <n v="0"/>
    <n v="42"/>
    <n v="138.6"/>
    <n v="139"/>
  </r>
  <r>
    <x v="5"/>
    <x v="0"/>
    <x v="2"/>
    <x v="812"/>
    <n v="319805"/>
    <x v="812"/>
    <n v="37831275"/>
    <x v="231"/>
    <x v="771"/>
    <x v="1070"/>
    <n v="348"/>
    <n v="41"/>
    <n v="0"/>
    <n v="0"/>
    <n v="41"/>
    <n v="135.29999999999998"/>
    <n v="136"/>
  </r>
  <r>
    <x v="5"/>
    <x v="0"/>
    <x v="2"/>
    <x v="812"/>
    <n v="319805"/>
    <x v="812"/>
    <n v="42302498"/>
    <x v="232"/>
    <x v="771"/>
    <x v="1071"/>
    <n v="171"/>
    <n v="20"/>
    <n v="0"/>
    <n v="0"/>
    <n v="20"/>
    <n v="66"/>
    <n v="66"/>
  </r>
  <r>
    <x v="5"/>
    <x v="0"/>
    <x v="2"/>
    <x v="813"/>
    <n v="319902"/>
    <x v="813"/>
    <n v="42002028"/>
    <x v="0"/>
    <x v="772"/>
    <x v="1072"/>
    <n v="181"/>
    <n v="22"/>
    <n v="0"/>
    <n v="0"/>
    <n v="22"/>
    <n v="72.599999999999994"/>
    <n v="73"/>
  </r>
  <r>
    <x v="5"/>
    <x v="0"/>
    <x v="2"/>
    <x v="814"/>
    <n v="316075"/>
    <x v="814"/>
    <n v="37828843"/>
    <x v="2"/>
    <x v="773"/>
    <x v="1073"/>
    <n v="164"/>
    <n v="23"/>
    <n v="0"/>
    <n v="0"/>
    <n v="23"/>
    <n v="75.899999999999991"/>
    <n v="76"/>
  </r>
  <r>
    <x v="5"/>
    <x v="0"/>
    <x v="2"/>
    <x v="814"/>
    <n v="316075"/>
    <x v="814"/>
    <n v="37828851"/>
    <x v="233"/>
    <x v="773"/>
    <x v="1074"/>
    <n v="279"/>
    <n v="35"/>
    <n v="35"/>
    <n v="192.5"/>
    <n v="0"/>
    <n v="0"/>
    <n v="193"/>
  </r>
  <r>
    <x v="5"/>
    <x v="0"/>
    <x v="2"/>
    <x v="814"/>
    <n v="316075"/>
    <x v="814"/>
    <n v="37828860"/>
    <x v="2"/>
    <x v="773"/>
    <x v="250"/>
    <n v="349"/>
    <n v="36"/>
    <n v="0"/>
    <n v="0"/>
    <n v="36"/>
    <n v="118.8"/>
    <n v="119"/>
  </r>
  <r>
    <x v="5"/>
    <x v="0"/>
    <x v="2"/>
    <x v="814"/>
    <n v="316075"/>
    <x v="814"/>
    <n v="37828878"/>
    <x v="234"/>
    <x v="773"/>
    <x v="1075"/>
    <n v="558"/>
    <n v="44"/>
    <n v="44"/>
    <n v="242"/>
    <n v="0"/>
    <n v="0"/>
    <n v="242"/>
  </r>
  <r>
    <x v="5"/>
    <x v="0"/>
    <x v="2"/>
    <x v="815"/>
    <n v="318744"/>
    <x v="815"/>
    <n v="35991755"/>
    <x v="235"/>
    <x v="774"/>
    <x v="1076"/>
    <n v="376"/>
    <n v="49"/>
    <n v="0"/>
    <n v="0"/>
    <n v="49"/>
    <n v="161.69999999999999"/>
    <n v="162"/>
  </r>
  <r>
    <x v="5"/>
    <x v="0"/>
    <x v="2"/>
    <x v="815"/>
    <n v="318744"/>
    <x v="815"/>
    <n v="37888650"/>
    <x v="2"/>
    <x v="774"/>
    <x v="1077"/>
    <n v="248"/>
    <n v="23"/>
    <n v="0"/>
    <n v="0"/>
    <n v="23"/>
    <n v="75.899999999999991"/>
    <n v="76"/>
  </r>
  <r>
    <x v="5"/>
    <x v="0"/>
    <x v="2"/>
    <x v="816"/>
    <n v="319961"/>
    <x v="816"/>
    <n v="37831283"/>
    <x v="6"/>
    <x v="775"/>
    <x v="1078"/>
    <n v="366"/>
    <n v="47"/>
    <n v="0"/>
    <n v="0"/>
    <n v="47"/>
    <n v="155.1"/>
    <n v="156"/>
  </r>
  <r>
    <x v="5"/>
    <x v="0"/>
    <x v="2"/>
    <x v="816"/>
    <n v="319961"/>
    <x v="816"/>
    <n v="37831291"/>
    <x v="6"/>
    <x v="775"/>
    <x v="1079"/>
    <n v="209"/>
    <n v="22"/>
    <n v="0"/>
    <n v="0"/>
    <n v="22"/>
    <n v="72.599999999999994"/>
    <n v="73"/>
  </r>
  <r>
    <x v="5"/>
    <x v="0"/>
    <x v="2"/>
    <x v="817"/>
    <n v="328341"/>
    <x v="817"/>
    <n v="37888714"/>
    <x v="6"/>
    <x v="776"/>
    <x v="1080"/>
    <n v="476"/>
    <n v="58"/>
    <n v="0"/>
    <n v="0"/>
    <n v="58"/>
    <n v="191.39999999999998"/>
    <n v="192"/>
  </r>
  <r>
    <x v="5"/>
    <x v="0"/>
    <x v="2"/>
    <x v="818"/>
    <n v="320781"/>
    <x v="818"/>
    <n v="37831461"/>
    <x v="2"/>
    <x v="777"/>
    <x v="1081"/>
    <n v="255"/>
    <n v="32"/>
    <n v="0"/>
    <n v="0"/>
    <n v="32"/>
    <n v="105.6"/>
    <n v="106"/>
  </r>
  <r>
    <x v="5"/>
    <x v="0"/>
    <x v="2"/>
    <x v="818"/>
    <n v="320781"/>
    <x v="818"/>
    <n v="37831470"/>
    <x v="2"/>
    <x v="777"/>
    <x v="1082"/>
    <n v="239"/>
    <n v="25"/>
    <n v="0"/>
    <n v="0"/>
    <n v="25"/>
    <n v="82.5"/>
    <n v="83"/>
  </r>
  <r>
    <x v="5"/>
    <x v="0"/>
    <x v="2"/>
    <x v="819"/>
    <n v="320056"/>
    <x v="819"/>
    <n v="37830813"/>
    <x v="236"/>
    <x v="778"/>
    <x v="1083"/>
    <n v="352"/>
    <n v="44"/>
    <n v="0"/>
    <n v="0"/>
    <n v="44"/>
    <n v="145.19999999999999"/>
    <n v="146"/>
  </r>
  <r>
    <x v="5"/>
    <x v="0"/>
    <x v="2"/>
    <x v="819"/>
    <n v="320056"/>
    <x v="819"/>
    <n v="37833758"/>
    <x v="140"/>
    <x v="778"/>
    <x v="735"/>
    <n v="477"/>
    <n v="46"/>
    <n v="0"/>
    <n v="0"/>
    <n v="46"/>
    <n v="151.79999999999998"/>
    <n v="152"/>
  </r>
  <r>
    <x v="5"/>
    <x v="0"/>
    <x v="2"/>
    <x v="820"/>
    <n v="316181"/>
    <x v="820"/>
    <n v="35991593"/>
    <x v="110"/>
    <x v="779"/>
    <x v="1084"/>
    <n v="658"/>
    <n v="67"/>
    <n v="0"/>
    <n v="0"/>
    <n v="67"/>
    <n v="221.1"/>
    <n v="222"/>
  </r>
  <r>
    <x v="5"/>
    <x v="0"/>
    <x v="2"/>
    <x v="820"/>
    <n v="316181"/>
    <x v="820"/>
    <n v="35991607"/>
    <x v="6"/>
    <x v="779"/>
    <x v="1085"/>
    <n v="261"/>
    <n v="18"/>
    <n v="0"/>
    <n v="0"/>
    <n v="18"/>
    <n v="59.4"/>
    <n v="60"/>
  </r>
  <r>
    <x v="5"/>
    <x v="0"/>
    <x v="2"/>
    <x v="820"/>
    <n v="316181"/>
    <x v="820"/>
    <n v="37833961"/>
    <x v="2"/>
    <x v="779"/>
    <x v="1086"/>
    <n v="404"/>
    <n v="45"/>
    <n v="0"/>
    <n v="0"/>
    <n v="45"/>
    <n v="148.5"/>
    <n v="149"/>
  </r>
  <r>
    <x v="5"/>
    <x v="0"/>
    <x v="2"/>
    <x v="820"/>
    <n v="316181"/>
    <x v="820"/>
    <n v="37833987"/>
    <x v="237"/>
    <x v="779"/>
    <x v="1087"/>
    <n v="439"/>
    <n v="54"/>
    <n v="0"/>
    <n v="0"/>
    <n v="54"/>
    <n v="178.2"/>
    <n v="179"/>
  </r>
  <r>
    <x v="5"/>
    <x v="0"/>
    <x v="2"/>
    <x v="820"/>
    <n v="316181"/>
    <x v="820"/>
    <n v="37833995"/>
    <x v="2"/>
    <x v="779"/>
    <x v="1088"/>
    <n v="542"/>
    <n v="67"/>
    <n v="0"/>
    <n v="0"/>
    <n v="67"/>
    <n v="221.1"/>
    <n v="222"/>
  </r>
  <r>
    <x v="5"/>
    <x v="0"/>
    <x v="2"/>
    <x v="820"/>
    <n v="316181"/>
    <x v="820"/>
    <n v="37888404"/>
    <x v="238"/>
    <x v="779"/>
    <x v="1089"/>
    <n v="123"/>
    <n v="13"/>
    <n v="13"/>
    <n v="71.5"/>
    <n v="0"/>
    <n v="0"/>
    <n v="72"/>
  </r>
  <r>
    <x v="5"/>
    <x v="0"/>
    <x v="2"/>
    <x v="820"/>
    <n v="316181"/>
    <x v="820"/>
    <n v="37898086"/>
    <x v="6"/>
    <x v="779"/>
    <x v="1090"/>
    <n v="61"/>
    <n v="19"/>
    <n v="0"/>
    <n v="0"/>
    <n v="19"/>
    <n v="62.699999999999996"/>
    <n v="63"/>
  </r>
  <r>
    <x v="5"/>
    <x v="0"/>
    <x v="2"/>
    <x v="821"/>
    <n v="319457"/>
    <x v="821"/>
    <n v="37831780"/>
    <x v="6"/>
    <x v="780"/>
    <x v="1091"/>
    <n v="151"/>
    <n v="14"/>
    <n v="0"/>
    <n v="0"/>
    <n v="14"/>
    <n v="46.199999999999996"/>
    <n v="47"/>
  </r>
  <r>
    <x v="5"/>
    <x v="0"/>
    <x v="2"/>
    <x v="822"/>
    <n v="320897"/>
    <x v="822"/>
    <n v="37831879"/>
    <x v="239"/>
    <x v="781"/>
    <x v="1092"/>
    <n v="408"/>
    <n v="59"/>
    <n v="0"/>
    <n v="0"/>
    <n v="59"/>
    <n v="194.7"/>
    <n v="195"/>
  </r>
  <r>
    <x v="5"/>
    <x v="0"/>
    <x v="2"/>
    <x v="823"/>
    <n v="316342"/>
    <x v="823"/>
    <n v="37831534"/>
    <x v="2"/>
    <x v="782"/>
    <x v="1093"/>
    <n v="350"/>
    <n v="33"/>
    <n v="0"/>
    <n v="0"/>
    <n v="33"/>
    <n v="108.89999999999999"/>
    <n v="109"/>
  </r>
  <r>
    <x v="5"/>
    <x v="0"/>
    <x v="2"/>
    <x v="823"/>
    <n v="316342"/>
    <x v="823"/>
    <n v="37831593"/>
    <x v="2"/>
    <x v="782"/>
    <x v="318"/>
    <n v="321"/>
    <n v="33"/>
    <n v="0"/>
    <n v="0"/>
    <n v="33"/>
    <n v="108.89999999999999"/>
    <n v="109"/>
  </r>
  <r>
    <x v="5"/>
    <x v="0"/>
    <x v="2"/>
    <x v="824"/>
    <n v="328693"/>
    <x v="824"/>
    <n v="37833847"/>
    <x v="240"/>
    <x v="783"/>
    <x v="1094"/>
    <n v="439"/>
    <n v="42"/>
    <n v="0"/>
    <n v="0"/>
    <n v="42"/>
    <n v="138.6"/>
    <n v="139"/>
  </r>
  <r>
    <x v="5"/>
    <x v="0"/>
    <x v="2"/>
    <x v="824"/>
    <n v="328693"/>
    <x v="824"/>
    <n v="37833855"/>
    <x v="241"/>
    <x v="783"/>
    <x v="1095"/>
    <n v="281"/>
    <n v="32"/>
    <n v="0"/>
    <n v="0"/>
    <n v="32"/>
    <n v="105.6"/>
    <n v="106"/>
  </r>
  <r>
    <x v="5"/>
    <x v="0"/>
    <x v="2"/>
    <x v="824"/>
    <n v="328693"/>
    <x v="824"/>
    <n v="37833871"/>
    <x v="2"/>
    <x v="783"/>
    <x v="1096"/>
    <n v="376"/>
    <n v="46"/>
    <n v="0"/>
    <n v="0"/>
    <n v="46"/>
    <n v="151.79999999999998"/>
    <n v="152"/>
  </r>
  <r>
    <x v="5"/>
    <x v="0"/>
    <x v="2"/>
    <x v="825"/>
    <n v="319031"/>
    <x v="825"/>
    <n v="35991852"/>
    <x v="242"/>
    <x v="784"/>
    <x v="1097"/>
    <n v="508"/>
    <n v="60"/>
    <n v="60"/>
    <n v="330"/>
    <n v="0"/>
    <n v="0"/>
    <n v="330"/>
  </r>
  <r>
    <x v="5"/>
    <x v="0"/>
    <x v="2"/>
    <x v="825"/>
    <n v="319031"/>
    <x v="825"/>
    <n v="37828291"/>
    <x v="243"/>
    <x v="784"/>
    <x v="1098"/>
    <n v="622"/>
    <n v="66"/>
    <n v="0"/>
    <n v="0"/>
    <n v="66"/>
    <n v="217.79999999999998"/>
    <n v="218"/>
  </r>
  <r>
    <x v="5"/>
    <x v="0"/>
    <x v="2"/>
    <x v="825"/>
    <n v="319031"/>
    <x v="825"/>
    <n v="37828312"/>
    <x v="244"/>
    <x v="784"/>
    <x v="1099"/>
    <n v="501"/>
    <n v="65"/>
    <n v="0"/>
    <n v="0"/>
    <n v="65"/>
    <n v="214.5"/>
    <n v="215"/>
  </r>
  <r>
    <x v="5"/>
    <x v="0"/>
    <x v="2"/>
    <x v="825"/>
    <n v="319031"/>
    <x v="825"/>
    <n v="37831721"/>
    <x v="245"/>
    <x v="784"/>
    <x v="1100"/>
    <n v="326"/>
    <n v="47"/>
    <n v="0"/>
    <n v="0"/>
    <n v="47"/>
    <n v="155.1"/>
    <n v="156"/>
  </r>
  <r>
    <x v="5"/>
    <x v="0"/>
    <x v="2"/>
    <x v="825"/>
    <n v="319031"/>
    <x v="825"/>
    <n v="37950975"/>
    <x v="11"/>
    <x v="784"/>
    <x v="1101"/>
    <n v="142"/>
    <n v="41"/>
    <n v="41"/>
    <n v="225.5"/>
    <n v="0"/>
    <n v="0"/>
    <n v="226"/>
  </r>
  <r>
    <x v="5"/>
    <x v="0"/>
    <x v="2"/>
    <x v="826"/>
    <n v="320277"/>
    <x v="826"/>
    <n v="37888790"/>
    <x v="246"/>
    <x v="785"/>
    <x v="1102"/>
    <n v="395"/>
    <n v="35"/>
    <n v="0"/>
    <n v="0"/>
    <n v="35"/>
    <n v="115.5"/>
    <n v="116"/>
  </r>
  <r>
    <x v="5"/>
    <x v="0"/>
    <x v="2"/>
    <x v="827"/>
    <n v="319155"/>
    <x v="827"/>
    <n v="37828304"/>
    <x v="247"/>
    <x v="786"/>
    <x v="1103"/>
    <n v="349"/>
    <n v="35"/>
    <n v="0"/>
    <n v="0"/>
    <n v="35"/>
    <n v="115.5"/>
    <n v="116"/>
  </r>
  <r>
    <x v="5"/>
    <x v="0"/>
    <x v="2"/>
    <x v="828"/>
    <n v="319091"/>
    <x v="828"/>
    <n v="37833685"/>
    <x v="248"/>
    <x v="787"/>
    <x v="1104"/>
    <n v="436"/>
    <n v="39"/>
    <n v="0"/>
    <n v="0"/>
    <n v="39"/>
    <n v="128.69999999999999"/>
    <n v="129"/>
  </r>
  <r>
    <x v="5"/>
    <x v="0"/>
    <x v="2"/>
    <x v="828"/>
    <n v="319091"/>
    <x v="828"/>
    <n v="37833693"/>
    <x v="249"/>
    <x v="787"/>
    <x v="1105"/>
    <n v="786"/>
    <n v="48"/>
    <n v="48"/>
    <n v="264"/>
    <n v="0"/>
    <n v="0"/>
    <n v="264"/>
  </r>
  <r>
    <x v="5"/>
    <x v="0"/>
    <x v="2"/>
    <x v="829"/>
    <n v="319651"/>
    <x v="829"/>
    <n v="37831631"/>
    <x v="2"/>
    <x v="788"/>
    <x v="1106"/>
    <n v="452"/>
    <n v="52"/>
    <n v="0"/>
    <n v="0"/>
    <n v="52"/>
    <n v="171.6"/>
    <n v="172"/>
  </r>
  <r>
    <x v="5"/>
    <x v="0"/>
    <x v="2"/>
    <x v="829"/>
    <n v="319651"/>
    <x v="829"/>
    <n v="37831640"/>
    <x v="2"/>
    <x v="788"/>
    <x v="1107"/>
    <n v="624"/>
    <n v="79"/>
    <n v="0"/>
    <n v="0"/>
    <n v="79"/>
    <n v="260.7"/>
    <n v="261"/>
  </r>
  <r>
    <x v="5"/>
    <x v="0"/>
    <x v="2"/>
    <x v="829"/>
    <n v="319651"/>
    <x v="829"/>
    <n v="37888765"/>
    <x v="2"/>
    <x v="788"/>
    <x v="1108"/>
    <n v="198"/>
    <n v="19"/>
    <n v="0"/>
    <n v="0"/>
    <n v="19"/>
    <n v="62.699999999999996"/>
    <n v="63"/>
  </r>
  <r>
    <x v="5"/>
    <x v="0"/>
    <x v="2"/>
    <x v="830"/>
    <n v="320439"/>
    <x v="830"/>
    <n v="37831208"/>
    <x v="2"/>
    <x v="789"/>
    <x v="1109"/>
    <n v="456"/>
    <n v="44"/>
    <n v="0"/>
    <n v="0"/>
    <n v="44"/>
    <n v="145.19999999999999"/>
    <n v="146"/>
  </r>
  <r>
    <x v="5"/>
    <x v="0"/>
    <x v="2"/>
    <x v="830"/>
    <n v="320439"/>
    <x v="830"/>
    <n v="37831232"/>
    <x v="2"/>
    <x v="789"/>
    <x v="1110"/>
    <n v="615"/>
    <n v="74"/>
    <n v="0"/>
    <n v="0"/>
    <n v="74"/>
    <n v="244.2"/>
    <n v="245"/>
  </r>
  <r>
    <x v="5"/>
    <x v="0"/>
    <x v="2"/>
    <x v="830"/>
    <n v="320439"/>
    <x v="830"/>
    <n v="37888412"/>
    <x v="2"/>
    <x v="789"/>
    <x v="1111"/>
    <n v="696"/>
    <n v="70"/>
    <n v="0"/>
    <n v="0"/>
    <n v="70"/>
    <n v="231"/>
    <n v="231"/>
  </r>
  <r>
    <x v="5"/>
    <x v="0"/>
    <x v="2"/>
    <x v="830"/>
    <n v="320439"/>
    <x v="830"/>
    <n v="37888421"/>
    <x v="2"/>
    <x v="789"/>
    <x v="1112"/>
    <n v="648"/>
    <n v="66"/>
    <n v="0"/>
    <n v="0"/>
    <n v="66"/>
    <n v="217.79999999999998"/>
    <n v="218"/>
  </r>
  <r>
    <x v="5"/>
    <x v="0"/>
    <x v="2"/>
    <x v="830"/>
    <n v="320439"/>
    <x v="830"/>
    <n v="37888528"/>
    <x v="2"/>
    <x v="789"/>
    <x v="1113"/>
    <n v="310"/>
    <n v="36"/>
    <n v="0"/>
    <n v="0"/>
    <n v="36"/>
    <n v="118.8"/>
    <n v="119"/>
  </r>
  <r>
    <x v="5"/>
    <x v="0"/>
    <x v="2"/>
    <x v="830"/>
    <n v="320439"/>
    <x v="830"/>
    <n v="37888595"/>
    <x v="2"/>
    <x v="789"/>
    <x v="1114"/>
    <n v="642"/>
    <n v="92"/>
    <n v="0"/>
    <n v="0"/>
    <n v="92"/>
    <n v="303.59999999999997"/>
    <n v="304"/>
  </r>
  <r>
    <x v="5"/>
    <x v="0"/>
    <x v="2"/>
    <x v="831"/>
    <n v="321117"/>
    <x v="831"/>
    <n v="37831852"/>
    <x v="2"/>
    <x v="790"/>
    <x v="1115"/>
    <n v="481"/>
    <n v="58"/>
    <n v="0"/>
    <n v="0"/>
    <n v="58"/>
    <n v="191.39999999999998"/>
    <n v="192"/>
  </r>
  <r>
    <x v="5"/>
    <x v="0"/>
    <x v="2"/>
    <x v="832"/>
    <n v="321125"/>
    <x v="832"/>
    <n v="37831372"/>
    <x v="2"/>
    <x v="791"/>
    <x v="1116"/>
    <n v="306"/>
    <n v="33"/>
    <n v="0"/>
    <n v="0"/>
    <n v="33"/>
    <n v="108.89999999999999"/>
    <n v="109"/>
  </r>
  <r>
    <x v="5"/>
    <x v="0"/>
    <x v="2"/>
    <x v="832"/>
    <n v="321125"/>
    <x v="832"/>
    <n v="37831500"/>
    <x v="2"/>
    <x v="791"/>
    <x v="1117"/>
    <n v="456"/>
    <n v="60"/>
    <n v="0"/>
    <n v="0"/>
    <n v="60"/>
    <n v="198"/>
    <n v="198"/>
  </r>
  <r>
    <x v="5"/>
    <x v="0"/>
    <x v="2"/>
    <x v="832"/>
    <n v="321125"/>
    <x v="832"/>
    <n v="37831518"/>
    <x v="2"/>
    <x v="791"/>
    <x v="1118"/>
    <n v="565"/>
    <n v="60"/>
    <n v="0"/>
    <n v="0"/>
    <n v="60"/>
    <n v="198"/>
    <n v="198"/>
  </r>
  <r>
    <x v="5"/>
    <x v="0"/>
    <x v="2"/>
    <x v="833"/>
    <n v="592099"/>
    <x v="833"/>
    <n v="710170114"/>
    <x v="250"/>
    <x v="792"/>
    <x v="1119"/>
    <n v="28"/>
    <n v="10"/>
    <n v="10"/>
    <n v="55"/>
    <n v="0"/>
    <n v="0"/>
    <n v="55"/>
  </r>
  <r>
    <x v="5"/>
    <x v="0"/>
    <x v="2"/>
    <x v="834"/>
    <n v="313254"/>
    <x v="834"/>
    <n v="710046880"/>
    <x v="2"/>
    <x v="793"/>
    <x v="1120"/>
    <n v="23"/>
    <n v="7"/>
    <n v="0"/>
    <n v="0"/>
    <n v="7"/>
    <n v="23.099999999999998"/>
    <n v="24"/>
  </r>
  <r>
    <x v="5"/>
    <x v="0"/>
    <x v="2"/>
    <x v="835"/>
    <n v="313262"/>
    <x v="835"/>
    <n v="35677813"/>
    <x v="6"/>
    <x v="794"/>
    <x v="1121"/>
    <n v="186"/>
    <n v="21"/>
    <n v="0"/>
    <n v="0"/>
    <n v="21"/>
    <n v="69.3"/>
    <n v="70"/>
  </r>
  <r>
    <x v="5"/>
    <x v="0"/>
    <x v="2"/>
    <x v="836"/>
    <n v="319228"/>
    <x v="836"/>
    <n v="37833812"/>
    <x v="251"/>
    <x v="795"/>
    <x v="1122"/>
    <n v="122"/>
    <n v="7"/>
    <n v="7"/>
    <n v="38.5"/>
    <n v="0"/>
    <n v="0"/>
    <n v="39"/>
  </r>
  <r>
    <x v="5"/>
    <x v="0"/>
    <x v="2"/>
    <x v="837"/>
    <n v="320498"/>
    <x v="837"/>
    <n v="37831054"/>
    <x v="6"/>
    <x v="796"/>
    <x v="1123"/>
    <n v="120"/>
    <n v="13"/>
    <n v="0"/>
    <n v="0"/>
    <n v="13"/>
    <n v="42.9"/>
    <n v="43"/>
  </r>
  <r>
    <x v="5"/>
    <x v="0"/>
    <x v="2"/>
    <x v="838"/>
    <n v="649520"/>
    <x v="838"/>
    <n v="710059574"/>
    <x v="252"/>
    <x v="797"/>
    <x v="1124"/>
    <n v="43"/>
    <n v="10"/>
    <n v="10"/>
    <n v="55"/>
    <n v="0"/>
    <n v="0"/>
    <n v="55"/>
  </r>
  <r>
    <x v="5"/>
    <x v="0"/>
    <x v="2"/>
    <x v="839"/>
    <n v="318604"/>
    <x v="839"/>
    <n v="37831739"/>
    <x v="83"/>
    <x v="798"/>
    <x v="1125"/>
    <n v="495"/>
    <n v="38"/>
    <n v="38"/>
    <n v="209"/>
    <n v="0"/>
    <n v="0"/>
    <n v="209"/>
  </r>
  <r>
    <x v="5"/>
    <x v="0"/>
    <x v="2"/>
    <x v="840"/>
    <n v="315958"/>
    <x v="840"/>
    <n v="37891723"/>
    <x v="253"/>
    <x v="799"/>
    <x v="1126"/>
    <n v="16"/>
    <n v="8"/>
    <n v="8"/>
    <n v="44"/>
    <n v="0"/>
    <n v="0"/>
    <n v="44"/>
  </r>
  <r>
    <x v="5"/>
    <x v="0"/>
    <x v="2"/>
    <x v="841"/>
    <n v="313289"/>
    <x v="841"/>
    <n v="37828347"/>
    <x v="2"/>
    <x v="800"/>
    <x v="1127"/>
    <n v="144"/>
    <n v="16"/>
    <n v="0"/>
    <n v="0"/>
    <n v="16"/>
    <n v="52.8"/>
    <n v="53"/>
  </r>
  <r>
    <x v="5"/>
    <x v="0"/>
    <x v="2"/>
    <x v="842"/>
    <n v="647985"/>
    <x v="842"/>
    <n v="710058861"/>
    <x v="252"/>
    <x v="801"/>
    <x v="1128"/>
    <n v="37"/>
    <n v="11"/>
    <n v="11"/>
    <n v="60.5"/>
    <n v="0"/>
    <n v="0"/>
    <n v="61"/>
  </r>
  <r>
    <x v="5"/>
    <x v="0"/>
    <x v="2"/>
    <x v="843"/>
    <n v="318621"/>
    <x v="843"/>
    <n v="710059582"/>
    <x v="254"/>
    <x v="802"/>
    <x v="1129"/>
    <n v="26"/>
    <n v="5"/>
    <n v="5"/>
    <n v="27.5"/>
    <n v="0"/>
    <n v="0"/>
    <n v="28"/>
  </r>
  <r>
    <x v="5"/>
    <x v="0"/>
    <x v="2"/>
    <x v="844"/>
    <n v="35659599"/>
    <x v="844"/>
    <n v="37888544"/>
    <x v="6"/>
    <x v="803"/>
    <x v="1130"/>
    <n v="119"/>
    <n v="14"/>
    <n v="0"/>
    <n v="0"/>
    <n v="14"/>
    <n v="46.199999999999996"/>
    <n v="47"/>
  </r>
  <r>
    <x v="5"/>
    <x v="0"/>
    <x v="2"/>
    <x v="845"/>
    <n v="315991"/>
    <x v="845"/>
    <n v="710058780"/>
    <x v="255"/>
    <x v="804"/>
    <x v="1131"/>
    <n v="17"/>
    <n v="8"/>
    <n v="0"/>
    <n v="0"/>
    <n v="8"/>
    <n v="26.4"/>
    <n v="27"/>
  </r>
  <r>
    <x v="5"/>
    <x v="0"/>
    <x v="2"/>
    <x v="846"/>
    <n v="313491"/>
    <x v="846"/>
    <n v="35677805"/>
    <x v="6"/>
    <x v="805"/>
    <x v="1132"/>
    <n v="255"/>
    <n v="22"/>
    <n v="0"/>
    <n v="0"/>
    <n v="22"/>
    <n v="72.599999999999994"/>
    <n v="73"/>
  </r>
  <r>
    <x v="5"/>
    <x v="0"/>
    <x v="2"/>
    <x v="847"/>
    <n v="319759"/>
    <x v="847"/>
    <n v="37888641"/>
    <x v="256"/>
    <x v="806"/>
    <x v="1133"/>
    <n v="171"/>
    <n v="19"/>
    <n v="0"/>
    <n v="0"/>
    <n v="19"/>
    <n v="62.699999999999996"/>
    <n v="63"/>
  </r>
  <r>
    <x v="5"/>
    <x v="0"/>
    <x v="2"/>
    <x v="848"/>
    <n v="30233143"/>
    <x v="848"/>
    <n v="710130353"/>
    <x v="23"/>
    <x v="807"/>
    <x v="1134"/>
    <n v="20"/>
    <n v="9"/>
    <n v="9"/>
    <n v="49.5"/>
    <n v="0"/>
    <n v="0"/>
    <n v="50"/>
  </r>
  <r>
    <x v="5"/>
    <x v="0"/>
    <x v="2"/>
    <x v="849"/>
    <n v="319236"/>
    <x v="849"/>
    <n v="37831801"/>
    <x v="6"/>
    <x v="808"/>
    <x v="1135"/>
    <n v="252"/>
    <n v="22"/>
    <n v="0"/>
    <n v="0"/>
    <n v="22"/>
    <n v="72.599999999999994"/>
    <n v="73"/>
  </r>
  <r>
    <x v="5"/>
    <x v="0"/>
    <x v="2"/>
    <x v="850"/>
    <n v="315982"/>
    <x v="850"/>
    <n v="710058802"/>
    <x v="2"/>
    <x v="809"/>
    <x v="1136"/>
    <n v="13"/>
    <n v="1"/>
    <n v="0"/>
    <n v="0"/>
    <n v="1"/>
    <n v="3.3"/>
    <n v="4"/>
  </r>
  <r>
    <x v="5"/>
    <x v="0"/>
    <x v="2"/>
    <x v="851"/>
    <n v="319767"/>
    <x v="851"/>
    <n v="37833715"/>
    <x v="6"/>
    <x v="810"/>
    <x v="1137"/>
    <n v="235"/>
    <n v="28"/>
    <n v="0"/>
    <n v="0"/>
    <n v="28"/>
    <n v="92.399999999999991"/>
    <n v="93"/>
  </r>
  <r>
    <x v="5"/>
    <x v="0"/>
    <x v="2"/>
    <x v="852"/>
    <n v="318647"/>
    <x v="852"/>
    <n v="710059590"/>
    <x v="252"/>
    <x v="811"/>
    <x v="1138"/>
    <n v="39"/>
    <n v="10"/>
    <n v="10"/>
    <n v="55"/>
    <n v="0"/>
    <n v="0"/>
    <n v="55"/>
  </r>
  <r>
    <x v="5"/>
    <x v="0"/>
    <x v="2"/>
    <x v="853"/>
    <n v="319775"/>
    <x v="853"/>
    <n v="37888722"/>
    <x v="6"/>
    <x v="812"/>
    <x v="1139"/>
    <n v="66"/>
    <n v="8"/>
    <n v="0"/>
    <n v="0"/>
    <n v="8"/>
    <n v="26.4"/>
    <n v="27"/>
  </r>
  <r>
    <x v="5"/>
    <x v="0"/>
    <x v="2"/>
    <x v="854"/>
    <n v="316008"/>
    <x v="854"/>
    <n v="37831577"/>
    <x v="6"/>
    <x v="813"/>
    <x v="1140"/>
    <n v="212"/>
    <n v="29"/>
    <n v="0"/>
    <n v="0"/>
    <n v="29"/>
    <n v="95.699999999999989"/>
    <n v="96"/>
  </r>
  <r>
    <x v="5"/>
    <x v="0"/>
    <x v="2"/>
    <x v="855"/>
    <n v="316016"/>
    <x v="855"/>
    <n v="710058810"/>
    <x v="257"/>
    <x v="814"/>
    <x v="1141"/>
    <n v="63"/>
    <n v="13"/>
    <n v="13"/>
    <n v="71.5"/>
    <n v="0"/>
    <n v="0"/>
    <n v="72"/>
  </r>
  <r>
    <x v="5"/>
    <x v="0"/>
    <x v="2"/>
    <x v="856"/>
    <n v="316024"/>
    <x v="856"/>
    <n v="710102686"/>
    <x v="83"/>
    <x v="815"/>
    <x v="1142"/>
    <n v="28"/>
    <n v="8"/>
    <n v="8"/>
    <n v="44"/>
    <n v="0"/>
    <n v="0"/>
    <n v="44"/>
  </r>
  <r>
    <x v="5"/>
    <x v="0"/>
    <x v="2"/>
    <x v="857"/>
    <n v="319244"/>
    <x v="857"/>
    <n v="37831810"/>
    <x v="258"/>
    <x v="816"/>
    <x v="1143"/>
    <n v="172"/>
    <n v="13"/>
    <n v="3"/>
    <n v="16.5"/>
    <n v="10"/>
    <n v="33"/>
    <n v="50"/>
  </r>
  <r>
    <x v="5"/>
    <x v="0"/>
    <x v="2"/>
    <x v="858"/>
    <n v="313343"/>
    <x v="858"/>
    <n v="37828541"/>
    <x v="2"/>
    <x v="817"/>
    <x v="1144"/>
    <n v="399"/>
    <n v="54"/>
    <n v="0"/>
    <n v="0"/>
    <n v="54"/>
    <n v="178.2"/>
    <n v="179"/>
  </r>
  <r>
    <x v="5"/>
    <x v="0"/>
    <x v="2"/>
    <x v="859"/>
    <n v="318655"/>
    <x v="859"/>
    <n v="710059639"/>
    <x v="252"/>
    <x v="818"/>
    <x v="1145"/>
    <n v="13"/>
    <n v="6"/>
    <n v="6"/>
    <n v="33"/>
    <n v="0"/>
    <n v="0"/>
    <n v="33"/>
  </r>
  <r>
    <x v="5"/>
    <x v="0"/>
    <x v="2"/>
    <x v="860"/>
    <n v="319813"/>
    <x v="860"/>
    <n v="37831356"/>
    <x v="259"/>
    <x v="819"/>
    <x v="1146"/>
    <n v="80"/>
    <n v="4"/>
    <n v="0"/>
    <n v="0"/>
    <n v="4"/>
    <n v="13.2"/>
    <n v="14"/>
  </r>
  <r>
    <x v="5"/>
    <x v="0"/>
    <x v="2"/>
    <x v="861"/>
    <n v="316041"/>
    <x v="861"/>
    <n v="37888480"/>
    <x v="2"/>
    <x v="820"/>
    <x v="1147"/>
    <n v="255"/>
    <n v="35"/>
    <n v="0"/>
    <n v="0"/>
    <n v="35"/>
    <n v="115.5"/>
    <n v="116"/>
  </r>
  <r>
    <x v="5"/>
    <x v="0"/>
    <x v="2"/>
    <x v="862"/>
    <n v="319830"/>
    <x v="862"/>
    <n v="37833472"/>
    <x v="6"/>
    <x v="821"/>
    <x v="1148"/>
    <n v="194"/>
    <n v="26"/>
    <n v="0"/>
    <n v="0"/>
    <n v="26"/>
    <n v="85.8"/>
    <n v="86"/>
  </r>
  <r>
    <x v="5"/>
    <x v="0"/>
    <x v="2"/>
    <x v="863"/>
    <n v="316059"/>
    <x v="863"/>
    <n v="710058845"/>
    <x v="2"/>
    <x v="822"/>
    <x v="1149"/>
    <n v="12"/>
    <n v="4"/>
    <n v="0"/>
    <n v="0"/>
    <n v="4"/>
    <n v="13.2"/>
    <n v="14"/>
  </r>
  <r>
    <x v="5"/>
    <x v="0"/>
    <x v="2"/>
    <x v="864"/>
    <n v="313351"/>
    <x v="864"/>
    <n v="42001838"/>
    <x v="6"/>
    <x v="823"/>
    <x v="1150"/>
    <n v="14"/>
    <n v="5"/>
    <n v="0"/>
    <n v="0"/>
    <n v="5"/>
    <n v="16.5"/>
    <n v="17"/>
  </r>
  <r>
    <x v="5"/>
    <x v="0"/>
    <x v="2"/>
    <x v="865"/>
    <n v="319295"/>
    <x v="865"/>
    <n v="37831828"/>
    <x v="6"/>
    <x v="824"/>
    <x v="1151"/>
    <n v="180"/>
    <n v="24"/>
    <n v="0"/>
    <n v="0"/>
    <n v="24"/>
    <n v="79.199999999999989"/>
    <n v="80"/>
  </r>
  <r>
    <x v="5"/>
    <x v="0"/>
    <x v="2"/>
    <x v="866"/>
    <n v="319309"/>
    <x v="866"/>
    <n v="37831623"/>
    <x v="2"/>
    <x v="825"/>
    <x v="1152"/>
    <n v="21"/>
    <n v="3"/>
    <n v="0"/>
    <n v="0"/>
    <n v="3"/>
    <n v="9.8999999999999986"/>
    <n v="10"/>
  </r>
  <r>
    <x v="5"/>
    <x v="0"/>
    <x v="2"/>
    <x v="867"/>
    <n v="648451"/>
    <x v="867"/>
    <n v="710060157"/>
    <x v="2"/>
    <x v="826"/>
    <x v="1153"/>
    <n v="18"/>
    <n v="8"/>
    <n v="0"/>
    <n v="0"/>
    <n v="8"/>
    <n v="26.4"/>
    <n v="27"/>
  </r>
  <r>
    <x v="5"/>
    <x v="0"/>
    <x v="2"/>
    <x v="868"/>
    <n v="590533"/>
    <x v="868"/>
    <n v="710059647"/>
    <x v="260"/>
    <x v="827"/>
    <x v="1154"/>
    <n v="33"/>
    <n v="7"/>
    <n v="7"/>
    <n v="38.5"/>
    <n v="0"/>
    <n v="0"/>
    <n v="39"/>
  </r>
  <r>
    <x v="5"/>
    <x v="0"/>
    <x v="2"/>
    <x v="869"/>
    <n v="318663"/>
    <x v="869"/>
    <n v="710059655"/>
    <x v="2"/>
    <x v="828"/>
    <x v="1155"/>
    <n v="41"/>
    <n v="16"/>
    <n v="16"/>
    <n v="88"/>
    <n v="0"/>
    <n v="0"/>
    <n v="88"/>
  </r>
  <r>
    <x v="5"/>
    <x v="0"/>
    <x v="2"/>
    <x v="870"/>
    <n v="318671"/>
    <x v="870"/>
    <n v="710059671"/>
    <x v="83"/>
    <x v="829"/>
    <x v="1156"/>
    <n v="31"/>
    <n v="8"/>
    <n v="8"/>
    <n v="44"/>
    <n v="0"/>
    <n v="0"/>
    <n v="44"/>
  </r>
  <r>
    <x v="5"/>
    <x v="0"/>
    <x v="2"/>
    <x v="871"/>
    <n v="316083"/>
    <x v="871"/>
    <n v="710058870"/>
    <x v="83"/>
    <x v="830"/>
    <x v="1157"/>
    <n v="29"/>
    <n v="6"/>
    <n v="6"/>
    <n v="33"/>
    <n v="0"/>
    <n v="0"/>
    <n v="33"/>
  </r>
  <r>
    <x v="5"/>
    <x v="0"/>
    <x v="2"/>
    <x v="872"/>
    <n v="318680"/>
    <x v="872"/>
    <n v="37888994"/>
    <x v="252"/>
    <x v="831"/>
    <x v="1158"/>
    <n v="135"/>
    <n v="15"/>
    <n v="15"/>
    <n v="82.5"/>
    <n v="0"/>
    <n v="0"/>
    <n v="83"/>
  </r>
  <r>
    <x v="5"/>
    <x v="0"/>
    <x v="2"/>
    <x v="873"/>
    <n v="318701"/>
    <x v="873"/>
    <n v="37833944"/>
    <x v="83"/>
    <x v="832"/>
    <x v="1159"/>
    <n v="384"/>
    <n v="47"/>
    <n v="28"/>
    <n v="154"/>
    <n v="19"/>
    <n v="62.699999999999996"/>
    <n v="217"/>
  </r>
  <r>
    <x v="5"/>
    <x v="0"/>
    <x v="2"/>
    <x v="874"/>
    <n v="650021"/>
    <x v="874"/>
    <n v="710059973"/>
    <x v="261"/>
    <x v="833"/>
    <x v="1160"/>
    <n v="36"/>
    <n v="10"/>
    <n v="10"/>
    <n v="55"/>
    <n v="0"/>
    <n v="0"/>
    <n v="55"/>
  </r>
  <r>
    <x v="5"/>
    <x v="0"/>
    <x v="2"/>
    <x v="875"/>
    <n v="318710"/>
    <x v="875"/>
    <n v="37831771"/>
    <x v="6"/>
    <x v="834"/>
    <x v="1161"/>
    <n v="209"/>
    <n v="23"/>
    <n v="23"/>
    <n v="126.5"/>
    <n v="0"/>
    <n v="0"/>
    <n v="127"/>
  </r>
  <r>
    <x v="5"/>
    <x v="0"/>
    <x v="2"/>
    <x v="876"/>
    <n v="318728"/>
    <x v="876"/>
    <n v="710059701"/>
    <x v="252"/>
    <x v="835"/>
    <x v="1162"/>
    <n v="31"/>
    <n v="14"/>
    <n v="14"/>
    <n v="77"/>
    <n v="0"/>
    <n v="0"/>
    <n v="77"/>
  </r>
  <r>
    <x v="5"/>
    <x v="0"/>
    <x v="2"/>
    <x v="877"/>
    <n v="318736"/>
    <x v="877"/>
    <n v="710059710"/>
    <x v="262"/>
    <x v="836"/>
    <x v="1163"/>
    <n v="34"/>
    <n v="6"/>
    <n v="6"/>
    <n v="33"/>
    <n v="0"/>
    <n v="0"/>
    <n v="33"/>
  </r>
  <r>
    <x v="5"/>
    <x v="0"/>
    <x v="2"/>
    <x v="878"/>
    <n v="316091"/>
    <x v="878"/>
    <n v="37828886"/>
    <x v="6"/>
    <x v="837"/>
    <x v="1164"/>
    <n v="242"/>
    <n v="33"/>
    <n v="0"/>
    <n v="0"/>
    <n v="33"/>
    <n v="108.89999999999999"/>
    <n v="109"/>
  </r>
  <r>
    <x v="5"/>
    <x v="0"/>
    <x v="2"/>
    <x v="879"/>
    <n v="313416"/>
    <x v="879"/>
    <n v="37957872"/>
    <x v="2"/>
    <x v="838"/>
    <x v="1165"/>
    <n v="23"/>
    <n v="4"/>
    <n v="0"/>
    <n v="0"/>
    <n v="4"/>
    <n v="13.2"/>
    <n v="14"/>
  </r>
  <r>
    <x v="5"/>
    <x v="0"/>
    <x v="2"/>
    <x v="880"/>
    <n v="313424"/>
    <x v="880"/>
    <n v="37828355"/>
    <x v="2"/>
    <x v="839"/>
    <x v="1166"/>
    <n v="188"/>
    <n v="31"/>
    <n v="0"/>
    <n v="0"/>
    <n v="31"/>
    <n v="102.3"/>
    <n v="103"/>
  </r>
  <r>
    <x v="5"/>
    <x v="0"/>
    <x v="2"/>
    <x v="881"/>
    <n v="313432"/>
    <x v="881"/>
    <n v="42191211"/>
    <x v="6"/>
    <x v="840"/>
    <x v="1167"/>
    <n v="6"/>
    <n v="3"/>
    <n v="0"/>
    <n v="0"/>
    <n v="3"/>
    <n v="9.8999999999999986"/>
    <n v="10"/>
  </r>
  <r>
    <x v="5"/>
    <x v="0"/>
    <x v="2"/>
    <x v="882"/>
    <n v="320609"/>
    <x v="882"/>
    <n v="37831429"/>
    <x v="2"/>
    <x v="841"/>
    <x v="1168"/>
    <n v="319"/>
    <n v="34"/>
    <n v="0"/>
    <n v="0"/>
    <n v="34"/>
    <n v="112.19999999999999"/>
    <n v="113"/>
  </r>
  <r>
    <x v="5"/>
    <x v="0"/>
    <x v="2"/>
    <x v="883"/>
    <n v="318752"/>
    <x v="883"/>
    <n v="37888587"/>
    <x v="2"/>
    <x v="842"/>
    <x v="1169"/>
    <n v="267"/>
    <n v="27"/>
    <n v="19"/>
    <n v="104.5"/>
    <n v="8"/>
    <n v="26.4"/>
    <n v="131"/>
  </r>
  <r>
    <x v="5"/>
    <x v="0"/>
    <x v="2"/>
    <x v="884"/>
    <n v="320617"/>
    <x v="884"/>
    <n v="37831861"/>
    <x v="2"/>
    <x v="843"/>
    <x v="1170"/>
    <n v="94"/>
    <n v="8"/>
    <n v="0"/>
    <n v="0"/>
    <n v="8"/>
    <n v="26.4"/>
    <n v="27"/>
  </r>
  <r>
    <x v="5"/>
    <x v="0"/>
    <x v="2"/>
    <x v="885"/>
    <n v="316105"/>
    <x v="885"/>
    <n v="710058896"/>
    <x v="83"/>
    <x v="844"/>
    <x v="1171"/>
    <n v="26"/>
    <n v="6"/>
    <n v="4"/>
    <n v="22"/>
    <n v="2"/>
    <n v="6.6"/>
    <n v="29"/>
  </r>
  <r>
    <x v="5"/>
    <x v="0"/>
    <x v="2"/>
    <x v="886"/>
    <n v="319911"/>
    <x v="886"/>
    <n v="37888757"/>
    <x v="6"/>
    <x v="845"/>
    <x v="1172"/>
    <n v="157"/>
    <n v="21"/>
    <n v="0"/>
    <n v="0"/>
    <n v="21"/>
    <n v="69.3"/>
    <n v="70"/>
  </r>
  <r>
    <x v="5"/>
    <x v="0"/>
    <x v="2"/>
    <x v="887"/>
    <n v="319929"/>
    <x v="887"/>
    <n v="37833707"/>
    <x v="6"/>
    <x v="846"/>
    <x v="1173"/>
    <n v="183"/>
    <n v="20"/>
    <n v="0"/>
    <n v="0"/>
    <n v="20"/>
    <n v="66"/>
    <n v="66"/>
  </r>
  <r>
    <x v="5"/>
    <x v="0"/>
    <x v="2"/>
    <x v="888"/>
    <n v="319937"/>
    <x v="888"/>
    <n v="42195861"/>
    <x v="6"/>
    <x v="847"/>
    <x v="1174"/>
    <n v="34"/>
    <n v="6"/>
    <n v="0"/>
    <n v="0"/>
    <n v="6"/>
    <n v="19.799999999999997"/>
    <n v="20"/>
  </r>
  <r>
    <x v="5"/>
    <x v="0"/>
    <x v="2"/>
    <x v="889"/>
    <n v="313441"/>
    <x v="889"/>
    <n v="710058268"/>
    <x v="2"/>
    <x v="848"/>
    <x v="1175"/>
    <n v="24"/>
    <n v="9"/>
    <n v="0"/>
    <n v="0"/>
    <n v="9"/>
    <n v="29.7"/>
    <n v="30"/>
  </r>
  <r>
    <x v="5"/>
    <x v="0"/>
    <x v="2"/>
    <x v="890"/>
    <n v="320633"/>
    <x v="890"/>
    <n v="37831437"/>
    <x v="13"/>
    <x v="849"/>
    <x v="1176"/>
    <n v="116"/>
    <n v="18"/>
    <n v="0"/>
    <n v="0"/>
    <n v="18"/>
    <n v="59.4"/>
    <n v="60"/>
  </r>
  <r>
    <x v="5"/>
    <x v="0"/>
    <x v="2"/>
    <x v="891"/>
    <n v="318761"/>
    <x v="891"/>
    <n v="37888862"/>
    <x v="11"/>
    <x v="850"/>
    <x v="1177"/>
    <n v="165"/>
    <n v="19"/>
    <n v="19"/>
    <n v="104.5"/>
    <n v="0"/>
    <n v="0"/>
    <n v="105"/>
  </r>
  <r>
    <x v="5"/>
    <x v="0"/>
    <x v="2"/>
    <x v="892"/>
    <n v="318779"/>
    <x v="892"/>
    <n v="37831747"/>
    <x v="263"/>
    <x v="851"/>
    <x v="1178"/>
    <n v="141"/>
    <n v="20"/>
    <n v="0"/>
    <n v="0"/>
    <n v="20"/>
    <n v="66"/>
    <n v="66"/>
  </r>
  <r>
    <x v="5"/>
    <x v="0"/>
    <x v="2"/>
    <x v="893"/>
    <n v="318787"/>
    <x v="893"/>
    <n v="37831585"/>
    <x v="6"/>
    <x v="852"/>
    <x v="1179"/>
    <n v="40"/>
    <n v="9"/>
    <n v="0"/>
    <n v="0"/>
    <n v="9"/>
    <n v="29.7"/>
    <n v="30"/>
  </r>
  <r>
    <x v="5"/>
    <x v="0"/>
    <x v="2"/>
    <x v="894"/>
    <n v="318795"/>
    <x v="894"/>
    <n v="710059736"/>
    <x v="2"/>
    <x v="853"/>
    <x v="1180"/>
    <n v="26"/>
    <n v="12"/>
    <n v="0"/>
    <n v="0"/>
    <n v="12"/>
    <n v="39.599999999999994"/>
    <n v="40"/>
  </r>
  <r>
    <x v="5"/>
    <x v="0"/>
    <x v="2"/>
    <x v="895"/>
    <n v="313475"/>
    <x v="895"/>
    <n v="35677821"/>
    <x v="6"/>
    <x v="854"/>
    <x v="1181"/>
    <n v="154"/>
    <n v="17"/>
    <n v="0"/>
    <n v="0"/>
    <n v="17"/>
    <n v="56.099999999999994"/>
    <n v="57"/>
  </r>
  <r>
    <x v="5"/>
    <x v="0"/>
    <x v="2"/>
    <x v="896"/>
    <n v="320676"/>
    <x v="896"/>
    <n v="35650729"/>
    <x v="6"/>
    <x v="855"/>
    <x v="1182"/>
    <n v="56"/>
    <n v="6"/>
    <n v="0"/>
    <n v="0"/>
    <n v="6"/>
    <n v="19.799999999999997"/>
    <n v="20"/>
  </r>
  <r>
    <x v="5"/>
    <x v="0"/>
    <x v="2"/>
    <x v="897"/>
    <n v="319341"/>
    <x v="897"/>
    <n v="37831712"/>
    <x v="6"/>
    <x v="856"/>
    <x v="1183"/>
    <n v="106"/>
    <n v="14"/>
    <n v="0"/>
    <n v="0"/>
    <n v="14"/>
    <n v="46.199999999999996"/>
    <n v="47"/>
  </r>
  <r>
    <x v="5"/>
    <x v="0"/>
    <x v="2"/>
    <x v="898"/>
    <n v="328316"/>
    <x v="898"/>
    <n v="710063024"/>
    <x v="2"/>
    <x v="857"/>
    <x v="1184"/>
    <n v="80"/>
    <n v="19"/>
    <n v="5"/>
    <n v="27.5"/>
    <n v="14"/>
    <n v="46.199999999999996"/>
    <n v="74"/>
  </r>
  <r>
    <x v="5"/>
    <x v="0"/>
    <x v="2"/>
    <x v="899"/>
    <n v="318817"/>
    <x v="899"/>
    <n v="710059752"/>
    <x v="83"/>
    <x v="858"/>
    <x v="1185"/>
    <n v="33"/>
    <n v="10"/>
    <n v="10"/>
    <n v="55"/>
    <n v="0"/>
    <n v="0"/>
    <n v="55"/>
  </r>
  <r>
    <x v="5"/>
    <x v="0"/>
    <x v="2"/>
    <x v="900"/>
    <n v="318825"/>
    <x v="900"/>
    <n v="710059604"/>
    <x v="252"/>
    <x v="859"/>
    <x v="1186"/>
    <n v="31"/>
    <n v="8"/>
    <n v="8"/>
    <n v="44"/>
    <n v="0"/>
    <n v="0"/>
    <n v="44"/>
  </r>
  <r>
    <x v="5"/>
    <x v="0"/>
    <x v="2"/>
    <x v="901"/>
    <n v="320706"/>
    <x v="901"/>
    <n v="37831445"/>
    <x v="2"/>
    <x v="860"/>
    <x v="1187"/>
    <n v="111"/>
    <n v="14"/>
    <n v="0"/>
    <n v="0"/>
    <n v="14"/>
    <n v="46.199999999999996"/>
    <n v="47"/>
  </r>
  <r>
    <x v="5"/>
    <x v="0"/>
    <x v="2"/>
    <x v="902"/>
    <n v="313521"/>
    <x v="902"/>
    <n v="710058284"/>
    <x v="2"/>
    <x v="861"/>
    <x v="1188"/>
    <n v="40"/>
    <n v="10"/>
    <n v="0"/>
    <n v="0"/>
    <n v="10"/>
    <n v="33"/>
    <n v="33"/>
  </r>
  <r>
    <x v="5"/>
    <x v="0"/>
    <x v="2"/>
    <x v="903"/>
    <n v="320714"/>
    <x v="903"/>
    <n v="37831453"/>
    <x v="6"/>
    <x v="862"/>
    <x v="1189"/>
    <n v="82"/>
    <n v="11"/>
    <n v="0"/>
    <n v="0"/>
    <n v="11"/>
    <n v="36.299999999999997"/>
    <n v="37"/>
  </r>
  <r>
    <x v="5"/>
    <x v="0"/>
    <x v="2"/>
    <x v="904"/>
    <n v="318833"/>
    <x v="904"/>
    <n v="37888625"/>
    <x v="264"/>
    <x v="863"/>
    <x v="1190"/>
    <n v="431"/>
    <n v="34"/>
    <n v="34"/>
    <n v="187"/>
    <n v="0"/>
    <n v="0"/>
    <n v="187"/>
  </r>
  <r>
    <x v="5"/>
    <x v="0"/>
    <x v="2"/>
    <x v="904"/>
    <n v="318833"/>
    <x v="904"/>
    <n v="37888684"/>
    <x v="2"/>
    <x v="863"/>
    <x v="1191"/>
    <n v="162"/>
    <n v="13"/>
    <n v="0"/>
    <n v="0"/>
    <n v="13"/>
    <n v="42.9"/>
    <n v="43"/>
  </r>
  <r>
    <x v="5"/>
    <x v="0"/>
    <x v="2"/>
    <x v="905"/>
    <n v="316121"/>
    <x v="905"/>
    <n v="35991372"/>
    <x v="6"/>
    <x v="864"/>
    <x v="1192"/>
    <n v="194"/>
    <n v="21"/>
    <n v="0"/>
    <n v="0"/>
    <n v="21"/>
    <n v="69.3"/>
    <n v="70"/>
  </r>
  <r>
    <x v="5"/>
    <x v="0"/>
    <x v="2"/>
    <x v="906"/>
    <n v="318841"/>
    <x v="906"/>
    <n v="710059779"/>
    <x v="265"/>
    <x v="865"/>
    <x v="1193"/>
    <n v="56"/>
    <n v="20"/>
    <n v="20"/>
    <n v="110"/>
    <n v="0"/>
    <n v="0"/>
    <n v="110"/>
  </r>
  <r>
    <x v="5"/>
    <x v="0"/>
    <x v="2"/>
    <x v="907"/>
    <n v="328367"/>
    <x v="907"/>
    <n v="710063032"/>
    <x v="2"/>
    <x v="866"/>
    <x v="1194"/>
    <n v="69"/>
    <n v="14"/>
    <n v="0"/>
    <n v="0"/>
    <n v="14"/>
    <n v="46.199999999999996"/>
    <n v="47"/>
  </r>
  <r>
    <x v="5"/>
    <x v="0"/>
    <x v="2"/>
    <x v="908"/>
    <n v="318850"/>
    <x v="908"/>
    <n v="37831755"/>
    <x v="266"/>
    <x v="867"/>
    <x v="1195"/>
    <n v="213"/>
    <n v="24"/>
    <n v="0"/>
    <n v="0"/>
    <n v="24"/>
    <n v="79.199999999999989"/>
    <n v="80"/>
  </r>
  <r>
    <x v="5"/>
    <x v="0"/>
    <x v="2"/>
    <x v="909"/>
    <n v="316130"/>
    <x v="909"/>
    <n v="37831542"/>
    <x v="6"/>
    <x v="868"/>
    <x v="1196"/>
    <n v="270"/>
    <n v="30"/>
    <n v="0"/>
    <n v="0"/>
    <n v="30"/>
    <n v="99"/>
    <n v="99"/>
  </r>
  <r>
    <x v="5"/>
    <x v="0"/>
    <x v="2"/>
    <x v="910"/>
    <n v="17066905"/>
    <x v="910"/>
    <n v="37948971"/>
    <x v="6"/>
    <x v="869"/>
    <x v="1197"/>
    <n v="16"/>
    <n v="4"/>
    <n v="0"/>
    <n v="0"/>
    <n v="4"/>
    <n v="13.2"/>
    <n v="14"/>
  </r>
  <r>
    <x v="5"/>
    <x v="0"/>
    <x v="2"/>
    <x v="911"/>
    <n v="320005"/>
    <x v="911"/>
    <n v="37889826"/>
    <x v="6"/>
    <x v="870"/>
    <x v="1198"/>
    <n v="32"/>
    <n v="7"/>
    <n v="0"/>
    <n v="0"/>
    <n v="7"/>
    <n v="23.099999999999998"/>
    <n v="24"/>
  </r>
  <r>
    <x v="5"/>
    <x v="0"/>
    <x v="2"/>
    <x v="912"/>
    <n v="318876"/>
    <x v="912"/>
    <n v="710059795"/>
    <x v="2"/>
    <x v="871"/>
    <x v="1199"/>
    <n v="10"/>
    <n v="2"/>
    <n v="0"/>
    <n v="0"/>
    <n v="2"/>
    <n v="6.6"/>
    <n v="7"/>
  </r>
  <r>
    <x v="5"/>
    <x v="0"/>
    <x v="2"/>
    <x v="912"/>
    <n v="318876"/>
    <x v="912"/>
    <n v="710059809"/>
    <x v="260"/>
    <x v="871"/>
    <x v="1200"/>
    <n v="27"/>
    <n v="6"/>
    <n v="6"/>
    <n v="33"/>
    <n v="0"/>
    <n v="0"/>
    <n v="33"/>
  </r>
  <r>
    <x v="5"/>
    <x v="0"/>
    <x v="2"/>
    <x v="913"/>
    <n v="320048"/>
    <x v="913"/>
    <n v="37831305"/>
    <x v="2"/>
    <x v="872"/>
    <x v="1201"/>
    <n v="211"/>
    <n v="23"/>
    <n v="0"/>
    <n v="0"/>
    <n v="23"/>
    <n v="75.899999999999991"/>
    <n v="76"/>
  </r>
  <r>
    <x v="5"/>
    <x v="0"/>
    <x v="2"/>
    <x v="914"/>
    <n v="316148"/>
    <x v="914"/>
    <n v="710058900"/>
    <x v="2"/>
    <x v="873"/>
    <x v="1202"/>
    <n v="7"/>
    <n v="2"/>
    <n v="0"/>
    <n v="0"/>
    <n v="2"/>
    <n v="6.6"/>
    <n v="7"/>
  </r>
  <r>
    <x v="5"/>
    <x v="0"/>
    <x v="2"/>
    <x v="915"/>
    <n v="318892"/>
    <x v="915"/>
    <n v="710059817"/>
    <x v="267"/>
    <x v="874"/>
    <x v="1203"/>
    <n v="62"/>
    <n v="12"/>
    <n v="12"/>
    <n v="66"/>
    <n v="0"/>
    <n v="0"/>
    <n v="66"/>
  </r>
  <r>
    <x v="5"/>
    <x v="0"/>
    <x v="2"/>
    <x v="916"/>
    <n v="647861"/>
    <x v="916"/>
    <n v="37896326"/>
    <x v="2"/>
    <x v="875"/>
    <x v="1204"/>
    <n v="56"/>
    <n v="11"/>
    <n v="0"/>
    <n v="0"/>
    <n v="11"/>
    <n v="36.299999999999997"/>
    <n v="37"/>
  </r>
  <r>
    <x v="5"/>
    <x v="0"/>
    <x v="2"/>
    <x v="917"/>
    <n v="320102"/>
    <x v="917"/>
    <n v="710060190"/>
    <x v="2"/>
    <x v="876"/>
    <x v="1205"/>
    <n v="34"/>
    <n v="5"/>
    <n v="0"/>
    <n v="0"/>
    <n v="5"/>
    <n v="16.5"/>
    <n v="17"/>
  </r>
  <r>
    <x v="5"/>
    <x v="0"/>
    <x v="2"/>
    <x v="918"/>
    <n v="313556"/>
    <x v="918"/>
    <n v="37828525"/>
    <x v="6"/>
    <x v="877"/>
    <x v="1206"/>
    <n v="28"/>
    <n v="3"/>
    <n v="0"/>
    <n v="0"/>
    <n v="3"/>
    <n v="9.8999999999999986"/>
    <n v="10"/>
  </r>
  <r>
    <x v="5"/>
    <x v="0"/>
    <x v="2"/>
    <x v="919"/>
    <n v="320820"/>
    <x v="919"/>
    <n v="710060220"/>
    <x v="2"/>
    <x v="878"/>
    <x v="1207"/>
    <n v="20"/>
    <n v="7"/>
    <n v="0"/>
    <n v="0"/>
    <n v="7"/>
    <n v="23.099999999999998"/>
    <n v="24"/>
  </r>
  <r>
    <x v="5"/>
    <x v="0"/>
    <x v="2"/>
    <x v="920"/>
    <n v="320838"/>
    <x v="920"/>
    <n v="710060238"/>
    <x v="268"/>
    <x v="879"/>
    <x v="1208"/>
    <n v="46"/>
    <n v="16"/>
    <n v="0"/>
    <n v="0"/>
    <n v="16"/>
    <n v="52.8"/>
    <n v="53"/>
  </r>
  <r>
    <x v="5"/>
    <x v="0"/>
    <x v="2"/>
    <x v="921"/>
    <n v="316172"/>
    <x v="921"/>
    <n v="37832867"/>
    <x v="2"/>
    <x v="880"/>
    <x v="595"/>
    <n v="227"/>
    <n v="27"/>
    <n v="0"/>
    <n v="0"/>
    <n v="27"/>
    <n v="89.1"/>
    <n v="90"/>
  </r>
  <r>
    <x v="5"/>
    <x v="0"/>
    <x v="2"/>
    <x v="922"/>
    <n v="328472"/>
    <x v="922"/>
    <n v="37833863"/>
    <x v="269"/>
    <x v="881"/>
    <x v="1209"/>
    <n v="229"/>
    <n v="29"/>
    <n v="0"/>
    <n v="0"/>
    <n v="29"/>
    <n v="95.699999999999989"/>
    <n v="96"/>
  </r>
  <r>
    <x v="5"/>
    <x v="0"/>
    <x v="2"/>
    <x v="923"/>
    <n v="313564"/>
    <x v="923"/>
    <n v="35677830"/>
    <x v="270"/>
    <x v="882"/>
    <x v="1210"/>
    <n v="124"/>
    <n v="13"/>
    <n v="0"/>
    <n v="0"/>
    <n v="13"/>
    <n v="42.9"/>
    <n v="43"/>
  </r>
  <r>
    <x v="5"/>
    <x v="0"/>
    <x v="2"/>
    <x v="924"/>
    <n v="313572"/>
    <x v="924"/>
    <n v="710058306"/>
    <x v="2"/>
    <x v="883"/>
    <x v="1211"/>
    <n v="10"/>
    <n v="2"/>
    <n v="0"/>
    <n v="0"/>
    <n v="2"/>
    <n v="6.6"/>
    <n v="7"/>
  </r>
  <r>
    <x v="5"/>
    <x v="0"/>
    <x v="2"/>
    <x v="925"/>
    <n v="652113"/>
    <x v="925"/>
    <n v="37956141"/>
    <x v="6"/>
    <x v="884"/>
    <x v="1212"/>
    <n v="13"/>
    <n v="2"/>
    <n v="0"/>
    <n v="0"/>
    <n v="2"/>
    <n v="6.6"/>
    <n v="7"/>
  </r>
  <r>
    <x v="5"/>
    <x v="0"/>
    <x v="2"/>
    <x v="926"/>
    <n v="320862"/>
    <x v="926"/>
    <n v="37888552"/>
    <x v="6"/>
    <x v="885"/>
    <x v="1213"/>
    <n v="48"/>
    <n v="7"/>
    <n v="0"/>
    <n v="0"/>
    <n v="7"/>
    <n v="23.099999999999998"/>
    <n v="24"/>
  </r>
  <r>
    <x v="5"/>
    <x v="0"/>
    <x v="2"/>
    <x v="927"/>
    <n v="620891"/>
    <x v="927"/>
    <n v="37998196"/>
    <x v="271"/>
    <x v="886"/>
    <x v="1214"/>
    <n v="24"/>
    <n v="5"/>
    <n v="0"/>
    <n v="0"/>
    <n v="5"/>
    <n v="16.5"/>
    <n v="17"/>
  </r>
  <r>
    <x v="5"/>
    <x v="0"/>
    <x v="2"/>
    <x v="928"/>
    <n v="316211"/>
    <x v="928"/>
    <n v="35991364"/>
    <x v="2"/>
    <x v="887"/>
    <x v="1215"/>
    <n v="108"/>
    <n v="15"/>
    <n v="0"/>
    <n v="0"/>
    <n v="15"/>
    <n v="49.5"/>
    <n v="50"/>
  </r>
  <r>
    <x v="5"/>
    <x v="0"/>
    <x v="2"/>
    <x v="929"/>
    <n v="313581"/>
    <x v="929"/>
    <n v="42192609"/>
    <x v="6"/>
    <x v="888"/>
    <x v="1216"/>
    <n v="26"/>
    <n v="3"/>
    <n v="0"/>
    <n v="0"/>
    <n v="3"/>
    <n v="9.8999999999999986"/>
    <n v="10"/>
  </r>
  <r>
    <x v="5"/>
    <x v="0"/>
    <x v="2"/>
    <x v="930"/>
    <n v="316245"/>
    <x v="930"/>
    <n v="710058934"/>
    <x v="2"/>
    <x v="889"/>
    <x v="1217"/>
    <n v="48"/>
    <n v="11"/>
    <n v="0"/>
    <n v="0"/>
    <n v="11"/>
    <n v="36.299999999999997"/>
    <n v="37"/>
  </r>
  <r>
    <x v="5"/>
    <x v="0"/>
    <x v="2"/>
    <x v="931"/>
    <n v="650757"/>
    <x v="931"/>
    <n v="710226241"/>
    <x v="2"/>
    <x v="890"/>
    <x v="1218"/>
    <n v="26"/>
    <n v="9"/>
    <n v="0"/>
    <n v="0"/>
    <n v="9"/>
    <n v="29.7"/>
    <n v="30"/>
  </r>
  <r>
    <x v="5"/>
    <x v="0"/>
    <x v="2"/>
    <x v="932"/>
    <n v="328537"/>
    <x v="932"/>
    <n v="37888871"/>
    <x v="6"/>
    <x v="891"/>
    <x v="1219"/>
    <n v="153"/>
    <n v="18"/>
    <n v="0"/>
    <n v="0"/>
    <n v="18"/>
    <n v="59.4"/>
    <n v="60"/>
  </r>
  <r>
    <x v="5"/>
    <x v="0"/>
    <x v="2"/>
    <x v="933"/>
    <n v="328545"/>
    <x v="933"/>
    <n v="710063083"/>
    <x v="2"/>
    <x v="892"/>
    <x v="1220"/>
    <n v="72"/>
    <n v="14"/>
    <n v="0"/>
    <n v="0"/>
    <n v="14"/>
    <n v="46.199999999999996"/>
    <n v="47"/>
  </r>
  <r>
    <x v="5"/>
    <x v="0"/>
    <x v="2"/>
    <x v="934"/>
    <n v="316253"/>
    <x v="934"/>
    <n v="710058942"/>
    <x v="2"/>
    <x v="893"/>
    <x v="1221"/>
    <n v="32"/>
    <n v="9"/>
    <n v="0"/>
    <n v="0"/>
    <n v="9"/>
    <n v="29.7"/>
    <n v="30"/>
  </r>
  <r>
    <x v="5"/>
    <x v="0"/>
    <x v="2"/>
    <x v="935"/>
    <n v="313645"/>
    <x v="935"/>
    <n v="37828479"/>
    <x v="6"/>
    <x v="894"/>
    <x v="1222"/>
    <n v="124"/>
    <n v="17"/>
    <n v="0"/>
    <n v="0"/>
    <n v="17"/>
    <n v="56.099999999999994"/>
    <n v="57"/>
  </r>
  <r>
    <x v="5"/>
    <x v="0"/>
    <x v="2"/>
    <x v="936"/>
    <n v="319465"/>
    <x v="936"/>
    <n v="37889371"/>
    <x v="272"/>
    <x v="895"/>
    <x v="1223"/>
    <n v="120"/>
    <n v="19"/>
    <n v="7"/>
    <n v="38.5"/>
    <n v="12"/>
    <n v="39.599999999999994"/>
    <n v="79"/>
  </r>
  <r>
    <x v="5"/>
    <x v="0"/>
    <x v="2"/>
    <x v="937"/>
    <n v="650099"/>
    <x v="354"/>
    <n v="710059825"/>
    <x v="260"/>
    <x v="331"/>
    <x v="1224"/>
    <n v="18"/>
    <n v="2"/>
    <n v="2"/>
    <n v="11"/>
    <n v="0"/>
    <n v="0"/>
    <n v="11"/>
  </r>
  <r>
    <x v="5"/>
    <x v="0"/>
    <x v="2"/>
    <x v="938"/>
    <n v="648388"/>
    <x v="937"/>
    <n v="710058950"/>
    <x v="2"/>
    <x v="896"/>
    <x v="1225"/>
    <n v="19"/>
    <n v="8"/>
    <n v="0"/>
    <n v="0"/>
    <n v="8"/>
    <n v="26.4"/>
    <n v="27"/>
  </r>
  <r>
    <x v="5"/>
    <x v="0"/>
    <x v="2"/>
    <x v="939"/>
    <n v="318931"/>
    <x v="938"/>
    <n v="710059833"/>
    <x v="6"/>
    <x v="897"/>
    <x v="1226"/>
    <n v="14"/>
    <n v="4"/>
    <n v="4"/>
    <n v="22"/>
    <n v="0"/>
    <n v="0"/>
    <n v="22"/>
  </r>
  <r>
    <x v="5"/>
    <x v="0"/>
    <x v="2"/>
    <x v="940"/>
    <n v="320153"/>
    <x v="939"/>
    <n v="37833740"/>
    <x v="273"/>
    <x v="898"/>
    <x v="1227"/>
    <n v="173"/>
    <n v="23"/>
    <n v="0"/>
    <n v="0"/>
    <n v="23"/>
    <n v="75.899999999999991"/>
    <n v="76"/>
  </r>
  <r>
    <x v="5"/>
    <x v="0"/>
    <x v="2"/>
    <x v="941"/>
    <n v="318965"/>
    <x v="940"/>
    <n v="45025274"/>
    <x v="6"/>
    <x v="899"/>
    <x v="1228"/>
    <n v="150"/>
    <n v="13"/>
    <n v="0"/>
    <n v="0"/>
    <n v="13"/>
    <n v="42.9"/>
    <n v="43"/>
  </r>
  <r>
    <x v="5"/>
    <x v="0"/>
    <x v="2"/>
    <x v="942"/>
    <n v="320170"/>
    <x v="941"/>
    <n v="37831216"/>
    <x v="6"/>
    <x v="75"/>
    <x v="1229"/>
    <n v="224"/>
    <n v="23"/>
    <n v="0"/>
    <n v="0"/>
    <n v="23"/>
    <n v="75.899999999999991"/>
    <n v="76"/>
  </r>
  <r>
    <x v="5"/>
    <x v="0"/>
    <x v="2"/>
    <x v="943"/>
    <n v="313688"/>
    <x v="942"/>
    <n v="37828410"/>
    <x v="2"/>
    <x v="900"/>
    <x v="1230"/>
    <n v="232"/>
    <n v="30"/>
    <n v="0"/>
    <n v="0"/>
    <n v="30"/>
    <n v="99"/>
    <n v="99"/>
  </r>
  <r>
    <x v="5"/>
    <x v="0"/>
    <x v="2"/>
    <x v="944"/>
    <n v="313670"/>
    <x v="943"/>
    <n v="37893009"/>
    <x v="6"/>
    <x v="901"/>
    <x v="1231"/>
    <n v="13"/>
    <n v="10"/>
    <n v="0"/>
    <n v="0"/>
    <n v="10"/>
    <n v="33"/>
    <n v="33"/>
  </r>
  <r>
    <x v="5"/>
    <x v="0"/>
    <x v="2"/>
    <x v="945"/>
    <n v="313696"/>
    <x v="944"/>
    <n v="37828363"/>
    <x v="6"/>
    <x v="902"/>
    <x v="1232"/>
    <n v="219"/>
    <n v="36"/>
    <n v="0"/>
    <n v="0"/>
    <n v="36"/>
    <n v="118.8"/>
    <n v="119"/>
  </r>
  <r>
    <x v="5"/>
    <x v="0"/>
    <x v="2"/>
    <x v="946"/>
    <n v="313700"/>
    <x v="945"/>
    <n v="37828428"/>
    <x v="0"/>
    <x v="903"/>
    <x v="722"/>
    <n v="237"/>
    <n v="34"/>
    <n v="0"/>
    <n v="0"/>
    <n v="34"/>
    <n v="112.19999999999999"/>
    <n v="113"/>
  </r>
  <r>
    <x v="5"/>
    <x v="0"/>
    <x v="2"/>
    <x v="947"/>
    <n v="313726"/>
    <x v="946"/>
    <n v="37828495"/>
    <x v="2"/>
    <x v="904"/>
    <x v="1233"/>
    <n v="187"/>
    <n v="20"/>
    <n v="0"/>
    <n v="0"/>
    <n v="20"/>
    <n v="66"/>
    <n v="66"/>
  </r>
  <r>
    <x v="5"/>
    <x v="0"/>
    <x v="2"/>
    <x v="948"/>
    <n v="313734"/>
    <x v="947"/>
    <n v="35677848"/>
    <x v="274"/>
    <x v="905"/>
    <x v="1234"/>
    <n v="115"/>
    <n v="14"/>
    <n v="0"/>
    <n v="0"/>
    <n v="14"/>
    <n v="46.199999999999996"/>
    <n v="47"/>
  </r>
  <r>
    <x v="5"/>
    <x v="0"/>
    <x v="2"/>
    <x v="949"/>
    <n v="319511"/>
    <x v="948"/>
    <n v="710159870"/>
    <x v="2"/>
    <x v="906"/>
    <x v="1235"/>
    <n v="20"/>
    <n v="3"/>
    <n v="0"/>
    <n v="0"/>
    <n v="3"/>
    <n v="9.8999999999999986"/>
    <n v="10"/>
  </r>
  <r>
    <x v="5"/>
    <x v="0"/>
    <x v="2"/>
    <x v="950"/>
    <n v="313751"/>
    <x v="949"/>
    <n v="37828461"/>
    <x v="6"/>
    <x v="907"/>
    <x v="1236"/>
    <n v="147"/>
    <n v="11"/>
    <n v="0"/>
    <n v="0"/>
    <n v="11"/>
    <n v="36.299999999999997"/>
    <n v="37"/>
  </r>
  <r>
    <x v="5"/>
    <x v="0"/>
    <x v="2"/>
    <x v="951"/>
    <n v="320943"/>
    <x v="950"/>
    <n v="37831062"/>
    <x v="6"/>
    <x v="908"/>
    <x v="1237"/>
    <n v="23"/>
    <n v="6"/>
    <n v="0"/>
    <n v="0"/>
    <n v="6"/>
    <n v="19.799999999999997"/>
    <n v="20"/>
  </r>
  <r>
    <x v="5"/>
    <x v="0"/>
    <x v="2"/>
    <x v="952"/>
    <n v="319520"/>
    <x v="951"/>
    <n v="710060068"/>
    <x v="2"/>
    <x v="909"/>
    <x v="1238"/>
    <n v="8"/>
    <n v="2"/>
    <n v="0"/>
    <n v="0"/>
    <n v="2"/>
    <n v="6.6"/>
    <n v="7"/>
  </r>
  <r>
    <x v="5"/>
    <x v="0"/>
    <x v="2"/>
    <x v="953"/>
    <n v="313769"/>
    <x v="952"/>
    <n v="37892509"/>
    <x v="6"/>
    <x v="910"/>
    <x v="1239"/>
    <n v="30"/>
    <n v="6"/>
    <n v="0"/>
    <n v="0"/>
    <n v="6"/>
    <n v="19.799999999999997"/>
    <n v="20"/>
  </r>
  <r>
    <x v="5"/>
    <x v="0"/>
    <x v="2"/>
    <x v="954"/>
    <n v="318981"/>
    <x v="953"/>
    <n v="710059841"/>
    <x v="260"/>
    <x v="911"/>
    <x v="1240"/>
    <n v="105"/>
    <n v="16"/>
    <n v="16"/>
    <n v="88"/>
    <n v="0"/>
    <n v="0"/>
    <n v="88"/>
  </r>
  <r>
    <x v="5"/>
    <x v="0"/>
    <x v="2"/>
    <x v="955"/>
    <n v="316369"/>
    <x v="954"/>
    <n v="37833251"/>
    <x v="275"/>
    <x v="912"/>
    <x v="1241"/>
    <n v="239"/>
    <n v="26"/>
    <n v="15"/>
    <n v="82.5"/>
    <n v="11"/>
    <n v="36.299999999999997"/>
    <n v="119"/>
  </r>
  <r>
    <x v="5"/>
    <x v="0"/>
    <x v="2"/>
    <x v="956"/>
    <n v="316377"/>
    <x v="955"/>
    <n v="710058993"/>
    <x v="83"/>
    <x v="913"/>
    <x v="1242"/>
    <n v="40"/>
    <n v="11"/>
    <n v="3"/>
    <n v="16.5"/>
    <n v="8"/>
    <n v="26.4"/>
    <n v="43"/>
  </r>
  <r>
    <x v="5"/>
    <x v="0"/>
    <x v="2"/>
    <x v="957"/>
    <n v="318990"/>
    <x v="956"/>
    <n v="37888510"/>
    <x v="2"/>
    <x v="914"/>
    <x v="1243"/>
    <n v="160"/>
    <n v="14"/>
    <n v="0"/>
    <n v="0"/>
    <n v="14"/>
    <n v="46.199999999999996"/>
    <n v="47"/>
  </r>
  <r>
    <x v="5"/>
    <x v="0"/>
    <x v="2"/>
    <x v="958"/>
    <n v="319015"/>
    <x v="957"/>
    <n v="37888609"/>
    <x v="6"/>
    <x v="915"/>
    <x v="1244"/>
    <n v="87"/>
    <n v="13"/>
    <n v="0"/>
    <n v="0"/>
    <n v="13"/>
    <n v="42.9"/>
    <n v="43"/>
  </r>
  <r>
    <x v="5"/>
    <x v="0"/>
    <x v="2"/>
    <x v="959"/>
    <n v="319023"/>
    <x v="958"/>
    <n v="35991861"/>
    <x v="276"/>
    <x v="916"/>
    <x v="1245"/>
    <n v="457"/>
    <n v="71"/>
    <n v="71"/>
    <n v="390.5"/>
    <n v="0"/>
    <n v="0"/>
    <n v="391"/>
  </r>
  <r>
    <x v="5"/>
    <x v="0"/>
    <x v="2"/>
    <x v="960"/>
    <n v="319058"/>
    <x v="959"/>
    <n v="710059868"/>
    <x v="23"/>
    <x v="917"/>
    <x v="1246"/>
    <n v="21"/>
    <n v="6"/>
    <n v="6"/>
    <n v="33"/>
    <n v="0"/>
    <n v="0"/>
    <n v="33"/>
  </r>
  <r>
    <x v="5"/>
    <x v="0"/>
    <x v="2"/>
    <x v="960"/>
    <n v="319058"/>
    <x v="959"/>
    <n v="710059876"/>
    <x v="2"/>
    <x v="917"/>
    <x v="1247"/>
    <n v="14"/>
    <n v="4"/>
    <n v="0"/>
    <n v="0"/>
    <n v="4"/>
    <n v="13.2"/>
    <n v="14"/>
  </r>
  <r>
    <x v="5"/>
    <x v="0"/>
    <x v="2"/>
    <x v="961"/>
    <n v="316393"/>
    <x v="960"/>
    <n v="710059000"/>
    <x v="2"/>
    <x v="918"/>
    <x v="271"/>
    <n v="35"/>
    <n v="7"/>
    <n v="0"/>
    <n v="0"/>
    <n v="7"/>
    <n v="23.099999999999998"/>
    <n v="24"/>
  </r>
  <r>
    <x v="5"/>
    <x v="0"/>
    <x v="2"/>
    <x v="962"/>
    <n v="320226"/>
    <x v="961"/>
    <n v="37888536"/>
    <x v="277"/>
    <x v="919"/>
    <x v="1248"/>
    <n v="152"/>
    <n v="22"/>
    <n v="0"/>
    <n v="0"/>
    <n v="22"/>
    <n v="72.599999999999994"/>
    <n v="73"/>
  </r>
  <r>
    <x v="5"/>
    <x v="0"/>
    <x v="2"/>
    <x v="963"/>
    <n v="313807"/>
    <x v="962"/>
    <n v="17067405"/>
    <x v="2"/>
    <x v="920"/>
    <x v="86"/>
    <n v="171"/>
    <n v="20"/>
    <n v="0"/>
    <n v="0"/>
    <n v="20"/>
    <n v="66"/>
    <n v="66"/>
  </r>
  <r>
    <x v="5"/>
    <x v="0"/>
    <x v="2"/>
    <x v="964"/>
    <n v="320234"/>
    <x v="963"/>
    <n v="37833898"/>
    <x v="6"/>
    <x v="921"/>
    <x v="1249"/>
    <n v="142"/>
    <n v="19"/>
    <n v="0"/>
    <n v="0"/>
    <n v="19"/>
    <n v="62.699999999999996"/>
    <n v="63"/>
  </r>
  <r>
    <x v="5"/>
    <x v="0"/>
    <x v="2"/>
    <x v="965"/>
    <n v="320242"/>
    <x v="964"/>
    <n v="37897039"/>
    <x v="6"/>
    <x v="922"/>
    <x v="1250"/>
    <n v="36"/>
    <n v="13"/>
    <n v="0"/>
    <n v="0"/>
    <n v="13"/>
    <n v="42.9"/>
    <n v="43"/>
  </r>
  <r>
    <x v="5"/>
    <x v="0"/>
    <x v="2"/>
    <x v="966"/>
    <n v="328812"/>
    <x v="965"/>
    <n v="37888439"/>
    <x v="2"/>
    <x v="923"/>
    <x v="1251"/>
    <n v="219"/>
    <n v="36"/>
    <n v="0"/>
    <n v="0"/>
    <n v="36"/>
    <n v="118.8"/>
    <n v="119"/>
  </r>
  <r>
    <x v="5"/>
    <x v="0"/>
    <x v="2"/>
    <x v="967"/>
    <n v="319554"/>
    <x v="966"/>
    <n v="710060092"/>
    <x v="2"/>
    <x v="924"/>
    <x v="1252"/>
    <n v="31"/>
    <n v="10"/>
    <n v="0"/>
    <n v="0"/>
    <n v="10"/>
    <n v="33"/>
    <n v="33"/>
  </r>
  <r>
    <x v="5"/>
    <x v="0"/>
    <x v="2"/>
    <x v="968"/>
    <n v="321001"/>
    <x v="967"/>
    <n v="710132981"/>
    <x v="2"/>
    <x v="925"/>
    <x v="1253"/>
    <n v="8"/>
    <n v="0"/>
    <n v="0"/>
    <n v="0"/>
    <n v="0"/>
    <n v="0"/>
    <n v="0"/>
  </r>
  <r>
    <x v="5"/>
    <x v="0"/>
    <x v="2"/>
    <x v="969"/>
    <n v="320269"/>
    <x v="968"/>
    <n v="37831313"/>
    <x v="2"/>
    <x v="926"/>
    <x v="1254"/>
    <n v="63"/>
    <n v="8"/>
    <n v="0"/>
    <n v="0"/>
    <n v="8"/>
    <n v="26.4"/>
    <n v="27"/>
  </r>
  <r>
    <x v="5"/>
    <x v="0"/>
    <x v="2"/>
    <x v="970"/>
    <n v="313823"/>
    <x v="969"/>
    <n v="35677856"/>
    <x v="278"/>
    <x v="927"/>
    <x v="563"/>
    <n v="339"/>
    <n v="29"/>
    <n v="0"/>
    <n v="0"/>
    <n v="29"/>
    <n v="95.699999999999989"/>
    <n v="96"/>
  </r>
  <r>
    <x v="5"/>
    <x v="0"/>
    <x v="2"/>
    <x v="971"/>
    <n v="321010"/>
    <x v="970"/>
    <n v="710060262"/>
    <x v="6"/>
    <x v="928"/>
    <x v="1255"/>
    <n v="22"/>
    <n v="7"/>
    <n v="0"/>
    <n v="0"/>
    <n v="7"/>
    <n v="23.099999999999998"/>
    <n v="24"/>
  </r>
  <r>
    <x v="5"/>
    <x v="0"/>
    <x v="2"/>
    <x v="972"/>
    <n v="313831"/>
    <x v="971"/>
    <n v="37889524"/>
    <x v="2"/>
    <x v="929"/>
    <x v="1256"/>
    <n v="65"/>
    <n v="8"/>
    <n v="0"/>
    <n v="0"/>
    <n v="8"/>
    <n v="26.4"/>
    <n v="27"/>
  </r>
  <r>
    <x v="5"/>
    <x v="0"/>
    <x v="2"/>
    <x v="973"/>
    <n v="319571"/>
    <x v="972"/>
    <n v="710060114"/>
    <x v="2"/>
    <x v="930"/>
    <x v="1257"/>
    <n v="18"/>
    <n v="4"/>
    <n v="0"/>
    <n v="0"/>
    <n v="4"/>
    <n v="13.2"/>
    <n v="14"/>
  </r>
  <r>
    <x v="5"/>
    <x v="0"/>
    <x v="2"/>
    <x v="974"/>
    <n v="313840"/>
    <x v="973"/>
    <n v="45018332"/>
    <x v="6"/>
    <x v="931"/>
    <x v="1258"/>
    <n v="28"/>
    <n v="5"/>
    <n v="0"/>
    <n v="0"/>
    <n v="5"/>
    <n v="16.5"/>
    <n v="17"/>
  </r>
  <r>
    <x v="5"/>
    <x v="0"/>
    <x v="2"/>
    <x v="975"/>
    <n v="319082"/>
    <x v="974"/>
    <n v="710059949"/>
    <x v="260"/>
    <x v="932"/>
    <x v="1259"/>
    <n v="95"/>
    <n v="22"/>
    <n v="22"/>
    <n v="121"/>
    <n v="0"/>
    <n v="0"/>
    <n v="121"/>
  </r>
  <r>
    <x v="5"/>
    <x v="0"/>
    <x v="2"/>
    <x v="976"/>
    <n v="320471"/>
    <x v="975"/>
    <n v="37831071"/>
    <x v="279"/>
    <x v="933"/>
    <x v="1260"/>
    <n v="85"/>
    <n v="10"/>
    <n v="0"/>
    <n v="0"/>
    <n v="10"/>
    <n v="33"/>
    <n v="33"/>
  </r>
  <r>
    <x v="5"/>
    <x v="0"/>
    <x v="2"/>
    <x v="977"/>
    <n v="316415"/>
    <x v="976"/>
    <n v="710059019"/>
    <x v="23"/>
    <x v="934"/>
    <x v="1261"/>
    <n v="18"/>
    <n v="5"/>
    <n v="5"/>
    <n v="27.5"/>
    <n v="0"/>
    <n v="0"/>
    <n v="28"/>
  </r>
  <r>
    <x v="5"/>
    <x v="0"/>
    <x v="2"/>
    <x v="978"/>
    <n v="316423"/>
    <x v="977"/>
    <n v="710059027"/>
    <x v="2"/>
    <x v="935"/>
    <x v="1262"/>
    <n v="74"/>
    <n v="28"/>
    <n v="28"/>
    <n v="154"/>
    <n v="0"/>
    <n v="0"/>
    <n v="154"/>
  </r>
  <r>
    <x v="5"/>
    <x v="0"/>
    <x v="2"/>
    <x v="979"/>
    <n v="319104"/>
    <x v="978"/>
    <n v="710059914"/>
    <x v="23"/>
    <x v="936"/>
    <x v="1263"/>
    <n v="29"/>
    <n v="10"/>
    <n v="10"/>
    <n v="55"/>
    <n v="0"/>
    <n v="0"/>
    <n v="55"/>
  </r>
  <r>
    <x v="5"/>
    <x v="0"/>
    <x v="2"/>
    <x v="980"/>
    <n v="647594"/>
    <x v="979"/>
    <n v="710060084"/>
    <x v="2"/>
    <x v="937"/>
    <x v="1264"/>
    <n v="12"/>
    <n v="6"/>
    <n v="0"/>
    <n v="0"/>
    <n v="6"/>
    <n v="19.799999999999997"/>
    <n v="20"/>
  </r>
  <r>
    <x v="5"/>
    <x v="0"/>
    <x v="2"/>
    <x v="981"/>
    <n v="319112"/>
    <x v="980"/>
    <n v="710059922"/>
    <x v="280"/>
    <x v="938"/>
    <x v="231"/>
    <n v="39"/>
    <n v="12"/>
    <n v="12"/>
    <n v="66"/>
    <n v="0"/>
    <n v="0"/>
    <n v="66"/>
  </r>
  <r>
    <x v="5"/>
    <x v="0"/>
    <x v="2"/>
    <x v="982"/>
    <n v="321028"/>
    <x v="981"/>
    <n v="37831127"/>
    <x v="281"/>
    <x v="939"/>
    <x v="1265"/>
    <n v="125"/>
    <n v="13"/>
    <n v="0"/>
    <n v="0"/>
    <n v="13"/>
    <n v="42.9"/>
    <n v="43"/>
  </r>
  <r>
    <x v="5"/>
    <x v="0"/>
    <x v="2"/>
    <x v="983"/>
    <n v="319139"/>
    <x v="982"/>
    <n v="710059930"/>
    <x v="252"/>
    <x v="940"/>
    <x v="1266"/>
    <n v="30"/>
    <n v="12"/>
    <n v="12"/>
    <n v="66"/>
    <n v="0"/>
    <n v="0"/>
    <n v="66"/>
  </r>
  <r>
    <x v="5"/>
    <x v="0"/>
    <x v="2"/>
    <x v="984"/>
    <n v="313866"/>
    <x v="983"/>
    <n v="37828371"/>
    <x v="2"/>
    <x v="941"/>
    <x v="1267"/>
    <n v="165"/>
    <n v="21"/>
    <n v="0"/>
    <n v="0"/>
    <n v="21"/>
    <n v="69.3"/>
    <n v="70"/>
  </r>
  <r>
    <x v="5"/>
    <x v="0"/>
    <x v="2"/>
    <x v="985"/>
    <n v="649732"/>
    <x v="984"/>
    <n v="710059957"/>
    <x v="253"/>
    <x v="942"/>
    <x v="1268"/>
    <n v="27"/>
    <n v="7"/>
    <n v="7"/>
    <n v="38.5"/>
    <n v="0"/>
    <n v="0"/>
    <n v="39"/>
  </r>
  <r>
    <x v="5"/>
    <x v="0"/>
    <x v="2"/>
    <x v="986"/>
    <n v="321036"/>
    <x v="985"/>
    <n v="37888692"/>
    <x v="6"/>
    <x v="943"/>
    <x v="1269"/>
    <n v="93"/>
    <n v="13"/>
    <n v="0"/>
    <n v="0"/>
    <n v="13"/>
    <n v="42.9"/>
    <n v="43"/>
  </r>
  <r>
    <x v="5"/>
    <x v="0"/>
    <x v="2"/>
    <x v="987"/>
    <n v="313874"/>
    <x v="986"/>
    <n v="37828380"/>
    <x v="2"/>
    <x v="944"/>
    <x v="1270"/>
    <n v="196"/>
    <n v="17"/>
    <n v="0"/>
    <n v="0"/>
    <n v="17"/>
    <n v="56.099999999999994"/>
    <n v="57"/>
  </r>
  <r>
    <x v="5"/>
    <x v="0"/>
    <x v="2"/>
    <x v="988"/>
    <n v="319147"/>
    <x v="987"/>
    <n v="37888820"/>
    <x v="282"/>
    <x v="945"/>
    <x v="1271"/>
    <n v="170"/>
    <n v="25"/>
    <n v="0"/>
    <n v="0"/>
    <n v="25"/>
    <n v="82.5"/>
    <n v="83"/>
  </r>
  <r>
    <x v="5"/>
    <x v="0"/>
    <x v="2"/>
    <x v="989"/>
    <n v="316474"/>
    <x v="988"/>
    <n v="710059043"/>
    <x v="2"/>
    <x v="946"/>
    <x v="1272"/>
    <n v="45"/>
    <n v="13"/>
    <n v="0"/>
    <n v="0"/>
    <n v="13"/>
    <n v="42.9"/>
    <n v="43"/>
  </r>
  <r>
    <x v="5"/>
    <x v="0"/>
    <x v="2"/>
    <x v="990"/>
    <n v="316491"/>
    <x v="989"/>
    <n v="710059051"/>
    <x v="2"/>
    <x v="947"/>
    <x v="1273"/>
    <n v="22"/>
    <n v="5"/>
    <n v="0"/>
    <n v="0"/>
    <n v="5"/>
    <n v="16.5"/>
    <n v="17"/>
  </r>
  <r>
    <x v="5"/>
    <x v="0"/>
    <x v="2"/>
    <x v="991"/>
    <n v="647349"/>
    <x v="990"/>
    <n v="710156545"/>
    <x v="2"/>
    <x v="948"/>
    <x v="1274"/>
    <n v="36"/>
    <n v="4"/>
    <n v="0"/>
    <n v="0"/>
    <n v="4"/>
    <n v="13.2"/>
    <n v="14"/>
  </r>
  <r>
    <x v="5"/>
    <x v="0"/>
    <x v="2"/>
    <x v="992"/>
    <n v="321052"/>
    <x v="991"/>
    <n v="37831488"/>
    <x v="2"/>
    <x v="949"/>
    <x v="1275"/>
    <n v="135"/>
    <n v="24"/>
    <n v="0"/>
    <n v="0"/>
    <n v="24"/>
    <n v="79.199999999999989"/>
    <n v="80"/>
  </r>
  <r>
    <x v="5"/>
    <x v="0"/>
    <x v="2"/>
    <x v="993"/>
    <n v="316504"/>
    <x v="992"/>
    <n v="42012678"/>
    <x v="6"/>
    <x v="950"/>
    <x v="1276"/>
    <n v="21"/>
    <n v="3"/>
    <n v="0"/>
    <n v="0"/>
    <n v="3"/>
    <n v="9.8999999999999986"/>
    <n v="10"/>
  </r>
  <r>
    <x v="5"/>
    <x v="0"/>
    <x v="2"/>
    <x v="994"/>
    <n v="17067430"/>
    <x v="993"/>
    <n v="37831607"/>
    <x v="6"/>
    <x v="951"/>
    <x v="1277"/>
    <n v="53"/>
    <n v="6"/>
    <n v="0"/>
    <n v="0"/>
    <n v="6"/>
    <n v="19.799999999999997"/>
    <n v="20"/>
  </r>
  <r>
    <x v="5"/>
    <x v="0"/>
    <x v="2"/>
    <x v="995"/>
    <n v="319163"/>
    <x v="994"/>
    <n v="710059965"/>
    <x v="83"/>
    <x v="952"/>
    <x v="1278"/>
    <n v="41"/>
    <n v="10"/>
    <n v="10"/>
    <n v="55"/>
    <n v="0"/>
    <n v="0"/>
    <n v="55"/>
  </r>
  <r>
    <x v="5"/>
    <x v="0"/>
    <x v="2"/>
    <x v="996"/>
    <n v="313904"/>
    <x v="995"/>
    <n v="37828401"/>
    <x v="283"/>
    <x v="953"/>
    <x v="1279"/>
    <n v="390"/>
    <n v="44"/>
    <n v="0"/>
    <n v="0"/>
    <n v="44"/>
    <n v="145.19999999999999"/>
    <n v="146"/>
  </r>
  <r>
    <x v="5"/>
    <x v="0"/>
    <x v="2"/>
    <x v="997"/>
    <n v="319171"/>
    <x v="996"/>
    <n v="710059981"/>
    <x v="252"/>
    <x v="954"/>
    <x v="1280"/>
    <n v="24"/>
    <n v="7"/>
    <n v="7"/>
    <n v="38.5"/>
    <n v="0"/>
    <n v="0"/>
    <n v="39"/>
  </r>
  <r>
    <x v="5"/>
    <x v="0"/>
    <x v="2"/>
    <x v="998"/>
    <n v="319619"/>
    <x v="997"/>
    <n v="37831704"/>
    <x v="284"/>
    <x v="955"/>
    <x v="1281"/>
    <n v="165"/>
    <n v="20"/>
    <n v="0"/>
    <n v="0"/>
    <n v="20"/>
    <n v="66"/>
    <n v="66"/>
  </r>
  <r>
    <x v="5"/>
    <x v="0"/>
    <x v="2"/>
    <x v="999"/>
    <n v="321061"/>
    <x v="998"/>
    <n v="37888561"/>
    <x v="6"/>
    <x v="956"/>
    <x v="1282"/>
    <n v="80"/>
    <n v="3"/>
    <n v="0"/>
    <n v="0"/>
    <n v="3"/>
    <n v="9.8999999999999986"/>
    <n v="10"/>
  </r>
  <r>
    <x v="5"/>
    <x v="0"/>
    <x v="2"/>
    <x v="1000"/>
    <n v="316539"/>
    <x v="999"/>
    <n v="710059086"/>
    <x v="285"/>
    <x v="957"/>
    <x v="1283"/>
    <n v="46"/>
    <n v="13"/>
    <n v="1"/>
    <n v="5.5"/>
    <n v="12"/>
    <n v="39.599999999999994"/>
    <n v="46"/>
  </r>
  <r>
    <x v="5"/>
    <x v="0"/>
    <x v="2"/>
    <x v="1001"/>
    <n v="316512"/>
    <x v="1000"/>
    <n v="710048629"/>
    <x v="252"/>
    <x v="958"/>
    <x v="1284"/>
    <n v="82"/>
    <n v="11"/>
    <n v="11"/>
    <n v="60.5"/>
    <n v="0"/>
    <n v="0"/>
    <n v="61"/>
  </r>
  <r>
    <x v="5"/>
    <x v="0"/>
    <x v="2"/>
    <x v="1001"/>
    <n v="316512"/>
    <x v="1000"/>
    <n v="710059108"/>
    <x v="2"/>
    <x v="958"/>
    <x v="1284"/>
    <n v="8"/>
    <n v="1"/>
    <n v="0"/>
    <n v="0"/>
    <n v="1"/>
    <n v="3.3"/>
    <n v="4"/>
  </r>
  <r>
    <x v="5"/>
    <x v="0"/>
    <x v="2"/>
    <x v="1002"/>
    <n v="319643"/>
    <x v="1001"/>
    <n v="710156677"/>
    <x v="2"/>
    <x v="959"/>
    <x v="1285"/>
    <n v="17"/>
    <n v="4"/>
    <n v="0"/>
    <n v="0"/>
    <n v="4"/>
    <n v="13.2"/>
    <n v="14"/>
  </r>
  <r>
    <x v="5"/>
    <x v="0"/>
    <x v="2"/>
    <x v="1003"/>
    <n v="319198"/>
    <x v="1002"/>
    <n v="710060009"/>
    <x v="23"/>
    <x v="960"/>
    <x v="1286"/>
    <n v="53"/>
    <n v="12"/>
    <n v="12"/>
    <n v="66"/>
    <n v="0"/>
    <n v="0"/>
    <n v="66"/>
  </r>
  <r>
    <x v="5"/>
    <x v="0"/>
    <x v="2"/>
    <x v="1004"/>
    <n v="320382"/>
    <x v="1003"/>
    <n v="37831321"/>
    <x v="2"/>
    <x v="961"/>
    <x v="1287"/>
    <n v="196"/>
    <n v="19"/>
    <n v="0"/>
    <n v="0"/>
    <n v="19"/>
    <n v="62.699999999999996"/>
    <n v="63"/>
  </r>
  <r>
    <x v="5"/>
    <x v="0"/>
    <x v="2"/>
    <x v="1005"/>
    <n v="319678"/>
    <x v="1004"/>
    <n v="37831798"/>
    <x v="286"/>
    <x v="962"/>
    <x v="735"/>
    <n v="110"/>
    <n v="14"/>
    <n v="14"/>
    <n v="77"/>
    <n v="0"/>
    <n v="0"/>
    <n v="77"/>
  </r>
  <r>
    <x v="5"/>
    <x v="0"/>
    <x v="2"/>
    <x v="1006"/>
    <n v="648469"/>
    <x v="1005"/>
    <n v="37891839"/>
    <x v="6"/>
    <x v="963"/>
    <x v="1288"/>
    <n v="56"/>
    <n v="19"/>
    <n v="0"/>
    <n v="0"/>
    <n v="19"/>
    <n v="62.699999999999996"/>
    <n v="63"/>
  </r>
  <r>
    <x v="5"/>
    <x v="0"/>
    <x v="2"/>
    <x v="1007"/>
    <n v="319686"/>
    <x v="1006"/>
    <n v="37833669"/>
    <x v="287"/>
    <x v="964"/>
    <x v="1289"/>
    <n v="27"/>
    <n v="1"/>
    <n v="1"/>
    <n v="5.5"/>
    <n v="0"/>
    <n v="0"/>
    <n v="6"/>
  </r>
  <r>
    <x v="5"/>
    <x v="0"/>
    <x v="2"/>
    <x v="1008"/>
    <n v="321109"/>
    <x v="1007"/>
    <n v="37831496"/>
    <x v="2"/>
    <x v="965"/>
    <x v="1290"/>
    <n v="94"/>
    <n v="9"/>
    <n v="0"/>
    <n v="0"/>
    <n v="9"/>
    <n v="29.7"/>
    <n v="30"/>
  </r>
  <r>
    <x v="5"/>
    <x v="0"/>
    <x v="2"/>
    <x v="1009"/>
    <n v="313947"/>
    <x v="1008"/>
    <n v="37828487"/>
    <x v="6"/>
    <x v="966"/>
    <x v="1291"/>
    <n v="153"/>
    <n v="22"/>
    <n v="0"/>
    <n v="0"/>
    <n v="22"/>
    <n v="72.599999999999994"/>
    <n v="73"/>
  </r>
  <r>
    <x v="5"/>
    <x v="0"/>
    <x v="2"/>
    <x v="1010"/>
    <n v="320447"/>
    <x v="1009"/>
    <n v="37833626"/>
    <x v="288"/>
    <x v="967"/>
    <x v="1292"/>
    <n v="228"/>
    <n v="26"/>
    <n v="0"/>
    <n v="0"/>
    <n v="26"/>
    <n v="85.8"/>
    <n v="86"/>
  </r>
  <r>
    <x v="5"/>
    <x v="0"/>
    <x v="2"/>
    <x v="1011"/>
    <n v="319716"/>
    <x v="1010"/>
    <n v="37888498"/>
    <x v="6"/>
    <x v="968"/>
    <x v="1293"/>
    <n v="158"/>
    <n v="13"/>
    <n v="0"/>
    <n v="0"/>
    <n v="13"/>
    <n v="42.9"/>
    <n v="43"/>
  </r>
  <r>
    <x v="5"/>
    <x v="0"/>
    <x v="2"/>
    <x v="1012"/>
    <n v="321133"/>
    <x v="1011"/>
    <n v="37833791"/>
    <x v="6"/>
    <x v="969"/>
    <x v="1294"/>
    <n v="209"/>
    <n v="26"/>
    <n v="0"/>
    <n v="0"/>
    <n v="26"/>
    <n v="85.8"/>
    <n v="86"/>
  </r>
  <r>
    <x v="5"/>
    <x v="0"/>
    <x v="3"/>
    <x v="1013"/>
    <n v="31925570"/>
    <x v="1012"/>
    <n v="37955942"/>
    <x v="289"/>
    <x v="784"/>
    <x v="1295"/>
    <n v="84"/>
    <n v="6"/>
    <n v="0"/>
    <n v="0"/>
    <n v="6"/>
    <n v="19.799999999999997"/>
    <n v="20"/>
  </r>
  <r>
    <x v="5"/>
    <x v="0"/>
    <x v="3"/>
    <x v="1014"/>
    <n v="179086"/>
    <x v="1013"/>
    <n v="622605"/>
    <x v="290"/>
    <x v="791"/>
    <x v="1296"/>
    <n v="321"/>
    <n v="44"/>
    <n v="0"/>
    <n v="0"/>
    <n v="44"/>
    <n v="145.19999999999999"/>
    <n v="146"/>
  </r>
  <r>
    <x v="5"/>
    <x v="0"/>
    <x v="3"/>
    <x v="1014"/>
    <n v="179086"/>
    <x v="1013"/>
    <n v="652709"/>
    <x v="290"/>
    <x v="768"/>
    <x v="1297"/>
    <n v="221"/>
    <n v="29"/>
    <n v="0"/>
    <n v="0"/>
    <n v="29"/>
    <n v="95.699999999999989"/>
    <n v="96"/>
  </r>
  <r>
    <x v="5"/>
    <x v="0"/>
    <x v="3"/>
    <x v="1014"/>
    <n v="179086"/>
    <x v="1013"/>
    <n v="17060265"/>
    <x v="291"/>
    <x v="789"/>
    <x v="1298"/>
    <n v="229"/>
    <n v="26"/>
    <n v="0"/>
    <n v="0"/>
    <n v="26"/>
    <n v="85.8"/>
    <n v="86"/>
  </r>
  <r>
    <x v="5"/>
    <x v="0"/>
    <x v="3"/>
    <x v="1014"/>
    <n v="179086"/>
    <x v="1013"/>
    <n v="17060354"/>
    <x v="131"/>
    <x v="790"/>
    <x v="1299"/>
    <n v="111"/>
    <n v="13"/>
    <n v="0"/>
    <n v="0"/>
    <n v="13"/>
    <n v="42.9"/>
    <n v="43"/>
  </r>
  <r>
    <x v="5"/>
    <x v="0"/>
    <x v="3"/>
    <x v="1014"/>
    <n v="179086"/>
    <x v="1013"/>
    <n v="30232481"/>
    <x v="292"/>
    <x v="781"/>
    <x v="1300"/>
    <n v="179"/>
    <n v="19"/>
    <n v="0"/>
    <n v="0"/>
    <n v="19"/>
    <n v="62.699999999999996"/>
    <n v="63"/>
  </r>
  <r>
    <x v="5"/>
    <x v="0"/>
    <x v="3"/>
    <x v="1014"/>
    <n v="179086"/>
    <x v="1013"/>
    <n v="31825150"/>
    <x v="293"/>
    <x v="389"/>
    <x v="1301"/>
    <n v="211"/>
    <n v="22"/>
    <n v="22"/>
    <n v="121"/>
    <n v="0"/>
    <n v="0"/>
    <n v="121"/>
  </r>
  <r>
    <x v="5"/>
    <x v="0"/>
    <x v="3"/>
    <x v="1014"/>
    <n v="179086"/>
    <x v="1013"/>
    <n v="31825281"/>
    <x v="294"/>
    <x v="505"/>
    <x v="1302"/>
    <n v="49"/>
    <n v="5"/>
    <n v="5"/>
    <n v="27.5"/>
    <n v="0"/>
    <n v="0"/>
    <n v="28"/>
  </r>
  <r>
    <x v="5"/>
    <x v="0"/>
    <x v="3"/>
    <x v="1014"/>
    <n v="179086"/>
    <x v="1013"/>
    <n v="31825621"/>
    <x v="295"/>
    <x v="970"/>
    <x v="1303"/>
    <n v="65"/>
    <n v="8"/>
    <n v="0"/>
    <n v="0"/>
    <n v="8"/>
    <n v="26.4"/>
    <n v="27"/>
  </r>
  <r>
    <x v="5"/>
    <x v="0"/>
    <x v="3"/>
    <x v="1014"/>
    <n v="179086"/>
    <x v="1013"/>
    <n v="31897673"/>
    <x v="296"/>
    <x v="971"/>
    <x v="1304"/>
    <n v="11"/>
    <n v="5"/>
    <n v="5"/>
    <n v="27.5"/>
    <n v="0"/>
    <n v="0"/>
    <n v="28"/>
  </r>
  <r>
    <x v="5"/>
    <x v="0"/>
    <x v="3"/>
    <x v="1014"/>
    <n v="179086"/>
    <x v="1013"/>
    <n v="31897797"/>
    <x v="297"/>
    <x v="972"/>
    <x v="1305"/>
    <n v="5"/>
    <n v="2"/>
    <n v="2"/>
    <n v="11"/>
    <n v="0"/>
    <n v="0"/>
    <n v="11"/>
  </r>
  <r>
    <x v="5"/>
    <x v="0"/>
    <x v="3"/>
    <x v="1014"/>
    <n v="179086"/>
    <x v="1013"/>
    <n v="37958470"/>
    <x v="298"/>
    <x v="769"/>
    <x v="1306"/>
    <n v="177"/>
    <n v="19"/>
    <n v="0"/>
    <n v="0"/>
    <n v="19"/>
    <n v="62.699999999999996"/>
    <n v="63"/>
  </r>
  <r>
    <x v="5"/>
    <x v="0"/>
    <x v="3"/>
    <x v="1014"/>
    <n v="179086"/>
    <x v="1013"/>
    <n v="42125278"/>
    <x v="299"/>
    <x v="386"/>
    <x v="1307"/>
    <n v="254"/>
    <n v="33"/>
    <n v="0"/>
    <n v="0"/>
    <n v="33"/>
    <n v="108.89999999999999"/>
    <n v="109"/>
  </r>
  <r>
    <x v="5"/>
    <x v="0"/>
    <x v="3"/>
    <x v="1015"/>
    <n v="31933475"/>
    <x v="1014"/>
    <n v="17327172"/>
    <x v="300"/>
    <x v="1"/>
    <x v="1308"/>
    <n v="110"/>
    <n v="19"/>
    <n v="0"/>
    <n v="0"/>
    <n v="19"/>
    <n v="62.699999999999996"/>
    <n v="63"/>
  </r>
  <r>
    <x v="5"/>
    <x v="0"/>
    <x v="3"/>
    <x v="1016"/>
    <n v="37826174"/>
    <x v="1015"/>
    <n v="42002931"/>
    <x v="301"/>
    <x v="768"/>
    <x v="1309"/>
    <n v="269"/>
    <n v="45"/>
    <n v="0"/>
    <n v="0"/>
    <n v="45"/>
    <n v="148.5"/>
    <n v="149"/>
  </r>
  <r>
    <x v="5"/>
    <x v="0"/>
    <x v="4"/>
    <x v="1017"/>
    <n v="42194431"/>
    <x v="1016"/>
    <n v="710231091"/>
    <x v="302"/>
    <x v="769"/>
    <x v="1310"/>
    <n v="35"/>
    <n v="11"/>
    <n v="0"/>
    <n v="0"/>
    <n v="11"/>
    <n v="36.299999999999997"/>
    <n v="37"/>
  </r>
  <r>
    <x v="5"/>
    <x v="0"/>
    <x v="4"/>
    <x v="1018"/>
    <n v="44458878"/>
    <x v="1017"/>
    <n v="45024057"/>
    <x v="38"/>
    <x v="779"/>
    <x v="1311"/>
    <n v="112"/>
    <n v="27"/>
    <n v="0"/>
    <n v="0"/>
    <n v="27"/>
    <n v="89.1"/>
    <n v="90"/>
  </r>
  <r>
    <x v="5"/>
    <x v="0"/>
    <x v="4"/>
    <x v="1019"/>
    <n v="621200"/>
    <x v="1018"/>
    <n v="710170122"/>
    <x v="125"/>
    <x v="777"/>
    <x v="1312"/>
    <n v="45"/>
    <n v="0"/>
    <n v="0"/>
    <n v="0"/>
    <n v="0"/>
    <n v="0"/>
    <n v="0"/>
  </r>
  <r>
    <x v="5"/>
    <x v="0"/>
    <x v="4"/>
    <x v="1020"/>
    <n v="90000109"/>
    <x v="1019"/>
    <n v="37896083"/>
    <x v="38"/>
    <x v="768"/>
    <x v="1313"/>
    <n v="172"/>
    <n v="22"/>
    <n v="0"/>
    <n v="0"/>
    <n v="22"/>
    <n v="72.599999999999994"/>
    <n v="73"/>
  </r>
  <r>
    <x v="5"/>
    <x v="0"/>
    <x v="4"/>
    <x v="1021"/>
    <n v="90000197"/>
    <x v="1020"/>
    <n v="42007453"/>
    <x v="38"/>
    <x v="768"/>
    <x v="1314"/>
    <n v="150"/>
    <n v="22"/>
    <n v="0"/>
    <n v="0"/>
    <n v="22"/>
    <n v="72.599999999999994"/>
    <n v="73"/>
  </r>
  <r>
    <x v="5"/>
    <x v="0"/>
    <x v="4"/>
    <x v="1022"/>
    <n v="90000295"/>
    <x v="1021"/>
    <n v="42396727"/>
    <x v="303"/>
    <x v="784"/>
    <x v="1315"/>
    <n v="71"/>
    <n v="10"/>
    <n v="0"/>
    <n v="0"/>
    <n v="10"/>
    <n v="33"/>
    <n v="33"/>
  </r>
  <r>
    <x v="5"/>
    <x v="0"/>
    <x v="4"/>
    <x v="1023"/>
    <n v="90000182"/>
    <x v="1022"/>
    <n v="45015325"/>
    <x v="38"/>
    <x v="768"/>
    <x v="1316"/>
    <n v="198"/>
    <n v="49"/>
    <n v="0"/>
    <n v="0"/>
    <n v="49"/>
    <n v="161.69999999999999"/>
    <n v="162"/>
  </r>
  <r>
    <x v="6"/>
    <x v="0"/>
    <x v="0"/>
    <x v="1024"/>
    <n v="99000007"/>
    <x v="1023"/>
    <n v="42083788"/>
    <x v="0"/>
    <x v="973"/>
    <x v="1317"/>
    <n v="211"/>
    <n v="33"/>
    <n v="0"/>
    <n v="0"/>
    <n v="33"/>
    <n v="108.89999999999999"/>
    <n v="109"/>
  </r>
  <r>
    <x v="6"/>
    <x v="0"/>
    <x v="1"/>
    <x v="1025"/>
    <n v="37870475"/>
    <x v="1024"/>
    <n v="37947923"/>
    <x v="304"/>
    <x v="974"/>
    <x v="1318"/>
    <n v="132"/>
    <n v="18"/>
    <n v="0"/>
    <n v="0"/>
    <n v="18"/>
    <n v="59.4"/>
    <n v="60"/>
  </r>
  <r>
    <x v="6"/>
    <x v="0"/>
    <x v="1"/>
    <x v="1025"/>
    <n v="37870475"/>
    <x v="1024"/>
    <n v="37947931"/>
    <x v="0"/>
    <x v="975"/>
    <x v="1319"/>
    <n v="207"/>
    <n v="33"/>
    <n v="0"/>
    <n v="0"/>
    <n v="33"/>
    <n v="108.89999999999999"/>
    <n v="109"/>
  </r>
  <r>
    <x v="6"/>
    <x v="0"/>
    <x v="2"/>
    <x v="1026"/>
    <n v="321842"/>
    <x v="1025"/>
    <n v="37873539"/>
    <x v="2"/>
    <x v="74"/>
    <x v="1320"/>
    <n v="851"/>
    <n v="89"/>
    <n v="0"/>
    <n v="0"/>
    <n v="89"/>
    <n v="293.7"/>
    <n v="294"/>
  </r>
  <r>
    <x v="6"/>
    <x v="0"/>
    <x v="2"/>
    <x v="1026"/>
    <n v="321842"/>
    <x v="1025"/>
    <n v="37873971"/>
    <x v="2"/>
    <x v="74"/>
    <x v="1321"/>
    <n v="298"/>
    <n v="35"/>
    <n v="0"/>
    <n v="0"/>
    <n v="35"/>
    <n v="115.5"/>
    <n v="116"/>
  </r>
  <r>
    <x v="6"/>
    <x v="0"/>
    <x v="2"/>
    <x v="1026"/>
    <n v="321842"/>
    <x v="1025"/>
    <n v="37874004"/>
    <x v="6"/>
    <x v="74"/>
    <x v="1322"/>
    <n v="158"/>
    <n v="24"/>
    <n v="0"/>
    <n v="0"/>
    <n v="24"/>
    <n v="79.199999999999989"/>
    <n v="80"/>
  </r>
  <r>
    <x v="6"/>
    <x v="0"/>
    <x v="2"/>
    <x v="1026"/>
    <n v="321842"/>
    <x v="1025"/>
    <n v="37874012"/>
    <x v="305"/>
    <x v="74"/>
    <x v="1323"/>
    <n v="597"/>
    <n v="45"/>
    <n v="0"/>
    <n v="0"/>
    <n v="45"/>
    <n v="148.5"/>
    <n v="149"/>
  </r>
  <r>
    <x v="6"/>
    <x v="0"/>
    <x v="2"/>
    <x v="1026"/>
    <n v="321842"/>
    <x v="1025"/>
    <n v="37874021"/>
    <x v="2"/>
    <x v="74"/>
    <x v="1324"/>
    <n v="648"/>
    <n v="62"/>
    <n v="0"/>
    <n v="0"/>
    <n v="62"/>
    <n v="204.6"/>
    <n v="205"/>
  </r>
  <r>
    <x v="6"/>
    <x v="0"/>
    <x v="2"/>
    <x v="1026"/>
    <n v="321842"/>
    <x v="1025"/>
    <n v="37874039"/>
    <x v="6"/>
    <x v="74"/>
    <x v="1325"/>
    <n v="603"/>
    <n v="55"/>
    <n v="0"/>
    <n v="0"/>
    <n v="55"/>
    <n v="181.5"/>
    <n v="182"/>
  </r>
  <r>
    <x v="6"/>
    <x v="0"/>
    <x v="2"/>
    <x v="1027"/>
    <n v="321982"/>
    <x v="1026"/>
    <n v="36158356"/>
    <x v="2"/>
    <x v="976"/>
    <x v="1326"/>
    <n v="453"/>
    <n v="34"/>
    <n v="0"/>
    <n v="0"/>
    <n v="34"/>
    <n v="112.19999999999999"/>
    <n v="113"/>
  </r>
  <r>
    <x v="6"/>
    <x v="0"/>
    <x v="2"/>
    <x v="1028"/>
    <n v="332399"/>
    <x v="1027"/>
    <n v="37873288"/>
    <x v="2"/>
    <x v="977"/>
    <x v="1327"/>
    <n v="579"/>
    <n v="59"/>
    <n v="0"/>
    <n v="0"/>
    <n v="59"/>
    <n v="194.7"/>
    <n v="195"/>
  </r>
  <r>
    <x v="6"/>
    <x v="0"/>
    <x v="2"/>
    <x v="1029"/>
    <n v="323021"/>
    <x v="1028"/>
    <n v="35519151"/>
    <x v="2"/>
    <x v="978"/>
    <x v="1328"/>
    <n v="511"/>
    <n v="42"/>
    <n v="0"/>
    <n v="0"/>
    <n v="42"/>
    <n v="138.6"/>
    <n v="139"/>
  </r>
  <r>
    <x v="6"/>
    <x v="0"/>
    <x v="2"/>
    <x v="1029"/>
    <n v="323021"/>
    <x v="1028"/>
    <n v="35520078"/>
    <x v="2"/>
    <x v="978"/>
    <x v="1329"/>
    <n v="595"/>
    <n v="54"/>
    <n v="0"/>
    <n v="0"/>
    <n v="54"/>
    <n v="178.2"/>
    <n v="179"/>
  </r>
  <r>
    <x v="6"/>
    <x v="0"/>
    <x v="2"/>
    <x v="1029"/>
    <n v="323021"/>
    <x v="1028"/>
    <n v="37874071"/>
    <x v="306"/>
    <x v="978"/>
    <x v="1330"/>
    <n v="657"/>
    <n v="71"/>
    <n v="0"/>
    <n v="0"/>
    <n v="71"/>
    <n v="234.29999999999998"/>
    <n v="235"/>
  </r>
  <r>
    <x v="6"/>
    <x v="0"/>
    <x v="2"/>
    <x v="1029"/>
    <n v="323021"/>
    <x v="1028"/>
    <n v="37874098"/>
    <x v="2"/>
    <x v="978"/>
    <x v="1331"/>
    <n v="474"/>
    <n v="43"/>
    <n v="0"/>
    <n v="0"/>
    <n v="43"/>
    <n v="141.9"/>
    <n v="142"/>
  </r>
  <r>
    <x v="6"/>
    <x v="0"/>
    <x v="2"/>
    <x v="1029"/>
    <n v="323021"/>
    <x v="1028"/>
    <n v="37874101"/>
    <x v="2"/>
    <x v="978"/>
    <x v="1332"/>
    <n v="202"/>
    <n v="19"/>
    <n v="0"/>
    <n v="0"/>
    <n v="19"/>
    <n v="62.699999999999996"/>
    <n v="63"/>
  </r>
  <r>
    <x v="6"/>
    <x v="0"/>
    <x v="2"/>
    <x v="1029"/>
    <n v="323021"/>
    <x v="1028"/>
    <n v="37876732"/>
    <x v="2"/>
    <x v="978"/>
    <x v="1333"/>
    <n v="379"/>
    <n v="50"/>
    <n v="0"/>
    <n v="0"/>
    <n v="50"/>
    <n v="165"/>
    <n v="165"/>
  </r>
  <r>
    <x v="6"/>
    <x v="0"/>
    <x v="2"/>
    <x v="1029"/>
    <n v="323021"/>
    <x v="1028"/>
    <n v="37876741"/>
    <x v="2"/>
    <x v="978"/>
    <x v="1334"/>
    <n v="327"/>
    <n v="31"/>
    <n v="0"/>
    <n v="0"/>
    <n v="31"/>
    <n v="102.3"/>
    <n v="103"/>
  </r>
  <r>
    <x v="6"/>
    <x v="0"/>
    <x v="2"/>
    <x v="1029"/>
    <n v="323021"/>
    <x v="1028"/>
    <n v="37947966"/>
    <x v="6"/>
    <x v="978"/>
    <x v="1335"/>
    <n v="64"/>
    <n v="25"/>
    <n v="0"/>
    <n v="0"/>
    <n v="25"/>
    <n v="82.5"/>
    <n v="83"/>
  </r>
  <r>
    <x v="6"/>
    <x v="0"/>
    <x v="2"/>
    <x v="1030"/>
    <n v="326283"/>
    <x v="1029"/>
    <n v="36158968"/>
    <x v="2"/>
    <x v="979"/>
    <x v="1336"/>
    <n v="699"/>
    <n v="58"/>
    <n v="0"/>
    <n v="0"/>
    <n v="58"/>
    <n v="191.39999999999998"/>
    <n v="192"/>
  </r>
  <r>
    <x v="6"/>
    <x v="0"/>
    <x v="2"/>
    <x v="1030"/>
    <n v="326283"/>
    <x v="1029"/>
    <n v="36158976"/>
    <x v="307"/>
    <x v="979"/>
    <x v="1337"/>
    <n v="488"/>
    <n v="59"/>
    <n v="0"/>
    <n v="0"/>
    <n v="59"/>
    <n v="194.7"/>
    <n v="195"/>
  </r>
  <r>
    <x v="6"/>
    <x v="0"/>
    <x v="2"/>
    <x v="1030"/>
    <n v="326283"/>
    <x v="1029"/>
    <n v="37874268"/>
    <x v="2"/>
    <x v="979"/>
    <x v="1338"/>
    <n v="482"/>
    <n v="55"/>
    <n v="0"/>
    <n v="0"/>
    <n v="55"/>
    <n v="181.5"/>
    <n v="182"/>
  </r>
  <r>
    <x v="6"/>
    <x v="0"/>
    <x v="2"/>
    <x v="1031"/>
    <n v="329321"/>
    <x v="1030"/>
    <n v="37785834"/>
    <x v="2"/>
    <x v="980"/>
    <x v="1339"/>
    <n v="576"/>
    <n v="54"/>
    <n v="0"/>
    <n v="0"/>
    <n v="54"/>
    <n v="178.2"/>
    <n v="179"/>
  </r>
  <r>
    <x v="6"/>
    <x v="0"/>
    <x v="2"/>
    <x v="1031"/>
    <n v="329321"/>
    <x v="1030"/>
    <n v="37791851"/>
    <x v="2"/>
    <x v="980"/>
    <x v="1340"/>
    <n v="450"/>
    <n v="63"/>
    <n v="0"/>
    <n v="0"/>
    <n v="63"/>
    <n v="207.89999999999998"/>
    <n v="208"/>
  </r>
  <r>
    <x v="6"/>
    <x v="0"/>
    <x v="2"/>
    <x v="1031"/>
    <n v="329321"/>
    <x v="1030"/>
    <n v="37873792"/>
    <x v="2"/>
    <x v="980"/>
    <x v="1341"/>
    <n v="375"/>
    <n v="43"/>
    <n v="0"/>
    <n v="0"/>
    <n v="43"/>
    <n v="141.9"/>
    <n v="142"/>
  </r>
  <r>
    <x v="6"/>
    <x v="0"/>
    <x v="2"/>
    <x v="1032"/>
    <n v="327379"/>
    <x v="1031"/>
    <n v="37876813"/>
    <x v="2"/>
    <x v="981"/>
    <x v="1096"/>
    <n v="293"/>
    <n v="37"/>
    <n v="0"/>
    <n v="0"/>
    <n v="37"/>
    <n v="122.1"/>
    <n v="123"/>
  </r>
  <r>
    <x v="6"/>
    <x v="0"/>
    <x v="2"/>
    <x v="1032"/>
    <n v="327379"/>
    <x v="1031"/>
    <n v="37947770"/>
    <x v="2"/>
    <x v="981"/>
    <x v="1342"/>
    <n v="787"/>
    <n v="67"/>
    <n v="0"/>
    <n v="0"/>
    <n v="67"/>
    <n v="221.1"/>
    <n v="222"/>
  </r>
  <r>
    <x v="6"/>
    <x v="0"/>
    <x v="2"/>
    <x v="1033"/>
    <n v="323233"/>
    <x v="1032"/>
    <n v="37874055"/>
    <x v="2"/>
    <x v="982"/>
    <x v="1343"/>
    <n v="343"/>
    <n v="38"/>
    <n v="0"/>
    <n v="0"/>
    <n v="38"/>
    <n v="125.39999999999999"/>
    <n v="126"/>
  </r>
  <r>
    <x v="6"/>
    <x v="0"/>
    <x v="2"/>
    <x v="1033"/>
    <n v="323233"/>
    <x v="1032"/>
    <n v="37874063"/>
    <x v="2"/>
    <x v="982"/>
    <x v="1344"/>
    <n v="342"/>
    <n v="39"/>
    <n v="0"/>
    <n v="0"/>
    <n v="39"/>
    <n v="128.69999999999999"/>
    <n v="129"/>
  </r>
  <r>
    <x v="6"/>
    <x v="0"/>
    <x v="2"/>
    <x v="1034"/>
    <n v="330132"/>
    <x v="1033"/>
    <n v="31967256"/>
    <x v="6"/>
    <x v="983"/>
    <x v="14"/>
    <n v="345"/>
    <n v="42"/>
    <n v="0"/>
    <n v="0"/>
    <n v="42"/>
    <n v="138.6"/>
    <n v="139"/>
  </r>
  <r>
    <x v="6"/>
    <x v="0"/>
    <x v="2"/>
    <x v="1035"/>
    <n v="326470"/>
    <x v="1034"/>
    <n v="17068193"/>
    <x v="6"/>
    <x v="973"/>
    <x v="1345"/>
    <n v="258"/>
    <n v="26"/>
    <n v="0"/>
    <n v="0"/>
    <n v="26"/>
    <n v="85.8"/>
    <n v="86"/>
  </r>
  <r>
    <x v="6"/>
    <x v="0"/>
    <x v="2"/>
    <x v="1035"/>
    <n v="326470"/>
    <x v="1034"/>
    <n v="17068207"/>
    <x v="6"/>
    <x v="973"/>
    <x v="1346"/>
    <n v="761"/>
    <n v="81"/>
    <n v="0"/>
    <n v="0"/>
    <n v="81"/>
    <n v="267.3"/>
    <n v="268"/>
  </r>
  <r>
    <x v="6"/>
    <x v="0"/>
    <x v="2"/>
    <x v="1035"/>
    <n v="326470"/>
    <x v="1034"/>
    <n v="17068215"/>
    <x v="6"/>
    <x v="973"/>
    <x v="1347"/>
    <n v="447"/>
    <n v="53"/>
    <n v="0"/>
    <n v="0"/>
    <n v="53"/>
    <n v="174.89999999999998"/>
    <n v="175"/>
  </r>
  <r>
    <x v="6"/>
    <x v="0"/>
    <x v="2"/>
    <x v="1035"/>
    <n v="326470"/>
    <x v="1034"/>
    <n v="17068223"/>
    <x v="6"/>
    <x v="973"/>
    <x v="1348"/>
    <n v="434"/>
    <n v="35"/>
    <n v="0"/>
    <n v="0"/>
    <n v="35"/>
    <n v="115.5"/>
    <n v="116"/>
  </r>
  <r>
    <x v="6"/>
    <x v="0"/>
    <x v="2"/>
    <x v="1035"/>
    <n v="326470"/>
    <x v="1034"/>
    <n v="37791591"/>
    <x v="6"/>
    <x v="973"/>
    <x v="1349"/>
    <n v="545"/>
    <n v="73"/>
    <n v="0"/>
    <n v="0"/>
    <n v="73"/>
    <n v="240.89999999999998"/>
    <n v="241"/>
  </r>
  <r>
    <x v="6"/>
    <x v="0"/>
    <x v="2"/>
    <x v="1035"/>
    <n v="326470"/>
    <x v="1034"/>
    <n v="37791605"/>
    <x v="6"/>
    <x v="973"/>
    <x v="1350"/>
    <n v="639"/>
    <n v="76"/>
    <n v="0"/>
    <n v="0"/>
    <n v="76"/>
    <n v="250.79999999999998"/>
    <n v="251"/>
  </r>
  <r>
    <x v="6"/>
    <x v="0"/>
    <x v="2"/>
    <x v="1035"/>
    <n v="326470"/>
    <x v="1034"/>
    <n v="37873881"/>
    <x v="6"/>
    <x v="973"/>
    <x v="1351"/>
    <n v="268"/>
    <n v="40"/>
    <n v="0"/>
    <n v="0"/>
    <n v="40"/>
    <n v="132"/>
    <n v="132"/>
  </r>
  <r>
    <x v="6"/>
    <x v="0"/>
    <x v="2"/>
    <x v="1035"/>
    <n v="326470"/>
    <x v="1034"/>
    <n v="37876899"/>
    <x v="0"/>
    <x v="973"/>
    <x v="1352"/>
    <n v="401"/>
    <n v="64"/>
    <n v="0"/>
    <n v="0"/>
    <n v="64"/>
    <n v="211.2"/>
    <n v="212"/>
  </r>
  <r>
    <x v="6"/>
    <x v="0"/>
    <x v="2"/>
    <x v="1035"/>
    <n v="326470"/>
    <x v="1034"/>
    <n v="37876911"/>
    <x v="6"/>
    <x v="973"/>
    <x v="1353"/>
    <n v="497"/>
    <n v="45"/>
    <n v="0"/>
    <n v="0"/>
    <n v="45"/>
    <n v="148.5"/>
    <n v="149"/>
  </r>
  <r>
    <x v="6"/>
    <x v="0"/>
    <x v="2"/>
    <x v="1036"/>
    <n v="327646"/>
    <x v="1035"/>
    <n v="36159034"/>
    <x v="2"/>
    <x v="974"/>
    <x v="1354"/>
    <n v="636"/>
    <n v="82"/>
    <n v="0"/>
    <n v="0"/>
    <n v="82"/>
    <n v="270.59999999999997"/>
    <n v="271"/>
  </r>
  <r>
    <x v="6"/>
    <x v="0"/>
    <x v="2"/>
    <x v="1036"/>
    <n v="327646"/>
    <x v="1035"/>
    <n v="36159042"/>
    <x v="2"/>
    <x v="974"/>
    <x v="1355"/>
    <n v="926"/>
    <n v="77"/>
    <n v="0"/>
    <n v="0"/>
    <n v="77"/>
    <n v="254.1"/>
    <n v="255"/>
  </r>
  <r>
    <x v="6"/>
    <x v="0"/>
    <x v="2"/>
    <x v="1036"/>
    <n v="327646"/>
    <x v="1035"/>
    <n v="36159051"/>
    <x v="2"/>
    <x v="974"/>
    <x v="1356"/>
    <n v="821"/>
    <n v="91"/>
    <n v="0"/>
    <n v="0"/>
    <n v="91"/>
    <n v="300.3"/>
    <n v="301"/>
  </r>
  <r>
    <x v="6"/>
    <x v="0"/>
    <x v="2"/>
    <x v="1036"/>
    <n v="327646"/>
    <x v="1035"/>
    <n v="36165620"/>
    <x v="2"/>
    <x v="974"/>
    <x v="1357"/>
    <n v="786"/>
    <n v="118"/>
    <n v="0"/>
    <n v="0"/>
    <n v="118"/>
    <n v="389.4"/>
    <n v="390"/>
  </r>
  <r>
    <x v="6"/>
    <x v="0"/>
    <x v="2"/>
    <x v="1036"/>
    <n v="327646"/>
    <x v="1035"/>
    <n v="36165638"/>
    <x v="2"/>
    <x v="974"/>
    <x v="1358"/>
    <n v="719"/>
    <n v="97"/>
    <n v="0"/>
    <n v="0"/>
    <n v="97"/>
    <n v="320.09999999999997"/>
    <n v="321"/>
  </r>
  <r>
    <x v="6"/>
    <x v="0"/>
    <x v="2"/>
    <x v="1036"/>
    <n v="327646"/>
    <x v="1035"/>
    <n v="37877160"/>
    <x v="2"/>
    <x v="974"/>
    <x v="1359"/>
    <n v="521"/>
    <n v="50"/>
    <n v="0"/>
    <n v="0"/>
    <n v="50"/>
    <n v="165"/>
    <n v="165"/>
  </r>
  <r>
    <x v="6"/>
    <x v="0"/>
    <x v="2"/>
    <x v="1036"/>
    <n v="327646"/>
    <x v="1035"/>
    <n v="37877186"/>
    <x v="2"/>
    <x v="974"/>
    <x v="1360"/>
    <n v="466"/>
    <n v="45"/>
    <n v="0"/>
    <n v="0"/>
    <n v="45"/>
    <n v="148.5"/>
    <n v="149"/>
  </r>
  <r>
    <x v="6"/>
    <x v="0"/>
    <x v="2"/>
    <x v="1036"/>
    <n v="327646"/>
    <x v="1035"/>
    <n v="37877194"/>
    <x v="2"/>
    <x v="974"/>
    <x v="1361"/>
    <n v="460"/>
    <n v="60"/>
    <n v="0"/>
    <n v="0"/>
    <n v="60"/>
    <n v="198"/>
    <n v="198"/>
  </r>
  <r>
    <x v="6"/>
    <x v="0"/>
    <x v="2"/>
    <x v="1036"/>
    <n v="327646"/>
    <x v="1035"/>
    <n v="37877208"/>
    <x v="2"/>
    <x v="974"/>
    <x v="1362"/>
    <n v="273"/>
    <n v="36"/>
    <n v="0"/>
    <n v="0"/>
    <n v="36"/>
    <n v="118.8"/>
    <n v="119"/>
  </r>
  <r>
    <x v="6"/>
    <x v="0"/>
    <x v="2"/>
    <x v="1036"/>
    <n v="327646"/>
    <x v="1035"/>
    <n v="37877216"/>
    <x v="2"/>
    <x v="974"/>
    <x v="1363"/>
    <n v="425"/>
    <n v="65"/>
    <n v="0"/>
    <n v="0"/>
    <n v="65"/>
    <n v="214.5"/>
    <n v="215"/>
  </r>
  <r>
    <x v="6"/>
    <x v="0"/>
    <x v="2"/>
    <x v="1036"/>
    <n v="327646"/>
    <x v="1035"/>
    <n v="37877224"/>
    <x v="2"/>
    <x v="974"/>
    <x v="1364"/>
    <n v="386"/>
    <n v="35"/>
    <n v="0"/>
    <n v="0"/>
    <n v="35"/>
    <n v="115.5"/>
    <n v="116"/>
  </r>
  <r>
    <x v="6"/>
    <x v="0"/>
    <x v="2"/>
    <x v="1036"/>
    <n v="327646"/>
    <x v="1035"/>
    <n v="37877232"/>
    <x v="2"/>
    <x v="974"/>
    <x v="1365"/>
    <n v="317"/>
    <n v="50"/>
    <n v="0"/>
    <n v="0"/>
    <n v="50"/>
    <n v="165"/>
    <n v="165"/>
  </r>
  <r>
    <x v="6"/>
    <x v="0"/>
    <x v="2"/>
    <x v="1036"/>
    <n v="327646"/>
    <x v="1035"/>
    <n v="37877305"/>
    <x v="2"/>
    <x v="974"/>
    <x v="1366"/>
    <n v="299"/>
    <n v="42"/>
    <n v="0"/>
    <n v="0"/>
    <n v="42"/>
    <n v="138.6"/>
    <n v="139"/>
  </r>
  <r>
    <x v="6"/>
    <x v="0"/>
    <x v="2"/>
    <x v="1037"/>
    <n v="327735"/>
    <x v="1036"/>
    <n v="36158089"/>
    <x v="2"/>
    <x v="984"/>
    <x v="1367"/>
    <n v="518"/>
    <n v="57"/>
    <n v="0"/>
    <n v="0"/>
    <n v="57"/>
    <n v="188.1"/>
    <n v="189"/>
  </r>
  <r>
    <x v="6"/>
    <x v="0"/>
    <x v="2"/>
    <x v="1037"/>
    <n v="327735"/>
    <x v="1036"/>
    <n v="36158143"/>
    <x v="308"/>
    <x v="984"/>
    <x v="1368"/>
    <n v="739"/>
    <n v="68"/>
    <n v="0"/>
    <n v="0"/>
    <n v="68"/>
    <n v="224.39999999999998"/>
    <n v="225"/>
  </r>
  <r>
    <x v="6"/>
    <x v="0"/>
    <x v="2"/>
    <x v="1038"/>
    <n v="323560"/>
    <x v="1037"/>
    <n v="36158747"/>
    <x v="2"/>
    <x v="985"/>
    <x v="1369"/>
    <n v="164"/>
    <n v="19"/>
    <n v="0"/>
    <n v="0"/>
    <n v="19"/>
    <n v="62.699999999999996"/>
    <n v="63"/>
  </r>
  <r>
    <x v="6"/>
    <x v="0"/>
    <x v="2"/>
    <x v="1038"/>
    <n v="323560"/>
    <x v="1037"/>
    <n v="36158755"/>
    <x v="2"/>
    <x v="985"/>
    <x v="1370"/>
    <n v="442"/>
    <n v="54"/>
    <n v="0"/>
    <n v="0"/>
    <n v="54"/>
    <n v="178.2"/>
    <n v="179"/>
  </r>
  <r>
    <x v="6"/>
    <x v="0"/>
    <x v="2"/>
    <x v="1038"/>
    <n v="323560"/>
    <x v="1037"/>
    <n v="37873547"/>
    <x v="190"/>
    <x v="985"/>
    <x v="1371"/>
    <n v="633"/>
    <n v="73"/>
    <n v="0"/>
    <n v="0"/>
    <n v="73"/>
    <n v="240.89999999999998"/>
    <n v="241"/>
  </r>
  <r>
    <x v="6"/>
    <x v="0"/>
    <x v="2"/>
    <x v="1038"/>
    <n v="323560"/>
    <x v="1037"/>
    <n v="37873776"/>
    <x v="2"/>
    <x v="985"/>
    <x v="1372"/>
    <n v="272"/>
    <n v="45"/>
    <n v="0"/>
    <n v="0"/>
    <n v="45"/>
    <n v="148.5"/>
    <n v="149"/>
  </r>
  <r>
    <x v="6"/>
    <x v="0"/>
    <x v="2"/>
    <x v="1039"/>
    <n v="326518"/>
    <x v="1038"/>
    <n v="37792041"/>
    <x v="309"/>
    <x v="986"/>
    <x v="1373"/>
    <n v="456"/>
    <n v="44"/>
    <n v="0"/>
    <n v="0"/>
    <n v="44"/>
    <n v="145.19999999999999"/>
    <n v="146"/>
  </r>
  <r>
    <x v="6"/>
    <x v="0"/>
    <x v="2"/>
    <x v="1039"/>
    <n v="326518"/>
    <x v="1038"/>
    <n v="37874233"/>
    <x v="2"/>
    <x v="986"/>
    <x v="1374"/>
    <n v="320"/>
    <n v="40"/>
    <n v="0"/>
    <n v="0"/>
    <n v="40"/>
    <n v="132"/>
    <n v="132"/>
  </r>
  <r>
    <x v="6"/>
    <x v="0"/>
    <x v="2"/>
    <x v="1040"/>
    <n v="326526"/>
    <x v="1039"/>
    <n v="42232228"/>
    <x v="0"/>
    <x v="987"/>
    <x v="1375"/>
    <n v="296"/>
    <n v="28"/>
    <n v="0"/>
    <n v="0"/>
    <n v="28"/>
    <n v="92.399999999999991"/>
    <n v="93"/>
  </r>
  <r>
    <x v="6"/>
    <x v="0"/>
    <x v="2"/>
    <x v="1041"/>
    <n v="329622"/>
    <x v="1040"/>
    <n v="37873814"/>
    <x v="2"/>
    <x v="988"/>
    <x v="1376"/>
    <n v="296"/>
    <n v="17"/>
    <n v="0"/>
    <n v="0"/>
    <n v="17"/>
    <n v="56.099999999999994"/>
    <n v="57"/>
  </r>
  <r>
    <x v="6"/>
    <x v="0"/>
    <x v="2"/>
    <x v="1041"/>
    <n v="329622"/>
    <x v="1040"/>
    <n v="37873831"/>
    <x v="2"/>
    <x v="988"/>
    <x v="318"/>
    <n v="368"/>
    <n v="40"/>
    <n v="0"/>
    <n v="0"/>
    <n v="40"/>
    <n v="132"/>
    <n v="132"/>
  </r>
  <r>
    <x v="6"/>
    <x v="0"/>
    <x v="2"/>
    <x v="1042"/>
    <n v="330167"/>
    <x v="1041"/>
    <n v="35534681"/>
    <x v="2"/>
    <x v="989"/>
    <x v="1377"/>
    <n v="592"/>
    <n v="95"/>
    <n v="0"/>
    <n v="0"/>
    <n v="95"/>
    <n v="313.5"/>
    <n v="314"/>
  </r>
  <r>
    <x v="6"/>
    <x v="0"/>
    <x v="2"/>
    <x v="1042"/>
    <n v="330167"/>
    <x v="1041"/>
    <n v="35534699"/>
    <x v="2"/>
    <x v="989"/>
    <x v="1378"/>
    <n v="348"/>
    <n v="38"/>
    <n v="0"/>
    <n v="0"/>
    <n v="38"/>
    <n v="125.39999999999999"/>
    <n v="126"/>
  </r>
  <r>
    <x v="6"/>
    <x v="0"/>
    <x v="2"/>
    <x v="1042"/>
    <n v="330167"/>
    <x v="1041"/>
    <n v="37872931"/>
    <x v="2"/>
    <x v="989"/>
    <x v="1379"/>
    <n v="197"/>
    <n v="19"/>
    <n v="0"/>
    <n v="0"/>
    <n v="19"/>
    <n v="62.699999999999996"/>
    <n v="63"/>
  </r>
  <r>
    <x v="6"/>
    <x v="0"/>
    <x v="2"/>
    <x v="1042"/>
    <n v="330167"/>
    <x v="1041"/>
    <n v="37883755"/>
    <x v="2"/>
    <x v="989"/>
    <x v="1380"/>
    <n v="253"/>
    <n v="36"/>
    <n v="0"/>
    <n v="0"/>
    <n v="36"/>
    <n v="118.8"/>
    <n v="119"/>
  </r>
  <r>
    <x v="6"/>
    <x v="0"/>
    <x v="2"/>
    <x v="1043"/>
    <n v="331007"/>
    <x v="1042"/>
    <n v="37873164"/>
    <x v="2"/>
    <x v="990"/>
    <x v="1381"/>
    <n v="196"/>
    <n v="14"/>
    <n v="0"/>
    <n v="0"/>
    <n v="14"/>
    <n v="46.199999999999996"/>
    <n v="47"/>
  </r>
  <r>
    <x v="6"/>
    <x v="0"/>
    <x v="2"/>
    <x v="1043"/>
    <n v="331007"/>
    <x v="1042"/>
    <n v="37873172"/>
    <x v="2"/>
    <x v="990"/>
    <x v="1382"/>
    <n v="385"/>
    <n v="35"/>
    <n v="0"/>
    <n v="0"/>
    <n v="35"/>
    <n v="115.5"/>
    <n v="116"/>
  </r>
  <r>
    <x v="6"/>
    <x v="0"/>
    <x v="2"/>
    <x v="1043"/>
    <n v="331007"/>
    <x v="1042"/>
    <n v="37873181"/>
    <x v="2"/>
    <x v="990"/>
    <x v="1383"/>
    <n v="529"/>
    <n v="60"/>
    <n v="0"/>
    <n v="0"/>
    <n v="60"/>
    <n v="198"/>
    <n v="198"/>
  </r>
  <r>
    <x v="6"/>
    <x v="0"/>
    <x v="2"/>
    <x v="1044"/>
    <n v="331023"/>
    <x v="1043"/>
    <n v="35509082"/>
    <x v="2"/>
    <x v="975"/>
    <x v="1384"/>
    <n v="193"/>
    <n v="18"/>
    <n v="0"/>
    <n v="0"/>
    <n v="18"/>
    <n v="59.4"/>
    <n v="60"/>
  </r>
  <r>
    <x v="6"/>
    <x v="0"/>
    <x v="2"/>
    <x v="1044"/>
    <n v="331023"/>
    <x v="1043"/>
    <n v="36158411"/>
    <x v="2"/>
    <x v="975"/>
    <x v="1385"/>
    <n v="437"/>
    <n v="34"/>
    <n v="0"/>
    <n v="0"/>
    <n v="34"/>
    <n v="112.19999999999999"/>
    <n v="113"/>
  </r>
  <r>
    <x v="6"/>
    <x v="0"/>
    <x v="2"/>
    <x v="1044"/>
    <n v="331023"/>
    <x v="1043"/>
    <n v="36158429"/>
    <x v="2"/>
    <x v="975"/>
    <x v="1386"/>
    <n v="347"/>
    <n v="29"/>
    <n v="0"/>
    <n v="0"/>
    <n v="29"/>
    <n v="95.699999999999989"/>
    <n v="96"/>
  </r>
  <r>
    <x v="6"/>
    <x v="0"/>
    <x v="2"/>
    <x v="1045"/>
    <n v="326607"/>
    <x v="1044"/>
    <n v="17068975"/>
    <x v="2"/>
    <x v="991"/>
    <x v="199"/>
    <n v="481"/>
    <n v="61"/>
    <n v="0"/>
    <n v="0"/>
    <n v="61"/>
    <n v="201.29999999999998"/>
    <n v="202"/>
  </r>
  <r>
    <x v="6"/>
    <x v="0"/>
    <x v="2"/>
    <x v="1045"/>
    <n v="326607"/>
    <x v="1044"/>
    <n v="36158267"/>
    <x v="2"/>
    <x v="991"/>
    <x v="1387"/>
    <n v="396"/>
    <n v="28"/>
    <n v="0"/>
    <n v="0"/>
    <n v="28"/>
    <n v="92.399999999999991"/>
    <n v="93"/>
  </r>
  <r>
    <x v="6"/>
    <x v="0"/>
    <x v="2"/>
    <x v="1046"/>
    <n v="327972"/>
    <x v="1045"/>
    <n v="37876686"/>
    <x v="2"/>
    <x v="992"/>
    <x v="1388"/>
    <n v="421"/>
    <n v="66"/>
    <n v="0"/>
    <n v="0"/>
    <n v="66"/>
    <n v="217.79999999999998"/>
    <n v="218"/>
  </r>
  <r>
    <x v="6"/>
    <x v="0"/>
    <x v="2"/>
    <x v="1047"/>
    <n v="332933"/>
    <x v="1046"/>
    <n v="31305318"/>
    <x v="2"/>
    <x v="993"/>
    <x v="1389"/>
    <n v="611"/>
    <n v="52"/>
    <n v="0"/>
    <n v="0"/>
    <n v="52"/>
    <n v="171.6"/>
    <n v="172"/>
  </r>
  <r>
    <x v="6"/>
    <x v="0"/>
    <x v="2"/>
    <x v="1047"/>
    <n v="332933"/>
    <x v="1046"/>
    <n v="37873369"/>
    <x v="2"/>
    <x v="993"/>
    <x v="1390"/>
    <n v="557"/>
    <n v="64"/>
    <n v="0"/>
    <n v="0"/>
    <n v="64"/>
    <n v="211.2"/>
    <n v="212"/>
  </r>
  <r>
    <x v="6"/>
    <x v="0"/>
    <x v="2"/>
    <x v="1047"/>
    <n v="332933"/>
    <x v="1046"/>
    <n v="37873377"/>
    <x v="2"/>
    <x v="993"/>
    <x v="1391"/>
    <n v="804"/>
    <n v="98"/>
    <n v="0"/>
    <n v="0"/>
    <n v="98"/>
    <n v="323.39999999999998"/>
    <n v="324"/>
  </r>
  <r>
    <x v="6"/>
    <x v="0"/>
    <x v="2"/>
    <x v="1047"/>
    <n v="332933"/>
    <x v="1046"/>
    <n v="37873385"/>
    <x v="2"/>
    <x v="993"/>
    <x v="1392"/>
    <n v="643"/>
    <n v="53"/>
    <n v="0"/>
    <n v="0"/>
    <n v="53"/>
    <n v="174.89999999999998"/>
    <n v="175"/>
  </r>
  <r>
    <x v="6"/>
    <x v="0"/>
    <x v="2"/>
    <x v="1047"/>
    <n v="332933"/>
    <x v="1046"/>
    <n v="37873393"/>
    <x v="2"/>
    <x v="993"/>
    <x v="1393"/>
    <n v="475"/>
    <n v="24"/>
    <n v="0"/>
    <n v="0"/>
    <n v="24"/>
    <n v="79.199999999999989"/>
    <n v="80"/>
  </r>
  <r>
    <x v="6"/>
    <x v="0"/>
    <x v="2"/>
    <x v="1047"/>
    <n v="332933"/>
    <x v="1046"/>
    <n v="710064560"/>
    <x v="2"/>
    <x v="993"/>
    <x v="1394"/>
    <n v="23"/>
    <n v="2"/>
    <n v="0"/>
    <n v="0"/>
    <n v="2"/>
    <n v="6.6"/>
    <n v="7"/>
  </r>
  <r>
    <x v="6"/>
    <x v="0"/>
    <x v="2"/>
    <x v="1048"/>
    <n v="326585"/>
    <x v="1047"/>
    <n v="36165051"/>
    <x v="6"/>
    <x v="994"/>
    <x v="1395"/>
    <n v="120"/>
    <n v="15"/>
    <n v="0"/>
    <n v="0"/>
    <n v="15"/>
    <n v="49.5"/>
    <n v="50"/>
  </r>
  <r>
    <x v="6"/>
    <x v="0"/>
    <x v="2"/>
    <x v="1048"/>
    <n v="326585"/>
    <x v="1047"/>
    <n v="37876015"/>
    <x v="2"/>
    <x v="994"/>
    <x v="1396"/>
    <n v="184"/>
    <n v="11"/>
    <n v="0"/>
    <n v="0"/>
    <n v="11"/>
    <n v="36.299999999999997"/>
    <n v="37"/>
  </r>
  <r>
    <x v="6"/>
    <x v="0"/>
    <x v="2"/>
    <x v="1048"/>
    <n v="326585"/>
    <x v="1047"/>
    <n v="710062320"/>
    <x v="2"/>
    <x v="994"/>
    <x v="1397"/>
    <n v="23"/>
    <n v="9"/>
    <n v="0"/>
    <n v="0"/>
    <n v="9"/>
    <n v="29.7"/>
    <n v="30"/>
  </r>
  <r>
    <x v="6"/>
    <x v="0"/>
    <x v="2"/>
    <x v="1049"/>
    <n v="321826"/>
    <x v="1048"/>
    <n v="710060440"/>
    <x v="2"/>
    <x v="995"/>
    <x v="1398"/>
    <n v="10"/>
    <n v="2"/>
    <n v="0"/>
    <n v="0"/>
    <n v="2"/>
    <n v="6.6"/>
    <n v="7"/>
  </r>
  <r>
    <x v="6"/>
    <x v="0"/>
    <x v="2"/>
    <x v="1050"/>
    <n v="690619"/>
    <x v="1049"/>
    <n v="710062346"/>
    <x v="2"/>
    <x v="996"/>
    <x v="1399"/>
    <n v="33"/>
    <n v="11"/>
    <n v="0"/>
    <n v="0"/>
    <n v="11"/>
    <n v="36.299999999999997"/>
    <n v="37"/>
  </r>
  <r>
    <x v="6"/>
    <x v="0"/>
    <x v="2"/>
    <x v="1051"/>
    <n v="326801"/>
    <x v="1050"/>
    <n v="37876694"/>
    <x v="6"/>
    <x v="997"/>
    <x v="1400"/>
    <n v="139"/>
    <n v="15"/>
    <n v="0"/>
    <n v="0"/>
    <n v="15"/>
    <n v="49.5"/>
    <n v="50"/>
  </r>
  <r>
    <x v="6"/>
    <x v="0"/>
    <x v="2"/>
    <x v="1052"/>
    <n v="332259"/>
    <x v="1051"/>
    <n v="710064233"/>
    <x v="2"/>
    <x v="998"/>
    <x v="1401"/>
    <n v="119"/>
    <n v="29"/>
    <n v="0"/>
    <n v="0"/>
    <n v="29"/>
    <n v="95.699999999999989"/>
    <n v="96"/>
  </r>
  <r>
    <x v="6"/>
    <x v="0"/>
    <x v="2"/>
    <x v="1053"/>
    <n v="321851"/>
    <x v="1052"/>
    <n v="710060475"/>
    <x v="2"/>
    <x v="999"/>
    <x v="1402"/>
    <n v="34"/>
    <n v="8"/>
    <n v="0"/>
    <n v="0"/>
    <n v="8"/>
    <n v="26.4"/>
    <n v="27"/>
  </r>
  <r>
    <x v="6"/>
    <x v="0"/>
    <x v="2"/>
    <x v="1054"/>
    <n v="326119"/>
    <x v="1053"/>
    <n v="37879731"/>
    <x v="2"/>
    <x v="1000"/>
    <x v="1403"/>
    <n v="146"/>
    <n v="42"/>
    <n v="0"/>
    <n v="0"/>
    <n v="42"/>
    <n v="138.6"/>
    <n v="139"/>
  </r>
  <r>
    <x v="6"/>
    <x v="0"/>
    <x v="2"/>
    <x v="1055"/>
    <n v="321877"/>
    <x v="1054"/>
    <n v="710060483"/>
    <x v="2"/>
    <x v="1001"/>
    <x v="1404"/>
    <n v="21"/>
    <n v="5"/>
    <n v="0"/>
    <n v="0"/>
    <n v="5"/>
    <n v="16.5"/>
    <n v="17"/>
  </r>
  <r>
    <x v="6"/>
    <x v="0"/>
    <x v="2"/>
    <x v="1056"/>
    <n v="326828"/>
    <x v="1055"/>
    <n v="710062354"/>
    <x v="2"/>
    <x v="1002"/>
    <x v="1405"/>
    <n v="25"/>
    <n v="8"/>
    <n v="0"/>
    <n v="0"/>
    <n v="8"/>
    <n v="26.4"/>
    <n v="27"/>
  </r>
  <r>
    <x v="6"/>
    <x v="0"/>
    <x v="2"/>
    <x v="1057"/>
    <n v="328961"/>
    <x v="1056"/>
    <n v="37942697"/>
    <x v="6"/>
    <x v="1003"/>
    <x v="1406"/>
    <n v="55"/>
    <n v="11"/>
    <n v="0"/>
    <n v="0"/>
    <n v="11"/>
    <n v="36.299999999999997"/>
    <n v="37"/>
  </r>
  <r>
    <x v="6"/>
    <x v="0"/>
    <x v="2"/>
    <x v="1058"/>
    <n v="690422"/>
    <x v="1057"/>
    <n v="710062362"/>
    <x v="2"/>
    <x v="1004"/>
    <x v="1407"/>
    <n v="30"/>
    <n v="5"/>
    <n v="0"/>
    <n v="0"/>
    <n v="5"/>
    <n v="16.5"/>
    <n v="17"/>
  </r>
  <r>
    <x v="6"/>
    <x v="0"/>
    <x v="2"/>
    <x v="1059"/>
    <n v="322831"/>
    <x v="1058"/>
    <n v="710060912"/>
    <x v="2"/>
    <x v="1005"/>
    <x v="1408"/>
    <n v="60"/>
    <n v="20"/>
    <n v="0"/>
    <n v="0"/>
    <n v="20"/>
    <n v="66"/>
    <n v="66"/>
  </r>
  <r>
    <x v="6"/>
    <x v="0"/>
    <x v="2"/>
    <x v="1060"/>
    <n v="330329"/>
    <x v="1059"/>
    <n v="710063555"/>
    <x v="2"/>
    <x v="1006"/>
    <x v="1409"/>
    <n v="24"/>
    <n v="8"/>
    <n v="0"/>
    <n v="0"/>
    <n v="8"/>
    <n v="26.4"/>
    <n v="27"/>
  </r>
  <r>
    <x v="6"/>
    <x v="0"/>
    <x v="2"/>
    <x v="1061"/>
    <n v="326861"/>
    <x v="646"/>
    <n v="37876864"/>
    <x v="6"/>
    <x v="614"/>
    <x v="1410"/>
    <n v="289"/>
    <n v="32"/>
    <n v="0"/>
    <n v="0"/>
    <n v="32"/>
    <n v="105.6"/>
    <n v="106"/>
  </r>
  <r>
    <x v="6"/>
    <x v="0"/>
    <x v="2"/>
    <x v="1062"/>
    <n v="330353"/>
    <x v="1060"/>
    <n v="37873121"/>
    <x v="6"/>
    <x v="1007"/>
    <x v="1411"/>
    <n v="75"/>
    <n v="5"/>
    <n v="0"/>
    <n v="0"/>
    <n v="5"/>
    <n v="16.5"/>
    <n v="17"/>
  </r>
  <r>
    <x v="6"/>
    <x v="0"/>
    <x v="2"/>
    <x v="1063"/>
    <n v="332275"/>
    <x v="1061"/>
    <n v="37873261"/>
    <x v="2"/>
    <x v="1008"/>
    <x v="1412"/>
    <n v="344"/>
    <n v="33"/>
    <n v="0"/>
    <n v="0"/>
    <n v="33"/>
    <n v="108.89999999999999"/>
    <n v="109"/>
  </r>
  <r>
    <x v="6"/>
    <x v="0"/>
    <x v="2"/>
    <x v="1064"/>
    <n v="326895"/>
    <x v="1062"/>
    <n v="37876775"/>
    <x v="6"/>
    <x v="1009"/>
    <x v="1413"/>
    <n v="16"/>
    <n v="4"/>
    <n v="0"/>
    <n v="0"/>
    <n v="4"/>
    <n v="13.2"/>
    <n v="14"/>
  </r>
  <r>
    <x v="6"/>
    <x v="0"/>
    <x v="2"/>
    <x v="1065"/>
    <n v="330388"/>
    <x v="1063"/>
    <n v="36158313"/>
    <x v="2"/>
    <x v="1010"/>
    <x v="1414"/>
    <n v="87"/>
    <n v="10"/>
    <n v="0"/>
    <n v="0"/>
    <n v="10"/>
    <n v="33"/>
    <n v="33"/>
  </r>
  <r>
    <x v="6"/>
    <x v="0"/>
    <x v="2"/>
    <x v="1066"/>
    <n v="321923"/>
    <x v="1064"/>
    <n v="710060505"/>
    <x v="2"/>
    <x v="1011"/>
    <x v="1415"/>
    <n v="41"/>
    <n v="11"/>
    <n v="0"/>
    <n v="0"/>
    <n v="11"/>
    <n v="36.299999999999997"/>
    <n v="37"/>
  </r>
  <r>
    <x v="6"/>
    <x v="0"/>
    <x v="2"/>
    <x v="1067"/>
    <n v="322873"/>
    <x v="1065"/>
    <n v="710219300"/>
    <x v="310"/>
    <x v="1012"/>
    <x v="1416"/>
    <n v="8"/>
    <n v="0"/>
    <n v="0"/>
    <n v="0"/>
    <n v="0"/>
    <n v="0"/>
    <n v="0"/>
  </r>
  <r>
    <x v="6"/>
    <x v="0"/>
    <x v="2"/>
    <x v="1068"/>
    <n v="332291"/>
    <x v="1066"/>
    <n v="37873270"/>
    <x v="2"/>
    <x v="1013"/>
    <x v="1417"/>
    <n v="274"/>
    <n v="38"/>
    <n v="0"/>
    <n v="0"/>
    <n v="38"/>
    <n v="125.39999999999999"/>
    <n v="126"/>
  </r>
  <r>
    <x v="6"/>
    <x v="0"/>
    <x v="2"/>
    <x v="1069"/>
    <n v="326909"/>
    <x v="1067"/>
    <n v="710062419"/>
    <x v="6"/>
    <x v="1014"/>
    <x v="1418"/>
    <n v="13"/>
    <n v="2"/>
    <n v="0"/>
    <n v="0"/>
    <n v="2"/>
    <n v="6.6"/>
    <n v="7"/>
  </r>
  <r>
    <x v="6"/>
    <x v="0"/>
    <x v="2"/>
    <x v="1070"/>
    <n v="326917"/>
    <x v="1068"/>
    <n v="37877054"/>
    <x v="2"/>
    <x v="1015"/>
    <x v="1419"/>
    <n v="155"/>
    <n v="21"/>
    <n v="0"/>
    <n v="0"/>
    <n v="21"/>
    <n v="69.3"/>
    <n v="70"/>
  </r>
  <r>
    <x v="6"/>
    <x v="0"/>
    <x v="2"/>
    <x v="1071"/>
    <n v="326925"/>
    <x v="1069"/>
    <n v="710062427"/>
    <x v="2"/>
    <x v="1016"/>
    <x v="1420"/>
    <n v="27"/>
    <n v="6"/>
    <n v="0"/>
    <n v="0"/>
    <n v="6"/>
    <n v="19.799999999999997"/>
    <n v="20"/>
  </r>
  <r>
    <x v="6"/>
    <x v="0"/>
    <x v="2"/>
    <x v="1072"/>
    <n v="332305"/>
    <x v="1070"/>
    <n v="710064276"/>
    <x v="2"/>
    <x v="1017"/>
    <x v="1421"/>
    <n v="100"/>
    <n v="20"/>
    <n v="0"/>
    <n v="0"/>
    <n v="20"/>
    <n v="66"/>
    <n v="66"/>
  </r>
  <r>
    <x v="6"/>
    <x v="0"/>
    <x v="2"/>
    <x v="1073"/>
    <n v="332313"/>
    <x v="1071"/>
    <n v="710064284"/>
    <x v="2"/>
    <x v="1018"/>
    <x v="1422"/>
    <n v="12"/>
    <n v="1"/>
    <n v="0"/>
    <n v="0"/>
    <n v="1"/>
    <n v="3.3"/>
    <n v="4"/>
  </r>
  <r>
    <x v="6"/>
    <x v="0"/>
    <x v="2"/>
    <x v="1074"/>
    <n v="329835"/>
    <x v="1072"/>
    <n v="37876074"/>
    <x v="6"/>
    <x v="1019"/>
    <x v="1423"/>
    <n v="127"/>
    <n v="14"/>
    <n v="0"/>
    <n v="0"/>
    <n v="14"/>
    <n v="46.199999999999996"/>
    <n v="47"/>
  </r>
  <r>
    <x v="6"/>
    <x v="0"/>
    <x v="2"/>
    <x v="1075"/>
    <n v="326933"/>
    <x v="1073"/>
    <n v="37944657"/>
    <x v="6"/>
    <x v="1020"/>
    <x v="1424"/>
    <n v="31"/>
    <n v="7"/>
    <n v="0"/>
    <n v="0"/>
    <n v="7"/>
    <n v="23.099999999999998"/>
    <n v="24"/>
  </r>
  <r>
    <x v="6"/>
    <x v="0"/>
    <x v="2"/>
    <x v="1076"/>
    <n v="332321"/>
    <x v="1074"/>
    <n v="710064292"/>
    <x v="2"/>
    <x v="1021"/>
    <x v="1425"/>
    <n v="21"/>
    <n v="8"/>
    <n v="0"/>
    <n v="0"/>
    <n v="8"/>
    <n v="26.4"/>
    <n v="27"/>
  </r>
  <r>
    <x v="6"/>
    <x v="0"/>
    <x v="2"/>
    <x v="1077"/>
    <n v="332330"/>
    <x v="1075"/>
    <n v="710064306"/>
    <x v="2"/>
    <x v="1022"/>
    <x v="1426"/>
    <n v="23"/>
    <n v="5"/>
    <n v="0"/>
    <n v="0"/>
    <n v="5"/>
    <n v="16.5"/>
    <n v="17"/>
  </r>
  <r>
    <x v="6"/>
    <x v="0"/>
    <x v="2"/>
    <x v="1078"/>
    <n v="326950"/>
    <x v="1076"/>
    <n v="710062443"/>
    <x v="2"/>
    <x v="1023"/>
    <x v="1427"/>
    <n v="29"/>
    <n v="5"/>
    <n v="0"/>
    <n v="0"/>
    <n v="5"/>
    <n v="16.5"/>
    <n v="17"/>
  </r>
  <r>
    <x v="6"/>
    <x v="0"/>
    <x v="2"/>
    <x v="1079"/>
    <n v="332356"/>
    <x v="1077"/>
    <n v="710064314"/>
    <x v="2"/>
    <x v="1024"/>
    <x v="1428"/>
    <n v="54"/>
    <n v="15"/>
    <n v="0"/>
    <n v="0"/>
    <n v="15"/>
    <n v="49.5"/>
    <n v="50"/>
  </r>
  <r>
    <x v="6"/>
    <x v="0"/>
    <x v="2"/>
    <x v="1080"/>
    <n v="322938"/>
    <x v="1078"/>
    <n v="37873563"/>
    <x v="6"/>
    <x v="1025"/>
    <x v="1429"/>
    <n v="165"/>
    <n v="20"/>
    <n v="0"/>
    <n v="0"/>
    <n v="20"/>
    <n v="66"/>
    <n v="66"/>
  </r>
  <r>
    <x v="6"/>
    <x v="0"/>
    <x v="2"/>
    <x v="1081"/>
    <n v="329011"/>
    <x v="1079"/>
    <n v="710063180"/>
    <x v="2"/>
    <x v="1026"/>
    <x v="1430"/>
    <n v="37"/>
    <n v="9"/>
    <n v="0"/>
    <n v="0"/>
    <n v="9"/>
    <n v="29.7"/>
    <n v="30"/>
  </r>
  <r>
    <x v="6"/>
    <x v="0"/>
    <x v="2"/>
    <x v="1082"/>
    <n v="329037"/>
    <x v="1080"/>
    <n v="42083460"/>
    <x v="6"/>
    <x v="1027"/>
    <x v="1431"/>
    <n v="33"/>
    <n v="7"/>
    <n v="0"/>
    <n v="0"/>
    <n v="7"/>
    <n v="23.099999999999998"/>
    <n v="24"/>
  </r>
  <r>
    <x v="6"/>
    <x v="0"/>
    <x v="2"/>
    <x v="1083"/>
    <n v="329045"/>
    <x v="1081"/>
    <n v="710063202"/>
    <x v="2"/>
    <x v="1028"/>
    <x v="1432"/>
    <n v="26"/>
    <n v="9"/>
    <n v="0"/>
    <n v="0"/>
    <n v="9"/>
    <n v="29.7"/>
    <n v="30"/>
  </r>
  <r>
    <x v="6"/>
    <x v="0"/>
    <x v="2"/>
    <x v="1084"/>
    <n v="326984"/>
    <x v="1082"/>
    <n v="37876848"/>
    <x v="2"/>
    <x v="1029"/>
    <x v="1433"/>
    <n v="184"/>
    <n v="17"/>
    <n v="0"/>
    <n v="0"/>
    <n v="17"/>
    <n v="56.099999999999994"/>
    <n v="57"/>
  </r>
  <r>
    <x v="6"/>
    <x v="0"/>
    <x v="2"/>
    <x v="1085"/>
    <n v="326976"/>
    <x v="1083"/>
    <n v="710062460"/>
    <x v="2"/>
    <x v="1030"/>
    <x v="1434"/>
    <n v="36"/>
    <n v="8"/>
    <n v="0"/>
    <n v="0"/>
    <n v="8"/>
    <n v="26.4"/>
    <n v="27"/>
  </r>
  <r>
    <x v="6"/>
    <x v="0"/>
    <x v="2"/>
    <x v="1086"/>
    <n v="326992"/>
    <x v="1084"/>
    <n v="42029511"/>
    <x v="2"/>
    <x v="1031"/>
    <x v="1435"/>
    <n v="52"/>
    <n v="16"/>
    <n v="0"/>
    <n v="0"/>
    <n v="16"/>
    <n v="52.8"/>
    <n v="53"/>
  </r>
  <r>
    <x v="6"/>
    <x v="0"/>
    <x v="2"/>
    <x v="1087"/>
    <n v="329053"/>
    <x v="659"/>
    <n v="710063210"/>
    <x v="2"/>
    <x v="627"/>
    <x v="1436"/>
    <n v="18"/>
    <n v="2"/>
    <n v="0"/>
    <n v="0"/>
    <n v="2"/>
    <n v="6.6"/>
    <n v="7"/>
  </r>
  <r>
    <x v="6"/>
    <x v="0"/>
    <x v="2"/>
    <x v="1088"/>
    <n v="327018"/>
    <x v="1085"/>
    <n v="37877011"/>
    <x v="6"/>
    <x v="1032"/>
    <x v="1437"/>
    <n v="188"/>
    <n v="20"/>
    <n v="0"/>
    <n v="0"/>
    <n v="20"/>
    <n v="66"/>
    <n v="66"/>
  </r>
  <r>
    <x v="6"/>
    <x v="0"/>
    <x v="2"/>
    <x v="1089"/>
    <n v="321958"/>
    <x v="1086"/>
    <n v="710060513"/>
    <x v="2"/>
    <x v="1033"/>
    <x v="1438"/>
    <n v="33"/>
    <n v="9"/>
    <n v="0"/>
    <n v="0"/>
    <n v="9"/>
    <n v="29.7"/>
    <n v="30"/>
  </r>
  <r>
    <x v="6"/>
    <x v="0"/>
    <x v="2"/>
    <x v="1090"/>
    <n v="327026"/>
    <x v="1087"/>
    <n v="710062494"/>
    <x v="2"/>
    <x v="1034"/>
    <x v="1439"/>
    <n v="58"/>
    <n v="18"/>
    <n v="0"/>
    <n v="0"/>
    <n v="18"/>
    <n v="59.4"/>
    <n v="60"/>
  </r>
  <r>
    <x v="6"/>
    <x v="0"/>
    <x v="2"/>
    <x v="1091"/>
    <n v="327034"/>
    <x v="1088"/>
    <n v="710062508"/>
    <x v="2"/>
    <x v="1035"/>
    <x v="1440"/>
    <n v="14"/>
    <n v="4"/>
    <n v="0"/>
    <n v="0"/>
    <n v="4"/>
    <n v="13.2"/>
    <n v="14"/>
  </r>
  <r>
    <x v="6"/>
    <x v="0"/>
    <x v="2"/>
    <x v="1092"/>
    <n v="321966"/>
    <x v="1089"/>
    <n v="37874454"/>
    <x v="6"/>
    <x v="1036"/>
    <x v="1441"/>
    <n v="330"/>
    <n v="13"/>
    <n v="0"/>
    <n v="0"/>
    <n v="13"/>
    <n v="42.9"/>
    <n v="43"/>
  </r>
  <r>
    <x v="6"/>
    <x v="0"/>
    <x v="2"/>
    <x v="1093"/>
    <n v="326151"/>
    <x v="1090"/>
    <n v="37942379"/>
    <x v="6"/>
    <x v="1037"/>
    <x v="1442"/>
    <n v="26"/>
    <n v="7"/>
    <n v="0"/>
    <n v="0"/>
    <n v="7"/>
    <n v="23.099999999999998"/>
    <n v="24"/>
  </r>
  <r>
    <x v="6"/>
    <x v="0"/>
    <x v="2"/>
    <x v="1094"/>
    <n v="321974"/>
    <x v="1090"/>
    <n v="710060521"/>
    <x v="2"/>
    <x v="1037"/>
    <x v="1443"/>
    <n v="45"/>
    <n v="24"/>
    <n v="0"/>
    <n v="0"/>
    <n v="24"/>
    <n v="79.199999999999989"/>
    <n v="80"/>
  </r>
  <r>
    <x v="6"/>
    <x v="0"/>
    <x v="2"/>
    <x v="1095"/>
    <n v="329070"/>
    <x v="1091"/>
    <n v="710063229"/>
    <x v="2"/>
    <x v="1038"/>
    <x v="1444"/>
    <n v="40"/>
    <n v="10"/>
    <n v="0"/>
    <n v="0"/>
    <n v="10"/>
    <n v="33"/>
    <n v="33"/>
  </r>
  <r>
    <x v="6"/>
    <x v="0"/>
    <x v="2"/>
    <x v="1096"/>
    <n v="327051"/>
    <x v="1092"/>
    <n v="37947672"/>
    <x v="6"/>
    <x v="1039"/>
    <x v="1445"/>
    <n v="11"/>
    <n v="1"/>
    <n v="0"/>
    <n v="0"/>
    <n v="1"/>
    <n v="3.3"/>
    <n v="4"/>
  </r>
  <r>
    <x v="6"/>
    <x v="0"/>
    <x v="2"/>
    <x v="1097"/>
    <n v="321991"/>
    <x v="1093"/>
    <n v="710060530"/>
    <x v="2"/>
    <x v="1040"/>
    <x v="1446"/>
    <n v="28"/>
    <n v="8"/>
    <n v="0"/>
    <n v="0"/>
    <n v="8"/>
    <n v="26.4"/>
    <n v="27"/>
  </r>
  <r>
    <x v="6"/>
    <x v="0"/>
    <x v="2"/>
    <x v="1098"/>
    <n v="322008"/>
    <x v="1094"/>
    <n v="710060548"/>
    <x v="2"/>
    <x v="1041"/>
    <x v="1447"/>
    <n v="13"/>
    <n v="3"/>
    <n v="0"/>
    <n v="0"/>
    <n v="3"/>
    <n v="9.8999999999999986"/>
    <n v="10"/>
  </r>
  <r>
    <x v="6"/>
    <x v="0"/>
    <x v="2"/>
    <x v="1099"/>
    <n v="330469"/>
    <x v="1095"/>
    <n v="37873130"/>
    <x v="6"/>
    <x v="1042"/>
    <x v="1448"/>
    <n v="131"/>
    <n v="11"/>
    <n v="0"/>
    <n v="0"/>
    <n v="11"/>
    <n v="36.299999999999997"/>
    <n v="37"/>
  </r>
  <r>
    <x v="6"/>
    <x v="0"/>
    <x v="2"/>
    <x v="1100"/>
    <n v="690082"/>
    <x v="1096"/>
    <n v="710060980"/>
    <x v="2"/>
    <x v="1043"/>
    <x v="1449"/>
    <n v="6"/>
    <n v="2"/>
    <n v="0"/>
    <n v="0"/>
    <n v="2"/>
    <n v="6.6"/>
    <n v="7"/>
  </r>
  <r>
    <x v="6"/>
    <x v="0"/>
    <x v="2"/>
    <x v="1101"/>
    <n v="322016"/>
    <x v="1097"/>
    <n v="37873946"/>
    <x v="6"/>
    <x v="1044"/>
    <x v="1450"/>
    <n v="73"/>
    <n v="7"/>
    <n v="0"/>
    <n v="0"/>
    <n v="7"/>
    <n v="23.099999999999998"/>
    <n v="24"/>
  </r>
  <r>
    <x v="6"/>
    <x v="0"/>
    <x v="2"/>
    <x v="1102"/>
    <n v="327085"/>
    <x v="1098"/>
    <n v="37877496"/>
    <x v="6"/>
    <x v="1045"/>
    <x v="1451"/>
    <n v="212"/>
    <n v="17"/>
    <n v="0"/>
    <n v="0"/>
    <n v="17"/>
    <n v="56.099999999999994"/>
    <n v="57"/>
  </r>
  <r>
    <x v="6"/>
    <x v="0"/>
    <x v="2"/>
    <x v="1103"/>
    <n v="332402"/>
    <x v="1099"/>
    <n v="710064322"/>
    <x v="2"/>
    <x v="1046"/>
    <x v="1452"/>
    <n v="27"/>
    <n v="6"/>
    <n v="0"/>
    <n v="0"/>
    <n v="6"/>
    <n v="19.799999999999997"/>
    <n v="20"/>
  </r>
  <r>
    <x v="6"/>
    <x v="0"/>
    <x v="2"/>
    <x v="1104"/>
    <n v="322024"/>
    <x v="1100"/>
    <n v="37877461"/>
    <x v="6"/>
    <x v="1047"/>
    <x v="1453"/>
    <n v="154"/>
    <n v="9"/>
    <n v="0"/>
    <n v="0"/>
    <n v="9"/>
    <n v="29.7"/>
    <n v="30"/>
  </r>
  <r>
    <x v="6"/>
    <x v="0"/>
    <x v="2"/>
    <x v="1105"/>
    <n v="322032"/>
    <x v="1101"/>
    <n v="710060556"/>
    <x v="2"/>
    <x v="1048"/>
    <x v="1454"/>
    <n v="15"/>
    <n v="4"/>
    <n v="0"/>
    <n v="0"/>
    <n v="4"/>
    <n v="13.2"/>
    <n v="14"/>
  </r>
  <r>
    <x v="6"/>
    <x v="0"/>
    <x v="2"/>
    <x v="1106"/>
    <n v="332411"/>
    <x v="1102"/>
    <n v="710064330"/>
    <x v="2"/>
    <x v="1049"/>
    <x v="1455"/>
    <n v="148"/>
    <n v="33"/>
    <n v="0"/>
    <n v="0"/>
    <n v="33"/>
    <n v="108.89999999999999"/>
    <n v="109"/>
  </r>
  <r>
    <x v="6"/>
    <x v="0"/>
    <x v="2"/>
    <x v="1107"/>
    <n v="329886"/>
    <x v="1103"/>
    <n v="37872869"/>
    <x v="6"/>
    <x v="1050"/>
    <x v="1456"/>
    <n v="149"/>
    <n v="15"/>
    <n v="0"/>
    <n v="0"/>
    <n v="15"/>
    <n v="49.5"/>
    <n v="50"/>
  </r>
  <r>
    <x v="6"/>
    <x v="0"/>
    <x v="2"/>
    <x v="1108"/>
    <n v="332429"/>
    <x v="1104"/>
    <n v="37873296"/>
    <x v="2"/>
    <x v="1051"/>
    <x v="1457"/>
    <n v="88"/>
    <n v="3"/>
    <n v="0"/>
    <n v="0"/>
    <n v="3"/>
    <n v="9.8999999999999986"/>
    <n v="10"/>
  </r>
  <r>
    <x v="6"/>
    <x v="0"/>
    <x v="2"/>
    <x v="1109"/>
    <n v="326186"/>
    <x v="1105"/>
    <n v="42084164"/>
    <x v="6"/>
    <x v="1052"/>
    <x v="1458"/>
    <n v="169"/>
    <n v="17"/>
    <n v="0"/>
    <n v="0"/>
    <n v="17"/>
    <n v="56.099999999999994"/>
    <n v="57"/>
  </r>
  <r>
    <x v="6"/>
    <x v="0"/>
    <x v="2"/>
    <x v="1110"/>
    <n v="326194"/>
    <x v="1106"/>
    <n v="710062125"/>
    <x v="2"/>
    <x v="1053"/>
    <x v="1459"/>
    <n v="64"/>
    <n v="21"/>
    <n v="0"/>
    <n v="0"/>
    <n v="21"/>
    <n v="69.3"/>
    <n v="70"/>
  </r>
  <r>
    <x v="6"/>
    <x v="0"/>
    <x v="2"/>
    <x v="1111"/>
    <n v="327093"/>
    <x v="1107"/>
    <n v="37877089"/>
    <x v="6"/>
    <x v="1054"/>
    <x v="1460"/>
    <n v="84"/>
    <n v="5"/>
    <n v="0"/>
    <n v="0"/>
    <n v="5"/>
    <n v="16.5"/>
    <n v="17"/>
  </r>
  <r>
    <x v="6"/>
    <x v="0"/>
    <x v="2"/>
    <x v="1112"/>
    <n v="322041"/>
    <x v="1108"/>
    <n v="710060564"/>
    <x v="2"/>
    <x v="1055"/>
    <x v="1461"/>
    <n v="13"/>
    <n v="1"/>
    <n v="0"/>
    <n v="0"/>
    <n v="1"/>
    <n v="3.3"/>
    <n v="4"/>
  </r>
  <r>
    <x v="6"/>
    <x v="0"/>
    <x v="2"/>
    <x v="1113"/>
    <n v="322997"/>
    <x v="1109"/>
    <n v="37942611"/>
    <x v="6"/>
    <x v="1056"/>
    <x v="1462"/>
    <n v="11"/>
    <n v="2"/>
    <n v="0"/>
    <n v="0"/>
    <n v="2"/>
    <n v="6.6"/>
    <n v="7"/>
  </r>
  <r>
    <x v="6"/>
    <x v="0"/>
    <x v="2"/>
    <x v="1114"/>
    <n v="322059"/>
    <x v="1110"/>
    <n v="710060572"/>
    <x v="2"/>
    <x v="1057"/>
    <x v="1463"/>
    <n v="54"/>
    <n v="13"/>
    <n v="0"/>
    <n v="0"/>
    <n v="13"/>
    <n v="42.9"/>
    <n v="43"/>
  </r>
  <r>
    <x v="6"/>
    <x v="0"/>
    <x v="2"/>
    <x v="1115"/>
    <n v="326224"/>
    <x v="1111"/>
    <n v="37876058"/>
    <x v="2"/>
    <x v="1058"/>
    <x v="1464"/>
    <n v="399"/>
    <n v="52"/>
    <n v="0"/>
    <n v="0"/>
    <n v="52"/>
    <n v="171.6"/>
    <n v="172"/>
  </r>
  <r>
    <x v="6"/>
    <x v="0"/>
    <x v="2"/>
    <x v="1116"/>
    <n v="329908"/>
    <x v="1112"/>
    <n v="37944215"/>
    <x v="6"/>
    <x v="1059"/>
    <x v="1465"/>
    <n v="12"/>
    <n v="2"/>
    <n v="0"/>
    <n v="0"/>
    <n v="2"/>
    <n v="6.6"/>
    <n v="7"/>
  </r>
  <r>
    <x v="6"/>
    <x v="0"/>
    <x v="2"/>
    <x v="1117"/>
    <n v="323004"/>
    <x v="1113"/>
    <n v="710061013"/>
    <x v="2"/>
    <x v="1060"/>
    <x v="1466"/>
    <n v="9"/>
    <n v="3"/>
    <n v="0"/>
    <n v="0"/>
    <n v="3"/>
    <n v="9.8999999999999986"/>
    <n v="10"/>
  </r>
  <r>
    <x v="6"/>
    <x v="0"/>
    <x v="2"/>
    <x v="1118"/>
    <n v="327107"/>
    <x v="1114"/>
    <n v="710062532"/>
    <x v="2"/>
    <x v="1061"/>
    <x v="1467"/>
    <n v="11"/>
    <n v="5"/>
    <n v="0"/>
    <n v="0"/>
    <n v="5"/>
    <n v="16.5"/>
    <n v="17"/>
  </r>
  <r>
    <x v="6"/>
    <x v="0"/>
    <x v="2"/>
    <x v="1119"/>
    <n v="326232"/>
    <x v="1115"/>
    <n v="36158895"/>
    <x v="2"/>
    <x v="1062"/>
    <x v="1468"/>
    <n v="330"/>
    <n v="40"/>
    <n v="0"/>
    <n v="0"/>
    <n v="40"/>
    <n v="132"/>
    <n v="132"/>
  </r>
  <r>
    <x v="6"/>
    <x v="0"/>
    <x v="2"/>
    <x v="1120"/>
    <n v="323047"/>
    <x v="1116"/>
    <n v="710060963"/>
    <x v="2"/>
    <x v="1063"/>
    <x v="1469"/>
    <n v="18"/>
    <n v="2"/>
    <n v="0"/>
    <n v="0"/>
    <n v="2"/>
    <n v="6.6"/>
    <n v="7"/>
  </r>
  <r>
    <x v="6"/>
    <x v="0"/>
    <x v="2"/>
    <x v="1121"/>
    <n v="329916"/>
    <x v="1117"/>
    <n v="37876082"/>
    <x v="311"/>
    <x v="1064"/>
    <x v="1470"/>
    <n v="36"/>
    <n v="9"/>
    <n v="0"/>
    <n v="0"/>
    <n v="9"/>
    <n v="29.7"/>
    <n v="30"/>
  </r>
  <r>
    <x v="6"/>
    <x v="0"/>
    <x v="2"/>
    <x v="1122"/>
    <n v="327115"/>
    <x v="1118"/>
    <n v="37877135"/>
    <x v="2"/>
    <x v="1065"/>
    <x v="1471"/>
    <n v="58"/>
    <n v="9"/>
    <n v="0"/>
    <n v="0"/>
    <n v="9"/>
    <n v="29.7"/>
    <n v="30"/>
  </r>
  <r>
    <x v="6"/>
    <x v="0"/>
    <x v="2"/>
    <x v="1123"/>
    <n v="327140"/>
    <x v="1119"/>
    <n v="37876791"/>
    <x v="6"/>
    <x v="1066"/>
    <x v="1472"/>
    <n v="390"/>
    <n v="45"/>
    <n v="0"/>
    <n v="0"/>
    <n v="45"/>
    <n v="148.5"/>
    <n v="149"/>
  </r>
  <r>
    <x v="6"/>
    <x v="0"/>
    <x v="2"/>
    <x v="1124"/>
    <n v="327158"/>
    <x v="1120"/>
    <n v="710233523"/>
    <x v="2"/>
    <x v="1067"/>
    <x v="1473"/>
    <n v="216"/>
    <n v="57"/>
    <n v="0"/>
    <n v="0"/>
    <n v="57"/>
    <n v="188.1"/>
    <n v="189"/>
  </r>
  <r>
    <x v="6"/>
    <x v="0"/>
    <x v="2"/>
    <x v="1125"/>
    <n v="330507"/>
    <x v="1121"/>
    <n v="710063580"/>
    <x v="2"/>
    <x v="1068"/>
    <x v="1474"/>
    <n v="20"/>
    <n v="6"/>
    <n v="0"/>
    <n v="0"/>
    <n v="6"/>
    <n v="19.799999999999997"/>
    <n v="20"/>
  </r>
  <r>
    <x v="6"/>
    <x v="0"/>
    <x v="2"/>
    <x v="1126"/>
    <n v="326241"/>
    <x v="1122"/>
    <n v="42028990"/>
    <x v="2"/>
    <x v="1069"/>
    <x v="1475"/>
    <n v="114"/>
    <n v="25"/>
    <n v="0"/>
    <n v="0"/>
    <n v="25"/>
    <n v="82.5"/>
    <n v="83"/>
  </r>
  <r>
    <x v="6"/>
    <x v="0"/>
    <x v="2"/>
    <x v="1127"/>
    <n v="329193"/>
    <x v="1123"/>
    <n v="42026644"/>
    <x v="6"/>
    <x v="1070"/>
    <x v="1476"/>
    <n v="45"/>
    <n v="17"/>
    <n v="0"/>
    <n v="0"/>
    <n v="17"/>
    <n v="56.099999999999994"/>
    <n v="57"/>
  </r>
  <r>
    <x v="6"/>
    <x v="0"/>
    <x v="2"/>
    <x v="1128"/>
    <n v="329924"/>
    <x v="1124"/>
    <n v="35534672"/>
    <x v="6"/>
    <x v="1071"/>
    <x v="1477"/>
    <n v="375"/>
    <n v="44"/>
    <n v="0"/>
    <n v="0"/>
    <n v="44"/>
    <n v="145.19999999999999"/>
    <n v="146"/>
  </r>
  <r>
    <x v="6"/>
    <x v="0"/>
    <x v="2"/>
    <x v="1129"/>
    <n v="327182"/>
    <x v="1125"/>
    <n v="710062540"/>
    <x v="2"/>
    <x v="1072"/>
    <x v="1478"/>
    <n v="40"/>
    <n v="11"/>
    <n v="0"/>
    <n v="0"/>
    <n v="11"/>
    <n v="36.299999999999997"/>
    <n v="37"/>
  </r>
  <r>
    <x v="6"/>
    <x v="0"/>
    <x v="2"/>
    <x v="1130"/>
    <n v="322083"/>
    <x v="1126"/>
    <n v="710060580"/>
    <x v="2"/>
    <x v="1073"/>
    <x v="1479"/>
    <n v="13"/>
    <n v="4"/>
    <n v="0"/>
    <n v="0"/>
    <n v="4"/>
    <n v="13.2"/>
    <n v="14"/>
  </r>
  <r>
    <x v="6"/>
    <x v="0"/>
    <x v="2"/>
    <x v="1131"/>
    <n v="326259"/>
    <x v="1127"/>
    <n v="710062141"/>
    <x v="2"/>
    <x v="1074"/>
    <x v="1480"/>
    <n v="146"/>
    <n v="23"/>
    <n v="0"/>
    <n v="0"/>
    <n v="23"/>
    <n v="75.899999999999991"/>
    <n v="76"/>
  </r>
  <r>
    <x v="6"/>
    <x v="0"/>
    <x v="2"/>
    <x v="1132"/>
    <n v="329932"/>
    <x v="1128"/>
    <n v="37876091"/>
    <x v="6"/>
    <x v="1075"/>
    <x v="1481"/>
    <n v="74"/>
    <n v="5"/>
    <n v="0"/>
    <n v="0"/>
    <n v="5"/>
    <n v="16.5"/>
    <n v="17"/>
  </r>
  <r>
    <x v="6"/>
    <x v="0"/>
    <x v="2"/>
    <x v="1133"/>
    <n v="327212"/>
    <x v="1129"/>
    <n v="36158119"/>
    <x v="2"/>
    <x v="1076"/>
    <x v="1482"/>
    <n v="1090"/>
    <n v="244"/>
    <n v="0"/>
    <n v="0"/>
    <n v="244"/>
    <n v="805.19999999999993"/>
    <n v="806"/>
  </r>
  <r>
    <x v="6"/>
    <x v="0"/>
    <x v="2"/>
    <x v="1133"/>
    <n v="327212"/>
    <x v="1129"/>
    <n v="37876317"/>
    <x v="6"/>
    <x v="1076"/>
    <x v="1483"/>
    <n v="322"/>
    <n v="28"/>
    <n v="0"/>
    <n v="0"/>
    <n v="28"/>
    <n v="92.399999999999991"/>
    <n v="93"/>
  </r>
  <r>
    <x v="6"/>
    <x v="0"/>
    <x v="2"/>
    <x v="1134"/>
    <n v="332445"/>
    <x v="1130"/>
    <n v="710064349"/>
    <x v="2"/>
    <x v="1077"/>
    <x v="1484"/>
    <n v="19"/>
    <n v="8"/>
    <n v="0"/>
    <n v="0"/>
    <n v="8"/>
    <n v="26.4"/>
    <n v="27"/>
  </r>
  <r>
    <x v="6"/>
    <x v="0"/>
    <x v="2"/>
    <x v="1135"/>
    <n v="326275"/>
    <x v="1131"/>
    <n v="37874349"/>
    <x v="6"/>
    <x v="1078"/>
    <x v="1485"/>
    <n v="130"/>
    <n v="32"/>
    <n v="0"/>
    <n v="0"/>
    <n v="32"/>
    <n v="105.6"/>
    <n v="106"/>
  </r>
  <r>
    <x v="6"/>
    <x v="0"/>
    <x v="2"/>
    <x v="1136"/>
    <n v="332453"/>
    <x v="1132"/>
    <n v="710064357"/>
    <x v="2"/>
    <x v="1079"/>
    <x v="1486"/>
    <n v="12"/>
    <n v="1"/>
    <n v="0"/>
    <n v="0"/>
    <n v="1"/>
    <n v="3.3"/>
    <n v="4"/>
  </r>
  <r>
    <x v="6"/>
    <x v="0"/>
    <x v="2"/>
    <x v="1137"/>
    <n v="323098"/>
    <x v="1133"/>
    <n v="37873644"/>
    <x v="6"/>
    <x v="1080"/>
    <x v="1487"/>
    <n v="19"/>
    <n v="2"/>
    <n v="0"/>
    <n v="0"/>
    <n v="2"/>
    <n v="6.6"/>
    <n v="7"/>
  </r>
  <r>
    <x v="6"/>
    <x v="0"/>
    <x v="2"/>
    <x v="1138"/>
    <n v="322105"/>
    <x v="1134"/>
    <n v="710060599"/>
    <x v="2"/>
    <x v="1081"/>
    <x v="1488"/>
    <n v="24"/>
    <n v="7"/>
    <n v="0"/>
    <n v="0"/>
    <n v="7"/>
    <n v="23.099999999999998"/>
    <n v="24"/>
  </r>
  <r>
    <x v="6"/>
    <x v="0"/>
    <x v="2"/>
    <x v="1139"/>
    <n v="327221"/>
    <x v="1135"/>
    <n v="37944681"/>
    <x v="6"/>
    <x v="1082"/>
    <x v="1489"/>
    <n v="89"/>
    <n v="21"/>
    <n v="0"/>
    <n v="0"/>
    <n v="21"/>
    <n v="69.3"/>
    <n v="70"/>
  </r>
  <r>
    <x v="6"/>
    <x v="0"/>
    <x v="2"/>
    <x v="1140"/>
    <n v="323101"/>
    <x v="1136"/>
    <n v="37874080"/>
    <x v="6"/>
    <x v="1083"/>
    <x v="1490"/>
    <n v="188"/>
    <n v="23"/>
    <n v="0"/>
    <n v="0"/>
    <n v="23"/>
    <n v="75.899999999999991"/>
    <n v="76"/>
  </r>
  <r>
    <x v="6"/>
    <x v="0"/>
    <x v="2"/>
    <x v="1141"/>
    <n v="332461"/>
    <x v="679"/>
    <n v="710064365"/>
    <x v="2"/>
    <x v="647"/>
    <x v="1491"/>
    <n v="112"/>
    <n v="41"/>
    <n v="0"/>
    <n v="0"/>
    <n v="41"/>
    <n v="135.29999999999998"/>
    <n v="136"/>
  </r>
  <r>
    <x v="6"/>
    <x v="0"/>
    <x v="2"/>
    <x v="1142"/>
    <n v="329941"/>
    <x v="1137"/>
    <n v="37872877"/>
    <x v="6"/>
    <x v="1084"/>
    <x v="1492"/>
    <n v="111"/>
    <n v="13"/>
    <n v="0"/>
    <n v="0"/>
    <n v="13"/>
    <n v="42.9"/>
    <n v="43"/>
  </r>
  <r>
    <x v="6"/>
    <x v="0"/>
    <x v="2"/>
    <x v="1143"/>
    <n v="327239"/>
    <x v="1138"/>
    <n v="37873253"/>
    <x v="6"/>
    <x v="1085"/>
    <x v="1493"/>
    <n v="486"/>
    <n v="30"/>
    <n v="0"/>
    <n v="0"/>
    <n v="30"/>
    <n v="99"/>
    <n v="99"/>
  </r>
  <r>
    <x v="6"/>
    <x v="0"/>
    <x v="2"/>
    <x v="1144"/>
    <n v="332470"/>
    <x v="1139"/>
    <n v="710064373"/>
    <x v="2"/>
    <x v="1086"/>
    <x v="1494"/>
    <n v="13"/>
    <n v="6"/>
    <n v="0"/>
    <n v="0"/>
    <n v="6"/>
    <n v="19.799999999999997"/>
    <n v="20"/>
  </r>
  <r>
    <x v="6"/>
    <x v="0"/>
    <x v="2"/>
    <x v="1145"/>
    <n v="323136"/>
    <x v="1140"/>
    <n v="37873571"/>
    <x v="6"/>
    <x v="1087"/>
    <x v="1495"/>
    <n v="77"/>
    <n v="9"/>
    <n v="0"/>
    <n v="0"/>
    <n v="9"/>
    <n v="29.7"/>
    <n v="30"/>
  </r>
  <r>
    <x v="6"/>
    <x v="0"/>
    <x v="2"/>
    <x v="1146"/>
    <n v="322113"/>
    <x v="1141"/>
    <n v="37944452"/>
    <x v="6"/>
    <x v="1088"/>
    <x v="1496"/>
    <n v="26"/>
    <n v="4"/>
    <n v="0"/>
    <n v="0"/>
    <n v="4"/>
    <n v="13.2"/>
    <n v="14"/>
  </r>
  <r>
    <x v="6"/>
    <x v="0"/>
    <x v="2"/>
    <x v="1147"/>
    <n v="322130"/>
    <x v="1142"/>
    <n v="710060610"/>
    <x v="2"/>
    <x v="1089"/>
    <x v="1497"/>
    <n v="19"/>
    <n v="4"/>
    <n v="0"/>
    <n v="0"/>
    <n v="4"/>
    <n v="13.2"/>
    <n v="14"/>
  </r>
  <r>
    <x v="6"/>
    <x v="0"/>
    <x v="2"/>
    <x v="1148"/>
    <n v="327263"/>
    <x v="1143"/>
    <n v="710062575"/>
    <x v="2"/>
    <x v="1090"/>
    <x v="1498"/>
    <n v="56"/>
    <n v="17"/>
    <n v="0"/>
    <n v="0"/>
    <n v="17"/>
    <n v="56.099999999999994"/>
    <n v="57"/>
  </r>
  <r>
    <x v="6"/>
    <x v="0"/>
    <x v="2"/>
    <x v="1149"/>
    <n v="327271"/>
    <x v="1144"/>
    <n v="710062583"/>
    <x v="2"/>
    <x v="1091"/>
    <x v="1499"/>
    <n v="28"/>
    <n v="9"/>
    <n v="0"/>
    <n v="0"/>
    <n v="9"/>
    <n v="29.7"/>
    <n v="30"/>
  </r>
  <r>
    <x v="6"/>
    <x v="0"/>
    <x v="2"/>
    <x v="1150"/>
    <n v="329959"/>
    <x v="1145"/>
    <n v="37876198"/>
    <x v="6"/>
    <x v="1092"/>
    <x v="1500"/>
    <n v="143"/>
    <n v="7"/>
    <n v="0"/>
    <n v="0"/>
    <n v="7"/>
    <n v="23.099999999999998"/>
    <n v="24"/>
  </r>
  <r>
    <x v="6"/>
    <x v="0"/>
    <x v="2"/>
    <x v="1151"/>
    <n v="330558"/>
    <x v="1146"/>
    <n v="37873148"/>
    <x v="6"/>
    <x v="1093"/>
    <x v="1501"/>
    <n v="70"/>
    <n v="9"/>
    <n v="0"/>
    <n v="0"/>
    <n v="9"/>
    <n v="29.7"/>
    <n v="30"/>
  </r>
  <r>
    <x v="6"/>
    <x v="0"/>
    <x v="2"/>
    <x v="1152"/>
    <n v="323161"/>
    <x v="1147"/>
    <n v="37873652"/>
    <x v="6"/>
    <x v="1094"/>
    <x v="1502"/>
    <n v="18"/>
    <n v="3"/>
    <n v="0"/>
    <n v="0"/>
    <n v="3"/>
    <n v="9.8999999999999986"/>
    <n v="10"/>
  </r>
  <r>
    <x v="6"/>
    <x v="0"/>
    <x v="2"/>
    <x v="1153"/>
    <n v="322164"/>
    <x v="1148"/>
    <n v="710060629"/>
    <x v="2"/>
    <x v="1095"/>
    <x v="1503"/>
    <n v="20"/>
    <n v="5"/>
    <n v="0"/>
    <n v="0"/>
    <n v="5"/>
    <n v="16.5"/>
    <n v="17"/>
  </r>
  <r>
    <x v="6"/>
    <x v="0"/>
    <x v="2"/>
    <x v="1154"/>
    <n v="332496"/>
    <x v="1149"/>
    <n v="37876970"/>
    <x v="6"/>
    <x v="1096"/>
    <x v="1504"/>
    <n v="121"/>
    <n v="16"/>
    <n v="0"/>
    <n v="0"/>
    <n v="16"/>
    <n v="52.8"/>
    <n v="53"/>
  </r>
  <r>
    <x v="6"/>
    <x v="0"/>
    <x v="2"/>
    <x v="1155"/>
    <n v="323179"/>
    <x v="1150"/>
    <n v="36158933"/>
    <x v="6"/>
    <x v="1097"/>
    <x v="1505"/>
    <n v="246"/>
    <n v="11"/>
    <n v="0"/>
    <n v="0"/>
    <n v="11"/>
    <n v="36.299999999999997"/>
    <n v="37"/>
  </r>
  <r>
    <x v="6"/>
    <x v="0"/>
    <x v="2"/>
    <x v="1156"/>
    <n v="322181"/>
    <x v="1151"/>
    <n v="36158321"/>
    <x v="2"/>
    <x v="1098"/>
    <x v="1506"/>
    <n v="275"/>
    <n v="20"/>
    <n v="0"/>
    <n v="0"/>
    <n v="20"/>
    <n v="66"/>
    <n v="66"/>
  </r>
  <r>
    <x v="6"/>
    <x v="0"/>
    <x v="2"/>
    <x v="1157"/>
    <n v="330604"/>
    <x v="1152"/>
    <n v="36158381"/>
    <x v="2"/>
    <x v="1099"/>
    <x v="1507"/>
    <n v="124"/>
    <n v="20"/>
    <n v="0"/>
    <n v="0"/>
    <n v="20"/>
    <n v="66"/>
    <n v="66"/>
  </r>
  <r>
    <x v="6"/>
    <x v="0"/>
    <x v="2"/>
    <x v="1158"/>
    <n v="327280"/>
    <x v="1153"/>
    <n v="42238854"/>
    <x v="6"/>
    <x v="1100"/>
    <x v="1508"/>
    <n v="30"/>
    <n v="8"/>
    <n v="0"/>
    <n v="0"/>
    <n v="8"/>
    <n v="26.4"/>
    <n v="27"/>
  </r>
  <r>
    <x v="6"/>
    <x v="0"/>
    <x v="2"/>
    <x v="1159"/>
    <n v="326291"/>
    <x v="1154"/>
    <n v="42231728"/>
    <x v="6"/>
    <x v="1101"/>
    <x v="1509"/>
    <n v="25"/>
    <n v="7"/>
    <n v="0"/>
    <n v="0"/>
    <n v="7"/>
    <n v="23.099999999999998"/>
    <n v="24"/>
  </r>
  <r>
    <x v="6"/>
    <x v="0"/>
    <x v="2"/>
    <x v="1160"/>
    <n v="327298"/>
    <x v="1155"/>
    <n v="37876996"/>
    <x v="6"/>
    <x v="1102"/>
    <x v="1510"/>
    <n v="163"/>
    <n v="13"/>
    <n v="0"/>
    <n v="0"/>
    <n v="13"/>
    <n v="42.9"/>
    <n v="43"/>
  </r>
  <r>
    <x v="6"/>
    <x v="0"/>
    <x v="2"/>
    <x v="1161"/>
    <n v="326305"/>
    <x v="1156"/>
    <n v="37874209"/>
    <x v="2"/>
    <x v="1103"/>
    <x v="1511"/>
    <n v="313"/>
    <n v="42"/>
    <n v="0"/>
    <n v="0"/>
    <n v="42"/>
    <n v="138.6"/>
    <n v="139"/>
  </r>
  <r>
    <x v="6"/>
    <x v="0"/>
    <x v="2"/>
    <x v="1162"/>
    <n v="322211"/>
    <x v="1157"/>
    <n v="37782487"/>
    <x v="2"/>
    <x v="1104"/>
    <x v="1512"/>
    <n v="128"/>
    <n v="16"/>
    <n v="0"/>
    <n v="0"/>
    <n v="16"/>
    <n v="52.8"/>
    <n v="53"/>
  </r>
  <r>
    <x v="6"/>
    <x v="0"/>
    <x v="2"/>
    <x v="1163"/>
    <n v="330655"/>
    <x v="1158"/>
    <n v="36158348"/>
    <x v="2"/>
    <x v="1105"/>
    <x v="1513"/>
    <n v="118"/>
    <n v="22"/>
    <n v="0"/>
    <n v="0"/>
    <n v="22"/>
    <n v="72.599999999999994"/>
    <n v="73"/>
  </r>
  <r>
    <x v="6"/>
    <x v="0"/>
    <x v="2"/>
    <x v="1164"/>
    <n v="322237"/>
    <x v="1159"/>
    <n v="710060645"/>
    <x v="2"/>
    <x v="1106"/>
    <x v="1514"/>
    <n v="22"/>
    <n v="8"/>
    <n v="0"/>
    <n v="0"/>
    <n v="8"/>
    <n v="26.4"/>
    <n v="27"/>
  </r>
  <r>
    <x v="6"/>
    <x v="0"/>
    <x v="2"/>
    <x v="1165"/>
    <n v="322245"/>
    <x v="1160"/>
    <n v="37873962"/>
    <x v="2"/>
    <x v="1107"/>
    <x v="1515"/>
    <n v="258"/>
    <n v="31"/>
    <n v="0"/>
    <n v="0"/>
    <n v="31"/>
    <n v="102.3"/>
    <n v="103"/>
  </r>
  <r>
    <x v="6"/>
    <x v="0"/>
    <x v="2"/>
    <x v="1166"/>
    <n v="322253"/>
    <x v="1161"/>
    <n v="710060653"/>
    <x v="2"/>
    <x v="1108"/>
    <x v="1516"/>
    <n v="43"/>
    <n v="16"/>
    <n v="0"/>
    <n v="0"/>
    <n v="16"/>
    <n v="52.8"/>
    <n v="53"/>
  </r>
  <r>
    <x v="6"/>
    <x v="0"/>
    <x v="2"/>
    <x v="1167"/>
    <n v="329975"/>
    <x v="1162"/>
    <n v="37876104"/>
    <x v="6"/>
    <x v="1109"/>
    <x v="1517"/>
    <n v="48"/>
    <n v="13"/>
    <n v="0"/>
    <n v="0"/>
    <n v="13"/>
    <n v="42.9"/>
    <n v="43"/>
  </r>
  <r>
    <x v="6"/>
    <x v="0"/>
    <x v="2"/>
    <x v="1168"/>
    <n v="327336"/>
    <x v="1163"/>
    <n v="710062605"/>
    <x v="2"/>
    <x v="1110"/>
    <x v="1518"/>
    <n v="23"/>
    <n v="2"/>
    <n v="0"/>
    <n v="0"/>
    <n v="2"/>
    <n v="6.6"/>
    <n v="7"/>
  </r>
  <r>
    <x v="6"/>
    <x v="0"/>
    <x v="2"/>
    <x v="1169"/>
    <n v="330671"/>
    <x v="1164"/>
    <n v="710063660"/>
    <x v="2"/>
    <x v="1111"/>
    <x v="1519"/>
    <n v="62"/>
    <n v="14"/>
    <n v="0"/>
    <n v="0"/>
    <n v="14"/>
    <n v="46.199999999999996"/>
    <n v="47"/>
  </r>
  <r>
    <x v="6"/>
    <x v="0"/>
    <x v="2"/>
    <x v="1170"/>
    <n v="322261"/>
    <x v="1165"/>
    <n v="710060661"/>
    <x v="2"/>
    <x v="1112"/>
    <x v="1520"/>
    <n v="25"/>
    <n v="6"/>
    <n v="0"/>
    <n v="0"/>
    <n v="6"/>
    <n v="19.799999999999997"/>
    <n v="20"/>
  </r>
  <r>
    <x v="6"/>
    <x v="0"/>
    <x v="2"/>
    <x v="1171"/>
    <n v="327344"/>
    <x v="1166"/>
    <n v="37876988"/>
    <x v="6"/>
    <x v="1113"/>
    <x v="1521"/>
    <n v="193"/>
    <n v="28"/>
    <n v="0"/>
    <n v="0"/>
    <n v="28"/>
    <n v="92.399999999999991"/>
    <n v="93"/>
  </r>
  <r>
    <x v="6"/>
    <x v="0"/>
    <x v="2"/>
    <x v="1172"/>
    <n v="322270"/>
    <x v="1167"/>
    <n v="710060670"/>
    <x v="2"/>
    <x v="1114"/>
    <x v="1522"/>
    <n v="86"/>
    <n v="22"/>
    <n v="0"/>
    <n v="0"/>
    <n v="22"/>
    <n v="72.599999999999994"/>
    <n v="73"/>
  </r>
  <r>
    <x v="6"/>
    <x v="0"/>
    <x v="2"/>
    <x v="1173"/>
    <n v="326321"/>
    <x v="1168"/>
    <n v="36158917"/>
    <x v="0"/>
    <x v="1115"/>
    <x v="1523"/>
    <n v="784"/>
    <n v="103"/>
    <n v="0"/>
    <n v="0"/>
    <n v="103"/>
    <n v="339.9"/>
    <n v="340"/>
  </r>
  <r>
    <x v="6"/>
    <x v="0"/>
    <x v="2"/>
    <x v="1174"/>
    <n v="327352"/>
    <x v="1169"/>
    <n v="710062613"/>
    <x v="2"/>
    <x v="1116"/>
    <x v="1524"/>
    <n v="39"/>
    <n v="15"/>
    <n v="0"/>
    <n v="0"/>
    <n v="15"/>
    <n v="49.5"/>
    <n v="50"/>
  </r>
  <r>
    <x v="6"/>
    <x v="0"/>
    <x v="2"/>
    <x v="1175"/>
    <n v="330001"/>
    <x v="1170"/>
    <n v="37876139"/>
    <x v="6"/>
    <x v="1117"/>
    <x v="1525"/>
    <n v="23"/>
    <n v="4"/>
    <n v="0"/>
    <n v="0"/>
    <n v="4"/>
    <n v="13.2"/>
    <n v="14"/>
  </r>
  <r>
    <x v="6"/>
    <x v="0"/>
    <x v="2"/>
    <x v="1176"/>
    <n v="327361"/>
    <x v="1171"/>
    <n v="710062621"/>
    <x v="2"/>
    <x v="1118"/>
    <x v="1526"/>
    <n v="16"/>
    <n v="4"/>
    <n v="0"/>
    <n v="0"/>
    <n v="4"/>
    <n v="13.2"/>
    <n v="14"/>
  </r>
  <r>
    <x v="6"/>
    <x v="0"/>
    <x v="2"/>
    <x v="1177"/>
    <n v="327387"/>
    <x v="1172"/>
    <n v="37877097"/>
    <x v="6"/>
    <x v="1119"/>
    <x v="1527"/>
    <n v="92"/>
    <n v="12"/>
    <n v="0"/>
    <n v="0"/>
    <n v="12"/>
    <n v="39.599999999999994"/>
    <n v="40"/>
  </r>
  <r>
    <x v="6"/>
    <x v="0"/>
    <x v="2"/>
    <x v="1178"/>
    <n v="326330"/>
    <x v="1173"/>
    <n v="37876490"/>
    <x v="312"/>
    <x v="1120"/>
    <x v="1528"/>
    <n v="280"/>
    <n v="30"/>
    <n v="0"/>
    <n v="0"/>
    <n v="30"/>
    <n v="99"/>
    <n v="99"/>
  </r>
  <r>
    <x v="6"/>
    <x v="0"/>
    <x v="2"/>
    <x v="1179"/>
    <n v="330680"/>
    <x v="1174"/>
    <n v="37873156"/>
    <x v="6"/>
    <x v="1121"/>
    <x v="1529"/>
    <n v="36"/>
    <n v="2"/>
    <n v="0"/>
    <n v="0"/>
    <n v="2"/>
    <n v="6.6"/>
    <n v="7"/>
  </r>
  <r>
    <x v="6"/>
    <x v="0"/>
    <x v="2"/>
    <x v="1180"/>
    <n v="330027"/>
    <x v="1175"/>
    <n v="35534656"/>
    <x v="6"/>
    <x v="1122"/>
    <x v="1530"/>
    <n v="695"/>
    <n v="74"/>
    <n v="0"/>
    <n v="0"/>
    <n v="74"/>
    <n v="244.2"/>
    <n v="245"/>
  </r>
  <r>
    <x v="6"/>
    <x v="0"/>
    <x v="2"/>
    <x v="1181"/>
    <n v="322318"/>
    <x v="1176"/>
    <n v="710156499"/>
    <x v="2"/>
    <x v="1123"/>
    <x v="1531"/>
    <n v="16"/>
    <n v="4"/>
    <n v="0"/>
    <n v="0"/>
    <n v="4"/>
    <n v="13.2"/>
    <n v="14"/>
  </r>
  <r>
    <x v="6"/>
    <x v="0"/>
    <x v="2"/>
    <x v="1182"/>
    <n v="31942547"/>
    <x v="1177"/>
    <n v="36158984"/>
    <x v="2"/>
    <x v="1124"/>
    <x v="250"/>
    <n v="470"/>
    <n v="54"/>
    <n v="0"/>
    <n v="0"/>
    <n v="54"/>
    <n v="178.2"/>
    <n v="179"/>
  </r>
  <r>
    <x v="6"/>
    <x v="0"/>
    <x v="2"/>
    <x v="1183"/>
    <n v="323225"/>
    <x v="1178"/>
    <n v="710061137"/>
    <x v="2"/>
    <x v="1125"/>
    <x v="1532"/>
    <n v="9"/>
    <n v="4"/>
    <n v="0"/>
    <n v="0"/>
    <n v="4"/>
    <n v="13.2"/>
    <n v="14"/>
  </r>
  <r>
    <x v="6"/>
    <x v="0"/>
    <x v="2"/>
    <x v="1184"/>
    <n v="690538"/>
    <x v="1179"/>
    <n v="37870530"/>
    <x v="2"/>
    <x v="1126"/>
    <x v="1533"/>
    <n v="543"/>
    <n v="80"/>
    <n v="0"/>
    <n v="0"/>
    <n v="80"/>
    <n v="264"/>
    <n v="264"/>
  </r>
  <r>
    <x v="6"/>
    <x v="0"/>
    <x v="2"/>
    <x v="1185"/>
    <n v="330035"/>
    <x v="1180"/>
    <n v="37872885"/>
    <x v="6"/>
    <x v="1127"/>
    <x v="14"/>
    <n v="198"/>
    <n v="23"/>
    <n v="0"/>
    <n v="0"/>
    <n v="23"/>
    <n v="75.899999999999991"/>
    <n v="76"/>
  </r>
  <r>
    <x v="6"/>
    <x v="0"/>
    <x v="2"/>
    <x v="1186"/>
    <n v="327395"/>
    <x v="1181"/>
    <n v="37882040"/>
    <x v="6"/>
    <x v="1128"/>
    <x v="1534"/>
    <n v="11"/>
    <n v="2"/>
    <n v="0"/>
    <n v="0"/>
    <n v="2"/>
    <n v="6.6"/>
    <n v="7"/>
  </r>
  <r>
    <x v="6"/>
    <x v="0"/>
    <x v="2"/>
    <x v="1187"/>
    <n v="326356"/>
    <x v="1182"/>
    <n v="37876473"/>
    <x v="6"/>
    <x v="1129"/>
    <x v="1535"/>
    <n v="27"/>
    <n v="5"/>
    <n v="0"/>
    <n v="0"/>
    <n v="5"/>
    <n v="16.5"/>
    <n v="17"/>
  </r>
  <r>
    <x v="6"/>
    <x v="0"/>
    <x v="2"/>
    <x v="1188"/>
    <n v="327417"/>
    <x v="1183"/>
    <n v="710062648"/>
    <x v="2"/>
    <x v="1130"/>
    <x v="1536"/>
    <n v="23"/>
    <n v="7"/>
    <n v="0"/>
    <n v="0"/>
    <n v="7"/>
    <n v="23.099999999999998"/>
    <n v="24"/>
  </r>
  <r>
    <x v="6"/>
    <x v="0"/>
    <x v="2"/>
    <x v="1189"/>
    <n v="595764"/>
    <x v="1183"/>
    <n v="710148471"/>
    <x v="2"/>
    <x v="1130"/>
    <x v="1537"/>
    <n v="9"/>
    <n v="2"/>
    <n v="0"/>
    <n v="0"/>
    <n v="2"/>
    <n v="6.6"/>
    <n v="7"/>
  </r>
  <r>
    <x v="6"/>
    <x v="0"/>
    <x v="2"/>
    <x v="1190"/>
    <n v="323217"/>
    <x v="1184"/>
    <n v="710061145"/>
    <x v="2"/>
    <x v="1131"/>
    <x v="1538"/>
    <n v="17"/>
    <n v="4"/>
    <n v="0"/>
    <n v="0"/>
    <n v="4"/>
    <n v="13.2"/>
    <n v="14"/>
  </r>
  <r>
    <x v="6"/>
    <x v="0"/>
    <x v="2"/>
    <x v="1191"/>
    <n v="322334"/>
    <x v="1185"/>
    <n v="710060688"/>
    <x v="2"/>
    <x v="1132"/>
    <x v="1539"/>
    <n v="11"/>
    <n v="2"/>
    <n v="0"/>
    <n v="0"/>
    <n v="2"/>
    <n v="6.6"/>
    <n v="7"/>
  </r>
  <r>
    <x v="6"/>
    <x v="0"/>
    <x v="2"/>
    <x v="1192"/>
    <n v="322342"/>
    <x v="1186"/>
    <n v="710060696"/>
    <x v="2"/>
    <x v="1133"/>
    <x v="1540"/>
    <n v="36"/>
    <n v="14"/>
    <n v="0"/>
    <n v="0"/>
    <n v="14"/>
    <n v="46.199999999999996"/>
    <n v="47"/>
  </r>
  <r>
    <x v="6"/>
    <x v="0"/>
    <x v="2"/>
    <x v="1193"/>
    <n v="327425"/>
    <x v="1187"/>
    <n v="37876376"/>
    <x v="308"/>
    <x v="1134"/>
    <x v="1541"/>
    <n v="125"/>
    <n v="26"/>
    <n v="0"/>
    <n v="0"/>
    <n v="26"/>
    <n v="85.8"/>
    <n v="86"/>
  </r>
  <r>
    <x v="6"/>
    <x v="0"/>
    <x v="2"/>
    <x v="1194"/>
    <n v="322369"/>
    <x v="1188"/>
    <n v="37873954"/>
    <x v="2"/>
    <x v="1135"/>
    <x v="1542"/>
    <n v="476"/>
    <n v="27"/>
    <n v="0"/>
    <n v="0"/>
    <n v="27"/>
    <n v="89.1"/>
    <n v="90"/>
  </r>
  <r>
    <x v="6"/>
    <x v="0"/>
    <x v="2"/>
    <x v="1195"/>
    <n v="330043"/>
    <x v="1189"/>
    <n v="37876121"/>
    <x v="6"/>
    <x v="1136"/>
    <x v="1543"/>
    <n v="23"/>
    <n v="5"/>
    <n v="0"/>
    <n v="0"/>
    <n v="5"/>
    <n v="16.5"/>
    <n v="17"/>
  </r>
  <r>
    <x v="6"/>
    <x v="0"/>
    <x v="2"/>
    <x v="1196"/>
    <n v="322377"/>
    <x v="1190"/>
    <n v="37873750"/>
    <x v="2"/>
    <x v="1137"/>
    <x v="1544"/>
    <n v="232"/>
    <n v="17"/>
    <n v="0"/>
    <n v="0"/>
    <n v="17"/>
    <n v="56.099999999999994"/>
    <n v="57"/>
  </r>
  <r>
    <x v="6"/>
    <x v="0"/>
    <x v="2"/>
    <x v="1197"/>
    <n v="332542"/>
    <x v="1191"/>
    <n v="710064403"/>
    <x v="2"/>
    <x v="1138"/>
    <x v="1545"/>
    <n v="23"/>
    <n v="9"/>
    <n v="0"/>
    <n v="0"/>
    <n v="9"/>
    <n v="29.7"/>
    <n v="30"/>
  </r>
  <r>
    <x v="6"/>
    <x v="0"/>
    <x v="2"/>
    <x v="1198"/>
    <n v="326399"/>
    <x v="1192"/>
    <n v="710062206"/>
    <x v="2"/>
    <x v="1139"/>
    <x v="1546"/>
    <n v="21"/>
    <n v="4"/>
    <n v="0"/>
    <n v="0"/>
    <n v="4"/>
    <n v="13.2"/>
    <n v="14"/>
  </r>
  <r>
    <x v="6"/>
    <x v="0"/>
    <x v="2"/>
    <x v="1199"/>
    <n v="17149002"/>
    <x v="1193"/>
    <n v="42382378"/>
    <x v="2"/>
    <x v="1140"/>
    <x v="1547"/>
    <n v="146"/>
    <n v="13"/>
    <n v="0"/>
    <n v="0"/>
    <n v="13"/>
    <n v="42.9"/>
    <n v="43"/>
  </r>
  <r>
    <x v="6"/>
    <x v="0"/>
    <x v="2"/>
    <x v="1200"/>
    <n v="327476"/>
    <x v="1194"/>
    <n v="710062672"/>
    <x v="2"/>
    <x v="1141"/>
    <x v="1548"/>
    <n v="36"/>
    <n v="12"/>
    <n v="0"/>
    <n v="0"/>
    <n v="12"/>
    <n v="39.599999999999994"/>
    <n v="40"/>
  </r>
  <r>
    <x v="6"/>
    <x v="0"/>
    <x v="2"/>
    <x v="1201"/>
    <n v="330752"/>
    <x v="1195"/>
    <n v="710063679"/>
    <x v="2"/>
    <x v="1142"/>
    <x v="1549"/>
    <n v="10"/>
    <n v="4"/>
    <n v="0"/>
    <n v="0"/>
    <n v="4"/>
    <n v="13.2"/>
    <n v="14"/>
  </r>
  <r>
    <x v="6"/>
    <x v="0"/>
    <x v="2"/>
    <x v="1202"/>
    <n v="327484"/>
    <x v="1196"/>
    <n v="710062680"/>
    <x v="2"/>
    <x v="1143"/>
    <x v="1550"/>
    <n v="99"/>
    <n v="32"/>
    <n v="0"/>
    <n v="0"/>
    <n v="32"/>
    <n v="105.6"/>
    <n v="106"/>
  </r>
  <r>
    <x v="6"/>
    <x v="0"/>
    <x v="2"/>
    <x v="1203"/>
    <n v="326411"/>
    <x v="1197"/>
    <n v="37877020"/>
    <x v="6"/>
    <x v="1144"/>
    <x v="1551"/>
    <n v="28"/>
    <n v="6"/>
    <n v="0"/>
    <n v="0"/>
    <n v="6"/>
    <n v="19.799999999999997"/>
    <n v="20"/>
  </r>
  <r>
    <x v="6"/>
    <x v="0"/>
    <x v="2"/>
    <x v="1204"/>
    <n v="330060"/>
    <x v="1198"/>
    <n v="37872893"/>
    <x v="6"/>
    <x v="1145"/>
    <x v="1552"/>
    <n v="75"/>
    <n v="8"/>
    <n v="0"/>
    <n v="0"/>
    <n v="8"/>
    <n v="26.4"/>
    <n v="27"/>
  </r>
  <r>
    <x v="6"/>
    <x v="0"/>
    <x v="2"/>
    <x v="1205"/>
    <n v="323250"/>
    <x v="1199"/>
    <n v="37941658"/>
    <x v="6"/>
    <x v="1146"/>
    <x v="1553"/>
    <n v="69"/>
    <n v="14"/>
    <n v="0"/>
    <n v="0"/>
    <n v="14"/>
    <n v="46.199999999999996"/>
    <n v="47"/>
  </r>
  <r>
    <x v="6"/>
    <x v="0"/>
    <x v="2"/>
    <x v="1206"/>
    <n v="322407"/>
    <x v="1200"/>
    <n v="37942620"/>
    <x v="6"/>
    <x v="1147"/>
    <x v="1554"/>
    <n v="17"/>
    <n v="2"/>
    <n v="0"/>
    <n v="0"/>
    <n v="2"/>
    <n v="6.6"/>
    <n v="7"/>
  </r>
  <r>
    <x v="6"/>
    <x v="0"/>
    <x v="2"/>
    <x v="1207"/>
    <n v="327506"/>
    <x v="1201"/>
    <n v="710062699"/>
    <x v="2"/>
    <x v="1148"/>
    <x v="1555"/>
    <n v="13"/>
    <n v="3"/>
    <n v="0"/>
    <n v="0"/>
    <n v="3"/>
    <n v="9.8999999999999986"/>
    <n v="10"/>
  </r>
  <r>
    <x v="6"/>
    <x v="0"/>
    <x v="2"/>
    <x v="1208"/>
    <n v="330809"/>
    <x v="1202"/>
    <n v="710063687"/>
    <x v="2"/>
    <x v="1149"/>
    <x v="1556"/>
    <n v="23"/>
    <n v="10"/>
    <n v="0"/>
    <n v="0"/>
    <n v="10"/>
    <n v="33"/>
    <n v="33"/>
  </r>
  <r>
    <x v="6"/>
    <x v="0"/>
    <x v="2"/>
    <x v="1209"/>
    <n v="322423"/>
    <x v="1203"/>
    <n v="37877071"/>
    <x v="6"/>
    <x v="1150"/>
    <x v="1557"/>
    <n v="32"/>
    <n v="10"/>
    <n v="0"/>
    <n v="0"/>
    <n v="10"/>
    <n v="33"/>
    <n v="33"/>
  </r>
  <r>
    <x v="6"/>
    <x v="0"/>
    <x v="2"/>
    <x v="1210"/>
    <n v="322431"/>
    <x v="1204"/>
    <n v="710060718"/>
    <x v="2"/>
    <x v="1151"/>
    <x v="1558"/>
    <n v="22"/>
    <n v="4"/>
    <n v="0"/>
    <n v="0"/>
    <n v="4"/>
    <n v="13.2"/>
    <n v="14"/>
  </r>
  <r>
    <x v="6"/>
    <x v="0"/>
    <x v="2"/>
    <x v="1211"/>
    <n v="323306"/>
    <x v="1205"/>
    <n v="37940040"/>
    <x v="6"/>
    <x v="1152"/>
    <x v="1559"/>
    <n v="14"/>
    <n v="4"/>
    <n v="0"/>
    <n v="0"/>
    <n v="4"/>
    <n v="13.2"/>
    <n v="14"/>
  </r>
  <r>
    <x v="6"/>
    <x v="0"/>
    <x v="2"/>
    <x v="1212"/>
    <n v="329410"/>
    <x v="1206"/>
    <n v="37873865"/>
    <x v="2"/>
    <x v="1153"/>
    <x v="1560"/>
    <n v="80"/>
    <n v="7"/>
    <n v="0"/>
    <n v="0"/>
    <n v="7"/>
    <n v="23.099999999999998"/>
    <n v="24"/>
  </r>
  <r>
    <x v="6"/>
    <x v="0"/>
    <x v="2"/>
    <x v="1213"/>
    <n v="330078"/>
    <x v="1207"/>
    <n v="37876147"/>
    <x v="6"/>
    <x v="1154"/>
    <x v="1561"/>
    <n v="21"/>
    <n v="7"/>
    <n v="0"/>
    <n v="0"/>
    <n v="7"/>
    <n v="23.099999999999998"/>
    <n v="24"/>
  </r>
  <r>
    <x v="6"/>
    <x v="0"/>
    <x v="2"/>
    <x v="1214"/>
    <n v="332593"/>
    <x v="1208"/>
    <n v="37873300"/>
    <x v="2"/>
    <x v="1155"/>
    <x v="1562"/>
    <n v="283"/>
    <n v="22"/>
    <n v="0"/>
    <n v="0"/>
    <n v="22"/>
    <n v="72.599999999999994"/>
    <n v="73"/>
  </r>
  <r>
    <x v="6"/>
    <x v="0"/>
    <x v="2"/>
    <x v="1215"/>
    <n v="332607"/>
    <x v="1209"/>
    <n v="710064446"/>
    <x v="2"/>
    <x v="1156"/>
    <x v="1563"/>
    <n v="35"/>
    <n v="9"/>
    <n v="0"/>
    <n v="0"/>
    <n v="9"/>
    <n v="29.7"/>
    <n v="30"/>
  </r>
  <r>
    <x v="6"/>
    <x v="0"/>
    <x v="2"/>
    <x v="1216"/>
    <n v="330833"/>
    <x v="1210"/>
    <n v="36158399"/>
    <x v="2"/>
    <x v="1157"/>
    <x v="1564"/>
    <n v="89"/>
    <n v="0"/>
    <n v="0"/>
    <n v="0"/>
    <n v="0"/>
    <n v="0"/>
    <n v="0"/>
  </r>
  <r>
    <x v="6"/>
    <x v="0"/>
    <x v="2"/>
    <x v="1217"/>
    <n v="327514"/>
    <x v="1211"/>
    <n v="37876368"/>
    <x v="6"/>
    <x v="1158"/>
    <x v="1565"/>
    <n v="141"/>
    <n v="17"/>
    <n v="0"/>
    <n v="0"/>
    <n v="17"/>
    <n v="56.099999999999994"/>
    <n v="57"/>
  </r>
  <r>
    <x v="6"/>
    <x v="0"/>
    <x v="2"/>
    <x v="1218"/>
    <n v="322440"/>
    <x v="1212"/>
    <n v="710060726"/>
    <x v="2"/>
    <x v="1159"/>
    <x v="1566"/>
    <n v="42"/>
    <n v="11"/>
    <n v="0"/>
    <n v="0"/>
    <n v="11"/>
    <n v="36.299999999999997"/>
    <n v="37"/>
  </r>
  <r>
    <x v="6"/>
    <x v="0"/>
    <x v="2"/>
    <x v="1219"/>
    <n v="332623"/>
    <x v="1213"/>
    <n v="710219725"/>
    <x v="2"/>
    <x v="1160"/>
    <x v="1567"/>
    <n v="10"/>
    <n v="3"/>
    <n v="0"/>
    <n v="0"/>
    <n v="3"/>
    <n v="9.8999999999999986"/>
    <n v="10"/>
  </r>
  <r>
    <x v="6"/>
    <x v="0"/>
    <x v="2"/>
    <x v="1220"/>
    <n v="330086"/>
    <x v="1214"/>
    <n v="35534664"/>
    <x v="6"/>
    <x v="1161"/>
    <x v="1568"/>
    <n v="340"/>
    <n v="44"/>
    <n v="0"/>
    <n v="0"/>
    <n v="44"/>
    <n v="145.19999999999999"/>
    <n v="146"/>
  </r>
  <r>
    <x v="6"/>
    <x v="0"/>
    <x v="2"/>
    <x v="1221"/>
    <n v="323322"/>
    <x v="1215"/>
    <n v="37874390"/>
    <x v="2"/>
    <x v="1162"/>
    <x v="1569"/>
    <n v="111"/>
    <n v="12"/>
    <n v="0"/>
    <n v="0"/>
    <n v="12"/>
    <n v="39.599999999999994"/>
    <n v="40"/>
  </r>
  <r>
    <x v="6"/>
    <x v="0"/>
    <x v="2"/>
    <x v="1222"/>
    <n v="330868"/>
    <x v="1216"/>
    <n v="36158364"/>
    <x v="2"/>
    <x v="1163"/>
    <x v="1570"/>
    <n v="113"/>
    <n v="15"/>
    <n v="0"/>
    <n v="0"/>
    <n v="15"/>
    <n v="49.5"/>
    <n v="50"/>
  </r>
  <r>
    <x v="6"/>
    <x v="0"/>
    <x v="2"/>
    <x v="1223"/>
    <n v="327522"/>
    <x v="1217"/>
    <n v="710062702"/>
    <x v="2"/>
    <x v="1164"/>
    <x v="1571"/>
    <n v="20"/>
    <n v="7"/>
    <n v="0"/>
    <n v="0"/>
    <n v="7"/>
    <n v="23.099999999999998"/>
    <n v="24"/>
  </r>
  <r>
    <x v="6"/>
    <x v="0"/>
    <x v="2"/>
    <x v="1224"/>
    <n v="327549"/>
    <x v="1218"/>
    <n v="710062710"/>
    <x v="2"/>
    <x v="1165"/>
    <x v="1572"/>
    <n v="11"/>
    <n v="4"/>
    <n v="0"/>
    <n v="0"/>
    <n v="4"/>
    <n v="13.2"/>
    <n v="14"/>
  </r>
  <r>
    <x v="6"/>
    <x v="0"/>
    <x v="2"/>
    <x v="1225"/>
    <n v="332631"/>
    <x v="1219"/>
    <n v="710064462"/>
    <x v="2"/>
    <x v="1166"/>
    <x v="1573"/>
    <n v="41"/>
    <n v="9"/>
    <n v="0"/>
    <n v="0"/>
    <n v="9"/>
    <n v="29.7"/>
    <n v="30"/>
  </r>
  <r>
    <x v="6"/>
    <x v="0"/>
    <x v="2"/>
    <x v="1226"/>
    <n v="330108"/>
    <x v="1220"/>
    <n v="37876155"/>
    <x v="6"/>
    <x v="1167"/>
    <x v="1574"/>
    <n v="121"/>
    <n v="4"/>
    <n v="0"/>
    <n v="0"/>
    <n v="4"/>
    <n v="13.2"/>
    <n v="14"/>
  </r>
  <r>
    <x v="6"/>
    <x v="0"/>
    <x v="2"/>
    <x v="1227"/>
    <n v="322482"/>
    <x v="1221"/>
    <n v="710060734"/>
    <x v="2"/>
    <x v="1168"/>
    <x v="1575"/>
    <n v="41"/>
    <n v="9"/>
    <n v="0"/>
    <n v="0"/>
    <n v="9"/>
    <n v="29.7"/>
    <n v="30"/>
  </r>
  <r>
    <x v="6"/>
    <x v="0"/>
    <x v="2"/>
    <x v="1228"/>
    <n v="327581"/>
    <x v="1222"/>
    <n v="710062729"/>
    <x v="2"/>
    <x v="1169"/>
    <x v="1576"/>
    <n v="20"/>
    <n v="8"/>
    <n v="0"/>
    <n v="0"/>
    <n v="8"/>
    <n v="26.4"/>
    <n v="27"/>
  </r>
  <r>
    <x v="6"/>
    <x v="0"/>
    <x v="2"/>
    <x v="1229"/>
    <n v="332640"/>
    <x v="1223"/>
    <n v="710064470"/>
    <x v="2"/>
    <x v="1170"/>
    <x v="1577"/>
    <n v="17"/>
    <n v="5"/>
    <n v="0"/>
    <n v="0"/>
    <n v="5"/>
    <n v="16.5"/>
    <n v="17"/>
  </r>
  <r>
    <x v="6"/>
    <x v="0"/>
    <x v="2"/>
    <x v="1230"/>
    <n v="323381"/>
    <x v="1224"/>
    <n v="37876562"/>
    <x v="6"/>
    <x v="1171"/>
    <x v="1578"/>
    <n v="103"/>
    <n v="9"/>
    <n v="0"/>
    <n v="0"/>
    <n v="9"/>
    <n v="29.7"/>
    <n v="30"/>
  </r>
  <r>
    <x v="6"/>
    <x v="0"/>
    <x v="2"/>
    <x v="1231"/>
    <n v="332658"/>
    <x v="1225"/>
    <n v="710064489"/>
    <x v="2"/>
    <x v="1172"/>
    <x v="1579"/>
    <n v="50"/>
    <n v="15"/>
    <n v="0"/>
    <n v="0"/>
    <n v="15"/>
    <n v="49.5"/>
    <n v="50"/>
  </r>
  <r>
    <x v="6"/>
    <x v="0"/>
    <x v="2"/>
    <x v="1232"/>
    <n v="323403"/>
    <x v="1226"/>
    <n v="37873580"/>
    <x v="6"/>
    <x v="1173"/>
    <x v="1580"/>
    <n v="36"/>
    <n v="0"/>
    <n v="0"/>
    <n v="0"/>
    <n v="0"/>
    <n v="0"/>
    <n v="0"/>
  </r>
  <r>
    <x v="6"/>
    <x v="0"/>
    <x v="2"/>
    <x v="1233"/>
    <n v="327590"/>
    <x v="1227"/>
    <n v="36158097"/>
    <x v="6"/>
    <x v="1174"/>
    <x v="1581"/>
    <n v="428"/>
    <n v="52"/>
    <n v="0"/>
    <n v="0"/>
    <n v="52"/>
    <n v="171.6"/>
    <n v="172"/>
  </r>
  <r>
    <x v="6"/>
    <x v="0"/>
    <x v="2"/>
    <x v="1234"/>
    <n v="322491"/>
    <x v="1228"/>
    <n v="710060742"/>
    <x v="2"/>
    <x v="1175"/>
    <x v="1582"/>
    <n v="77"/>
    <n v="22"/>
    <n v="0"/>
    <n v="0"/>
    <n v="22"/>
    <n v="72.599999999999994"/>
    <n v="73"/>
  </r>
  <r>
    <x v="6"/>
    <x v="0"/>
    <x v="2"/>
    <x v="1235"/>
    <n v="327603"/>
    <x v="1229"/>
    <n v="37873237"/>
    <x v="2"/>
    <x v="1176"/>
    <x v="1583"/>
    <n v="164"/>
    <n v="23"/>
    <n v="0"/>
    <n v="0"/>
    <n v="23"/>
    <n v="75.899999999999991"/>
    <n v="76"/>
  </r>
  <r>
    <x v="6"/>
    <x v="0"/>
    <x v="2"/>
    <x v="1236"/>
    <n v="332674"/>
    <x v="1230"/>
    <n v="710064497"/>
    <x v="2"/>
    <x v="1177"/>
    <x v="1584"/>
    <n v="16"/>
    <n v="5"/>
    <n v="0"/>
    <n v="0"/>
    <n v="5"/>
    <n v="16.5"/>
    <n v="17"/>
  </r>
  <r>
    <x v="6"/>
    <x v="0"/>
    <x v="2"/>
    <x v="1237"/>
    <n v="330116"/>
    <x v="1231"/>
    <n v="37872907"/>
    <x v="6"/>
    <x v="1178"/>
    <x v="1585"/>
    <n v="187"/>
    <n v="21"/>
    <n v="0"/>
    <n v="0"/>
    <n v="21"/>
    <n v="69.3"/>
    <n v="70"/>
  </r>
  <r>
    <x v="6"/>
    <x v="0"/>
    <x v="2"/>
    <x v="1238"/>
    <n v="330124"/>
    <x v="1232"/>
    <n v="37872915"/>
    <x v="6"/>
    <x v="1179"/>
    <x v="1586"/>
    <n v="248"/>
    <n v="20"/>
    <n v="0"/>
    <n v="0"/>
    <n v="20"/>
    <n v="66"/>
    <n v="66"/>
  </r>
  <r>
    <x v="6"/>
    <x v="0"/>
    <x v="2"/>
    <x v="1239"/>
    <n v="326461"/>
    <x v="537"/>
    <n v="710062222"/>
    <x v="2"/>
    <x v="508"/>
    <x v="1587"/>
    <n v="429"/>
    <n v="68"/>
    <n v="0"/>
    <n v="0"/>
    <n v="68"/>
    <n v="224.39999999999998"/>
    <n v="225"/>
  </r>
  <r>
    <x v="6"/>
    <x v="0"/>
    <x v="2"/>
    <x v="1240"/>
    <n v="327611"/>
    <x v="537"/>
    <n v="710062737"/>
    <x v="2"/>
    <x v="508"/>
    <x v="1588"/>
    <n v="45"/>
    <n v="16"/>
    <n v="0"/>
    <n v="0"/>
    <n v="16"/>
    <n v="52.8"/>
    <n v="53"/>
  </r>
  <r>
    <x v="6"/>
    <x v="0"/>
    <x v="2"/>
    <x v="1241"/>
    <n v="322504"/>
    <x v="1233"/>
    <n v="710060750"/>
    <x v="2"/>
    <x v="1180"/>
    <x v="1589"/>
    <n v="15"/>
    <n v="3"/>
    <n v="0"/>
    <n v="0"/>
    <n v="3"/>
    <n v="9.8999999999999986"/>
    <n v="10"/>
  </r>
  <r>
    <x v="6"/>
    <x v="0"/>
    <x v="2"/>
    <x v="1242"/>
    <n v="327638"/>
    <x v="1234"/>
    <n v="37944941"/>
    <x v="6"/>
    <x v="1181"/>
    <x v="1590"/>
    <n v="37"/>
    <n v="15"/>
    <n v="0"/>
    <n v="0"/>
    <n v="15"/>
    <n v="49.5"/>
    <n v="50"/>
  </r>
  <r>
    <x v="6"/>
    <x v="0"/>
    <x v="2"/>
    <x v="1243"/>
    <n v="332691"/>
    <x v="1235"/>
    <n v="42381321"/>
    <x v="6"/>
    <x v="1182"/>
    <x v="1591"/>
    <n v="67"/>
    <n v="16"/>
    <n v="0"/>
    <n v="0"/>
    <n v="16"/>
    <n v="52.8"/>
    <n v="53"/>
  </r>
  <r>
    <x v="6"/>
    <x v="0"/>
    <x v="2"/>
    <x v="1244"/>
    <n v="690601"/>
    <x v="1236"/>
    <n v="710062753"/>
    <x v="2"/>
    <x v="1183"/>
    <x v="1592"/>
    <n v="12"/>
    <n v="2"/>
    <n v="0"/>
    <n v="0"/>
    <n v="2"/>
    <n v="6.6"/>
    <n v="7"/>
  </r>
  <r>
    <x v="6"/>
    <x v="0"/>
    <x v="2"/>
    <x v="1245"/>
    <n v="327654"/>
    <x v="1237"/>
    <n v="710062761"/>
    <x v="2"/>
    <x v="1184"/>
    <x v="1593"/>
    <n v="25"/>
    <n v="6"/>
    <n v="0"/>
    <n v="0"/>
    <n v="6"/>
    <n v="19.799999999999997"/>
    <n v="20"/>
  </r>
  <r>
    <x v="6"/>
    <x v="0"/>
    <x v="2"/>
    <x v="1246"/>
    <n v="323454"/>
    <x v="1238"/>
    <n v="37876708"/>
    <x v="313"/>
    <x v="1185"/>
    <x v="1594"/>
    <n v="97"/>
    <n v="9"/>
    <n v="0"/>
    <n v="0"/>
    <n v="9"/>
    <n v="29.7"/>
    <n v="30"/>
  </r>
  <r>
    <x v="6"/>
    <x v="0"/>
    <x v="2"/>
    <x v="1247"/>
    <n v="326488"/>
    <x v="1239"/>
    <n v="37874357"/>
    <x v="6"/>
    <x v="1186"/>
    <x v="1595"/>
    <n v="571"/>
    <n v="100"/>
    <n v="0"/>
    <n v="0"/>
    <n v="100"/>
    <n v="330"/>
    <n v="330"/>
  </r>
  <r>
    <x v="6"/>
    <x v="0"/>
    <x v="2"/>
    <x v="1248"/>
    <n v="322521"/>
    <x v="1240"/>
    <n v="37873938"/>
    <x v="2"/>
    <x v="1187"/>
    <x v="1596"/>
    <n v="466"/>
    <n v="45"/>
    <n v="0"/>
    <n v="0"/>
    <n v="45"/>
    <n v="148.5"/>
    <n v="149"/>
  </r>
  <r>
    <x v="6"/>
    <x v="0"/>
    <x v="2"/>
    <x v="1249"/>
    <n v="332747"/>
    <x v="1241"/>
    <n v="710064500"/>
    <x v="2"/>
    <x v="1188"/>
    <x v="1597"/>
    <n v="19"/>
    <n v="9"/>
    <n v="0"/>
    <n v="0"/>
    <n v="9"/>
    <n v="29.7"/>
    <n v="30"/>
  </r>
  <r>
    <x v="6"/>
    <x v="0"/>
    <x v="2"/>
    <x v="1250"/>
    <n v="322547"/>
    <x v="1242"/>
    <n v="710060777"/>
    <x v="2"/>
    <x v="1189"/>
    <x v="1598"/>
    <n v="8"/>
    <n v="2"/>
    <n v="0"/>
    <n v="0"/>
    <n v="2"/>
    <n v="6.6"/>
    <n v="7"/>
  </r>
  <r>
    <x v="6"/>
    <x v="0"/>
    <x v="2"/>
    <x v="1251"/>
    <n v="322555"/>
    <x v="1243"/>
    <n v="37943642"/>
    <x v="6"/>
    <x v="1190"/>
    <x v="1599"/>
    <n v="35"/>
    <n v="9"/>
    <n v="0"/>
    <n v="0"/>
    <n v="9"/>
    <n v="29.7"/>
    <n v="30"/>
  </r>
  <r>
    <x v="6"/>
    <x v="0"/>
    <x v="2"/>
    <x v="1252"/>
    <n v="322563"/>
    <x v="1244"/>
    <n v="37943006"/>
    <x v="6"/>
    <x v="1191"/>
    <x v="1600"/>
    <n v="21"/>
    <n v="6"/>
    <n v="0"/>
    <n v="0"/>
    <n v="6"/>
    <n v="19.799999999999997"/>
    <n v="20"/>
  </r>
  <r>
    <x v="6"/>
    <x v="0"/>
    <x v="2"/>
    <x v="1253"/>
    <n v="330931"/>
    <x v="1245"/>
    <n v="710063725"/>
    <x v="2"/>
    <x v="1192"/>
    <x v="1601"/>
    <n v="15"/>
    <n v="5"/>
    <n v="0"/>
    <n v="0"/>
    <n v="5"/>
    <n v="16.5"/>
    <n v="17"/>
  </r>
  <r>
    <x v="6"/>
    <x v="0"/>
    <x v="2"/>
    <x v="1254"/>
    <n v="327719"/>
    <x v="1246"/>
    <n v="37944631"/>
    <x v="271"/>
    <x v="1193"/>
    <x v="1602"/>
    <n v="61"/>
    <n v="23"/>
    <n v="0"/>
    <n v="0"/>
    <n v="23"/>
    <n v="75.899999999999991"/>
    <n v="76"/>
  </r>
  <r>
    <x v="6"/>
    <x v="0"/>
    <x v="2"/>
    <x v="1255"/>
    <n v="332763"/>
    <x v="1247"/>
    <n v="710064519"/>
    <x v="2"/>
    <x v="1194"/>
    <x v="1603"/>
    <n v="13"/>
    <n v="5"/>
    <n v="0"/>
    <n v="0"/>
    <n v="5"/>
    <n v="16.5"/>
    <n v="17"/>
  </r>
  <r>
    <x v="6"/>
    <x v="0"/>
    <x v="2"/>
    <x v="1256"/>
    <n v="327727"/>
    <x v="1248"/>
    <n v="710062796"/>
    <x v="2"/>
    <x v="1195"/>
    <x v="1604"/>
    <n v="12"/>
    <n v="0"/>
    <n v="0"/>
    <n v="0"/>
    <n v="0"/>
    <n v="0"/>
    <n v="0"/>
  </r>
  <r>
    <x v="6"/>
    <x v="0"/>
    <x v="2"/>
    <x v="1257"/>
    <n v="332810"/>
    <x v="1249"/>
    <n v="37873318"/>
    <x v="2"/>
    <x v="1196"/>
    <x v="1605"/>
    <n v="418"/>
    <n v="42"/>
    <n v="0"/>
    <n v="0"/>
    <n v="42"/>
    <n v="138.6"/>
    <n v="139"/>
  </r>
  <r>
    <x v="6"/>
    <x v="0"/>
    <x v="2"/>
    <x v="1258"/>
    <n v="332828"/>
    <x v="1250"/>
    <n v="37873326"/>
    <x v="2"/>
    <x v="1197"/>
    <x v="1606"/>
    <n v="292"/>
    <n v="31"/>
    <n v="0"/>
    <n v="0"/>
    <n v="31"/>
    <n v="102.3"/>
    <n v="103"/>
  </r>
  <r>
    <x v="6"/>
    <x v="0"/>
    <x v="2"/>
    <x v="1259"/>
    <n v="327743"/>
    <x v="1251"/>
    <n v="37876881"/>
    <x v="6"/>
    <x v="1198"/>
    <x v="1607"/>
    <n v="141"/>
    <n v="12"/>
    <n v="0"/>
    <n v="0"/>
    <n v="12"/>
    <n v="39.599999999999994"/>
    <n v="40"/>
  </r>
  <r>
    <x v="6"/>
    <x v="0"/>
    <x v="2"/>
    <x v="1260"/>
    <n v="332836"/>
    <x v="1252"/>
    <n v="37938215"/>
    <x v="6"/>
    <x v="1199"/>
    <x v="1608"/>
    <n v="57"/>
    <n v="15"/>
    <n v="0"/>
    <n v="0"/>
    <n v="15"/>
    <n v="49.5"/>
    <n v="50"/>
  </r>
  <r>
    <x v="6"/>
    <x v="0"/>
    <x v="2"/>
    <x v="1261"/>
    <n v="332844"/>
    <x v="1253"/>
    <n v="710064543"/>
    <x v="2"/>
    <x v="1200"/>
    <x v="1609"/>
    <n v="37"/>
    <n v="9"/>
    <n v="0"/>
    <n v="0"/>
    <n v="9"/>
    <n v="29.7"/>
    <n v="30"/>
  </r>
  <r>
    <x v="6"/>
    <x v="0"/>
    <x v="2"/>
    <x v="1262"/>
    <n v="332852"/>
    <x v="1254"/>
    <n v="37873342"/>
    <x v="2"/>
    <x v="1201"/>
    <x v="1610"/>
    <n v="171"/>
    <n v="18"/>
    <n v="0"/>
    <n v="0"/>
    <n v="18"/>
    <n v="59.4"/>
    <n v="60"/>
  </r>
  <r>
    <x v="6"/>
    <x v="0"/>
    <x v="2"/>
    <x v="1263"/>
    <n v="326500"/>
    <x v="1255"/>
    <n v="37874187"/>
    <x v="6"/>
    <x v="1202"/>
    <x v="1611"/>
    <n v="466"/>
    <n v="66"/>
    <n v="0"/>
    <n v="0"/>
    <n v="66"/>
    <n v="217.79999999999998"/>
    <n v="218"/>
  </r>
  <r>
    <x v="6"/>
    <x v="0"/>
    <x v="2"/>
    <x v="1264"/>
    <n v="323535"/>
    <x v="1256"/>
    <n v="710061250"/>
    <x v="2"/>
    <x v="1203"/>
    <x v="1612"/>
    <n v="12"/>
    <n v="6"/>
    <n v="0"/>
    <n v="0"/>
    <n v="6"/>
    <n v="19.799999999999997"/>
    <n v="20"/>
  </r>
  <r>
    <x v="6"/>
    <x v="0"/>
    <x v="2"/>
    <x v="1265"/>
    <n v="322571"/>
    <x v="1257"/>
    <n v="37883658"/>
    <x v="6"/>
    <x v="1204"/>
    <x v="1613"/>
    <n v="23"/>
    <n v="8"/>
    <n v="0"/>
    <n v="0"/>
    <n v="8"/>
    <n v="26.4"/>
    <n v="27"/>
  </r>
  <r>
    <x v="6"/>
    <x v="0"/>
    <x v="2"/>
    <x v="1266"/>
    <n v="322580"/>
    <x v="1258"/>
    <n v="710060831"/>
    <x v="314"/>
    <x v="1205"/>
    <x v="1614"/>
    <n v="36"/>
    <n v="11"/>
    <n v="0"/>
    <n v="0"/>
    <n v="11"/>
    <n v="36.299999999999997"/>
    <n v="37"/>
  </r>
  <r>
    <x v="6"/>
    <x v="0"/>
    <x v="2"/>
    <x v="1267"/>
    <n v="332861"/>
    <x v="1259"/>
    <n v="37873334"/>
    <x v="2"/>
    <x v="1206"/>
    <x v="1615"/>
    <n v="481"/>
    <n v="32"/>
    <n v="0"/>
    <n v="0"/>
    <n v="32"/>
    <n v="105.6"/>
    <n v="106"/>
  </r>
  <r>
    <x v="6"/>
    <x v="0"/>
    <x v="2"/>
    <x v="1268"/>
    <n v="326534"/>
    <x v="1260"/>
    <n v="37876066"/>
    <x v="6"/>
    <x v="1207"/>
    <x v="1616"/>
    <n v="184"/>
    <n v="15"/>
    <n v="0"/>
    <n v="0"/>
    <n v="15"/>
    <n v="49.5"/>
    <n v="50"/>
  </r>
  <r>
    <x v="6"/>
    <x v="0"/>
    <x v="2"/>
    <x v="1269"/>
    <n v="326542"/>
    <x v="1261"/>
    <n v="37876031"/>
    <x v="6"/>
    <x v="1208"/>
    <x v="1617"/>
    <n v="305"/>
    <n v="43"/>
    <n v="0"/>
    <n v="0"/>
    <n v="43"/>
    <n v="141.9"/>
    <n v="142"/>
  </r>
  <r>
    <x v="6"/>
    <x v="0"/>
    <x v="2"/>
    <x v="1270"/>
    <n v="326551"/>
    <x v="1262"/>
    <n v="37874217"/>
    <x v="6"/>
    <x v="1209"/>
    <x v="1228"/>
    <n v="173"/>
    <n v="21"/>
    <n v="0"/>
    <n v="0"/>
    <n v="21"/>
    <n v="69.3"/>
    <n v="70"/>
  </r>
  <r>
    <x v="6"/>
    <x v="0"/>
    <x v="2"/>
    <x v="1271"/>
    <n v="329592"/>
    <x v="1263"/>
    <n v="37873822"/>
    <x v="6"/>
    <x v="1210"/>
    <x v="199"/>
    <n v="289"/>
    <n v="49"/>
    <n v="0"/>
    <n v="0"/>
    <n v="49"/>
    <n v="161.69999999999999"/>
    <n v="162"/>
  </r>
  <r>
    <x v="6"/>
    <x v="0"/>
    <x v="2"/>
    <x v="1272"/>
    <n v="326569"/>
    <x v="1264"/>
    <n v="37785681"/>
    <x v="2"/>
    <x v="1211"/>
    <x v="1618"/>
    <n v="372"/>
    <n v="35"/>
    <n v="0"/>
    <n v="0"/>
    <n v="35"/>
    <n v="115.5"/>
    <n v="116"/>
  </r>
  <r>
    <x v="6"/>
    <x v="0"/>
    <x v="2"/>
    <x v="1273"/>
    <n v="329631"/>
    <x v="1265"/>
    <n v="37873920"/>
    <x v="2"/>
    <x v="1212"/>
    <x v="1619"/>
    <n v="260"/>
    <n v="34"/>
    <n v="0"/>
    <n v="0"/>
    <n v="34"/>
    <n v="112.19999999999999"/>
    <n v="113"/>
  </r>
  <r>
    <x v="6"/>
    <x v="0"/>
    <x v="2"/>
    <x v="1274"/>
    <n v="323578"/>
    <x v="1266"/>
    <n v="37873598"/>
    <x v="6"/>
    <x v="1213"/>
    <x v="1620"/>
    <n v="228"/>
    <n v="22"/>
    <n v="0"/>
    <n v="0"/>
    <n v="22"/>
    <n v="72.599999999999994"/>
    <n v="73"/>
  </r>
  <r>
    <x v="6"/>
    <x v="0"/>
    <x v="2"/>
    <x v="1275"/>
    <n v="326577"/>
    <x v="1267"/>
    <n v="710062249"/>
    <x v="2"/>
    <x v="1214"/>
    <x v="1621"/>
    <n v="20"/>
    <n v="3"/>
    <n v="0"/>
    <n v="0"/>
    <n v="3"/>
    <n v="9.8999999999999986"/>
    <n v="10"/>
  </r>
  <r>
    <x v="6"/>
    <x v="0"/>
    <x v="2"/>
    <x v="1276"/>
    <n v="326593"/>
    <x v="1268"/>
    <n v="37874195"/>
    <x v="6"/>
    <x v="1215"/>
    <x v="1622"/>
    <n v="401"/>
    <n v="63"/>
    <n v="0"/>
    <n v="0"/>
    <n v="63"/>
    <n v="207.89999999999998"/>
    <n v="208"/>
  </r>
  <r>
    <x v="6"/>
    <x v="0"/>
    <x v="2"/>
    <x v="1277"/>
    <n v="322610"/>
    <x v="1269"/>
    <n v="710060858"/>
    <x v="2"/>
    <x v="1216"/>
    <x v="1623"/>
    <n v="13"/>
    <n v="3"/>
    <n v="0"/>
    <n v="0"/>
    <n v="3"/>
    <n v="9.8999999999999986"/>
    <n v="10"/>
  </r>
  <r>
    <x v="6"/>
    <x v="0"/>
    <x v="2"/>
    <x v="1278"/>
    <n v="322628"/>
    <x v="1270"/>
    <n v="710060866"/>
    <x v="2"/>
    <x v="1217"/>
    <x v="1624"/>
    <n v="26"/>
    <n v="10"/>
    <n v="0"/>
    <n v="0"/>
    <n v="10"/>
    <n v="33"/>
    <n v="33"/>
  </r>
  <r>
    <x v="6"/>
    <x v="0"/>
    <x v="2"/>
    <x v="1279"/>
    <n v="327760"/>
    <x v="1271"/>
    <n v="37876651"/>
    <x v="6"/>
    <x v="1218"/>
    <x v="1625"/>
    <n v="521"/>
    <n v="27"/>
    <n v="0"/>
    <n v="0"/>
    <n v="27"/>
    <n v="89.1"/>
    <n v="90"/>
  </r>
  <r>
    <x v="6"/>
    <x v="0"/>
    <x v="2"/>
    <x v="1280"/>
    <n v="327778"/>
    <x v="1272"/>
    <n v="710062800"/>
    <x v="2"/>
    <x v="1219"/>
    <x v="1626"/>
    <n v="48"/>
    <n v="10"/>
    <n v="0"/>
    <n v="0"/>
    <n v="10"/>
    <n v="33"/>
    <n v="33"/>
  </r>
  <r>
    <x v="6"/>
    <x v="0"/>
    <x v="2"/>
    <x v="1281"/>
    <n v="327786"/>
    <x v="1273"/>
    <n v="37876805"/>
    <x v="6"/>
    <x v="1220"/>
    <x v="1627"/>
    <n v="225"/>
    <n v="10"/>
    <n v="0"/>
    <n v="0"/>
    <n v="10"/>
    <n v="33"/>
    <n v="33"/>
  </r>
  <r>
    <x v="6"/>
    <x v="0"/>
    <x v="2"/>
    <x v="1282"/>
    <n v="327794"/>
    <x v="1274"/>
    <n v="37876856"/>
    <x v="6"/>
    <x v="1221"/>
    <x v="1628"/>
    <n v="215"/>
    <n v="17"/>
    <n v="0"/>
    <n v="0"/>
    <n v="17"/>
    <n v="56.099999999999994"/>
    <n v="57"/>
  </r>
  <r>
    <x v="6"/>
    <x v="0"/>
    <x v="2"/>
    <x v="1283"/>
    <n v="330213"/>
    <x v="1275"/>
    <n v="37872923"/>
    <x v="6"/>
    <x v="1222"/>
    <x v="1629"/>
    <n v="257"/>
    <n v="16"/>
    <n v="0"/>
    <n v="0"/>
    <n v="16"/>
    <n v="52.8"/>
    <n v="53"/>
  </r>
  <r>
    <x v="6"/>
    <x v="0"/>
    <x v="2"/>
    <x v="1284"/>
    <n v="327808"/>
    <x v="1276"/>
    <n v="36158101"/>
    <x v="6"/>
    <x v="1223"/>
    <x v="1630"/>
    <n v="434"/>
    <n v="74"/>
    <n v="0"/>
    <n v="0"/>
    <n v="74"/>
    <n v="244.2"/>
    <n v="245"/>
  </r>
  <r>
    <x v="6"/>
    <x v="0"/>
    <x v="2"/>
    <x v="1285"/>
    <n v="322652"/>
    <x v="1277"/>
    <n v="710060815"/>
    <x v="2"/>
    <x v="1224"/>
    <x v="1631"/>
    <n v="20"/>
    <n v="6"/>
    <n v="0"/>
    <n v="0"/>
    <n v="6"/>
    <n v="19.799999999999997"/>
    <n v="20"/>
  </r>
  <r>
    <x v="6"/>
    <x v="0"/>
    <x v="2"/>
    <x v="1286"/>
    <n v="327832"/>
    <x v="1278"/>
    <n v="37877062"/>
    <x v="2"/>
    <x v="1225"/>
    <x v="1632"/>
    <n v="434"/>
    <n v="28"/>
    <n v="0"/>
    <n v="0"/>
    <n v="28"/>
    <n v="92.399999999999991"/>
    <n v="93"/>
  </r>
  <r>
    <x v="6"/>
    <x v="0"/>
    <x v="2"/>
    <x v="1287"/>
    <n v="326615"/>
    <x v="1279"/>
    <n v="37876040"/>
    <x v="2"/>
    <x v="1226"/>
    <x v="1633"/>
    <n v="188"/>
    <n v="33"/>
    <n v="0"/>
    <n v="0"/>
    <n v="33"/>
    <n v="108.89999999999999"/>
    <n v="109"/>
  </r>
  <r>
    <x v="6"/>
    <x v="0"/>
    <x v="2"/>
    <x v="1288"/>
    <n v="326437"/>
    <x v="1280"/>
    <n v="37873911"/>
    <x v="6"/>
    <x v="1227"/>
    <x v="1634"/>
    <n v="176"/>
    <n v="18"/>
    <n v="0"/>
    <n v="0"/>
    <n v="18"/>
    <n v="59.4"/>
    <n v="60"/>
  </r>
  <r>
    <x v="6"/>
    <x v="0"/>
    <x v="2"/>
    <x v="1289"/>
    <n v="326623"/>
    <x v="1281"/>
    <n v="37876023"/>
    <x v="6"/>
    <x v="1228"/>
    <x v="1635"/>
    <n v="272"/>
    <n v="25"/>
    <n v="0"/>
    <n v="0"/>
    <n v="25"/>
    <n v="82.5"/>
    <n v="83"/>
  </r>
  <r>
    <x v="6"/>
    <x v="0"/>
    <x v="2"/>
    <x v="1290"/>
    <n v="322661"/>
    <x v="1282"/>
    <n v="710140495"/>
    <x v="2"/>
    <x v="1229"/>
    <x v="1636"/>
    <n v="14"/>
    <n v="0"/>
    <n v="0"/>
    <n v="0"/>
    <n v="0"/>
    <n v="0"/>
    <n v="0"/>
  </r>
  <r>
    <x v="6"/>
    <x v="0"/>
    <x v="2"/>
    <x v="1291"/>
    <n v="327867"/>
    <x v="1283"/>
    <n v="37877003"/>
    <x v="6"/>
    <x v="1230"/>
    <x v="1637"/>
    <n v="314"/>
    <n v="59"/>
    <n v="0"/>
    <n v="0"/>
    <n v="59"/>
    <n v="194.7"/>
    <n v="195"/>
  </r>
  <r>
    <x v="6"/>
    <x v="0"/>
    <x v="2"/>
    <x v="1292"/>
    <n v="323659"/>
    <x v="1284"/>
    <n v="37874381"/>
    <x v="6"/>
    <x v="1231"/>
    <x v="1638"/>
    <n v="123"/>
    <n v="18"/>
    <n v="0"/>
    <n v="0"/>
    <n v="18"/>
    <n v="59.4"/>
    <n v="60"/>
  </r>
  <r>
    <x v="6"/>
    <x v="0"/>
    <x v="2"/>
    <x v="1293"/>
    <n v="326631"/>
    <x v="1285"/>
    <n v="36158950"/>
    <x v="2"/>
    <x v="1232"/>
    <x v="1639"/>
    <n v="308"/>
    <n v="31"/>
    <n v="0"/>
    <n v="0"/>
    <n v="31"/>
    <n v="102.3"/>
    <n v="103"/>
  </r>
  <r>
    <x v="6"/>
    <x v="0"/>
    <x v="2"/>
    <x v="1294"/>
    <n v="327883"/>
    <x v="1286"/>
    <n v="37942247"/>
    <x v="6"/>
    <x v="1233"/>
    <x v="1640"/>
    <n v="94"/>
    <n v="15"/>
    <n v="0"/>
    <n v="0"/>
    <n v="15"/>
    <n v="49.5"/>
    <n v="50"/>
  </r>
  <r>
    <x v="6"/>
    <x v="0"/>
    <x v="2"/>
    <x v="1295"/>
    <n v="332887"/>
    <x v="1287"/>
    <n v="37873351"/>
    <x v="6"/>
    <x v="1234"/>
    <x v="1641"/>
    <n v="184"/>
    <n v="16"/>
    <n v="0"/>
    <n v="0"/>
    <n v="16"/>
    <n v="52.8"/>
    <n v="53"/>
  </r>
  <r>
    <x v="6"/>
    <x v="0"/>
    <x v="2"/>
    <x v="1296"/>
    <n v="322679"/>
    <x v="1288"/>
    <n v="710160186"/>
    <x v="2"/>
    <x v="1235"/>
    <x v="1642"/>
    <n v="8"/>
    <n v="1"/>
    <n v="0"/>
    <n v="0"/>
    <n v="1"/>
    <n v="3.3"/>
    <n v="4"/>
  </r>
  <r>
    <x v="6"/>
    <x v="0"/>
    <x v="2"/>
    <x v="1297"/>
    <n v="327905"/>
    <x v="1289"/>
    <n v="37876678"/>
    <x v="6"/>
    <x v="1236"/>
    <x v="1643"/>
    <n v="148"/>
    <n v="13"/>
    <n v="0"/>
    <n v="0"/>
    <n v="13"/>
    <n v="42.9"/>
    <n v="43"/>
  </r>
  <r>
    <x v="6"/>
    <x v="0"/>
    <x v="2"/>
    <x v="1298"/>
    <n v="327913"/>
    <x v="1290"/>
    <n v="37876872"/>
    <x v="6"/>
    <x v="1237"/>
    <x v="1644"/>
    <n v="102"/>
    <n v="10"/>
    <n v="0"/>
    <n v="0"/>
    <n v="10"/>
    <n v="33"/>
    <n v="33"/>
  </r>
  <r>
    <x v="6"/>
    <x v="0"/>
    <x v="2"/>
    <x v="1299"/>
    <n v="331104"/>
    <x v="1291"/>
    <n v="37873199"/>
    <x v="6"/>
    <x v="1238"/>
    <x v="1645"/>
    <n v="36"/>
    <n v="3"/>
    <n v="0"/>
    <n v="0"/>
    <n v="3"/>
    <n v="9.8999999999999986"/>
    <n v="10"/>
  </r>
  <r>
    <x v="6"/>
    <x v="0"/>
    <x v="2"/>
    <x v="1300"/>
    <n v="326640"/>
    <x v="1292"/>
    <n v="710062273"/>
    <x v="2"/>
    <x v="1239"/>
    <x v="1646"/>
    <n v="22"/>
    <n v="8"/>
    <n v="0"/>
    <n v="0"/>
    <n v="8"/>
    <n v="26.4"/>
    <n v="27"/>
  </r>
  <r>
    <x v="6"/>
    <x v="0"/>
    <x v="2"/>
    <x v="1301"/>
    <n v="323675"/>
    <x v="1293"/>
    <n v="37873601"/>
    <x v="6"/>
    <x v="1240"/>
    <x v="1647"/>
    <n v="79"/>
    <n v="7"/>
    <n v="0"/>
    <n v="0"/>
    <n v="7"/>
    <n v="23.099999999999998"/>
    <n v="24"/>
  </r>
  <r>
    <x v="6"/>
    <x v="0"/>
    <x v="2"/>
    <x v="1302"/>
    <n v="323683"/>
    <x v="1294"/>
    <n v="37792059"/>
    <x v="6"/>
    <x v="1241"/>
    <x v="1648"/>
    <n v="104"/>
    <n v="9"/>
    <n v="0"/>
    <n v="0"/>
    <n v="9"/>
    <n v="29.7"/>
    <n v="30"/>
  </r>
  <r>
    <x v="6"/>
    <x v="0"/>
    <x v="2"/>
    <x v="1303"/>
    <n v="330221"/>
    <x v="1295"/>
    <n v="37876171"/>
    <x v="6"/>
    <x v="1242"/>
    <x v="1649"/>
    <n v="8"/>
    <n v="4"/>
    <n v="0"/>
    <n v="0"/>
    <n v="4"/>
    <n v="13.2"/>
    <n v="14"/>
  </r>
  <r>
    <x v="6"/>
    <x v="0"/>
    <x v="2"/>
    <x v="1304"/>
    <n v="323691"/>
    <x v="1296"/>
    <n v="37873610"/>
    <x v="6"/>
    <x v="1243"/>
    <x v="1650"/>
    <n v="123"/>
    <n v="16"/>
    <n v="0"/>
    <n v="0"/>
    <n v="16"/>
    <n v="52.8"/>
    <n v="53"/>
  </r>
  <r>
    <x v="6"/>
    <x v="0"/>
    <x v="2"/>
    <x v="1305"/>
    <n v="327921"/>
    <x v="1297"/>
    <n v="710062826"/>
    <x v="2"/>
    <x v="1244"/>
    <x v="1651"/>
    <n v="10"/>
    <n v="4"/>
    <n v="0"/>
    <n v="0"/>
    <n v="4"/>
    <n v="13.2"/>
    <n v="14"/>
  </r>
  <r>
    <x v="6"/>
    <x v="0"/>
    <x v="2"/>
    <x v="1306"/>
    <n v="327930"/>
    <x v="1298"/>
    <n v="710062834"/>
    <x v="2"/>
    <x v="1245"/>
    <x v="1652"/>
    <n v="53"/>
    <n v="9"/>
    <n v="0"/>
    <n v="0"/>
    <n v="9"/>
    <n v="29.7"/>
    <n v="30"/>
  </r>
  <r>
    <x v="6"/>
    <x v="0"/>
    <x v="2"/>
    <x v="1307"/>
    <n v="327948"/>
    <x v="1299"/>
    <n v="710062842"/>
    <x v="2"/>
    <x v="1246"/>
    <x v="1653"/>
    <n v="17"/>
    <n v="4"/>
    <n v="0"/>
    <n v="0"/>
    <n v="4"/>
    <n v="13.2"/>
    <n v="14"/>
  </r>
  <r>
    <x v="6"/>
    <x v="0"/>
    <x v="2"/>
    <x v="1308"/>
    <n v="327956"/>
    <x v="1300"/>
    <n v="710062850"/>
    <x v="2"/>
    <x v="1247"/>
    <x v="1654"/>
    <n v="112"/>
    <n v="27"/>
    <n v="0"/>
    <n v="0"/>
    <n v="27"/>
    <n v="89.1"/>
    <n v="90"/>
  </r>
  <r>
    <x v="6"/>
    <x v="0"/>
    <x v="2"/>
    <x v="1309"/>
    <n v="332925"/>
    <x v="1301"/>
    <n v="710064551"/>
    <x v="2"/>
    <x v="1248"/>
    <x v="1655"/>
    <n v="230"/>
    <n v="65"/>
    <n v="0"/>
    <n v="0"/>
    <n v="65"/>
    <n v="214.5"/>
    <n v="215"/>
  </r>
  <r>
    <x v="6"/>
    <x v="0"/>
    <x v="2"/>
    <x v="1310"/>
    <n v="76597"/>
    <x v="1302"/>
    <n v="710127784"/>
    <x v="2"/>
    <x v="1249"/>
    <x v="1656"/>
    <n v="14"/>
    <n v="5"/>
    <n v="0"/>
    <n v="0"/>
    <n v="5"/>
    <n v="16.5"/>
    <n v="17"/>
  </r>
  <r>
    <x v="6"/>
    <x v="0"/>
    <x v="2"/>
    <x v="1311"/>
    <n v="326666"/>
    <x v="1303"/>
    <n v="37874225"/>
    <x v="6"/>
    <x v="1250"/>
    <x v="1657"/>
    <n v="581"/>
    <n v="88"/>
    <n v="0"/>
    <n v="0"/>
    <n v="88"/>
    <n v="290.39999999999998"/>
    <n v="291"/>
  </r>
  <r>
    <x v="6"/>
    <x v="0"/>
    <x v="2"/>
    <x v="1312"/>
    <n v="330248"/>
    <x v="1304"/>
    <n v="37872940"/>
    <x v="6"/>
    <x v="1251"/>
    <x v="1658"/>
    <n v="140"/>
    <n v="8"/>
    <n v="0"/>
    <n v="0"/>
    <n v="8"/>
    <n v="26.4"/>
    <n v="27"/>
  </r>
  <r>
    <x v="6"/>
    <x v="0"/>
    <x v="2"/>
    <x v="1313"/>
    <n v="326674"/>
    <x v="1305"/>
    <n v="37876431"/>
    <x v="6"/>
    <x v="1252"/>
    <x v="292"/>
    <n v="164"/>
    <n v="21"/>
    <n v="0"/>
    <n v="0"/>
    <n v="21"/>
    <n v="69.3"/>
    <n v="70"/>
  </r>
  <r>
    <x v="6"/>
    <x v="0"/>
    <x v="2"/>
    <x v="1314"/>
    <n v="326691"/>
    <x v="1306"/>
    <n v="37876457"/>
    <x v="6"/>
    <x v="1253"/>
    <x v="1659"/>
    <n v="274"/>
    <n v="38"/>
    <n v="0"/>
    <n v="0"/>
    <n v="38"/>
    <n v="125.39999999999999"/>
    <n v="126"/>
  </r>
  <r>
    <x v="6"/>
    <x v="0"/>
    <x v="2"/>
    <x v="1315"/>
    <n v="327981"/>
    <x v="1307"/>
    <n v="710062877"/>
    <x v="2"/>
    <x v="1254"/>
    <x v="1660"/>
    <n v="96"/>
    <n v="19"/>
    <n v="0"/>
    <n v="0"/>
    <n v="19"/>
    <n v="62.699999999999996"/>
    <n v="63"/>
  </r>
  <r>
    <x v="6"/>
    <x v="0"/>
    <x v="2"/>
    <x v="1316"/>
    <n v="326704"/>
    <x v="1308"/>
    <n v="37874276"/>
    <x v="6"/>
    <x v="1255"/>
    <x v="1661"/>
    <n v="25"/>
    <n v="4"/>
    <n v="0"/>
    <n v="0"/>
    <n v="4"/>
    <n v="13.2"/>
    <n v="14"/>
  </r>
  <r>
    <x v="6"/>
    <x v="0"/>
    <x v="2"/>
    <x v="1317"/>
    <n v="326712"/>
    <x v="1309"/>
    <n v="37876929"/>
    <x v="6"/>
    <x v="1256"/>
    <x v="1662"/>
    <n v="25"/>
    <n v="6"/>
    <n v="0"/>
    <n v="0"/>
    <n v="6"/>
    <n v="19.799999999999997"/>
    <n v="20"/>
  </r>
  <r>
    <x v="6"/>
    <x v="0"/>
    <x v="2"/>
    <x v="1318"/>
    <n v="326721"/>
    <x v="1310"/>
    <n v="37874241"/>
    <x v="2"/>
    <x v="1257"/>
    <x v="1663"/>
    <n v="200"/>
    <n v="24"/>
    <n v="0"/>
    <n v="0"/>
    <n v="24"/>
    <n v="79.199999999999989"/>
    <n v="80"/>
  </r>
  <r>
    <x v="6"/>
    <x v="0"/>
    <x v="2"/>
    <x v="1319"/>
    <n v="326747"/>
    <x v="1311"/>
    <n v="37876481"/>
    <x v="6"/>
    <x v="1258"/>
    <x v="1664"/>
    <n v="93"/>
    <n v="16"/>
    <n v="0"/>
    <n v="0"/>
    <n v="16"/>
    <n v="52.8"/>
    <n v="53"/>
  </r>
  <r>
    <x v="6"/>
    <x v="0"/>
    <x v="2"/>
    <x v="1320"/>
    <n v="331210"/>
    <x v="1312"/>
    <n v="710063776"/>
    <x v="2"/>
    <x v="1259"/>
    <x v="1665"/>
    <n v="23"/>
    <n v="9"/>
    <n v="0"/>
    <n v="0"/>
    <n v="9"/>
    <n v="29.7"/>
    <n v="30"/>
  </r>
  <r>
    <x v="6"/>
    <x v="0"/>
    <x v="2"/>
    <x v="1321"/>
    <n v="332941"/>
    <x v="1313"/>
    <n v="710064586"/>
    <x v="2"/>
    <x v="1260"/>
    <x v="1666"/>
    <n v="9"/>
    <n v="2"/>
    <n v="0"/>
    <n v="0"/>
    <n v="2"/>
    <n v="6.6"/>
    <n v="7"/>
  </r>
  <r>
    <x v="6"/>
    <x v="0"/>
    <x v="2"/>
    <x v="1322"/>
    <n v="330264"/>
    <x v="1314"/>
    <n v="35534648"/>
    <x v="6"/>
    <x v="1261"/>
    <x v="1667"/>
    <n v="133"/>
    <n v="26"/>
    <n v="0"/>
    <n v="0"/>
    <n v="26"/>
    <n v="85.8"/>
    <n v="86"/>
  </r>
  <r>
    <x v="6"/>
    <x v="0"/>
    <x v="2"/>
    <x v="1323"/>
    <n v="323799"/>
    <x v="1315"/>
    <n v="37876660"/>
    <x v="6"/>
    <x v="1262"/>
    <x v="1668"/>
    <n v="52"/>
    <n v="5"/>
    <n v="0"/>
    <n v="0"/>
    <n v="5"/>
    <n v="16.5"/>
    <n v="17"/>
  </r>
  <r>
    <x v="6"/>
    <x v="0"/>
    <x v="2"/>
    <x v="1324"/>
    <n v="331244"/>
    <x v="1316"/>
    <n v="710063784"/>
    <x v="2"/>
    <x v="1263"/>
    <x v="1669"/>
    <n v="19"/>
    <n v="10"/>
    <n v="0"/>
    <n v="0"/>
    <n v="10"/>
    <n v="33"/>
    <n v="33"/>
  </r>
  <r>
    <x v="6"/>
    <x v="0"/>
    <x v="2"/>
    <x v="1325"/>
    <n v="331252"/>
    <x v="1317"/>
    <n v="710063792"/>
    <x v="2"/>
    <x v="1264"/>
    <x v="1670"/>
    <n v="10"/>
    <n v="4"/>
    <n v="0"/>
    <n v="0"/>
    <n v="4"/>
    <n v="13.2"/>
    <n v="14"/>
  </r>
  <r>
    <x v="6"/>
    <x v="0"/>
    <x v="2"/>
    <x v="1326"/>
    <n v="332950"/>
    <x v="1318"/>
    <n v="37873407"/>
    <x v="2"/>
    <x v="1265"/>
    <x v="1671"/>
    <n v="196"/>
    <n v="17"/>
    <n v="0"/>
    <n v="0"/>
    <n v="17"/>
    <n v="56.099999999999994"/>
    <n v="57"/>
  </r>
  <r>
    <x v="6"/>
    <x v="0"/>
    <x v="2"/>
    <x v="1327"/>
    <n v="328022"/>
    <x v="1319"/>
    <n v="710062893"/>
    <x v="2"/>
    <x v="1266"/>
    <x v="1672"/>
    <n v="49"/>
    <n v="10"/>
    <n v="0"/>
    <n v="0"/>
    <n v="10"/>
    <n v="33"/>
    <n v="33"/>
  </r>
  <r>
    <x v="6"/>
    <x v="0"/>
    <x v="2"/>
    <x v="1328"/>
    <n v="332968"/>
    <x v="1320"/>
    <n v="37873415"/>
    <x v="2"/>
    <x v="1267"/>
    <x v="1673"/>
    <n v="419"/>
    <n v="47"/>
    <n v="0"/>
    <n v="0"/>
    <n v="47"/>
    <n v="155.1"/>
    <n v="156"/>
  </r>
  <r>
    <x v="6"/>
    <x v="0"/>
    <x v="2"/>
    <x v="1329"/>
    <n v="322741"/>
    <x v="1321"/>
    <n v="37873989"/>
    <x v="0"/>
    <x v="1268"/>
    <x v="1674"/>
    <n v="498"/>
    <n v="57"/>
    <n v="0"/>
    <n v="0"/>
    <n v="57"/>
    <n v="188.1"/>
    <n v="189"/>
  </r>
  <r>
    <x v="6"/>
    <x v="0"/>
    <x v="2"/>
    <x v="1330"/>
    <n v="323845"/>
    <x v="1322"/>
    <n v="710061323"/>
    <x v="2"/>
    <x v="1269"/>
    <x v="1675"/>
    <n v="65"/>
    <n v="15"/>
    <n v="0"/>
    <n v="0"/>
    <n v="15"/>
    <n v="49.5"/>
    <n v="50"/>
  </r>
  <r>
    <x v="6"/>
    <x v="0"/>
    <x v="2"/>
    <x v="1331"/>
    <n v="323853"/>
    <x v="1323"/>
    <n v="37873636"/>
    <x v="6"/>
    <x v="1270"/>
    <x v="1676"/>
    <n v="91"/>
    <n v="2"/>
    <n v="0"/>
    <n v="0"/>
    <n v="2"/>
    <n v="6.6"/>
    <n v="7"/>
  </r>
  <r>
    <x v="6"/>
    <x v="0"/>
    <x v="2"/>
    <x v="1332"/>
    <n v="322750"/>
    <x v="1324"/>
    <n v="37942603"/>
    <x v="6"/>
    <x v="1271"/>
    <x v="1677"/>
    <n v="24"/>
    <n v="4"/>
    <n v="0"/>
    <n v="0"/>
    <n v="4"/>
    <n v="13.2"/>
    <n v="14"/>
  </r>
  <r>
    <x v="6"/>
    <x v="0"/>
    <x v="2"/>
    <x v="1333"/>
    <n v="323861"/>
    <x v="1325"/>
    <n v="710061331"/>
    <x v="2"/>
    <x v="1272"/>
    <x v="1678"/>
    <n v="7"/>
    <n v="1"/>
    <n v="0"/>
    <n v="0"/>
    <n v="1"/>
    <n v="3.3"/>
    <n v="4"/>
  </r>
  <r>
    <x v="6"/>
    <x v="0"/>
    <x v="2"/>
    <x v="1334"/>
    <n v="326771"/>
    <x v="1326"/>
    <n v="710062338"/>
    <x v="2"/>
    <x v="1273"/>
    <x v="1679"/>
    <n v="27"/>
    <n v="7"/>
    <n v="0"/>
    <n v="0"/>
    <n v="7"/>
    <n v="23.099999999999998"/>
    <n v="24"/>
  </r>
  <r>
    <x v="6"/>
    <x v="0"/>
    <x v="2"/>
    <x v="1335"/>
    <n v="332992"/>
    <x v="1327"/>
    <n v="710064594"/>
    <x v="2"/>
    <x v="1274"/>
    <x v="1680"/>
    <n v="43"/>
    <n v="18"/>
    <n v="0"/>
    <n v="0"/>
    <n v="18"/>
    <n v="59.4"/>
    <n v="60"/>
  </r>
  <r>
    <x v="6"/>
    <x v="0"/>
    <x v="2"/>
    <x v="1336"/>
    <n v="326780"/>
    <x v="1328"/>
    <n v="37876465"/>
    <x v="6"/>
    <x v="1275"/>
    <x v="1681"/>
    <n v="146"/>
    <n v="10"/>
    <n v="0"/>
    <n v="0"/>
    <n v="10"/>
    <n v="33"/>
    <n v="33"/>
  </r>
  <r>
    <x v="6"/>
    <x v="0"/>
    <x v="2"/>
    <x v="1337"/>
    <n v="328057"/>
    <x v="1329"/>
    <n v="710062907"/>
    <x v="2"/>
    <x v="1276"/>
    <x v="1682"/>
    <n v="104"/>
    <n v="28"/>
    <n v="0"/>
    <n v="0"/>
    <n v="28"/>
    <n v="92.399999999999991"/>
    <n v="93"/>
  </r>
  <r>
    <x v="6"/>
    <x v="0"/>
    <x v="2"/>
    <x v="1338"/>
    <n v="322776"/>
    <x v="1330"/>
    <n v="710060882"/>
    <x v="2"/>
    <x v="1277"/>
    <x v="1683"/>
    <n v="12"/>
    <n v="2"/>
    <n v="0"/>
    <n v="0"/>
    <n v="2"/>
    <n v="6.6"/>
    <n v="7"/>
  </r>
  <r>
    <x v="6"/>
    <x v="0"/>
    <x v="2"/>
    <x v="1339"/>
    <n v="328073"/>
    <x v="1331"/>
    <n v="37947800"/>
    <x v="6"/>
    <x v="1278"/>
    <x v="1684"/>
    <n v="36"/>
    <n v="16"/>
    <n v="0"/>
    <n v="0"/>
    <n v="16"/>
    <n v="52.8"/>
    <n v="53"/>
  </r>
  <r>
    <x v="6"/>
    <x v="0"/>
    <x v="3"/>
    <x v="1340"/>
    <n v="179205"/>
    <x v="1332"/>
    <n v="31942806"/>
    <x v="315"/>
    <x v="975"/>
    <x v="1685"/>
    <n v="103"/>
    <n v="7"/>
    <n v="0"/>
    <n v="0"/>
    <n v="7"/>
    <n v="23.099999999999998"/>
    <n v="24"/>
  </r>
  <r>
    <x v="6"/>
    <x v="0"/>
    <x v="3"/>
    <x v="1340"/>
    <n v="179205"/>
    <x v="1332"/>
    <n v="42090741"/>
    <x v="316"/>
    <x v="974"/>
    <x v="1686"/>
    <n v="123"/>
    <n v="23"/>
    <n v="0"/>
    <n v="0"/>
    <n v="23"/>
    <n v="75.899999999999991"/>
    <n v="76"/>
  </r>
  <r>
    <x v="6"/>
    <x v="0"/>
    <x v="3"/>
    <x v="1341"/>
    <n v="179124"/>
    <x v="1333"/>
    <n v="17060010"/>
    <x v="317"/>
    <x v="602"/>
    <x v="1687"/>
    <n v="299"/>
    <n v="41"/>
    <n v="0"/>
    <n v="0"/>
    <n v="41"/>
    <n v="135.29999999999998"/>
    <n v="136"/>
  </r>
  <r>
    <x v="6"/>
    <x v="0"/>
    <x v="3"/>
    <x v="1341"/>
    <n v="179124"/>
    <x v="1333"/>
    <n v="17060079"/>
    <x v="318"/>
    <x v="593"/>
    <x v="1688"/>
    <n v="153"/>
    <n v="16"/>
    <n v="0"/>
    <n v="0"/>
    <n v="16"/>
    <n v="52.8"/>
    <n v="53"/>
  </r>
  <r>
    <x v="6"/>
    <x v="0"/>
    <x v="3"/>
    <x v="1341"/>
    <n v="179124"/>
    <x v="1333"/>
    <n v="17080665"/>
    <x v="319"/>
    <x v="1279"/>
    <x v="1689"/>
    <n v="282"/>
    <n v="43"/>
    <n v="0"/>
    <n v="0"/>
    <n v="43"/>
    <n v="141.9"/>
    <n v="142"/>
  </r>
  <r>
    <x v="6"/>
    <x v="0"/>
    <x v="3"/>
    <x v="1341"/>
    <n v="179124"/>
    <x v="1333"/>
    <n v="17151961"/>
    <x v="320"/>
    <x v="1280"/>
    <x v="1690"/>
    <n v="245"/>
    <n v="28"/>
    <n v="0"/>
    <n v="0"/>
    <n v="28"/>
    <n v="92.399999999999991"/>
    <n v="93"/>
  </r>
  <r>
    <x v="6"/>
    <x v="0"/>
    <x v="3"/>
    <x v="1341"/>
    <n v="179124"/>
    <x v="1333"/>
    <n v="31942067"/>
    <x v="321"/>
    <x v="1281"/>
    <x v="1691"/>
    <n v="321"/>
    <n v="51"/>
    <n v="0"/>
    <n v="0"/>
    <n v="51"/>
    <n v="168.29999999999998"/>
    <n v="169"/>
  </r>
  <r>
    <x v="6"/>
    <x v="0"/>
    <x v="3"/>
    <x v="1341"/>
    <n v="179124"/>
    <x v="1333"/>
    <n v="31942130"/>
    <x v="322"/>
    <x v="1282"/>
    <x v="250"/>
    <n v="118"/>
    <n v="13"/>
    <n v="0"/>
    <n v="0"/>
    <n v="13"/>
    <n v="42.9"/>
    <n v="43"/>
  </r>
  <r>
    <x v="6"/>
    <x v="0"/>
    <x v="3"/>
    <x v="1341"/>
    <n v="179124"/>
    <x v="1333"/>
    <n v="36147150"/>
    <x v="323"/>
    <x v="595"/>
    <x v="1692"/>
    <n v="322"/>
    <n v="30"/>
    <n v="0"/>
    <n v="0"/>
    <n v="30"/>
    <n v="99"/>
    <n v="99"/>
  </r>
  <r>
    <x v="6"/>
    <x v="0"/>
    <x v="3"/>
    <x v="1341"/>
    <n v="179124"/>
    <x v="1333"/>
    <n v="37813421"/>
    <x v="324"/>
    <x v="1283"/>
    <x v="1693"/>
    <n v="295"/>
    <n v="36"/>
    <n v="0"/>
    <n v="0"/>
    <n v="36"/>
    <n v="118.8"/>
    <n v="119"/>
  </r>
  <r>
    <x v="6"/>
    <x v="0"/>
    <x v="3"/>
    <x v="1341"/>
    <n v="179124"/>
    <x v="1333"/>
    <n v="37910493"/>
    <x v="325"/>
    <x v="1284"/>
    <x v="1694"/>
    <n v="31"/>
    <n v="13"/>
    <n v="0"/>
    <n v="0"/>
    <n v="13"/>
    <n v="42.9"/>
    <n v="43"/>
  </r>
  <r>
    <x v="6"/>
    <x v="0"/>
    <x v="3"/>
    <x v="1341"/>
    <n v="179124"/>
    <x v="1333"/>
    <n v="37942743"/>
    <x v="96"/>
    <x v="973"/>
    <x v="1695"/>
    <n v="156"/>
    <n v="13"/>
    <n v="0"/>
    <n v="0"/>
    <n v="13"/>
    <n v="42.9"/>
    <n v="43"/>
  </r>
  <r>
    <x v="6"/>
    <x v="0"/>
    <x v="3"/>
    <x v="1341"/>
    <n v="179124"/>
    <x v="1333"/>
    <n v="37947737"/>
    <x v="326"/>
    <x v="1285"/>
    <x v="1696"/>
    <n v="62"/>
    <n v="10"/>
    <n v="0"/>
    <n v="0"/>
    <n v="10"/>
    <n v="33"/>
    <n v="33"/>
  </r>
  <r>
    <x v="6"/>
    <x v="0"/>
    <x v="3"/>
    <x v="1341"/>
    <n v="179124"/>
    <x v="1333"/>
    <n v="42035724"/>
    <x v="327"/>
    <x v="979"/>
    <x v="1697"/>
    <n v="248"/>
    <n v="35"/>
    <n v="0"/>
    <n v="0"/>
    <n v="35"/>
    <n v="115.5"/>
    <n v="116"/>
  </r>
  <r>
    <x v="6"/>
    <x v="0"/>
    <x v="3"/>
    <x v="1341"/>
    <n v="179124"/>
    <x v="1333"/>
    <n v="42036518"/>
    <x v="328"/>
    <x v="1286"/>
    <x v="1698"/>
    <n v="18"/>
    <n v="2"/>
    <n v="0"/>
    <n v="0"/>
    <n v="2"/>
    <n v="6.6"/>
    <n v="7"/>
  </r>
  <r>
    <x v="6"/>
    <x v="0"/>
    <x v="3"/>
    <x v="1341"/>
    <n v="179124"/>
    <x v="1333"/>
    <n v="42071399"/>
    <x v="96"/>
    <x v="589"/>
    <x v="1699"/>
    <n v="234"/>
    <n v="38"/>
    <n v="0"/>
    <n v="0"/>
    <n v="38"/>
    <n v="125.39999999999999"/>
    <n v="126"/>
  </r>
  <r>
    <x v="6"/>
    <x v="0"/>
    <x v="3"/>
    <x v="1341"/>
    <n v="179124"/>
    <x v="1333"/>
    <n v="42078415"/>
    <x v="329"/>
    <x v="1287"/>
    <x v="1700"/>
    <n v="114"/>
    <n v="12"/>
    <n v="0"/>
    <n v="0"/>
    <n v="12"/>
    <n v="39.599999999999994"/>
    <n v="40"/>
  </r>
  <r>
    <x v="6"/>
    <x v="0"/>
    <x v="3"/>
    <x v="1341"/>
    <n v="179124"/>
    <x v="1333"/>
    <n v="42088917"/>
    <x v="330"/>
    <x v="989"/>
    <x v="1701"/>
    <n v="267"/>
    <n v="23"/>
    <n v="0"/>
    <n v="0"/>
    <n v="23"/>
    <n v="75.899999999999991"/>
    <n v="76"/>
  </r>
  <r>
    <x v="6"/>
    <x v="0"/>
    <x v="3"/>
    <x v="1341"/>
    <n v="179124"/>
    <x v="1333"/>
    <n v="42109191"/>
    <x v="96"/>
    <x v="1288"/>
    <x v="1377"/>
    <n v="246"/>
    <n v="21"/>
    <n v="0"/>
    <n v="0"/>
    <n v="21"/>
    <n v="69.3"/>
    <n v="70"/>
  </r>
  <r>
    <x v="6"/>
    <x v="0"/>
    <x v="3"/>
    <x v="1341"/>
    <n v="179124"/>
    <x v="1333"/>
    <n v="42434912"/>
    <x v="331"/>
    <x v="599"/>
    <x v="1702"/>
    <n v="250"/>
    <n v="20"/>
    <n v="0"/>
    <n v="0"/>
    <n v="20"/>
    <n v="66"/>
    <n v="66"/>
  </r>
  <r>
    <x v="6"/>
    <x v="0"/>
    <x v="3"/>
    <x v="1342"/>
    <n v="31997520"/>
    <x v="1334"/>
    <n v="37975650"/>
    <x v="332"/>
    <x v="593"/>
    <x v="1009"/>
    <n v="279"/>
    <n v="34"/>
    <n v="0"/>
    <n v="0"/>
    <n v="34"/>
    <n v="112.19999999999999"/>
    <n v="113"/>
  </r>
  <r>
    <x v="6"/>
    <x v="0"/>
    <x v="3"/>
    <x v="1342"/>
    <n v="31997520"/>
    <x v="1334"/>
    <n v="42224055"/>
    <x v="332"/>
    <x v="594"/>
    <x v="1703"/>
    <n v="365"/>
    <n v="61"/>
    <n v="0"/>
    <n v="0"/>
    <n v="61"/>
    <n v="201.29999999999998"/>
    <n v="202"/>
  </r>
  <r>
    <x v="6"/>
    <x v="0"/>
    <x v="3"/>
    <x v="1342"/>
    <n v="31997520"/>
    <x v="1334"/>
    <n v="42227496"/>
    <x v="332"/>
    <x v="974"/>
    <x v="1704"/>
    <n v="182"/>
    <n v="37"/>
    <n v="0"/>
    <n v="0"/>
    <n v="37"/>
    <n v="122.1"/>
    <n v="123"/>
  </r>
  <r>
    <x v="6"/>
    <x v="0"/>
    <x v="4"/>
    <x v="1343"/>
    <n v="45731047"/>
    <x v="1335"/>
    <n v="42384010"/>
    <x v="333"/>
    <x v="974"/>
    <x v="1705"/>
    <n v="101"/>
    <n v="13"/>
    <n v="0"/>
    <n v="0"/>
    <n v="13"/>
    <n v="42.9"/>
    <n v="43"/>
  </r>
  <r>
    <x v="6"/>
    <x v="0"/>
    <x v="4"/>
    <x v="1344"/>
    <n v="36454079"/>
    <x v="1336"/>
    <n v="42083150"/>
    <x v="38"/>
    <x v="976"/>
    <x v="1706"/>
    <n v="186"/>
    <n v="21"/>
    <n v="0"/>
    <n v="0"/>
    <n v="21"/>
    <n v="69.3"/>
    <n v="70"/>
  </r>
  <r>
    <x v="6"/>
    <x v="0"/>
    <x v="4"/>
    <x v="1345"/>
    <n v="44405847"/>
    <x v="1337"/>
    <n v="42235251"/>
    <x v="38"/>
    <x v="973"/>
    <x v="1707"/>
    <n v="84"/>
    <n v="20"/>
    <n v="0"/>
    <n v="0"/>
    <n v="20"/>
    <n v="66"/>
    <n v="66"/>
  </r>
  <r>
    <x v="6"/>
    <x v="0"/>
    <x v="4"/>
    <x v="1345"/>
    <n v="44405847"/>
    <x v="1337"/>
    <n v="42393141"/>
    <x v="38"/>
    <x v="768"/>
    <x v="1708"/>
    <n v="10"/>
    <n v="5"/>
    <n v="0"/>
    <n v="0"/>
    <n v="5"/>
    <n v="16.5"/>
    <n v="17"/>
  </r>
  <r>
    <x v="6"/>
    <x v="0"/>
    <x v="4"/>
    <x v="1346"/>
    <n v="90000222"/>
    <x v="1338"/>
    <n v="42081602"/>
    <x v="38"/>
    <x v="984"/>
    <x v="1709"/>
    <n v="193"/>
    <n v="29"/>
    <n v="0"/>
    <n v="0"/>
    <n v="29"/>
    <n v="95.699999999999989"/>
    <n v="96"/>
  </r>
  <r>
    <x v="6"/>
    <x v="0"/>
    <x v="4"/>
    <x v="1347"/>
    <n v="90000300"/>
    <x v="1339"/>
    <n v="42344760"/>
    <x v="38"/>
    <x v="980"/>
    <x v="1710"/>
    <n v="28"/>
    <n v="12"/>
    <n v="0"/>
    <n v="0"/>
    <n v="12"/>
    <n v="39.599999999999994"/>
    <n v="40"/>
  </r>
  <r>
    <x v="7"/>
    <x v="0"/>
    <x v="1"/>
    <x v="1348"/>
    <n v="35541016"/>
    <x v="1340"/>
    <n v="161004"/>
    <x v="334"/>
    <x v="76"/>
    <x v="1711"/>
    <n v="211"/>
    <n v="30"/>
    <n v="30"/>
    <n v="165"/>
    <n v="0"/>
    <n v="0"/>
    <n v="165"/>
  </r>
  <r>
    <x v="7"/>
    <x v="0"/>
    <x v="2"/>
    <x v="1349"/>
    <n v="331465"/>
    <x v="1341"/>
    <n v="35541121"/>
    <x v="23"/>
    <x v="1289"/>
    <x v="1712"/>
    <n v="115"/>
    <n v="0"/>
    <n v="0"/>
    <n v="0"/>
    <n v="0"/>
    <n v="0"/>
    <n v="0"/>
  </r>
  <r>
    <x v="7"/>
    <x v="0"/>
    <x v="2"/>
    <x v="1349"/>
    <n v="331465"/>
    <x v="1341"/>
    <n v="35541130"/>
    <x v="2"/>
    <x v="1289"/>
    <x v="1713"/>
    <n v="313"/>
    <n v="41"/>
    <n v="0"/>
    <n v="0"/>
    <n v="41"/>
    <n v="135.29999999999998"/>
    <n v="136"/>
  </r>
  <r>
    <x v="7"/>
    <x v="0"/>
    <x v="2"/>
    <x v="1350"/>
    <n v="328197"/>
    <x v="1342"/>
    <n v="35543752"/>
    <x v="335"/>
    <x v="1290"/>
    <x v="1714"/>
    <n v="589"/>
    <n v="101"/>
    <n v="0"/>
    <n v="0"/>
    <n v="101"/>
    <n v="333.29999999999995"/>
    <n v="334"/>
  </r>
  <r>
    <x v="7"/>
    <x v="0"/>
    <x v="2"/>
    <x v="1351"/>
    <n v="329061"/>
    <x v="1343"/>
    <n v="35543906"/>
    <x v="2"/>
    <x v="1291"/>
    <x v="1715"/>
    <n v="493"/>
    <n v="74"/>
    <n v="0"/>
    <n v="0"/>
    <n v="74"/>
    <n v="244.2"/>
    <n v="245"/>
  </r>
  <r>
    <x v="7"/>
    <x v="0"/>
    <x v="2"/>
    <x v="1352"/>
    <n v="691135"/>
    <x v="1344"/>
    <n v="31263071"/>
    <x v="2"/>
    <x v="76"/>
    <x v="1716"/>
    <n v="163"/>
    <n v="20"/>
    <n v="0"/>
    <n v="0"/>
    <n v="20"/>
    <n v="66"/>
    <n v="66"/>
  </r>
  <r>
    <x v="7"/>
    <x v="0"/>
    <x v="2"/>
    <x v="1352"/>
    <n v="691135"/>
    <x v="1344"/>
    <n v="31263089"/>
    <x v="2"/>
    <x v="76"/>
    <x v="1717"/>
    <n v="770"/>
    <n v="100"/>
    <n v="0"/>
    <n v="0"/>
    <n v="100"/>
    <n v="330"/>
    <n v="330"/>
  </r>
  <r>
    <x v="7"/>
    <x v="0"/>
    <x v="2"/>
    <x v="1352"/>
    <n v="691135"/>
    <x v="1344"/>
    <n v="31263097"/>
    <x v="2"/>
    <x v="76"/>
    <x v="1718"/>
    <n v="432"/>
    <n v="64"/>
    <n v="0"/>
    <n v="0"/>
    <n v="64"/>
    <n v="211.2"/>
    <n v="212"/>
  </r>
  <r>
    <x v="7"/>
    <x v="0"/>
    <x v="2"/>
    <x v="1352"/>
    <n v="691135"/>
    <x v="1344"/>
    <n v="31263101"/>
    <x v="2"/>
    <x v="76"/>
    <x v="1719"/>
    <n v="648"/>
    <n v="76"/>
    <n v="0"/>
    <n v="0"/>
    <n v="76"/>
    <n v="250.79999999999998"/>
    <n v="251"/>
  </r>
  <r>
    <x v="7"/>
    <x v="0"/>
    <x v="2"/>
    <x v="1352"/>
    <n v="691135"/>
    <x v="1344"/>
    <n v="31263119"/>
    <x v="2"/>
    <x v="1292"/>
    <x v="1720"/>
    <n v="323"/>
    <n v="54"/>
    <n v="0"/>
    <n v="0"/>
    <n v="54"/>
    <n v="178.2"/>
    <n v="179"/>
  </r>
  <r>
    <x v="7"/>
    <x v="0"/>
    <x v="2"/>
    <x v="1352"/>
    <n v="691135"/>
    <x v="1344"/>
    <n v="31263127"/>
    <x v="2"/>
    <x v="1293"/>
    <x v="1721"/>
    <n v="601"/>
    <n v="79"/>
    <n v="0"/>
    <n v="0"/>
    <n v="79"/>
    <n v="260.7"/>
    <n v="261"/>
  </r>
  <r>
    <x v="7"/>
    <x v="0"/>
    <x v="2"/>
    <x v="1352"/>
    <n v="691135"/>
    <x v="1344"/>
    <n v="31263151"/>
    <x v="2"/>
    <x v="1293"/>
    <x v="1722"/>
    <n v="203"/>
    <n v="26"/>
    <n v="0"/>
    <n v="0"/>
    <n v="26"/>
    <n v="85.8"/>
    <n v="86"/>
  </r>
  <r>
    <x v="7"/>
    <x v="0"/>
    <x v="2"/>
    <x v="1352"/>
    <n v="691135"/>
    <x v="1344"/>
    <n v="31263160"/>
    <x v="2"/>
    <x v="1294"/>
    <x v="1723"/>
    <n v="267"/>
    <n v="38"/>
    <n v="0"/>
    <n v="0"/>
    <n v="38"/>
    <n v="125.39999999999999"/>
    <n v="126"/>
  </r>
  <r>
    <x v="7"/>
    <x v="0"/>
    <x v="2"/>
    <x v="1352"/>
    <n v="691135"/>
    <x v="1344"/>
    <n v="31985921"/>
    <x v="2"/>
    <x v="1295"/>
    <x v="1724"/>
    <n v="200"/>
    <n v="21"/>
    <n v="0"/>
    <n v="0"/>
    <n v="21"/>
    <n v="69.3"/>
    <n v="70"/>
  </r>
  <r>
    <x v="7"/>
    <x v="0"/>
    <x v="2"/>
    <x v="1352"/>
    <n v="691135"/>
    <x v="1344"/>
    <n v="35540460"/>
    <x v="2"/>
    <x v="76"/>
    <x v="1725"/>
    <n v="554"/>
    <n v="58"/>
    <n v="0"/>
    <n v="0"/>
    <n v="58"/>
    <n v="191.39999999999998"/>
    <n v="192"/>
  </r>
  <r>
    <x v="7"/>
    <x v="0"/>
    <x v="2"/>
    <x v="1352"/>
    <n v="691135"/>
    <x v="1344"/>
    <n v="35540478"/>
    <x v="2"/>
    <x v="76"/>
    <x v="1726"/>
    <n v="718"/>
    <n v="106"/>
    <n v="0"/>
    <n v="0"/>
    <n v="106"/>
    <n v="349.79999999999995"/>
    <n v="350"/>
  </r>
  <r>
    <x v="7"/>
    <x v="0"/>
    <x v="2"/>
    <x v="1352"/>
    <n v="691135"/>
    <x v="1344"/>
    <n v="35540486"/>
    <x v="2"/>
    <x v="76"/>
    <x v="1727"/>
    <n v="371"/>
    <n v="34"/>
    <n v="0"/>
    <n v="0"/>
    <n v="34"/>
    <n v="112.19999999999999"/>
    <n v="113"/>
  </r>
  <r>
    <x v="7"/>
    <x v="0"/>
    <x v="2"/>
    <x v="1352"/>
    <n v="691135"/>
    <x v="1344"/>
    <n v="35540559"/>
    <x v="2"/>
    <x v="76"/>
    <x v="1728"/>
    <n v="718"/>
    <n v="101"/>
    <n v="0"/>
    <n v="0"/>
    <n v="101"/>
    <n v="333.29999999999995"/>
    <n v="334"/>
  </r>
  <r>
    <x v="7"/>
    <x v="0"/>
    <x v="2"/>
    <x v="1352"/>
    <n v="691135"/>
    <x v="1344"/>
    <n v="35540591"/>
    <x v="2"/>
    <x v="76"/>
    <x v="1729"/>
    <n v="319"/>
    <n v="48"/>
    <n v="0"/>
    <n v="0"/>
    <n v="48"/>
    <n v="158.39999999999998"/>
    <n v="159"/>
  </r>
  <r>
    <x v="7"/>
    <x v="0"/>
    <x v="2"/>
    <x v="1352"/>
    <n v="691135"/>
    <x v="1344"/>
    <n v="35540605"/>
    <x v="2"/>
    <x v="1296"/>
    <x v="1730"/>
    <n v="211"/>
    <n v="39"/>
    <n v="0"/>
    <n v="0"/>
    <n v="39"/>
    <n v="128.69999999999999"/>
    <n v="129"/>
  </r>
  <r>
    <x v="7"/>
    <x v="0"/>
    <x v="2"/>
    <x v="1352"/>
    <n v="691135"/>
    <x v="1344"/>
    <n v="35540613"/>
    <x v="2"/>
    <x v="76"/>
    <x v="1731"/>
    <n v="564"/>
    <n v="63"/>
    <n v="0"/>
    <n v="0"/>
    <n v="63"/>
    <n v="207.89999999999998"/>
    <n v="208"/>
  </r>
  <r>
    <x v="7"/>
    <x v="0"/>
    <x v="2"/>
    <x v="1352"/>
    <n v="691135"/>
    <x v="1344"/>
    <n v="35540648"/>
    <x v="2"/>
    <x v="76"/>
    <x v="1732"/>
    <n v="770"/>
    <n v="102"/>
    <n v="0"/>
    <n v="0"/>
    <n v="102"/>
    <n v="336.59999999999997"/>
    <n v="337"/>
  </r>
  <r>
    <x v="7"/>
    <x v="0"/>
    <x v="2"/>
    <x v="1352"/>
    <n v="691135"/>
    <x v="1344"/>
    <n v="35542616"/>
    <x v="336"/>
    <x v="1297"/>
    <x v="1733"/>
    <n v="513"/>
    <n v="74"/>
    <n v="0"/>
    <n v="0"/>
    <n v="74"/>
    <n v="244.2"/>
    <n v="245"/>
  </r>
  <r>
    <x v="7"/>
    <x v="0"/>
    <x v="2"/>
    <x v="1352"/>
    <n v="691135"/>
    <x v="1344"/>
    <n v="35542624"/>
    <x v="2"/>
    <x v="1295"/>
    <x v="1734"/>
    <n v="453"/>
    <n v="62"/>
    <n v="0"/>
    <n v="0"/>
    <n v="62"/>
    <n v="204.6"/>
    <n v="205"/>
  </r>
  <r>
    <x v="7"/>
    <x v="0"/>
    <x v="2"/>
    <x v="1352"/>
    <n v="691135"/>
    <x v="1344"/>
    <n v="35542632"/>
    <x v="2"/>
    <x v="1297"/>
    <x v="1735"/>
    <n v="358"/>
    <n v="43"/>
    <n v="0"/>
    <n v="0"/>
    <n v="43"/>
    <n v="141.9"/>
    <n v="142"/>
  </r>
  <r>
    <x v="7"/>
    <x v="0"/>
    <x v="2"/>
    <x v="1352"/>
    <n v="691135"/>
    <x v="1344"/>
    <n v="35542641"/>
    <x v="2"/>
    <x v="1297"/>
    <x v="1736"/>
    <n v="285"/>
    <n v="36"/>
    <n v="0"/>
    <n v="0"/>
    <n v="36"/>
    <n v="118.8"/>
    <n v="119"/>
  </r>
  <r>
    <x v="7"/>
    <x v="0"/>
    <x v="2"/>
    <x v="1352"/>
    <n v="691135"/>
    <x v="1344"/>
    <n v="35542713"/>
    <x v="2"/>
    <x v="1295"/>
    <x v="1737"/>
    <n v="641"/>
    <n v="71"/>
    <n v="0"/>
    <n v="0"/>
    <n v="71"/>
    <n v="234.29999999999998"/>
    <n v="235"/>
  </r>
  <r>
    <x v="7"/>
    <x v="0"/>
    <x v="2"/>
    <x v="1352"/>
    <n v="691135"/>
    <x v="1344"/>
    <n v="35542861"/>
    <x v="2"/>
    <x v="1295"/>
    <x v="1738"/>
    <n v="451"/>
    <n v="44"/>
    <n v="0"/>
    <n v="0"/>
    <n v="44"/>
    <n v="145.19999999999999"/>
    <n v="146"/>
  </r>
  <r>
    <x v="7"/>
    <x v="0"/>
    <x v="2"/>
    <x v="1352"/>
    <n v="691135"/>
    <x v="1344"/>
    <n v="35542870"/>
    <x v="2"/>
    <x v="76"/>
    <x v="1739"/>
    <n v="959"/>
    <n v="96"/>
    <n v="0"/>
    <n v="0"/>
    <n v="96"/>
    <n v="316.79999999999995"/>
    <n v="317"/>
  </r>
  <r>
    <x v="7"/>
    <x v="0"/>
    <x v="2"/>
    <x v="1352"/>
    <n v="691135"/>
    <x v="1344"/>
    <n v="35542888"/>
    <x v="2"/>
    <x v="76"/>
    <x v="1740"/>
    <n v="183"/>
    <n v="21"/>
    <n v="0"/>
    <n v="0"/>
    <n v="21"/>
    <n v="69.3"/>
    <n v="70"/>
  </r>
  <r>
    <x v="7"/>
    <x v="0"/>
    <x v="2"/>
    <x v="1352"/>
    <n v="691135"/>
    <x v="1344"/>
    <n v="35543019"/>
    <x v="2"/>
    <x v="76"/>
    <x v="1741"/>
    <n v="572"/>
    <n v="76"/>
    <n v="0"/>
    <n v="0"/>
    <n v="76"/>
    <n v="250.79999999999998"/>
    <n v="251"/>
  </r>
  <r>
    <x v="7"/>
    <x v="0"/>
    <x v="2"/>
    <x v="1352"/>
    <n v="691135"/>
    <x v="1344"/>
    <n v="35546123"/>
    <x v="2"/>
    <x v="1295"/>
    <x v="1742"/>
    <n v="452"/>
    <n v="65"/>
    <n v="0"/>
    <n v="0"/>
    <n v="65"/>
    <n v="214.5"/>
    <n v="215"/>
  </r>
  <r>
    <x v="7"/>
    <x v="0"/>
    <x v="2"/>
    <x v="1352"/>
    <n v="691135"/>
    <x v="1344"/>
    <n v="35546204"/>
    <x v="2"/>
    <x v="76"/>
    <x v="1743"/>
    <n v="549"/>
    <n v="54"/>
    <n v="0"/>
    <n v="0"/>
    <n v="54"/>
    <n v="178.2"/>
    <n v="179"/>
  </r>
  <r>
    <x v="7"/>
    <x v="0"/>
    <x v="2"/>
    <x v="1352"/>
    <n v="691135"/>
    <x v="1344"/>
    <n v="35546832"/>
    <x v="2"/>
    <x v="1298"/>
    <x v="1744"/>
    <n v="257"/>
    <n v="37"/>
    <n v="0"/>
    <n v="0"/>
    <n v="37"/>
    <n v="122.1"/>
    <n v="123"/>
  </r>
  <r>
    <x v="7"/>
    <x v="0"/>
    <x v="2"/>
    <x v="1352"/>
    <n v="691135"/>
    <x v="1344"/>
    <n v="35546841"/>
    <x v="337"/>
    <x v="76"/>
    <x v="1745"/>
    <n v="332"/>
    <n v="52"/>
    <n v="0"/>
    <n v="0"/>
    <n v="52"/>
    <n v="171.6"/>
    <n v="172"/>
  </r>
  <r>
    <x v="7"/>
    <x v="0"/>
    <x v="2"/>
    <x v="1352"/>
    <n v="691135"/>
    <x v="1344"/>
    <n v="35546859"/>
    <x v="2"/>
    <x v="1298"/>
    <x v="1746"/>
    <n v="361"/>
    <n v="48"/>
    <n v="0"/>
    <n v="0"/>
    <n v="48"/>
    <n v="158.39999999999998"/>
    <n v="159"/>
  </r>
  <r>
    <x v="7"/>
    <x v="0"/>
    <x v="2"/>
    <x v="1352"/>
    <n v="691135"/>
    <x v="1344"/>
    <n v="35546867"/>
    <x v="2"/>
    <x v="76"/>
    <x v="1747"/>
    <n v="570"/>
    <n v="91"/>
    <n v="0"/>
    <n v="0"/>
    <n v="91"/>
    <n v="300.3"/>
    <n v="301"/>
  </r>
  <r>
    <x v="7"/>
    <x v="0"/>
    <x v="2"/>
    <x v="1352"/>
    <n v="691135"/>
    <x v="1344"/>
    <n v="35546875"/>
    <x v="2"/>
    <x v="1298"/>
    <x v="1748"/>
    <n v="577"/>
    <n v="49"/>
    <n v="0"/>
    <n v="0"/>
    <n v="49"/>
    <n v="161.69999999999999"/>
    <n v="162"/>
  </r>
  <r>
    <x v="7"/>
    <x v="0"/>
    <x v="2"/>
    <x v="1352"/>
    <n v="691135"/>
    <x v="1344"/>
    <n v="42107652"/>
    <x v="6"/>
    <x v="76"/>
    <x v="1749"/>
    <n v="152"/>
    <n v="23"/>
    <n v="0"/>
    <n v="0"/>
    <n v="23"/>
    <n v="75.899999999999991"/>
    <n v="76"/>
  </r>
  <r>
    <x v="7"/>
    <x v="0"/>
    <x v="2"/>
    <x v="1352"/>
    <n v="691135"/>
    <x v="1344"/>
    <n v="710061366"/>
    <x v="2"/>
    <x v="76"/>
    <x v="1750"/>
    <n v="41"/>
    <n v="12"/>
    <n v="0"/>
    <n v="0"/>
    <n v="12"/>
    <n v="39.599999999999994"/>
    <n v="40"/>
  </r>
  <r>
    <x v="7"/>
    <x v="0"/>
    <x v="2"/>
    <x v="1353"/>
    <n v="331619"/>
    <x v="1345"/>
    <n v="35541148"/>
    <x v="23"/>
    <x v="1299"/>
    <x v="1751"/>
    <n v="362"/>
    <n v="32"/>
    <n v="32"/>
    <n v="176"/>
    <n v="0"/>
    <n v="0"/>
    <n v="176"/>
  </r>
  <r>
    <x v="7"/>
    <x v="0"/>
    <x v="2"/>
    <x v="1353"/>
    <n v="331619"/>
    <x v="1345"/>
    <n v="35541156"/>
    <x v="2"/>
    <x v="1299"/>
    <x v="1752"/>
    <n v="481"/>
    <n v="53"/>
    <n v="0"/>
    <n v="0"/>
    <n v="53"/>
    <n v="174.89999999999998"/>
    <n v="175"/>
  </r>
  <r>
    <x v="7"/>
    <x v="0"/>
    <x v="2"/>
    <x v="1354"/>
    <n v="329282"/>
    <x v="1346"/>
    <n v="35543957"/>
    <x v="2"/>
    <x v="1300"/>
    <x v="1753"/>
    <n v="222"/>
    <n v="24"/>
    <n v="0"/>
    <n v="0"/>
    <n v="24"/>
    <n v="79.199999999999989"/>
    <n v="80"/>
  </r>
  <r>
    <x v="7"/>
    <x v="0"/>
    <x v="2"/>
    <x v="1354"/>
    <n v="329282"/>
    <x v="1346"/>
    <n v="42248795"/>
    <x v="6"/>
    <x v="1300"/>
    <x v="1754"/>
    <n v="388"/>
    <n v="48"/>
    <n v="0"/>
    <n v="0"/>
    <n v="48"/>
    <n v="158.39999999999998"/>
    <n v="159"/>
  </r>
  <r>
    <x v="7"/>
    <x v="0"/>
    <x v="2"/>
    <x v="1354"/>
    <n v="329282"/>
    <x v="1346"/>
    <n v="42248809"/>
    <x v="6"/>
    <x v="1300"/>
    <x v="1755"/>
    <n v="298"/>
    <n v="64"/>
    <n v="0"/>
    <n v="0"/>
    <n v="64"/>
    <n v="211.2"/>
    <n v="212"/>
  </r>
  <r>
    <x v="7"/>
    <x v="0"/>
    <x v="2"/>
    <x v="1355"/>
    <n v="324442"/>
    <x v="1347"/>
    <n v="35544201"/>
    <x v="307"/>
    <x v="1301"/>
    <x v="1756"/>
    <n v="581"/>
    <n v="89"/>
    <n v="0"/>
    <n v="0"/>
    <n v="89"/>
    <n v="293.7"/>
    <n v="294"/>
  </r>
  <r>
    <x v="7"/>
    <x v="0"/>
    <x v="2"/>
    <x v="1356"/>
    <n v="325490"/>
    <x v="1348"/>
    <n v="17080703"/>
    <x v="338"/>
    <x v="1302"/>
    <x v="1757"/>
    <n v="457"/>
    <n v="69"/>
    <n v="0"/>
    <n v="0"/>
    <n v="69"/>
    <n v="227.7"/>
    <n v="228"/>
  </r>
  <r>
    <x v="7"/>
    <x v="0"/>
    <x v="2"/>
    <x v="1356"/>
    <n v="325490"/>
    <x v="1348"/>
    <n v="17080711"/>
    <x v="2"/>
    <x v="1302"/>
    <x v="1758"/>
    <n v="663"/>
    <n v="75"/>
    <n v="0"/>
    <n v="0"/>
    <n v="75"/>
    <n v="247.5"/>
    <n v="248"/>
  </r>
  <r>
    <x v="7"/>
    <x v="0"/>
    <x v="2"/>
    <x v="1356"/>
    <n v="325490"/>
    <x v="1348"/>
    <n v="17080720"/>
    <x v="2"/>
    <x v="1302"/>
    <x v="1759"/>
    <n v="428"/>
    <n v="63"/>
    <n v="0"/>
    <n v="0"/>
    <n v="63"/>
    <n v="207.89999999999998"/>
    <n v="208"/>
  </r>
  <r>
    <x v="7"/>
    <x v="0"/>
    <x v="2"/>
    <x v="1356"/>
    <n v="325490"/>
    <x v="1348"/>
    <n v="17080738"/>
    <x v="2"/>
    <x v="1302"/>
    <x v="1760"/>
    <n v="308"/>
    <n v="35"/>
    <n v="0"/>
    <n v="0"/>
    <n v="35"/>
    <n v="115.5"/>
    <n v="116"/>
  </r>
  <r>
    <x v="7"/>
    <x v="0"/>
    <x v="2"/>
    <x v="1356"/>
    <n v="325490"/>
    <x v="1348"/>
    <n v="17080746"/>
    <x v="2"/>
    <x v="1302"/>
    <x v="14"/>
    <n v="364"/>
    <n v="36"/>
    <n v="0"/>
    <n v="0"/>
    <n v="36"/>
    <n v="118.8"/>
    <n v="119"/>
  </r>
  <r>
    <x v="7"/>
    <x v="0"/>
    <x v="2"/>
    <x v="1356"/>
    <n v="325490"/>
    <x v="1348"/>
    <n v="17080754"/>
    <x v="2"/>
    <x v="1302"/>
    <x v="1761"/>
    <n v="828"/>
    <n v="86"/>
    <n v="0"/>
    <n v="0"/>
    <n v="86"/>
    <n v="283.8"/>
    <n v="284"/>
  </r>
  <r>
    <x v="7"/>
    <x v="0"/>
    <x v="2"/>
    <x v="1356"/>
    <n v="325490"/>
    <x v="1348"/>
    <n v="17080762"/>
    <x v="2"/>
    <x v="1302"/>
    <x v="1762"/>
    <n v="421"/>
    <n v="47"/>
    <n v="0"/>
    <n v="0"/>
    <n v="47"/>
    <n v="155.1"/>
    <n v="156"/>
  </r>
  <r>
    <x v="7"/>
    <x v="0"/>
    <x v="2"/>
    <x v="1356"/>
    <n v="325490"/>
    <x v="1348"/>
    <n v="17080771"/>
    <x v="339"/>
    <x v="1302"/>
    <x v="1763"/>
    <n v="633"/>
    <n v="73"/>
    <n v="0"/>
    <n v="0"/>
    <n v="73"/>
    <n v="240.89999999999998"/>
    <n v="241"/>
  </r>
  <r>
    <x v="7"/>
    <x v="0"/>
    <x v="2"/>
    <x v="1357"/>
    <n v="324451"/>
    <x v="1349"/>
    <n v="31302904"/>
    <x v="340"/>
    <x v="1303"/>
    <x v="1764"/>
    <n v="446"/>
    <n v="84"/>
    <n v="84"/>
    <n v="462"/>
    <n v="0"/>
    <n v="0"/>
    <n v="462"/>
  </r>
  <r>
    <x v="7"/>
    <x v="0"/>
    <x v="2"/>
    <x v="1357"/>
    <n v="324451"/>
    <x v="1349"/>
    <n v="31302912"/>
    <x v="2"/>
    <x v="1303"/>
    <x v="1764"/>
    <n v="564"/>
    <n v="67"/>
    <n v="0"/>
    <n v="0"/>
    <n v="67"/>
    <n v="221.1"/>
    <n v="222"/>
  </r>
  <r>
    <x v="7"/>
    <x v="0"/>
    <x v="2"/>
    <x v="1357"/>
    <n v="324451"/>
    <x v="1349"/>
    <n v="35544295"/>
    <x v="2"/>
    <x v="1303"/>
    <x v="1765"/>
    <n v="344"/>
    <n v="39"/>
    <n v="0"/>
    <n v="0"/>
    <n v="39"/>
    <n v="128.69999999999999"/>
    <n v="129"/>
  </r>
  <r>
    <x v="7"/>
    <x v="0"/>
    <x v="2"/>
    <x v="1358"/>
    <n v="328758"/>
    <x v="1350"/>
    <n v="35543639"/>
    <x v="2"/>
    <x v="1304"/>
    <x v="1766"/>
    <n v="655"/>
    <n v="96"/>
    <n v="0"/>
    <n v="0"/>
    <n v="96"/>
    <n v="316.79999999999995"/>
    <n v="317"/>
  </r>
  <r>
    <x v="7"/>
    <x v="0"/>
    <x v="2"/>
    <x v="1358"/>
    <n v="328758"/>
    <x v="1350"/>
    <n v="35543647"/>
    <x v="2"/>
    <x v="1304"/>
    <x v="1767"/>
    <n v="579"/>
    <n v="56"/>
    <n v="0"/>
    <n v="0"/>
    <n v="56"/>
    <n v="184.79999999999998"/>
    <n v="185"/>
  </r>
  <r>
    <x v="7"/>
    <x v="0"/>
    <x v="2"/>
    <x v="1358"/>
    <n v="328758"/>
    <x v="1350"/>
    <n v="35543663"/>
    <x v="341"/>
    <x v="1304"/>
    <x v="1768"/>
    <n v="439"/>
    <n v="55"/>
    <n v="0"/>
    <n v="0"/>
    <n v="55"/>
    <n v="181.5"/>
    <n v="182"/>
  </r>
  <r>
    <x v="7"/>
    <x v="0"/>
    <x v="2"/>
    <x v="1358"/>
    <n v="328758"/>
    <x v="1350"/>
    <n v="42243378"/>
    <x v="0"/>
    <x v="1304"/>
    <x v="1769"/>
    <n v="264"/>
    <n v="45"/>
    <n v="45"/>
    <n v="247.5"/>
    <n v="0"/>
    <n v="0"/>
    <n v="248"/>
  </r>
  <r>
    <x v="7"/>
    <x v="0"/>
    <x v="2"/>
    <x v="1359"/>
    <n v="331899"/>
    <x v="1351"/>
    <n v="17071097"/>
    <x v="2"/>
    <x v="1305"/>
    <x v="1770"/>
    <n v="530"/>
    <n v="55"/>
    <n v="0"/>
    <n v="0"/>
    <n v="55"/>
    <n v="181.5"/>
    <n v="182"/>
  </r>
  <r>
    <x v="7"/>
    <x v="0"/>
    <x v="2"/>
    <x v="1359"/>
    <n v="331899"/>
    <x v="1351"/>
    <n v="35541202"/>
    <x v="2"/>
    <x v="1305"/>
    <x v="1771"/>
    <n v="539"/>
    <n v="74"/>
    <n v="0"/>
    <n v="0"/>
    <n v="74"/>
    <n v="244.2"/>
    <n v="245"/>
  </r>
  <r>
    <x v="7"/>
    <x v="0"/>
    <x v="2"/>
    <x v="1360"/>
    <n v="325791"/>
    <x v="1352"/>
    <n v="35545623"/>
    <x v="2"/>
    <x v="1306"/>
    <x v="1377"/>
    <n v="429"/>
    <n v="42"/>
    <n v="0"/>
    <n v="0"/>
    <n v="42"/>
    <n v="138.6"/>
    <n v="139"/>
  </r>
  <r>
    <x v="7"/>
    <x v="0"/>
    <x v="2"/>
    <x v="1360"/>
    <n v="325791"/>
    <x v="1352"/>
    <n v="35545631"/>
    <x v="2"/>
    <x v="1306"/>
    <x v="1772"/>
    <n v="469"/>
    <n v="59"/>
    <n v="0"/>
    <n v="0"/>
    <n v="59"/>
    <n v="194.7"/>
    <n v="195"/>
  </r>
  <r>
    <x v="7"/>
    <x v="0"/>
    <x v="2"/>
    <x v="1361"/>
    <n v="329614"/>
    <x v="1353"/>
    <n v="35543914"/>
    <x v="2"/>
    <x v="1279"/>
    <x v="1773"/>
    <n v="340"/>
    <n v="46"/>
    <n v="0"/>
    <n v="0"/>
    <n v="46"/>
    <n v="151.79999999999998"/>
    <n v="152"/>
  </r>
  <r>
    <x v="7"/>
    <x v="0"/>
    <x v="2"/>
    <x v="1361"/>
    <n v="329614"/>
    <x v="1353"/>
    <n v="35543922"/>
    <x v="2"/>
    <x v="1279"/>
    <x v="1774"/>
    <n v="491"/>
    <n v="61"/>
    <n v="0"/>
    <n v="0"/>
    <n v="61"/>
    <n v="201.29999999999998"/>
    <n v="202"/>
  </r>
  <r>
    <x v="7"/>
    <x v="0"/>
    <x v="2"/>
    <x v="1361"/>
    <n v="329614"/>
    <x v="1353"/>
    <n v="35546042"/>
    <x v="2"/>
    <x v="1279"/>
    <x v="1775"/>
    <n v="754"/>
    <n v="66"/>
    <n v="0"/>
    <n v="0"/>
    <n v="66"/>
    <n v="217.79999999999998"/>
    <n v="218"/>
  </r>
  <r>
    <x v="7"/>
    <x v="0"/>
    <x v="2"/>
    <x v="1361"/>
    <n v="329614"/>
    <x v="1353"/>
    <n v="35546051"/>
    <x v="2"/>
    <x v="1279"/>
    <x v="1776"/>
    <n v="507"/>
    <n v="73"/>
    <n v="0"/>
    <n v="0"/>
    <n v="73"/>
    <n v="240.89999999999998"/>
    <n v="241"/>
  </r>
  <r>
    <x v="7"/>
    <x v="0"/>
    <x v="2"/>
    <x v="1361"/>
    <n v="329614"/>
    <x v="1353"/>
    <n v="35546069"/>
    <x v="2"/>
    <x v="1279"/>
    <x v="1777"/>
    <n v="597"/>
    <n v="65"/>
    <n v="0"/>
    <n v="0"/>
    <n v="65"/>
    <n v="214.5"/>
    <n v="215"/>
  </r>
  <r>
    <x v="7"/>
    <x v="0"/>
    <x v="2"/>
    <x v="1361"/>
    <n v="329614"/>
    <x v="1353"/>
    <n v="35546077"/>
    <x v="2"/>
    <x v="1279"/>
    <x v="1778"/>
    <n v="565"/>
    <n v="71"/>
    <n v="0"/>
    <n v="0"/>
    <n v="71"/>
    <n v="234.29999999999998"/>
    <n v="235"/>
  </r>
  <r>
    <x v="7"/>
    <x v="0"/>
    <x v="2"/>
    <x v="1361"/>
    <n v="329614"/>
    <x v="1353"/>
    <n v="35546085"/>
    <x v="2"/>
    <x v="1279"/>
    <x v="199"/>
    <n v="432"/>
    <n v="27"/>
    <n v="0"/>
    <n v="0"/>
    <n v="27"/>
    <n v="89.1"/>
    <n v="90"/>
  </r>
  <r>
    <x v="7"/>
    <x v="0"/>
    <x v="2"/>
    <x v="1362"/>
    <n v="329657"/>
    <x v="1354"/>
    <n v="35543931"/>
    <x v="2"/>
    <x v="1288"/>
    <x v="1377"/>
    <n v="352"/>
    <n v="33"/>
    <n v="0"/>
    <n v="0"/>
    <n v="33"/>
    <n v="108.89999999999999"/>
    <n v="109"/>
  </r>
  <r>
    <x v="7"/>
    <x v="0"/>
    <x v="2"/>
    <x v="1362"/>
    <n v="329657"/>
    <x v="1354"/>
    <n v="35564113"/>
    <x v="2"/>
    <x v="1288"/>
    <x v="1779"/>
    <n v="305"/>
    <n v="119"/>
    <n v="0"/>
    <n v="0"/>
    <n v="119"/>
    <n v="392.7"/>
    <n v="393"/>
  </r>
  <r>
    <x v="7"/>
    <x v="0"/>
    <x v="2"/>
    <x v="1363"/>
    <n v="325813"/>
    <x v="1355"/>
    <n v="35542250"/>
    <x v="2"/>
    <x v="1307"/>
    <x v="1780"/>
    <n v="473"/>
    <n v="60"/>
    <n v="0"/>
    <n v="0"/>
    <n v="60"/>
    <n v="198"/>
    <n v="198"/>
  </r>
  <r>
    <x v="7"/>
    <x v="0"/>
    <x v="2"/>
    <x v="1364"/>
    <n v="331996"/>
    <x v="1356"/>
    <n v="35541067"/>
    <x v="2"/>
    <x v="1308"/>
    <x v="1781"/>
    <n v="309"/>
    <n v="27"/>
    <n v="0"/>
    <n v="0"/>
    <n v="27"/>
    <n v="89.1"/>
    <n v="90"/>
  </r>
  <r>
    <x v="7"/>
    <x v="0"/>
    <x v="2"/>
    <x v="1364"/>
    <n v="331996"/>
    <x v="1356"/>
    <n v="35541075"/>
    <x v="2"/>
    <x v="1308"/>
    <x v="1782"/>
    <n v="758"/>
    <n v="84"/>
    <n v="0"/>
    <n v="0"/>
    <n v="84"/>
    <n v="277.2"/>
    <n v="278"/>
  </r>
  <r>
    <x v="7"/>
    <x v="0"/>
    <x v="2"/>
    <x v="1364"/>
    <n v="331996"/>
    <x v="1356"/>
    <n v="35541091"/>
    <x v="2"/>
    <x v="1308"/>
    <x v="1783"/>
    <n v="948"/>
    <n v="172"/>
    <n v="0"/>
    <n v="0"/>
    <n v="172"/>
    <n v="567.6"/>
    <n v="568"/>
  </r>
  <r>
    <x v="7"/>
    <x v="0"/>
    <x v="2"/>
    <x v="1364"/>
    <n v="331996"/>
    <x v="1356"/>
    <n v="35541113"/>
    <x v="2"/>
    <x v="1308"/>
    <x v="1784"/>
    <n v="629"/>
    <n v="73"/>
    <n v="0"/>
    <n v="0"/>
    <n v="73"/>
    <n v="240.89999999999998"/>
    <n v="241"/>
  </r>
  <r>
    <x v="7"/>
    <x v="0"/>
    <x v="2"/>
    <x v="1365"/>
    <n v="332038"/>
    <x v="1357"/>
    <n v="35542284"/>
    <x v="190"/>
    <x v="1309"/>
    <x v="1785"/>
    <n v="491"/>
    <n v="66"/>
    <n v="0"/>
    <n v="0"/>
    <n v="66"/>
    <n v="217.79999999999998"/>
    <n v="218"/>
  </r>
  <r>
    <x v="7"/>
    <x v="0"/>
    <x v="2"/>
    <x v="1365"/>
    <n v="332038"/>
    <x v="1357"/>
    <n v="35542292"/>
    <x v="342"/>
    <x v="1309"/>
    <x v="1786"/>
    <n v="498"/>
    <n v="46"/>
    <n v="46"/>
    <n v="253"/>
    <n v="0"/>
    <n v="0"/>
    <n v="253"/>
  </r>
  <r>
    <x v="7"/>
    <x v="0"/>
    <x v="2"/>
    <x v="1366"/>
    <n v="331279"/>
    <x v="1358"/>
    <n v="710063806"/>
    <x v="23"/>
    <x v="1310"/>
    <x v="1787"/>
    <n v="25"/>
    <n v="8"/>
    <n v="8"/>
    <n v="44"/>
    <n v="0"/>
    <n v="0"/>
    <n v="44"/>
  </r>
  <r>
    <x v="7"/>
    <x v="0"/>
    <x v="2"/>
    <x v="1367"/>
    <n v="331287"/>
    <x v="1359"/>
    <n v="710063814"/>
    <x v="343"/>
    <x v="1311"/>
    <x v="1788"/>
    <n v="39"/>
    <n v="13"/>
    <n v="0"/>
    <n v="0"/>
    <n v="13"/>
    <n v="42.9"/>
    <n v="43"/>
  </r>
  <r>
    <x v="7"/>
    <x v="0"/>
    <x v="2"/>
    <x v="1368"/>
    <n v="323934"/>
    <x v="1360"/>
    <n v="710061374"/>
    <x v="2"/>
    <x v="1312"/>
    <x v="1789"/>
    <n v="34"/>
    <n v="7"/>
    <n v="0"/>
    <n v="0"/>
    <n v="7"/>
    <n v="23.099999999999998"/>
    <n v="24"/>
  </r>
  <r>
    <x v="7"/>
    <x v="0"/>
    <x v="2"/>
    <x v="1369"/>
    <n v="328103"/>
    <x v="1361"/>
    <n v="710062931"/>
    <x v="344"/>
    <x v="1313"/>
    <x v="1790"/>
    <n v="7"/>
    <n v="1"/>
    <n v="0"/>
    <n v="0"/>
    <n v="1"/>
    <n v="3.3"/>
    <n v="4"/>
  </r>
  <r>
    <x v="7"/>
    <x v="0"/>
    <x v="2"/>
    <x v="1370"/>
    <n v="325031"/>
    <x v="1362"/>
    <n v="35545569"/>
    <x v="6"/>
    <x v="1314"/>
    <x v="1791"/>
    <n v="125"/>
    <n v="12"/>
    <n v="0"/>
    <n v="0"/>
    <n v="12"/>
    <n v="39.599999999999994"/>
    <n v="40"/>
  </r>
  <r>
    <x v="7"/>
    <x v="0"/>
    <x v="2"/>
    <x v="1371"/>
    <n v="323977"/>
    <x v="1363"/>
    <n v="31986081"/>
    <x v="2"/>
    <x v="1315"/>
    <x v="1792"/>
    <n v="408"/>
    <n v="37"/>
    <n v="0"/>
    <n v="0"/>
    <n v="37"/>
    <n v="122.1"/>
    <n v="123"/>
  </r>
  <r>
    <x v="7"/>
    <x v="0"/>
    <x v="2"/>
    <x v="1372"/>
    <n v="331317"/>
    <x v="1364"/>
    <n v="35541326"/>
    <x v="345"/>
    <x v="1316"/>
    <x v="81"/>
    <n v="189"/>
    <n v="15"/>
    <n v="15"/>
    <n v="82.5"/>
    <n v="0"/>
    <n v="0"/>
    <n v="83"/>
  </r>
  <r>
    <x v="7"/>
    <x v="0"/>
    <x v="2"/>
    <x v="1373"/>
    <n v="325058"/>
    <x v="1365"/>
    <n v="35545577"/>
    <x v="2"/>
    <x v="1317"/>
    <x v="1793"/>
    <n v="138"/>
    <n v="13"/>
    <n v="0"/>
    <n v="0"/>
    <n v="13"/>
    <n v="42.9"/>
    <n v="43"/>
  </r>
  <r>
    <x v="7"/>
    <x v="0"/>
    <x v="2"/>
    <x v="1374"/>
    <n v="323985"/>
    <x v="1366"/>
    <n v="35561301"/>
    <x v="6"/>
    <x v="1318"/>
    <x v="1794"/>
    <n v="237"/>
    <n v="35"/>
    <n v="0"/>
    <n v="0"/>
    <n v="35"/>
    <n v="115.5"/>
    <n v="116"/>
  </r>
  <r>
    <x v="7"/>
    <x v="0"/>
    <x v="2"/>
    <x v="1375"/>
    <n v="331333"/>
    <x v="1367"/>
    <n v="35544546"/>
    <x v="11"/>
    <x v="1319"/>
    <x v="1795"/>
    <n v="171"/>
    <n v="22"/>
    <n v="22"/>
    <n v="121"/>
    <n v="0"/>
    <n v="0"/>
    <n v="121"/>
  </r>
  <r>
    <x v="7"/>
    <x v="0"/>
    <x v="2"/>
    <x v="1376"/>
    <n v="323993"/>
    <x v="1368"/>
    <n v="710061382"/>
    <x v="343"/>
    <x v="1320"/>
    <x v="1796"/>
    <n v="98"/>
    <n v="38"/>
    <n v="0"/>
    <n v="0"/>
    <n v="38"/>
    <n v="125.39999999999999"/>
    <n v="126"/>
  </r>
  <r>
    <x v="7"/>
    <x v="0"/>
    <x v="2"/>
    <x v="1377"/>
    <n v="331341"/>
    <x v="1369"/>
    <n v="35541261"/>
    <x v="6"/>
    <x v="1321"/>
    <x v="1797"/>
    <n v="224"/>
    <n v="18"/>
    <n v="0"/>
    <n v="0"/>
    <n v="18"/>
    <n v="59.4"/>
    <n v="60"/>
  </r>
  <r>
    <x v="7"/>
    <x v="0"/>
    <x v="2"/>
    <x v="1378"/>
    <n v="331350"/>
    <x v="1370"/>
    <n v="710063849"/>
    <x v="345"/>
    <x v="1322"/>
    <x v="1798"/>
    <n v="59"/>
    <n v="18"/>
    <n v="18"/>
    <n v="99"/>
    <n v="0"/>
    <n v="0"/>
    <n v="99"/>
  </r>
  <r>
    <x v="7"/>
    <x v="0"/>
    <x v="2"/>
    <x v="1379"/>
    <n v="325074"/>
    <x v="1371"/>
    <n v="35545755"/>
    <x v="6"/>
    <x v="1323"/>
    <x v="1799"/>
    <n v="232"/>
    <n v="31"/>
    <n v="0"/>
    <n v="0"/>
    <n v="31"/>
    <n v="102.3"/>
    <n v="103"/>
  </r>
  <r>
    <x v="7"/>
    <x v="0"/>
    <x v="2"/>
    <x v="1380"/>
    <n v="590754"/>
    <x v="1372"/>
    <n v="710138299"/>
    <x v="23"/>
    <x v="1324"/>
    <x v="1800"/>
    <n v="17"/>
    <n v="7"/>
    <n v="7"/>
    <n v="38.5"/>
    <n v="0"/>
    <n v="0"/>
    <n v="39"/>
  </r>
  <r>
    <x v="7"/>
    <x v="0"/>
    <x v="2"/>
    <x v="1381"/>
    <n v="331384"/>
    <x v="1373"/>
    <n v="710063857"/>
    <x v="2"/>
    <x v="1325"/>
    <x v="1801"/>
    <n v="27"/>
    <n v="8"/>
    <n v="0"/>
    <n v="0"/>
    <n v="8"/>
    <n v="26.4"/>
    <n v="27"/>
  </r>
  <r>
    <x v="7"/>
    <x v="0"/>
    <x v="2"/>
    <x v="1382"/>
    <n v="594768"/>
    <x v="1374"/>
    <n v="35556684"/>
    <x v="6"/>
    <x v="1326"/>
    <x v="1802"/>
    <n v="96"/>
    <n v="13"/>
    <n v="0"/>
    <n v="0"/>
    <n v="13"/>
    <n v="42.9"/>
    <n v="43"/>
  </r>
  <r>
    <x v="7"/>
    <x v="0"/>
    <x v="2"/>
    <x v="1383"/>
    <n v="324001"/>
    <x v="1375"/>
    <n v="31953271"/>
    <x v="346"/>
    <x v="1327"/>
    <x v="1803"/>
    <n v="378"/>
    <n v="50"/>
    <n v="0"/>
    <n v="0"/>
    <n v="50"/>
    <n v="165"/>
    <n v="165"/>
  </r>
  <r>
    <x v="7"/>
    <x v="0"/>
    <x v="2"/>
    <x v="1384"/>
    <n v="325082"/>
    <x v="1376"/>
    <n v="35542225"/>
    <x v="347"/>
    <x v="1328"/>
    <x v="1804"/>
    <n v="344"/>
    <n v="35"/>
    <n v="0"/>
    <n v="0"/>
    <n v="35"/>
    <n v="115.5"/>
    <n v="116"/>
  </r>
  <r>
    <x v="7"/>
    <x v="0"/>
    <x v="2"/>
    <x v="1385"/>
    <n v="324035"/>
    <x v="1377"/>
    <n v="35544015"/>
    <x v="23"/>
    <x v="1329"/>
    <x v="1805"/>
    <n v="150"/>
    <n v="20"/>
    <n v="20"/>
    <n v="110"/>
    <n v="0"/>
    <n v="0"/>
    <n v="110"/>
  </r>
  <r>
    <x v="7"/>
    <x v="0"/>
    <x v="2"/>
    <x v="1386"/>
    <n v="328995"/>
    <x v="1378"/>
    <n v="35545984"/>
    <x v="2"/>
    <x v="1330"/>
    <x v="1806"/>
    <n v="650"/>
    <n v="283"/>
    <n v="0"/>
    <n v="0"/>
    <n v="283"/>
    <n v="933.9"/>
    <n v="934"/>
  </r>
  <r>
    <x v="7"/>
    <x v="0"/>
    <x v="2"/>
    <x v="1387"/>
    <n v="331406"/>
    <x v="1379"/>
    <n v="35544554"/>
    <x v="2"/>
    <x v="1331"/>
    <x v="1180"/>
    <n v="133"/>
    <n v="13"/>
    <n v="0"/>
    <n v="0"/>
    <n v="13"/>
    <n v="42.9"/>
    <n v="43"/>
  </r>
  <r>
    <x v="7"/>
    <x v="0"/>
    <x v="2"/>
    <x v="1388"/>
    <n v="324043"/>
    <x v="1380"/>
    <n v="710061404"/>
    <x v="83"/>
    <x v="1332"/>
    <x v="1807"/>
    <n v="14"/>
    <n v="4"/>
    <n v="0"/>
    <n v="0"/>
    <n v="4"/>
    <n v="13.2"/>
    <n v="14"/>
  </r>
  <r>
    <x v="7"/>
    <x v="0"/>
    <x v="2"/>
    <x v="1389"/>
    <n v="324051"/>
    <x v="855"/>
    <n v="710061390"/>
    <x v="2"/>
    <x v="814"/>
    <x v="1808"/>
    <n v="46"/>
    <n v="13"/>
    <n v="0"/>
    <n v="0"/>
    <n v="13"/>
    <n v="42.9"/>
    <n v="43"/>
  </r>
  <r>
    <x v="7"/>
    <x v="0"/>
    <x v="2"/>
    <x v="1390"/>
    <n v="324060"/>
    <x v="1381"/>
    <n v="31953204"/>
    <x v="2"/>
    <x v="1333"/>
    <x v="1809"/>
    <n v="658"/>
    <n v="102"/>
    <n v="0"/>
    <n v="0"/>
    <n v="102"/>
    <n v="336.59999999999997"/>
    <n v="337"/>
  </r>
  <r>
    <x v="7"/>
    <x v="0"/>
    <x v="2"/>
    <x v="1391"/>
    <n v="324078"/>
    <x v="1382"/>
    <n v="35544198"/>
    <x v="6"/>
    <x v="1334"/>
    <x v="115"/>
    <n v="236"/>
    <n v="25"/>
    <n v="0"/>
    <n v="0"/>
    <n v="25"/>
    <n v="82.5"/>
    <n v="83"/>
  </r>
  <r>
    <x v="7"/>
    <x v="0"/>
    <x v="2"/>
    <x v="1392"/>
    <n v="331414"/>
    <x v="1383"/>
    <n v="710063865"/>
    <x v="2"/>
    <x v="1335"/>
    <x v="627"/>
    <n v="14"/>
    <n v="8"/>
    <n v="0"/>
    <n v="0"/>
    <n v="8"/>
    <n v="26.4"/>
    <n v="27"/>
  </r>
  <r>
    <x v="7"/>
    <x v="0"/>
    <x v="2"/>
    <x v="1393"/>
    <n v="331422"/>
    <x v="1384"/>
    <n v="35541270"/>
    <x v="6"/>
    <x v="1336"/>
    <x v="722"/>
    <n v="148"/>
    <n v="22"/>
    <n v="0"/>
    <n v="0"/>
    <n v="22"/>
    <n v="72.599999999999994"/>
    <n v="73"/>
  </r>
  <r>
    <x v="7"/>
    <x v="0"/>
    <x v="2"/>
    <x v="1394"/>
    <n v="331449"/>
    <x v="1385"/>
    <n v="710063873"/>
    <x v="23"/>
    <x v="1337"/>
    <x v="1810"/>
    <n v="42"/>
    <n v="5"/>
    <n v="5"/>
    <n v="27.5"/>
    <n v="0"/>
    <n v="0"/>
    <n v="28"/>
  </r>
  <r>
    <x v="7"/>
    <x v="0"/>
    <x v="2"/>
    <x v="1395"/>
    <n v="328162"/>
    <x v="1386"/>
    <n v="710062958"/>
    <x v="348"/>
    <x v="1338"/>
    <x v="1811"/>
    <n v="23"/>
    <n v="2"/>
    <n v="2"/>
    <n v="11"/>
    <n v="0"/>
    <n v="0"/>
    <n v="11"/>
  </r>
  <r>
    <x v="7"/>
    <x v="0"/>
    <x v="2"/>
    <x v="1396"/>
    <n v="328189"/>
    <x v="1387"/>
    <n v="710062974"/>
    <x v="349"/>
    <x v="1339"/>
    <x v="1812"/>
    <n v="17"/>
    <n v="4"/>
    <n v="1"/>
    <n v="5.5"/>
    <n v="3"/>
    <n v="9.8999999999999986"/>
    <n v="16"/>
  </r>
  <r>
    <x v="7"/>
    <x v="0"/>
    <x v="2"/>
    <x v="1397"/>
    <n v="331503"/>
    <x v="1388"/>
    <n v="710063903"/>
    <x v="83"/>
    <x v="1340"/>
    <x v="722"/>
    <n v="208"/>
    <n v="36"/>
    <n v="18"/>
    <n v="99"/>
    <n v="18"/>
    <n v="59.4"/>
    <n v="159"/>
  </r>
  <r>
    <x v="7"/>
    <x v="0"/>
    <x v="2"/>
    <x v="1398"/>
    <n v="324108"/>
    <x v="1389"/>
    <n v="42320283"/>
    <x v="2"/>
    <x v="1341"/>
    <x v="1813"/>
    <n v="264"/>
    <n v="30"/>
    <n v="0"/>
    <n v="0"/>
    <n v="30"/>
    <n v="99"/>
    <n v="99"/>
  </r>
  <r>
    <x v="7"/>
    <x v="0"/>
    <x v="2"/>
    <x v="1399"/>
    <n v="328201"/>
    <x v="1390"/>
    <n v="35543744"/>
    <x v="252"/>
    <x v="1342"/>
    <x v="1814"/>
    <n v="173"/>
    <n v="15"/>
    <n v="15"/>
    <n v="82.5"/>
    <n v="0"/>
    <n v="0"/>
    <n v="83"/>
  </r>
  <r>
    <x v="7"/>
    <x v="0"/>
    <x v="2"/>
    <x v="1400"/>
    <n v="324116"/>
    <x v="1391"/>
    <n v="35544139"/>
    <x v="2"/>
    <x v="1343"/>
    <x v="1815"/>
    <n v="319"/>
    <n v="42"/>
    <n v="0"/>
    <n v="0"/>
    <n v="42"/>
    <n v="138.6"/>
    <n v="139"/>
  </r>
  <r>
    <x v="7"/>
    <x v="0"/>
    <x v="2"/>
    <x v="1401"/>
    <n v="324132"/>
    <x v="1392"/>
    <n v="35544392"/>
    <x v="2"/>
    <x v="1344"/>
    <x v="1816"/>
    <n v="179"/>
    <n v="25"/>
    <n v="0"/>
    <n v="0"/>
    <n v="25"/>
    <n v="82.5"/>
    <n v="83"/>
  </r>
  <r>
    <x v="7"/>
    <x v="0"/>
    <x v="2"/>
    <x v="1402"/>
    <n v="328219"/>
    <x v="1393"/>
    <n v="710062990"/>
    <x v="350"/>
    <x v="1345"/>
    <x v="1817"/>
    <n v="20"/>
    <n v="5"/>
    <n v="0"/>
    <n v="0"/>
    <n v="5"/>
    <n v="16.5"/>
    <n v="17"/>
  </r>
  <r>
    <x v="7"/>
    <x v="0"/>
    <x v="2"/>
    <x v="1402"/>
    <n v="328219"/>
    <x v="1393"/>
    <n v="710063008"/>
    <x v="252"/>
    <x v="1345"/>
    <x v="1818"/>
    <n v="32"/>
    <n v="7"/>
    <n v="7"/>
    <n v="38.5"/>
    <n v="0"/>
    <n v="0"/>
    <n v="39"/>
  </r>
  <r>
    <x v="7"/>
    <x v="0"/>
    <x v="2"/>
    <x v="1403"/>
    <n v="318698"/>
    <x v="1394"/>
    <n v="710059698"/>
    <x v="351"/>
    <x v="1346"/>
    <x v="1819"/>
    <n v="19"/>
    <n v="3"/>
    <n v="0"/>
    <n v="0"/>
    <n v="3"/>
    <n v="9.8999999999999986"/>
    <n v="10"/>
  </r>
  <r>
    <x v="7"/>
    <x v="0"/>
    <x v="2"/>
    <x v="1404"/>
    <n v="328227"/>
    <x v="1395"/>
    <n v="35543736"/>
    <x v="2"/>
    <x v="1347"/>
    <x v="1820"/>
    <n v="148"/>
    <n v="18"/>
    <n v="0"/>
    <n v="0"/>
    <n v="18"/>
    <n v="59.4"/>
    <n v="60"/>
  </r>
  <r>
    <x v="7"/>
    <x v="0"/>
    <x v="2"/>
    <x v="1405"/>
    <n v="324175"/>
    <x v="1396"/>
    <n v="35544121"/>
    <x v="2"/>
    <x v="1348"/>
    <x v="1821"/>
    <n v="208"/>
    <n v="20"/>
    <n v="0"/>
    <n v="0"/>
    <n v="20"/>
    <n v="66"/>
    <n v="66"/>
  </r>
  <r>
    <x v="7"/>
    <x v="0"/>
    <x v="2"/>
    <x v="1406"/>
    <n v="329096"/>
    <x v="1397"/>
    <n v="35545992"/>
    <x v="6"/>
    <x v="1349"/>
    <x v="1822"/>
    <n v="137"/>
    <n v="12"/>
    <n v="0"/>
    <n v="0"/>
    <n v="12"/>
    <n v="39.599999999999994"/>
    <n v="40"/>
  </r>
  <r>
    <x v="7"/>
    <x v="0"/>
    <x v="2"/>
    <x v="1407"/>
    <n v="325147"/>
    <x v="1398"/>
    <n v="42098726"/>
    <x v="6"/>
    <x v="1350"/>
    <x v="1823"/>
    <n v="41"/>
    <n v="17"/>
    <n v="0"/>
    <n v="0"/>
    <n v="17"/>
    <n v="56.099999999999994"/>
    <n v="57"/>
  </r>
  <r>
    <x v="7"/>
    <x v="0"/>
    <x v="2"/>
    <x v="1408"/>
    <n v="329100"/>
    <x v="1399"/>
    <n v="35546492"/>
    <x v="6"/>
    <x v="1351"/>
    <x v="1824"/>
    <n v="113"/>
    <n v="13"/>
    <n v="0"/>
    <n v="0"/>
    <n v="13"/>
    <n v="42.9"/>
    <n v="43"/>
  </r>
  <r>
    <x v="7"/>
    <x v="0"/>
    <x v="2"/>
    <x v="1409"/>
    <n v="324183"/>
    <x v="1400"/>
    <n v="710061455"/>
    <x v="2"/>
    <x v="1352"/>
    <x v="1825"/>
    <n v="72"/>
    <n v="18"/>
    <n v="0"/>
    <n v="0"/>
    <n v="18"/>
    <n v="59.4"/>
    <n v="60"/>
  </r>
  <r>
    <x v="7"/>
    <x v="0"/>
    <x v="2"/>
    <x v="1410"/>
    <n v="325198"/>
    <x v="319"/>
    <n v="710061862"/>
    <x v="343"/>
    <x v="296"/>
    <x v="1826"/>
    <n v="25"/>
    <n v="11"/>
    <n v="0"/>
    <n v="0"/>
    <n v="11"/>
    <n v="36.299999999999997"/>
    <n v="37"/>
  </r>
  <r>
    <x v="7"/>
    <x v="0"/>
    <x v="2"/>
    <x v="1411"/>
    <n v="329151"/>
    <x v="1401"/>
    <n v="35543949"/>
    <x v="6"/>
    <x v="1353"/>
    <x v="1827"/>
    <n v="391"/>
    <n v="45"/>
    <n v="0"/>
    <n v="0"/>
    <n v="45"/>
    <n v="148.5"/>
    <n v="149"/>
  </r>
  <r>
    <x v="7"/>
    <x v="0"/>
    <x v="2"/>
    <x v="1412"/>
    <n v="331538"/>
    <x v="1402"/>
    <n v="35569417"/>
    <x v="352"/>
    <x v="1354"/>
    <x v="1828"/>
    <n v="63"/>
    <n v="19"/>
    <n v="0"/>
    <n v="0"/>
    <n v="19"/>
    <n v="62.699999999999996"/>
    <n v="63"/>
  </r>
  <r>
    <x v="7"/>
    <x v="0"/>
    <x v="2"/>
    <x v="1413"/>
    <n v="331546"/>
    <x v="1403"/>
    <n v="35568241"/>
    <x v="6"/>
    <x v="1355"/>
    <x v="1829"/>
    <n v="115"/>
    <n v="19"/>
    <n v="0"/>
    <n v="0"/>
    <n v="19"/>
    <n v="62.699999999999996"/>
    <n v="63"/>
  </r>
  <r>
    <x v="7"/>
    <x v="0"/>
    <x v="2"/>
    <x v="1414"/>
    <n v="328294"/>
    <x v="1404"/>
    <n v="710063016"/>
    <x v="83"/>
    <x v="1356"/>
    <x v="1830"/>
    <n v="28"/>
    <n v="5"/>
    <n v="2"/>
    <n v="11"/>
    <n v="3"/>
    <n v="9.8999999999999986"/>
    <n v="21"/>
  </r>
  <r>
    <x v="7"/>
    <x v="0"/>
    <x v="2"/>
    <x v="1415"/>
    <n v="325210"/>
    <x v="1405"/>
    <n v="710061838"/>
    <x v="343"/>
    <x v="1357"/>
    <x v="1831"/>
    <n v="19"/>
    <n v="3"/>
    <n v="0"/>
    <n v="0"/>
    <n v="3"/>
    <n v="9.8999999999999986"/>
    <n v="10"/>
  </r>
  <r>
    <x v="7"/>
    <x v="0"/>
    <x v="2"/>
    <x v="1416"/>
    <n v="329177"/>
    <x v="1406"/>
    <n v="710063172"/>
    <x v="2"/>
    <x v="1358"/>
    <x v="1832"/>
    <n v="57"/>
    <n v="19"/>
    <n v="0"/>
    <n v="0"/>
    <n v="19"/>
    <n v="62.699999999999996"/>
    <n v="63"/>
  </r>
  <r>
    <x v="7"/>
    <x v="0"/>
    <x v="2"/>
    <x v="1417"/>
    <n v="324248"/>
    <x v="1407"/>
    <n v="710061412"/>
    <x v="353"/>
    <x v="1359"/>
    <x v="1833"/>
    <n v="18"/>
    <n v="11"/>
    <n v="0"/>
    <n v="0"/>
    <n v="11"/>
    <n v="36.299999999999997"/>
    <n v="37"/>
  </r>
  <r>
    <x v="7"/>
    <x v="0"/>
    <x v="2"/>
    <x v="1418"/>
    <n v="329185"/>
    <x v="1408"/>
    <n v="710063245"/>
    <x v="354"/>
    <x v="1360"/>
    <x v="1834"/>
    <n v="26"/>
    <n v="7"/>
    <n v="0"/>
    <n v="0"/>
    <n v="7"/>
    <n v="23.099999999999998"/>
    <n v="24"/>
  </r>
  <r>
    <x v="7"/>
    <x v="0"/>
    <x v="2"/>
    <x v="1419"/>
    <n v="325236"/>
    <x v="1409"/>
    <n v="710061870"/>
    <x v="2"/>
    <x v="1361"/>
    <x v="1835"/>
    <n v="82"/>
    <n v="35"/>
    <n v="0"/>
    <n v="0"/>
    <n v="35"/>
    <n v="115.5"/>
    <n v="116"/>
  </r>
  <r>
    <x v="7"/>
    <x v="0"/>
    <x v="2"/>
    <x v="1420"/>
    <n v="328332"/>
    <x v="1410"/>
    <n v="35543728"/>
    <x v="11"/>
    <x v="1362"/>
    <x v="1836"/>
    <n v="82"/>
    <n v="8"/>
    <n v="8"/>
    <n v="44"/>
    <n v="0"/>
    <n v="0"/>
    <n v="44"/>
  </r>
  <r>
    <x v="7"/>
    <x v="0"/>
    <x v="2"/>
    <x v="1421"/>
    <n v="329207"/>
    <x v="1411"/>
    <n v="35546476"/>
    <x v="2"/>
    <x v="1363"/>
    <x v="1837"/>
    <n v="144"/>
    <n v="18"/>
    <n v="0"/>
    <n v="0"/>
    <n v="18"/>
    <n v="59.4"/>
    <n v="60"/>
  </r>
  <r>
    <x v="7"/>
    <x v="0"/>
    <x v="2"/>
    <x v="1422"/>
    <n v="329215"/>
    <x v="1412"/>
    <n v="710063253"/>
    <x v="2"/>
    <x v="1364"/>
    <x v="1838"/>
    <n v="43"/>
    <n v="6"/>
    <n v="0"/>
    <n v="0"/>
    <n v="6"/>
    <n v="19.799999999999997"/>
    <n v="20"/>
  </r>
  <r>
    <x v="7"/>
    <x v="0"/>
    <x v="2"/>
    <x v="1423"/>
    <n v="324256"/>
    <x v="1413"/>
    <n v="710061480"/>
    <x v="2"/>
    <x v="1365"/>
    <x v="1839"/>
    <n v="12"/>
    <n v="5"/>
    <n v="0"/>
    <n v="0"/>
    <n v="5"/>
    <n v="16.5"/>
    <n v="17"/>
  </r>
  <r>
    <x v="7"/>
    <x v="0"/>
    <x v="2"/>
    <x v="1424"/>
    <n v="324264"/>
    <x v="1414"/>
    <n v="35544341"/>
    <x v="2"/>
    <x v="1366"/>
    <x v="318"/>
    <n v="492"/>
    <n v="65"/>
    <n v="0"/>
    <n v="0"/>
    <n v="65"/>
    <n v="214.5"/>
    <n v="215"/>
  </r>
  <r>
    <x v="7"/>
    <x v="0"/>
    <x v="2"/>
    <x v="1425"/>
    <n v="325279"/>
    <x v="1415"/>
    <n v="35543787"/>
    <x v="2"/>
    <x v="1367"/>
    <x v="1840"/>
    <n v="86"/>
    <n v="9"/>
    <n v="0"/>
    <n v="0"/>
    <n v="9"/>
    <n v="29.7"/>
    <n v="30"/>
  </r>
  <r>
    <x v="7"/>
    <x v="0"/>
    <x v="2"/>
    <x v="1426"/>
    <n v="324272"/>
    <x v="1416"/>
    <n v="35564296"/>
    <x v="6"/>
    <x v="1368"/>
    <x v="1841"/>
    <n v="19"/>
    <n v="4"/>
    <n v="0"/>
    <n v="0"/>
    <n v="4"/>
    <n v="13.2"/>
    <n v="14"/>
  </r>
  <r>
    <x v="7"/>
    <x v="0"/>
    <x v="2"/>
    <x v="1427"/>
    <n v="331571"/>
    <x v="1417"/>
    <n v="710063946"/>
    <x v="23"/>
    <x v="1369"/>
    <x v="1842"/>
    <n v="74"/>
    <n v="30"/>
    <n v="30"/>
    <n v="165"/>
    <n v="0"/>
    <n v="0"/>
    <n v="165"/>
  </r>
  <r>
    <x v="7"/>
    <x v="0"/>
    <x v="2"/>
    <x v="1428"/>
    <n v="331597"/>
    <x v="1418"/>
    <n v="710063954"/>
    <x v="2"/>
    <x v="1370"/>
    <x v="1843"/>
    <n v="21"/>
    <n v="6"/>
    <n v="0"/>
    <n v="0"/>
    <n v="6"/>
    <n v="19.799999999999997"/>
    <n v="20"/>
  </r>
  <r>
    <x v="7"/>
    <x v="0"/>
    <x v="2"/>
    <x v="1429"/>
    <n v="324299"/>
    <x v="1419"/>
    <n v="35544414"/>
    <x v="2"/>
    <x v="1371"/>
    <x v="1844"/>
    <n v="836"/>
    <n v="128"/>
    <n v="0"/>
    <n v="0"/>
    <n v="128"/>
    <n v="422.4"/>
    <n v="423"/>
  </r>
  <r>
    <x v="7"/>
    <x v="0"/>
    <x v="2"/>
    <x v="1430"/>
    <n v="328375"/>
    <x v="1420"/>
    <n v="710063040"/>
    <x v="83"/>
    <x v="1372"/>
    <x v="1845"/>
    <n v="6"/>
    <n v="1"/>
    <n v="1"/>
    <n v="5.5"/>
    <n v="0"/>
    <n v="0"/>
    <n v="6"/>
  </r>
  <r>
    <x v="7"/>
    <x v="0"/>
    <x v="2"/>
    <x v="1431"/>
    <n v="329274"/>
    <x v="1421"/>
    <n v="35546573"/>
    <x v="2"/>
    <x v="1373"/>
    <x v="1846"/>
    <n v="587"/>
    <n v="94"/>
    <n v="0"/>
    <n v="0"/>
    <n v="94"/>
    <n v="310.2"/>
    <n v="311"/>
  </r>
  <r>
    <x v="7"/>
    <x v="0"/>
    <x v="2"/>
    <x v="1432"/>
    <n v="324311"/>
    <x v="1422"/>
    <n v="710061501"/>
    <x v="2"/>
    <x v="1374"/>
    <x v="1847"/>
    <n v="35"/>
    <n v="4"/>
    <n v="0"/>
    <n v="0"/>
    <n v="4"/>
    <n v="13.2"/>
    <n v="14"/>
  </r>
  <r>
    <x v="7"/>
    <x v="0"/>
    <x v="2"/>
    <x v="1433"/>
    <n v="35550091"/>
    <x v="1423"/>
    <n v="710170599"/>
    <x v="2"/>
    <x v="1375"/>
    <x v="1848"/>
    <n v="60"/>
    <n v="19"/>
    <n v="0"/>
    <n v="0"/>
    <n v="19"/>
    <n v="62.699999999999996"/>
    <n v="63"/>
  </r>
  <r>
    <x v="7"/>
    <x v="0"/>
    <x v="2"/>
    <x v="1434"/>
    <n v="324345"/>
    <x v="1424"/>
    <n v="35544210"/>
    <x v="2"/>
    <x v="1376"/>
    <x v="1849"/>
    <n v="79"/>
    <n v="10"/>
    <n v="0"/>
    <n v="0"/>
    <n v="10"/>
    <n v="33"/>
    <n v="33"/>
  </r>
  <r>
    <x v="7"/>
    <x v="0"/>
    <x v="2"/>
    <x v="1435"/>
    <n v="324353"/>
    <x v="1425"/>
    <n v="35544261"/>
    <x v="2"/>
    <x v="1377"/>
    <x v="1850"/>
    <n v="22"/>
    <n v="3"/>
    <n v="0"/>
    <n v="0"/>
    <n v="3"/>
    <n v="9.8999999999999986"/>
    <n v="10"/>
  </r>
  <r>
    <x v="7"/>
    <x v="0"/>
    <x v="2"/>
    <x v="1436"/>
    <n v="324361"/>
    <x v="1426"/>
    <n v="710061528"/>
    <x v="2"/>
    <x v="1378"/>
    <x v="1851"/>
    <n v="42"/>
    <n v="12"/>
    <n v="0"/>
    <n v="0"/>
    <n v="12"/>
    <n v="39.599999999999994"/>
    <n v="40"/>
  </r>
  <r>
    <x v="7"/>
    <x v="0"/>
    <x v="2"/>
    <x v="1437"/>
    <n v="324388"/>
    <x v="1427"/>
    <n v="710061536"/>
    <x v="2"/>
    <x v="1379"/>
    <x v="1852"/>
    <n v="49"/>
    <n v="9"/>
    <n v="0"/>
    <n v="0"/>
    <n v="9"/>
    <n v="29.7"/>
    <n v="30"/>
  </r>
  <r>
    <x v="7"/>
    <x v="0"/>
    <x v="2"/>
    <x v="1438"/>
    <n v="328413"/>
    <x v="1428"/>
    <n v="710063059"/>
    <x v="23"/>
    <x v="1380"/>
    <x v="1853"/>
    <n v="9"/>
    <n v="2"/>
    <n v="2"/>
    <n v="11"/>
    <n v="0"/>
    <n v="0"/>
    <n v="11"/>
  </r>
  <r>
    <x v="7"/>
    <x v="0"/>
    <x v="2"/>
    <x v="1439"/>
    <n v="328421"/>
    <x v="1429"/>
    <n v="35543710"/>
    <x v="2"/>
    <x v="1381"/>
    <x v="1854"/>
    <n v="247"/>
    <n v="30"/>
    <n v="0"/>
    <n v="0"/>
    <n v="30"/>
    <n v="99"/>
    <n v="99"/>
  </r>
  <r>
    <x v="7"/>
    <x v="0"/>
    <x v="2"/>
    <x v="1439"/>
    <n v="328421"/>
    <x v="1429"/>
    <n v="35562447"/>
    <x v="155"/>
    <x v="1381"/>
    <x v="1855"/>
    <n v="57"/>
    <n v="11"/>
    <n v="11"/>
    <n v="60.5"/>
    <n v="0"/>
    <n v="0"/>
    <n v="61"/>
  </r>
  <r>
    <x v="7"/>
    <x v="0"/>
    <x v="2"/>
    <x v="1440"/>
    <n v="325376"/>
    <x v="1430"/>
    <n v="35545585"/>
    <x v="6"/>
    <x v="1382"/>
    <x v="1856"/>
    <n v="145"/>
    <n v="16"/>
    <n v="0"/>
    <n v="0"/>
    <n v="16"/>
    <n v="52.8"/>
    <n v="53"/>
  </r>
  <r>
    <x v="7"/>
    <x v="0"/>
    <x v="2"/>
    <x v="1441"/>
    <n v="331635"/>
    <x v="1431"/>
    <n v="710063962"/>
    <x v="355"/>
    <x v="1383"/>
    <x v="1857"/>
    <n v="50"/>
    <n v="14"/>
    <n v="14"/>
    <n v="77"/>
    <n v="0"/>
    <n v="0"/>
    <n v="77"/>
  </r>
  <r>
    <x v="7"/>
    <x v="0"/>
    <x v="2"/>
    <x v="1442"/>
    <n v="331643"/>
    <x v="1432"/>
    <n v="17071089"/>
    <x v="6"/>
    <x v="1384"/>
    <x v="1858"/>
    <n v="249"/>
    <n v="15"/>
    <n v="0"/>
    <n v="0"/>
    <n v="15"/>
    <n v="49.5"/>
    <n v="50"/>
  </r>
  <r>
    <x v="7"/>
    <x v="0"/>
    <x v="2"/>
    <x v="1443"/>
    <n v="324400"/>
    <x v="1433"/>
    <n v="35544244"/>
    <x v="2"/>
    <x v="1385"/>
    <x v="1859"/>
    <n v="154"/>
    <n v="17"/>
    <n v="0"/>
    <n v="0"/>
    <n v="17"/>
    <n v="56.099999999999994"/>
    <n v="57"/>
  </r>
  <r>
    <x v="7"/>
    <x v="0"/>
    <x v="2"/>
    <x v="1444"/>
    <n v="331660"/>
    <x v="1434"/>
    <n v="710063970"/>
    <x v="23"/>
    <x v="1386"/>
    <x v="1860"/>
    <n v="12"/>
    <n v="2"/>
    <n v="2"/>
    <n v="11"/>
    <n v="0"/>
    <n v="0"/>
    <n v="11"/>
  </r>
  <r>
    <x v="7"/>
    <x v="0"/>
    <x v="2"/>
    <x v="1445"/>
    <n v="325406"/>
    <x v="1435"/>
    <n v="710061900"/>
    <x v="344"/>
    <x v="1387"/>
    <x v="1861"/>
    <n v="49"/>
    <n v="17"/>
    <n v="0"/>
    <n v="0"/>
    <n v="17"/>
    <n v="56.099999999999994"/>
    <n v="57"/>
  </r>
  <r>
    <x v="7"/>
    <x v="0"/>
    <x v="2"/>
    <x v="1446"/>
    <n v="331678"/>
    <x v="1436"/>
    <n v="710063989"/>
    <x v="343"/>
    <x v="1388"/>
    <x v="1862"/>
    <n v="73"/>
    <n v="23"/>
    <n v="0"/>
    <n v="0"/>
    <n v="23"/>
    <n v="75.899999999999991"/>
    <n v="76"/>
  </r>
  <r>
    <x v="7"/>
    <x v="0"/>
    <x v="2"/>
    <x v="1447"/>
    <n v="325414"/>
    <x v="1437"/>
    <n v="710061897"/>
    <x v="2"/>
    <x v="1389"/>
    <x v="1863"/>
    <n v="51"/>
    <n v="17"/>
    <n v="0"/>
    <n v="0"/>
    <n v="17"/>
    <n v="56.099999999999994"/>
    <n v="57"/>
  </r>
  <r>
    <x v="7"/>
    <x v="0"/>
    <x v="2"/>
    <x v="1448"/>
    <n v="325422"/>
    <x v="1438"/>
    <n v="710061919"/>
    <x v="343"/>
    <x v="1390"/>
    <x v="1864"/>
    <n v="16"/>
    <n v="5"/>
    <n v="0"/>
    <n v="0"/>
    <n v="5"/>
    <n v="16.5"/>
    <n v="17"/>
  </r>
  <r>
    <x v="7"/>
    <x v="0"/>
    <x v="2"/>
    <x v="1449"/>
    <n v="331686"/>
    <x v="1439"/>
    <n v="35541318"/>
    <x v="83"/>
    <x v="1391"/>
    <x v="1865"/>
    <n v="136"/>
    <n v="15"/>
    <n v="0"/>
    <n v="0"/>
    <n v="15"/>
    <n v="49.5"/>
    <n v="50"/>
  </r>
  <r>
    <x v="7"/>
    <x v="0"/>
    <x v="2"/>
    <x v="1450"/>
    <n v="324426"/>
    <x v="1440"/>
    <n v="35544317"/>
    <x v="2"/>
    <x v="1392"/>
    <x v="735"/>
    <n v="233"/>
    <n v="17"/>
    <n v="0"/>
    <n v="0"/>
    <n v="17"/>
    <n v="56.099999999999994"/>
    <n v="57"/>
  </r>
  <r>
    <x v="7"/>
    <x v="0"/>
    <x v="2"/>
    <x v="1451"/>
    <n v="325465"/>
    <x v="1441"/>
    <n v="42250609"/>
    <x v="2"/>
    <x v="1393"/>
    <x v="1866"/>
    <n v="375"/>
    <n v="54"/>
    <n v="0"/>
    <n v="0"/>
    <n v="54"/>
    <n v="178.2"/>
    <n v="179"/>
  </r>
  <r>
    <x v="7"/>
    <x v="0"/>
    <x v="2"/>
    <x v="1452"/>
    <n v="331724"/>
    <x v="1442"/>
    <n v="710064012"/>
    <x v="23"/>
    <x v="1394"/>
    <x v="1867"/>
    <n v="38"/>
    <n v="12"/>
    <n v="12"/>
    <n v="66"/>
    <n v="0"/>
    <n v="0"/>
    <n v="66"/>
  </r>
  <r>
    <x v="7"/>
    <x v="0"/>
    <x v="2"/>
    <x v="1453"/>
    <n v="329347"/>
    <x v="1443"/>
    <n v="35546328"/>
    <x v="6"/>
    <x v="1395"/>
    <x v="675"/>
    <n v="150"/>
    <n v="20"/>
    <n v="0"/>
    <n v="0"/>
    <n v="20"/>
    <n v="66"/>
    <n v="66"/>
  </r>
  <r>
    <x v="7"/>
    <x v="0"/>
    <x v="2"/>
    <x v="1454"/>
    <n v="325481"/>
    <x v="1444"/>
    <n v="710061927"/>
    <x v="2"/>
    <x v="1396"/>
    <x v="1868"/>
    <n v="103"/>
    <n v="34"/>
    <n v="0"/>
    <n v="0"/>
    <n v="34"/>
    <n v="112.19999999999999"/>
    <n v="113"/>
  </r>
  <r>
    <x v="7"/>
    <x v="0"/>
    <x v="2"/>
    <x v="1455"/>
    <n v="328499"/>
    <x v="1445"/>
    <n v="710063075"/>
    <x v="2"/>
    <x v="1397"/>
    <x v="1869"/>
    <n v="19"/>
    <n v="6"/>
    <n v="0"/>
    <n v="0"/>
    <n v="6"/>
    <n v="19.799999999999997"/>
    <n v="20"/>
  </r>
  <r>
    <x v="7"/>
    <x v="0"/>
    <x v="2"/>
    <x v="1456"/>
    <n v="329355"/>
    <x v="1446"/>
    <n v="35546018"/>
    <x v="6"/>
    <x v="1398"/>
    <x v="1870"/>
    <n v="666"/>
    <n v="93"/>
    <n v="0"/>
    <n v="0"/>
    <n v="93"/>
    <n v="306.89999999999998"/>
    <n v="307"/>
  </r>
  <r>
    <x v="7"/>
    <x v="0"/>
    <x v="2"/>
    <x v="1457"/>
    <n v="329363"/>
    <x v="1447"/>
    <n v="710063288"/>
    <x v="343"/>
    <x v="1399"/>
    <x v="1871"/>
    <n v="10"/>
    <n v="2"/>
    <n v="0"/>
    <n v="0"/>
    <n v="2"/>
    <n v="6.6"/>
    <n v="7"/>
  </r>
  <r>
    <x v="7"/>
    <x v="0"/>
    <x v="2"/>
    <x v="1458"/>
    <n v="331741"/>
    <x v="1448"/>
    <n v="710148600"/>
    <x v="355"/>
    <x v="1400"/>
    <x v="1872"/>
    <n v="13"/>
    <n v="6"/>
    <n v="6"/>
    <n v="33"/>
    <n v="0"/>
    <n v="0"/>
    <n v="33"/>
  </r>
  <r>
    <x v="7"/>
    <x v="0"/>
    <x v="2"/>
    <x v="1459"/>
    <n v="331759"/>
    <x v="1449"/>
    <n v="35541253"/>
    <x v="2"/>
    <x v="1401"/>
    <x v="1873"/>
    <n v="388"/>
    <n v="47"/>
    <n v="0"/>
    <n v="0"/>
    <n v="47"/>
    <n v="155.1"/>
    <n v="156"/>
  </r>
  <r>
    <x v="7"/>
    <x v="0"/>
    <x v="2"/>
    <x v="1460"/>
    <n v="329371"/>
    <x v="1450"/>
    <n v="35546026"/>
    <x v="6"/>
    <x v="1402"/>
    <x v="1874"/>
    <n v="54"/>
    <n v="6"/>
    <n v="0"/>
    <n v="0"/>
    <n v="6"/>
    <n v="19.799999999999997"/>
    <n v="20"/>
  </r>
  <r>
    <x v="7"/>
    <x v="0"/>
    <x v="2"/>
    <x v="1461"/>
    <n v="329380"/>
    <x v="1451"/>
    <n v="35546484"/>
    <x v="2"/>
    <x v="1403"/>
    <x v="1875"/>
    <n v="200"/>
    <n v="31"/>
    <n v="0"/>
    <n v="0"/>
    <n v="31"/>
    <n v="102.3"/>
    <n v="103"/>
  </r>
  <r>
    <x v="7"/>
    <x v="0"/>
    <x v="2"/>
    <x v="1462"/>
    <n v="690295"/>
    <x v="1452"/>
    <n v="710061544"/>
    <x v="2"/>
    <x v="1404"/>
    <x v="1876"/>
    <n v="32"/>
    <n v="7"/>
    <n v="0"/>
    <n v="0"/>
    <n v="7"/>
    <n v="23.099999999999998"/>
    <n v="24"/>
  </r>
  <r>
    <x v="7"/>
    <x v="0"/>
    <x v="2"/>
    <x v="1463"/>
    <n v="325511"/>
    <x v="1453"/>
    <n v="35542233"/>
    <x v="2"/>
    <x v="1405"/>
    <x v="1877"/>
    <n v="209"/>
    <n v="22"/>
    <n v="0"/>
    <n v="0"/>
    <n v="22"/>
    <n v="72.599999999999994"/>
    <n v="73"/>
  </r>
  <r>
    <x v="7"/>
    <x v="0"/>
    <x v="2"/>
    <x v="1464"/>
    <n v="329398"/>
    <x v="1454"/>
    <n v="35546751"/>
    <x v="6"/>
    <x v="1406"/>
    <x v="1878"/>
    <n v="614"/>
    <n v="75"/>
    <n v="0"/>
    <n v="0"/>
    <n v="75"/>
    <n v="247.5"/>
    <n v="248"/>
  </r>
  <r>
    <x v="7"/>
    <x v="0"/>
    <x v="2"/>
    <x v="1465"/>
    <n v="324485"/>
    <x v="1455"/>
    <n v="710061560"/>
    <x v="2"/>
    <x v="1407"/>
    <x v="1879"/>
    <n v="30"/>
    <n v="9"/>
    <n v="0"/>
    <n v="0"/>
    <n v="9"/>
    <n v="29.7"/>
    <n v="30"/>
  </r>
  <r>
    <x v="7"/>
    <x v="0"/>
    <x v="2"/>
    <x v="1466"/>
    <n v="324493"/>
    <x v="1456"/>
    <n v="710061579"/>
    <x v="2"/>
    <x v="1408"/>
    <x v="1880"/>
    <n v="68"/>
    <n v="13"/>
    <n v="0"/>
    <n v="0"/>
    <n v="13"/>
    <n v="42.9"/>
    <n v="43"/>
  </r>
  <r>
    <x v="7"/>
    <x v="0"/>
    <x v="2"/>
    <x v="1467"/>
    <n v="328596"/>
    <x v="1457"/>
    <n v="35543701"/>
    <x v="6"/>
    <x v="1409"/>
    <x v="1881"/>
    <n v="225"/>
    <n v="33"/>
    <n v="0"/>
    <n v="0"/>
    <n v="33"/>
    <n v="108.89999999999999"/>
    <n v="109"/>
  </r>
  <r>
    <x v="7"/>
    <x v="0"/>
    <x v="2"/>
    <x v="1468"/>
    <n v="324507"/>
    <x v="1458"/>
    <n v="35544228"/>
    <x v="2"/>
    <x v="1410"/>
    <x v="1882"/>
    <n v="87"/>
    <n v="10"/>
    <n v="0"/>
    <n v="0"/>
    <n v="10"/>
    <n v="33"/>
    <n v="33"/>
  </r>
  <r>
    <x v="7"/>
    <x v="0"/>
    <x v="2"/>
    <x v="1469"/>
    <n v="324515"/>
    <x v="1459"/>
    <n v="710061587"/>
    <x v="23"/>
    <x v="1411"/>
    <x v="1883"/>
    <n v="34"/>
    <n v="5"/>
    <n v="5"/>
    <n v="27.5"/>
    <n v="0"/>
    <n v="0"/>
    <n v="28"/>
  </r>
  <r>
    <x v="7"/>
    <x v="0"/>
    <x v="2"/>
    <x v="1470"/>
    <n v="331775"/>
    <x v="1460"/>
    <n v="35541245"/>
    <x v="2"/>
    <x v="1412"/>
    <x v="1884"/>
    <n v="191"/>
    <n v="21"/>
    <n v="0"/>
    <n v="0"/>
    <n v="21"/>
    <n v="69.3"/>
    <n v="70"/>
  </r>
  <r>
    <x v="7"/>
    <x v="0"/>
    <x v="2"/>
    <x v="1471"/>
    <n v="324523"/>
    <x v="1461"/>
    <n v="710061617"/>
    <x v="2"/>
    <x v="1413"/>
    <x v="1885"/>
    <n v="20"/>
    <n v="7"/>
    <n v="0"/>
    <n v="0"/>
    <n v="7"/>
    <n v="23.099999999999998"/>
    <n v="24"/>
  </r>
  <r>
    <x v="7"/>
    <x v="0"/>
    <x v="2"/>
    <x v="1472"/>
    <n v="331783"/>
    <x v="1462"/>
    <n v="35541229"/>
    <x v="6"/>
    <x v="1414"/>
    <x v="1886"/>
    <n v="243"/>
    <n v="25"/>
    <n v="0"/>
    <n v="0"/>
    <n v="25"/>
    <n v="82.5"/>
    <n v="83"/>
  </r>
  <r>
    <x v="7"/>
    <x v="0"/>
    <x v="2"/>
    <x v="1473"/>
    <n v="329428"/>
    <x v="1463"/>
    <n v="710063296"/>
    <x v="2"/>
    <x v="1415"/>
    <x v="1887"/>
    <n v="26"/>
    <n v="6"/>
    <n v="0"/>
    <n v="0"/>
    <n v="6"/>
    <n v="19.799999999999997"/>
    <n v="20"/>
  </r>
  <r>
    <x v="7"/>
    <x v="0"/>
    <x v="2"/>
    <x v="1474"/>
    <n v="328600"/>
    <x v="1464"/>
    <n v="710063091"/>
    <x v="2"/>
    <x v="1416"/>
    <x v="1888"/>
    <n v="19"/>
    <n v="8"/>
    <n v="0"/>
    <n v="0"/>
    <n v="8"/>
    <n v="26.4"/>
    <n v="27"/>
  </r>
  <r>
    <x v="7"/>
    <x v="0"/>
    <x v="2"/>
    <x v="1475"/>
    <n v="329436"/>
    <x v="1465"/>
    <n v="42104246"/>
    <x v="6"/>
    <x v="1417"/>
    <x v="1889"/>
    <n v="37"/>
    <n v="8"/>
    <n v="0"/>
    <n v="0"/>
    <n v="8"/>
    <n v="26.4"/>
    <n v="27"/>
  </r>
  <r>
    <x v="7"/>
    <x v="0"/>
    <x v="2"/>
    <x v="1476"/>
    <n v="325571"/>
    <x v="1466"/>
    <n v="35542241"/>
    <x v="356"/>
    <x v="1418"/>
    <x v="1890"/>
    <n v="256"/>
    <n v="35"/>
    <n v="0"/>
    <n v="0"/>
    <n v="35"/>
    <n v="115.5"/>
    <n v="116"/>
  </r>
  <r>
    <x v="7"/>
    <x v="0"/>
    <x v="2"/>
    <x v="1477"/>
    <n v="324591"/>
    <x v="1467"/>
    <n v="710061633"/>
    <x v="2"/>
    <x v="1419"/>
    <x v="1891"/>
    <n v="23"/>
    <n v="8"/>
    <n v="0"/>
    <n v="0"/>
    <n v="8"/>
    <n v="26.4"/>
    <n v="27"/>
  </r>
  <r>
    <x v="7"/>
    <x v="0"/>
    <x v="2"/>
    <x v="1478"/>
    <n v="331813"/>
    <x v="1468"/>
    <n v="35541237"/>
    <x v="2"/>
    <x v="1420"/>
    <x v="1892"/>
    <n v="193"/>
    <n v="42"/>
    <n v="0"/>
    <n v="0"/>
    <n v="42"/>
    <n v="138.6"/>
    <n v="139"/>
  </r>
  <r>
    <x v="7"/>
    <x v="0"/>
    <x v="2"/>
    <x v="1479"/>
    <n v="325589"/>
    <x v="1469"/>
    <n v="35543825"/>
    <x v="6"/>
    <x v="1421"/>
    <x v="1893"/>
    <n v="581"/>
    <n v="168"/>
    <n v="0"/>
    <n v="0"/>
    <n v="168"/>
    <n v="554.4"/>
    <n v="555"/>
  </r>
  <r>
    <x v="7"/>
    <x v="0"/>
    <x v="2"/>
    <x v="1480"/>
    <n v="324604"/>
    <x v="1470"/>
    <n v="710061641"/>
    <x v="23"/>
    <x v="1422"/>
    <x v="1894"/>
    <n v="14"/>
    <n v="4"/>
    <n v="4"/>
    <n v="22"/>
    <n v="0"/>
    <n v="0"/>
    <n v="22"/>
  </r>
  <r>
    <x v="7"/>
    <x v="0"/>
    <x v="2"/>
    <x v="1481"/>
    <n v="324612"/>
    <x v="1471"/>
    <n v="710061650"/>
    <x v="2"/>
    <x v="1423"/>
    <x v="1895"/>
    <n v="26"/>
    <n v="7"/>
    <n v="0"/>
    <n v="0"/>
    <n v="7"/>
    <n v="23.099999999999998"/>
    <n v="24"/>
  </r>
  <r>
    <x v="7"/>
    <x v="0"/>
    <x v="2"/>
    <x v="1482"/>
    <n v="325619"/>
    <x v="1472"/>
    <n v="710061943"/>
    <x v="2"/>
    <x v="1424"/>
    <x v="1896"/>
    <n v="42"/>
    <n v="10"/>
    <n v="0"/>
    <n v="0"/>
    <n v="10"/>
    <n v="33"/>
    <n v="33"/>
  </r>
  <r>
    <x v="7"/>
    <x v="0"/>
    <x v="2"/>
    <x v="1483"/>
    <n v="331821"/>
    <x v="1473"/>
    <n v="710064039"/>
    <x v="6"/>
    <x v="1425"/>
    <x v="1897"/>
    <n v="29"/>
    <n v="4"/>
    <n v="0"/>
    <n v="0"/>
    <n v="4"/>
    <n v="13.2"/>
    <n v="14"/>
  </r>
  <r>
    <x v="7"/>
    <x v="0"/>
    <x v="2"/>
    <x v="1484"/>
    <n v="328642"/>
    <x v="1474"/>
    <n v="35543680"/>
    <x v="357"/>
    <x v="1426"/>
    <x v="1898"/>
    <n v="162"/>
    <n v="18"/>
    <n v="18"/>
    <n v="99"/>
    <n v="0"/>
    <n v="0"/>
    <n v="99"/>
  </r>
  <r>
    <x v="7"/>
    <x v="0"/>
    <x v="2"/>
    <x v="1484"/>
    <n v="328642"/>
    <x v="1474"/>
    <n v="35543698"/>
    <x v="2"/>
    <x v="1426"/>
    <x v="1899"/>
    <n v="254"/>
    <n v="17"/>
    <n v="0"/>
    <n v="0"/>
    <n v="17"/>
    <n v="56.099999999999994"/>
    <n v="57"/>
  </r>
  <r>
    <x v="7"/>
    <x v="0"/>
    <x v="2"/>
    <x v="1485"/>
    <n v="325635"/>
    <x v="1475"/>
    <n v="35545593"/>
    <x v="2"/>
    <x v="1427"/>
    <x v="1900"/>
    <n v="69"/>
    <n v="5"/>
    <n v="0"/>
    <n v="0"/>
    <n v="5"/>
    <n v="16.5"/>
    <n v="17"/>
  </r>
  <r>
    <x v="7"/>
    <x v="0"/>
    <x v="2"/>
    <x v="1486"/>
    <n v="324639"/>
    <x v="1476"/>
    <n v="35544031"/>
    <x v="6"/>
    <x v="1428"/>
    <x v="318"/>
    <n v="191"/>
    <n v="20"/>
    <n v="0"/>
    <n v="0"/>
    <n v="20"/>
    <n v="66"/>
    <n v="66"/>
  </r>
  <r>
    <x v="7"/>
    <x v="0"/>
    <x v="2"/>
    <x v="1487"/>
    <n v="329509"/>
    <x v="1477"/>
    <n v="35553979"/>
    <x v="6"/>
    <x v="1429"/>
    <x v="1901"/>
    <n v="70"/>
    <n v="18"/>
    <n v="0"/>
    <n v="0"/>
    <n v="18"/>
    <n v="59.4"/>
    <n v="60"/>
  </r>
  <r>
    <x v="7"/>
    <x v="0"/>
    <x v="2"/>
    <x v="1488"/>
    <n v="325660"/>
    <x v="1478"/>
    <n v="35545607"/>
    <x v="6"/>
    <x v="1430"/>
    <x v="1902"/>
    <n v="108"/>
    <n v="16"/>
    <n v="0"/>
    <n v="0"/>
    <n v="16"/>
    <n v="52.8"/>
    <n v="53"/>
  </r>
  <r>
    <x v="7"/>
    <x v="0"/>
    <x v="2"/>
    <x v="1489"/>
    <n v="325678"/>
    <x v="1479"/>
    <n v="710061960"/>
    <x v="2"/>
    <x v="1431"/>
    <x v="1903"/>
    <n v="47"/>
    <n v="17"/>
    <n v="0"/>
    <n v="0"/>
    <n v="17"/>
    <n v="56.099999999999994"/>
    <n v="57"/>
  </r>
  <r>
    <x v="7"/>
    <x v="0"/>
    <x v="2"/>
    <x v="1490"/>
    <n v="329517"/>
    <x v="1480"/>
    <n v="35546425"/>
    <x v="6"/>
    <x v="1432"/>
    <x v="1904"/>
    <n v="300"/>
    <n v="49"/>
    <n v="0"/>
    <n v="0"/>
    <n v="49"/>
    <n v="161.69999999999999"/>
    <n v="162"/>
  </r>
  <r>
    <x v="7"/>
    <x v="0"/>
    <x v="2"/>
    <x v="1491"/>
    <n v="331856"/>
    <x v="1481"/>
    <n v="710064063"/>
    <x v="83"/>
    <x v="1433"/>
    <x v="1905"/>
    <n v="24"/>
    <n v="4"/>
    <n v="3"/>
    <n v="16.5"/>
    <n v="1"/>
    <n v="3.3"/>
    <n v="20"/>
  </r>
  <r>
    <x v="7"/>
    <x v="0"/>
    <x v="2"/>
    <x v="1492"/>
    <n v="325708"/>
    <x v="1482"/>
    <n v="35553863"/>
    <x v="6"/>
    <x v="1434"/>
    <x v="1906"/>
    <n v="185"/>
    <n v="17"/>
    <n v="0"/>
    <n v="0"/>
    <n v="17"/>
    <n v="56.099999999999994"/>
    <n v="57"/>
  </r>
  <r>
    <x v="7"/>
    <x v="0"/>
    <x v="2"/>
    <x v="1493"/>
    <n v="328685"/>
    <x v="1483"/>
    <n v="35543671"/>
    <x v="2"/>
    <x v="1435"/>
    <x v="1907"/>
    <n v="104"/>
    <n v="9"/>
    <n v="0"/>
    <n v="0"/>
    <n v="9"/>
    <n v="29.7"/>
    <n v="30"/>
  </r>
  <r>
    <x v="7"/>
    <x v="0"/>
    <x v="2"/>
    <x v="1494"/>
    <n v="325716"/>
    <x v="1484"/>
    <n v="35545615"/>
    <x v="2"/>
    <x v="1436"/>
    <x v="1908"/>
    <n v="18"/>
    <n v="3"/>
    <n v="0"/>
    <n v="0"/>
    <n v="3"/>
    <n v="9.8999999999999986"/>
    <n v="10"/>
  </r>
  <r>
    <x v="7"/>
    <x v="0"/>
    <x v="2"/>
    <x v="1495"/>
    <n v="328731"/>
    <x v="1485"/>
    <n v="710063105"/>
    <x v="343"/>
    <x v="1437"/>
    <x v="1909"/>
    <n v="21"/>
    <n v="8"/>
    <n v="0"/>
    <n v="0"/>
    <n v="8"/>
    <n v="26.4"/>
    <n v="27"/>
  </r>
  <r>
    <x v="7"/>
    <x v="0"/>
    <x v="2"/>
    <x v="1496"/>
    <n v="324655"/>
    <x v="1486"/>
    <n v="35544376"/>
    <x v="2"/>
    <x v="1438"/>
    <x v="1910"/>
    <n v="353"/>
    <n v="44"/>
    <n v="0"/>
    <n v="0"/>
    <n v="44"/>
    <n v="145.19999999999999"/>
    <n v="146"/>
  </r>
  <r>
    <x v="7"/>
    <x v="0"/>
    <x v="2"/>
    <x v="1497"/>
    <n v="329533"/>
    <x v="1487"/>
    <n v="35543426"/>
    <x v="2"/>
    <x v="1439"/>
    <x v="1911"/>
    <n v="575"/>
    <n v="107"/>
    <n v="0"/>
    <n v="0"/>
    <n v="107"/>
    <n v="353.09999999999997"/>
    <n v="354"/>
  </r>
  <r>
    <x v="7"/>
    <x v="0"/>
    <x v="2"/>
    <x v="1498"/>
    <n v="324663"/>
    <x v="373"/>
    <n v="35569093"/>
    <x v="6"/>
    <x v="350"/>
    <x v="1912"/>
    <n v="15"/>
    <n v="2"/>
    <n v="0"/>
    <n v="0"/>
    <n v="2"/>
    <n v="6.6"/>
    <n v="7"/>
  </r>
  <r>
    <x v="7"/>
    <x v="0"/>
    <x v="2"/>
    <x v="1499"/>
    <n v="324671"/>
    <x v="1488"/>
    <n v="35544074"/>
    <x v="2"/>
    <x v="1440"/>
    <x v="1913"/>
    <n v="182"/>
    <n v="22"/>
    <n v="0"/>
    <n v="0"/>
    <n v="22"/>
    <n v="72.599999999999994"/>
    <n v="73"/>
  </r>
  <r>
    <x v="7"/>
    <x v="0"/>
    <x v="2"/>
    <x v="1500"/>
    <n v="324680"/>
    <x v="1489"/>
    <n v="710061714"/>
    <x v="343"/>
    <x v="1441"/>
    <x v="1914"/>
    <n v="49"/>
    <n v="1"/>
    <n v="0"/>
    <n v="0"/>
    <n v="1"/>
    <n v="3.3"/>
    <n v="4"/>
  </r>
  <r>
    <x v="7"/>
    <x v="0"/>
    <x v="2"/>
    <x v="1501"/>
    <n v="324698"/>
    <x v="1490"/>
    <n v="35513454"/>
    <x v="2"/>
    <x v="1442"/>
    <x v="1915"/>
    <n v="338"/>
    <n v="36"/>
    <n v="0"/>
    <n v="0"/>
    <n v="36"/>
    <n v="118.8"/>
    <n v="119"/>
  </r>
  <r>
    <x v="7"/>
    <x v="0"/>
    <x v="2"/>
    <x v="1502"/>
    <n v="328782"/>
    <x v="1491"/>
    <n v="710063121"/>
    <x v="23"/>
    <x v="1443"/>
    <x v="1916"/>
    <n v="18"/>
    <n v="8"/>
    <n v="8"/>
    <n v="44"/>
    <n v="0"/>
    <n v="0"/>
    <n v="44"/>
  </r>
  <r>
    <x v="7"/>
    <x v="0"/>
    <x v="2"/>
    <x v="1503"/>
    <n v="331902"/>
    <x v="1492"/>
    <n v="710064071"/>
    <x v="343"/>
    <x v="1444"/>
    <x v="1917"/>
    <n v="34"/>
    <n v="8"/>
    <n v="0"/>
    <n v="0"/>
    <n v="8"/>
    <n v="26.4"/>
    <n v="27"/>
  </r>
  <r>
    <x v="7"/>
    <x v="0"/>
    <x v="2"/>
    <x v="1504"/>
    <n v="324701"/>
    <x v="1493"/>
    <n v="710061730"/>
    <x v="2"/>
    <x v="1445"/>
    <x v="1918"/>
    <n v="42"/>
    <n v="13"/>
    <n v="0"/>
    <n v="0"/>
    <n v="13"/>
    <n v="42.9"/>
    <n v="43"/>
  </r>
  <r>
    <x v="7"/>
    <x v="0"/>
    <x v="2"/>
    <x v="1505"/>
    <n v="324728"/>
    <x v="1494"/>
    <n v="17070589"/>
    <x v="6"/>
    <x v="1446"/>
    <x v="1919"/>
    <n v="211"/>
    <n v="22"/>
    <n v="0"/>
    <n v="0"/>
    <n v="22"/>
    <n v="72.599999999999994"/>
    <n v="73"/>
  </r>
  <r>
    <x v="7"/>
    <x v="0"/>
    <x v="2"/>
    <x v="1506"/>
    <n v="328847"/>
    <x v="1495"/>
    <n v="35543612"/>
    <x v="358"/>
    <x v="1447"/>
    <x v="1920"/>
    <n v="348"/>
    <n v="41"/>
    <n v="0"/>
    <n v="0"/>
    <n v="41"/>
    <n v="135.29999999999998"/>
    <n v="136"/>
  </r>
  <r>
    <x v="7"/>
    <x v="0"/>
    <x v="2"/>
    <x v="1507"/>
    <n v="331911"/>
    <x v="1496"/>
    <n v="710064080"/>
    <x v="343"/>
    <x v="1448"/>
    <x v="1921"/>
    <n v="20"/>
    <n v="7"/>
    <n v="0"/>
    <n v="0"/>
    <n v="7"/>
    <n v="23.099999999999998"/>
    <n v="24"/>
  </r>
  <r>
    <x v="7"/>
    <x v="0"/>
    <x v="2"/>
    <x v="1508"/>
    <n v="331929"/>
    <x v="1497"/>
    <n v="710064098"/>
    <x v="359"/>
    <x v="1449"/>
    <x v="310"/>
    <n v="85"/>
    <n v="14"/>
    <n v="0"/>
    <n v="0"/>
    <n v="14"/>
    <n v="46.199999999999996"/>
    <n v="47"/>
  </r>
  <r>
    <x v="7"/>
    <x v="0"/>
    <x v="2"/>
    <x v="1509"/>
    <n v="329550"/>
    <x v="1498"/>
    <n v="35546034"/>
    <x v="2"/>
    <x v="1450"/>
    <x v="1922"/>
    <n v="142"/>
    <n v="19"/>
    <n v="0"/>
    <n v="0"/>
    <n v="19"/>
    <n v="62.699999999999996"/>
    <n v="63"/>
  </r>
  <r>
    <x v="7"/>
    <x v="0"/>
    <x v="2"/>
    <x v="1510"/>
    <n v="691721"/>
    <x v="1499"/>
    <n v="35541385"/>
    <x v="2"/>
    <x v="1280"/>
    <x v="76"/>
    <n v="687"/>
    <n v="82"/>
    <n v="0"/>
    <n v="0"/>
    <n v="82"/>
    <n v="270.59999999999997"/>
    <n v="271"/>
  </r>
  <r>
    <x v="7"/>
    <x v="0"/>
    <x v="2"/>
    <x v="1511"/>
    <n v="329576"/>
    <x v="1500"/>
    <n v="42100500"/>
    <x v="6"/>
    <x v="1451"/>
    <x v="1923"/>
    <n v="105"/>
    <n v="8"/>
    <n v="0"/>
    <n v="0"/>
    <n v="8"/>
    <n v="26.4"/>
    <n v="27"/>
  </r>
  <r>
    <x v="7"/>
    <x v="0"/>
    <x v="2"/>
    <x v="1512"/>
    <n v="324752"/>
    <x v="1501"/>
    <n v="710061757"/>
    <x v="2"/>
    <x v="1452"/>
    <x v="1924"/>
    <n v="14"/>
    <n v="8"/>
    <n v="0"/>
    <n v="0"/>
    <n v="8"/>
    <n v="26.4"/>
    <n v="27"/>
  </r>
  <r>
    <x v="7"/>
    <x v="0"/>
    <x v="2"/>
    <x v="1513"/>
    <n v="690741"/>
    <x v="1502"/>
    <n v="710061463"/>
    <x v="2"/>
    <x v="1453"/>
    <x v="1925"/>
    <n v="50"/>
    <n v="13"/>
    <n v="0"/>
    <n v="0"/>
    <n v="13"/>
    <n v="42.9"/>
    <n v="43"/>
  </r>
  <r>
    <x v="7"/>
    <x v="0"/>
    <x v="2"/>
    <x v="1514"/>
    <n v="331945"/>
    <x v="1503"/>
    <n v="35541211"/>
    <x v="2"/>
    <x v="1454"/>
    <x v="1926"/>
    <n v="115"/>
    <n v="11"/>
    <n v="0"/>
    <n v="0"/>
    <n v="11"/>
    <n v="36.299999999999997"/>
    <n v="37"/>
  </r>
  <r>
    <x v="7"/>
    <x v="0"/>
    <x v="2"/>
    <x v="1514"/>
    <n v="331945"/>
    <x v="1503"/>
    <n v="35541288"/>
    <x v="23"/>
    <x v="1454"/>
    <x v="1927"/>
    <n v="52"/>
    <n v="7"/>
    <n v="7"/>
    <n v="38.5"/>
    <n v="0"/>
    <n v="0"/>
    <n v="39"/>
  </r>
  <r>
    <x v="7"/>
    <x v="0"/>
    <x v="2"/>
    <x v="1515"/>
    <n v="329606"/>
    <x v="1504"/>
    <n v="35546093"/>
    <x v="2"/>
    <x v="1455"/>
    <x v="1928"/>
    <n v="185"/>
    <n v="12"/>
    <n v="0"/>
    <n v="0"/>
    <n v="12"/>
    <n v="39.599999999999994"/>
    <n v="40"/>
  </r>
  <r>
    <x v="7"/>
    <x v="0"/>
    <x v="2"/>
    <x v="1516"/>
    <n v="325805"/>
    <x v="1505"/>
    <n v="710062001"/>
    <x v="2"/>
    <x v="1456"/>
    <x v="1929"/>
    <n v="14"/>
    <n v="5"/>
    <n v="0"/>
    <n v="0"/>
    <n v="5"/>
    <n v="16.5"/>
    <n v="17"/>
  </r>
  <r>
    <x v="7"/>
    <x v="0"/>
    <x v="2"/>
    <x v="1517"/>
    <n v="331970"/>
    <x v="1506"/>
    <n v="35541164"/>
    <x v="2"/>
    <x v="1457"/>
    <x v="14"/>
    <n v="163"/>
    <n v="15"/>
    <n v="0"/>
    <n v="0"/>
    <n v="15"/>
    <n v="49.5"/>
    <n v="50"/>
  </r>
  <r>
    <x v="7"/>
    <x v="0"/>
    <x v="2"/>
    <x v="1517"/>
    <n v="331970"/>
    <x v="1506"/>
    <n v="35541172"/>
    <x v="23"/>
    <x v="1457"/>
    <x v="86"/>
    <n v="138"/>
    <n v="15"/>
    <n v="15"/>
    <n v="82.5"/>
    <n v="0"/>
    <n v="0"/>
    <n v="83"/>
  </r>
  <r>
    <x v="7"/>
    <x v="0"/>
    <x v="2"/>
    <x v="1518"/>
    <n v="331830"/>
    <x v="1507"/>
    <n v="710064047"/>
    <x v="23"/>
    <x v="1458"/>
    <x v="1284"/>
    <n v="11"/>
    <n v="1"/>
    <n v="1"/>
    <n v="5.5"/>
    <n v="0"/>
    <n v="0"/>
    <n v="6"/>
  </r>
  <r>
    <x v="7"/>
    <x v="0"/>
    <x v="2"/>
    <x v="1519"/>
    <n v="324761"/>
    <x v="1508"/>
    <n v="710061773"/>
    <x v="2"/>
    <x v="1459"/>
    <x v="1930"/>
    <n v="35"/>
    <n v="8"/>
    <n v="0"/>
    <n v="0"/>
    <n v="8"/>
    <n v="26.4"/>
    <n v="27"/>
  </r>
  <r>
    <x v="7"/>
    <x v="0"/>
    <x v="2"/>
    <x v="1520"/>
    <n v="325864"/>
    <x v="1509"/>
    <n v="710061978"/>
    <x v="2"/>
    <x v="1460"/>
    <x v="1931"/>
    <n v="60"/>
    <n v="10"/>
    <n v="0"/>
    <n v="0"/>
    <n v="10"/>
    <n v="33"/>
    <n v="33"/>
  </r>
  <r>
    <x v="7"/>
    <x v="0"/>
    <x v="2"/>
    <x v="1521"/>
    <n v="324787"/>
    <x v="1510"/>
    <n v="710061722"/>
    <x v="2"/>
    <x v="1461"/>
    <x v="1932"/>
    <n v="19"/>
    <n v="4"/>
    <n v="0"/>
    <n v="0"/>
    <n v="4"/>
    <n v="13.2"/>
    <n v="14"/>
  </r>
  <r>
    <x v="7"/>
    <x v="0"/>
    <x v="2"/>
    <x v="1522"/>
    <n v="328871"/>
    <x v="1511"/>
    <n v="35543604"/>
    <x v="2"/>
    <x v="1462"/>
    <x v="1933"/>
    <n v="292"/>
    <n v="23"/>
    <n v="0"/>
    <n v="0"/>
    <n v="23"/>
    <n v="75.899999999999991"/>
    <n v="76"/>
  </r>
  <r>
    <x v="7"/>
    <x v="0"/>
    <x v="2"/>
    <x v="1523"/>
    <n v="324795"/>
    <x v="1512"/>
    <n v="710061765"/>
    <x v="2"/>
    <x v="1463"/>
    <x v="1934"/>
    <n v="42"/>
    <n v="10"/>
    <n v="0"/>
    <n v="0"/>
    <n v="10"/>
    <n v="33"/>
    <n v="33"/>
  </r>
  <r>
    <x v="7"/>
    <x v="0"/>
    <x v="2"/>
    <x v="1524"/>
    <n v="329681"/>
    <x v="1513"/>
    <n v="35546638"/>
    <x v="2"/>
    <x v="1464"/>
    <x v="1935"/>
    <n v="272"/>
    <n v="38"/>
    <n v="0"/>
    <n v="0"/>
    <n v="38"/>
    <n v="125.39999999999999"/>
    <n v="126"/>
  </r>
  <r>
    <x v="7"/>
    <x v="0"/>
    <x v="2"/>
    <x v="1525"/>
    <n v="329690"/>
    <x v="1514"/>
    <n v="710063369"/>
    <x v="6"/>
    <x v="1465"/>
    <x v="1936"/>
    <n v="20"/>
    <n v="7"/>
    <n v="0"/>
    <n v="0"/>
    <n v="7"/>
    <n v="23.099999999999998"/>
    <n v="24"/>
  </r>
  <r>
    <x v="7"/>
    <x v="0"/>
    <x v="2"/>
    <x v="1526"/>
    <n v="325899"/>
    <x v="1515"/>
    <n v="35542268"/>
    <x v="6"/>
    <x v="1466"/>
    <x v="1937"/>
    <n v="242"/>
    <n v="35"/>
    <n v="0"/>
    <n v="0"/>
    <n v="35"/>
    <n v="115.5"/>
    <n v="116"/>
  </r>
  <r>
    <x v="7"/>
    <x v="0"/>
    <x v="2"/>
    <x v="1527"/>
    <n v="324817"/>
    <x v="1516"/>
    <n v="35544384"/>
    <x v="2"/>
    <x v="1467"/>
    <x v="1938"/>
    <n v="126"/>
    <n v="13"/>
    <n v="0"/>
    <n v="0"/>
    <n v="13"/>
    <n v="42.9"/>
    <n v="43"/>
  </r>
  <r>
    <x v="7"/>
    <x v="0"/>
    <x v="2"/>
    <x v="1528"/>
    <n v="691313"/>
    <x v="1517"/>
    <n v="35544457"/>
    <x v="2"/>
    <x v="1468"/>
    <x v="1939"/>
    <n v="263"/>
    <n v="32"/>
    <n v="0"/>
    <n v="0"/>
    <n v="32"/>
    <n v="105.6"/>
    <n v="106"/>
  </r>
  <r>
    <x v="7"/>
    <x v="0"/>
    <x v="2"/>
    <x v="1528"/>
    <n v="691313"/>
    <x v="1517"/>
    <n v="35544805"/>
    <x v="23"/>
    <x v="1468"/>
    <x v="1940"/>
    <n v="189"/>
    <n v="19"/>
    <n v="19"/>
    <n v="104.5"/>
    <n v="0"/>
    <n v="0"/>
    <n v="105"/>
  </r>
  <r>
    <x v="7"/>
    <x v="0"/>
    <x v="2"/>
    <x v="1529"/>
    <n v="325929"/>
    <x v="1518"/>
    <n v="35542276"/>
    <x v="6"/>
    <x v="1469"/>
    <x v="1941"/>
    <n v="123"/>
    <n v="19"/>
    <n v="0"/>
    <n v="0"/>
    <n v="19"/>
    <n v="62.699999999999996"/>
    <n v="63"/>
  </r>
  <r>
    <x v="7"/>
    <x v="0"/>
    <x v="2"/>
    <x v="1530"/>
    <n v="325937"/>
    <x v="1519"/>
    <n v="35545640"/>
    <x v="6"/>
    <x v="1470"/>
    <x v="1942"/>
    <n v="152"/>
    <n v="16"/>
    <n v="0"/>
    <n v="0"/>
    <n v="16"/>
    <n v="52.8"/>
    <n v="53"/>
  </r>
  <r>
    <x v="7"/>
    <x v="0"/>
    <x v="2"/>
    <x v="1531"/>
    <n v="324850"/>
    <x v="1520"/>
    <n v="31953158"/>
    <x v="2"/>
    <x v="1471"/>
    <x v="1943"/>
    <n v="457"/>
    <n v="45"/>
    <n v="0"/>
    <n v="0"/>
    <n v="45"/>
    <n v="148.5"/>
    <n v="149"/>
  </r>
  <r>
    <x v="7"/>
    <x v="0"/>
    <x v="2"/>
    <x v="1532"/>
    <n v="332020"/>
    <x v="1521"/>
    <n v="710064128"/>
    <x v="2"/>
    <x v="1472"/>
    <x v="240"/>
    <n v="17"/>
    <n v="5"/>
    <n v="0"/>
    <n v="0"/>
    <n v="5"/>
    <n v="16.5"/>
    <n v="17"/>
  </r>
  <r>
    <x v="7"/>
    <x v="0"/>
    <x v="2"/>
    <x v="1533"/>
    <n v="324868"/>
    <x v="1522"/>
    <n v="35544422"/>
    <x v="2"/>
    <x v="1473"/>
    <x v="1944"/>
    <n v="600"/>
    <n v="102"/>
    <n v="0"/>
    <n v="0"/>
    <n v="102"/>
    <n v="336.59999999999997"/>
    <n v="337"/>
  </r>
  <r>
    <x v="7"/>
    <x v="0"/>
    <x v="2"/>
    <x v="1534"/>
    <n v="325945"/>
    <x v="1523"/>
    <n v="710062036"/>
    <x v="344"/>
    <x v="1474"/>
    <x v="1945"/>
    <n v="35"/>
    <n v="4"/>
    <n v="0"/>
    <n v="0"/>
    <n v="4"/>
    <n v="13.2"/>
    <n v="14"/>
  </r>
  <r>
    <x v="7"/>
    <x v="0"/>
    <x v="2"/>
    <x v="1535"/>
    <n v="332062"/>
    <x v="1524"/>
    <n v="35545771"/>
    <x v="360"/>
    <x v="1475"/>
    <x v="1946"/>
    <n v="143"/>
    <n v="19"/>
    <n v="19"/>
    <n v="104.5"/>
    <n v="0"/>
    <n v="0"/>
    <n v="105"/>
  </r>
  <r>
    <x v="7"/>
    <x v="0"/>
    <x v="2"/>
    <x v="1536"/>
    <n v="332071"/>
    <x v="1525"/>
    <n v="35541296"/>
    <x v="252"/>
    <x v="1476"/>
    <x v="1947"/>
    <n v="164"/>
    <n v="17"/>
    <n v="17"/>
    <n v="93.5"/>
    <n v="0"/>
    <n v="0"/>
    <n v="94"/>
  </r>
  <r>
    <x v="7"/>
    <x v="0"/>
    <x v="2"/>
    <x v="1537"/>
    <n v="329738"/>
    <x v="1526"/>
    <n v="35546468"/>
    <x v="6"/>
    <x v="1477"/>
    <x v="1948"/>
    <n v="103"/>
    <n v="13"/>
    <n v="0"/>
    <n v="0"/>
    <n v="13"/>
    <n v="42.9"/>
    <n v="43"/>
  </r>
  <r>
    <x v="7"/>
    <x v="0"/>
    <x v="2"/>
    <x v="1538"/>
    <n v="332089"/>
    <x v="1527"/>
    <n v="35544562"/>
    <x v="83"/>
    <x v="1478"/>
    <x v="1949"/>
    <n v="87"/>
    <n v="10"/>
    <n v="5"/>
    <n v="27.5"/>
    <n v="5"/>
    <n v="16.5"/>
    <n v="44"/>
  </r>
  <r>
    <x v="7"/>
    <x v="0"/>
    <x v="2"/>
    <x v="1539"/>
    <n v="332097"/>
    <x v="1528"/>
    <n v="710064160"/>
    <x v="345"/>
    <x v="1479"/>
    <x v="1950"/>
    <n v="12"/>
    <n v="1"/>
    <n v="1"/>
    <n v="5.5"/>
    <n v="0"/>
    <n v="0"/>
    <n v="6"/>
  </r>
  <r>
    <x v="7"/>
    <x v="0"/>
    <x v="2"/>
    <x v="1540"/>
    <n v="325953"/>
    <x v="1529"/>
    <n v="35545780"/>
    <x v="361"/>
    <x v="1480"/>
    <x v="1951"/>
    <n v="146"/>
    <n v="20"/>
    <n v="0"/>
    <n v="0"/>
    <n v="20"/>
    <n v="66"/>
    <n v="66"/>
  </r>
  <r>
    <x v="7"/>
    <x v="0"/>
    <x v="2"/>
    <x v="1541"/>
    <n v="329746"/>
    <x v="1530"/>
    <n v="710063377"/>
    <x v="343"/>
    <x v="1481"/>
    <x v="1952"/>
    <n v="61"/>
    <n v="24"/>
    <n v="0"/>
    <n v="0"/>
    <n v="24"/>
    <n v="79.199999999999989"/>
    <n v="80"/>
  </r>
  <r>
    <x v="7"/>
    <x v="0"/>
    <x v="2"/>
    <x v="1542"/>
    <n v="328898"/>
    <x v="1531"/>
    <n v="35546727"/>
    <x v="6"/>
    <x v="1482"/>
    <x v="1953"/>
    <n v="16"/>
    <n v="6"/>
    <n v="0"/>
    <n v="0"/>
    <n v="6"/>
    <n v="19.799999999999997"/>
    <n v="20"/>
  </r>
  <r>
    <x v="7"/>
    <x v="0"/>
    <x v="2"/>
    <x v="1543"/>
    <n v="332135"/>
    <x v="1532"/>
    <n v="35541181"/>
    <x v="2"/>
    <x v="1483"/>
    <x v="1954"/>
    <n v="196"/>
    <n v="55"/>
    <n v="0"/>
    <n v="0"/>
    <n v="55"/>
    <n v="181.5"/>
    <n v="182"/>
  </r>
  <r>
    <x v="7"/>
    <x v="0"/>
    <x v="2"/>
    <x v="1544"/>
    <n v="325988"/>
    <x v="1533"/>
    <n v="710062044"/>
    <x v="2"/>
    <x v="1484"/>
    <x v="1955"/>
    <n v="115"/>
    <n v="44"/>
    <n v="0"/>
    <n v="0"/>
    <n v="44"/>
    <n v="145.19999999999999"/>
    <n v="146"/>
  </r>
  <r>
    <x v="7"/>
    <x v="0"/>
    <x v="2"/>
    <x v="1545"/>
    <n v="691305"/>
    <x v="1534"/>
    <n v="710061781"/>
    <x v="2"/>
    <x v="1485"/>
    <x v="1956"/>
    <n v="100"/>
    <n v="20"/>
    <n v="0"/>
    <n v="0"/>
    <n v="20"/>
    <n v="66"/>
    <n v="66"/>
  </r>
  <r>
    <x v="7"/>
    <x v="0"/>
    <x v="2"/>
    <x v="1546"/>
    <n v="325996"/>
    <x v="1535"/>
    <n v="710062060"/>
    <x v="2"/>
    <x v="1486"/>
    <x v="1957"/>
    <n v="15"/>
    <n v="5"/>
    <n v="0"/>
    <n v="0"/>
    <n v="5"/>
    <n v="16.5"/>
    <n v="17"/>
  </r>
  <r>
    <x v="7"/>
    <x v="0"/>
    <x v="2"/>
    <x v="1547"/>
    <n v="326003"/>
    <x v="1536"/>
    <n v="710062052"/>
    <x v="343"/>
    <x v="1487"/>
    <x v="1958"/>
    <n v="23"/>
    <n v="6"/>
    <n v="0"/>
    <n v="0"/>
    <n v="6"/>
    <n v="19.799999999999997"/>
    <n v="20"/>
  </r>
  <r>
    <x v="7"/>
    <x v="0"/>
    <x v="2"/>
    <x v="1548"/>
    <n v="326038"/>
    <x v="1537"/>
    <n v="710062079"/>
    <x v="2"/>
    <x v="1488"/>
    <x v="1959"/>
    <n v="19"/>
    <n v="7"/>
    <n v="0"/>
    <n v="0"/>
    <n v="7"/>
    <n v="23.099999999999998"/>
    <n v="24"/>
  </r>
  <r>
    <x v="7"/>
    <x v="0"/>
    <x v="2"/>
    <x v="1549"/>
    <n v="326046"/>
    <x v="1538"/>
    <n v="35545798"/>
    <x v="6"/>
    <x v="1489"/>
    <x v="1960"/>
    <n v="157"/>
    <n v="23"/>
    <n v="0"/>
    <n v="0"/>
    <n v="23"/>
    <n v="75.899999999999991"/>
    <n v="76"/>
  </r>
  <r>
    <x v="7"/>
    <x v="0"/>
    <x v="2"/>
    <x v="1550"/>
    <n v="332151"/>
    <x v="1539"/>
    <n v="35571829"/>
    <x v="253"/>
    <x v="1490"/>
    <x v="1961"/>
    <n v="20"/>
    <n v="6"/>
    <n v="6"/>
    <n v="33"/>
    <n v="0"/>
    <n v="0"/>
    <n v="33"/>
  </r>
  <r>
    <x v="7"/>
    <x v="0"/>
    <x v="2"/>
    <x v="1551"/>
    <n v="329797"/>
    <x v="1540"/>
    <n v="710063393"/>
    <x v="2"/>
    <x v="1491"/>
    <x v="1962"/>
    <n v="50"/>
    <n v="11"/>
    <n v="0"/>
    <n v="0"/>
    <n v="11"/>
    <n v="36.299999999999997"/>
    <n v="37"/>
  </r>
  <r>
    <x v="7"/>
    <x v="0"/>
    <x v="2"/>
    <x v="1552"/>
    <n v="332186"/>
    <x v="1541"/>
    <n v="710064209"/>
    <x v="2"/>
    <x v="1492"/>
    <x v="1963"/>
    <n v="34"/>
    <n v="10"/>
    <n v="0"/>
    <n v="0"/>
    <n v="10"/>
    <n v="33"/>
    <n v="33"/>
  </r>
  <r>
    <x v="7"/>
    <x v="0"/>
    <x v="2"/>
    <x v="1553"/>
    <n v="326071"/>
    <x v="1542"/>
    <n v="710062095"/>
    <x v="2"/>
    <x v="1493"/>
    <x v="1964"/>
    <n v="37"/>
    <n v="10"/>
    <n v="0"/>
    <n v="0"/>
    <n v="10"/>
    <n v="33"/>
    <n v="33"/>
  </r>
  <r>
    <x v="7"/>
    <x v="0"/>
    <x v="2"/>
    <x v="1554"/>
    <n v="332194"/>
    <x v="1543"/>
    <n v="35541199"/>
    <x v="2"/>
    <x v="1494"/>
    <x v="1965"/>
    <n v="291"/>
    <n v="57"/>
    <n v="0"/>
    <n v="0"/>
    <n v="57"/>
    <n v="188.1"/>
    <n v="189"/>
  </r>
  <r>
    <x v="7"/>
    <x v="0"/>
    <x v="2"/>
    <x v="1555"/>
    <n v="332216"/>
    <x v="1544"/>
    <n v="710064225"/>
    <x v="344"/>
    <x v="1495"/>
    <x v="1966"/>
    <n v="14"/>
    <n v="5"/>
    <n v="0"/>
    <n v="0"/>
    <n v="5"/>
    <n v="16.5"/>
    <n v="17"/>
  </r>
  <r>
    <x v="7"/>
    <x v="0"/>
    <x v="2"/>
    <x v="1556"/>
    <n v="326089"/>
    <x v="1545"/>
    <n v="42104378"/>
    <x v="6"/>
    <x v="1496"/>
    <x v="1967"/>
    <n v="247"/>
    <n v="29"/>
    <n v="0"/>
    <n v="0"/>
    <n v="29"/>
    <n v="95.699999999999989"/>
    <n v="96"/>
  </r>
  <r>
    <x v="7"/>
    <x v="0"/>
    <x v="2"/>
    <x v="1557"/>
    <n v="324973"/>
    <x v="1546"/>
    <n v="35544279"/>
    <x v="2"/>
    <x v="1497"/>
    <x v="1968"/>
    <n v="202"/>
    <n v="19"/>
    <n v="0"/>
    <n v="0"/>
    <n v="19"/>
    <n v="62.699999999999996"/>
    <n v="63"/>
  </r>
  <r>
    <x v="7"/>
    <x v="0"/>
    <x v="3"/>
    <x v="1558"/>
    <n v="30305624"/>
    <x v="1547"/>
    <n v="31314503"/>
    <x v="362"/>
    <x v="1498"/>
    <x v="1969"/>
    <n v="32"/>
    <n v="11"/>
    <n v="0"/>
    <n v="0"/>
    <n v="11"/>
    <n v="36.299999999999997"/>
    <n v="37"/>
  </r>
  <r>
    <x v="7"/>
    <x v="0"/>
    <x v="3"/>
    <x v="1558"/>
    <n v="30305624"/>
    <x v="1547"/>
    <n v="35541083"/>
    <x v="315"/>
    <x v="1308"/>
    <x v="1970"/>
    <n v="324"/>
    <n v="29"/>
    <n v="0"/>
    <n v="0"/>
    <n v="29"/>
    <n v="95.699999999999989"/>
    <n v="96"/>
  </r>
  <r>
    <x v="7"/>
    <x v="0"/>
    <x v="3"/>
    <x v="1558"/>
    <n v="30305624"/>
    <x v="1547"/>
    <n v="42104955"/>
    <x v="363"/>
    <x v="76"/>
    <x v="1971"/>
    <n v="132"/>
    <n v="29"/>
    <n v="0"/>
    <n v="0"/>
    <n v="29"/>
    <n v="95.699999999999989"/>
    <n v="96"/>
  </r>
  <r>
    <x v="7"/>
    <x v="0"/>
    <x v="3"/>
    <x v="1558"/>
    <n v="30305624"/>
    <x v="1547"/>
    <n v="42107491"/>
    <x v="96"/>
    <x v="1305"/>
    <x v="1972"/>
    <n v="97"/>
    <n v="9"/>
    <n v="0"/>
    <n v="0"/>
    <n v="9"/>
    <n v="29.7"/>
    <n v="30"/>
  </r>
  <r>
    <x v="7"/>
    <x v="0"/>
    <x v="3"/>
    <x v="1559"/>
    <n v="35569794"/>
    <x v="1548"/>
    <n v="42409888"/>
    <x v="300"/>
    <x v="1298"/>
    <x v="1973"/>
    <n v="4"/>
    <n v="4"/>
    <n v="0"/>
    <n v="0"/>
    <n v="4"/>
    <n v="13.2"/>
    <n v="14"/>
  </r>
  <r>
    <x v="7"/>
    <x v="0"/>
    <x v="3"/>
    <x v="1560"/>
    <n v="31314023"/>
    <x v="1549"/>
    <n v="35538643"/>
    <x v="364"/>
    <x v="1499"/>
    <x v="1974"/>
    <n v="166"/>
    <n v="18"/>
    <n v="18"/>
    <n v="99"/>
    <n v="0"/>
    <n v="0"/>
    <n v="99"/>
  </r>
  <r>
    <x v="7"/>
    <x v="0"/>
    <x v="3"/>
    <x v="1561"/>
    <n v="31275761"/>
    <x v="1550"/>
    <n v="30689333"/>
    <x v="365"/>
    <x v="1304"/>
    <x v="1975"/>
    <n v="146"/>
    <n v="6"/>
    <n v="6"/>
    <n v="33"/>
    <n v="0"/>
    <n v="0"/>
    <n v="33"/>
  </r>
  <r>
    <x v="7"/>
    <x v="0"/>
    <x v="3"/>
    <x v="1562"/>
    <n v="179108"/>
    <x v="1551"/>
    <n v="35542837"/>
    <x v="366"/>
    <x v="1304"/>
    <x v="1976"/>
    <n v="121"/>
    <n v="14"/>
    <n v="0"/>
    <n v="0"/>
    <n v="14"/>
    <n v="46.199999999999996"/>
    <n v="47"/>
  </r>
  <r>
    <x v="7"/>
    <x v="0"/>
    <x v="3"/>
    <x v="1562"/>
    <n v="179108"/>
    <x v="1551"/>
    <n v="37894323"/>
    <x v="367"/>
    <x v="779"/>
    <x v="1977"/>
    <n v="138"/>
    <n v="14"/>
    <n v="0"/>
    <n v="0"/>
    <n v="14"/>
    <n v="46.199999999999996"/>
    <n v="47"/>
  </r>
  <r>
    <x v="7"/>
    <x v="0"/>
    <x v="3"/>
    <x v="1562"/>
    <n v="179108"/>
    <x v="1551"/>
    <n v="42242533"/>
    <x v="368"/>
    <x v="1500"/>
    <x v="1978"/>
    <n v="22"/>
    <n v="4"/>
    <n v="4"/>
    <n v="22"/>
    <n v="0"/>
    <n v="0"/>
    <n v="22"/>
  </r>
  <r>
    <x v="7"/>
    <x v="0"/>
    <x v="3"/>
    <x v="1563"/>
    <n v="179094"/>
    <x v="1552"/>
    <n v="17079756"/>
    <x v="319"/>
    <x v="1295"/>
    <x v="1979"/>
    <n v="630"/>
    <n v="97"/>
    <n v="0"/>
    <n v="0"/>
    <n v="97"/>
    <n v="320.09999999999997"/>
    <n v="321"/>
  </r>
  <r>
    <x v="7"/>
    <x v="0"/>
    <x v="3"/>
    <x v="1563"/>
    <n v="179094"/>
    <x v="1552"/>
    <n v="17080151"/>
    <x v="369"/>
    <x v="974"/>
    <x v="1980"/>
    <n v="296"/>
    <n v="39"/>
    <n v="0"/>
    <n v="0"/>
    <n v="39"/>
    <n v="128.69999999999999"/>
    <n v="129"/>
  </r>
  <r>
    <x v="7"/>
    <x v="0"/>
    <x v="3"/>
    <x v="1563"/>
    <n v="179094"/>
    <x v="1552"/>
    <n v="17151503"/>
    <x v="370"/>
    <x v="1501"/>
    <x v="1981"/>
    <n v="219"/>
    <n v="19"/>
    <n v="0"/>
    <n v="0"/>
    <n v="19"/>
    <n v="62.699999999999996"/>
    <n v="63"/>
  </r>
  <r>
    <x v="7"/>
    <x v="0"/>
    <x v="3"/>
    <x v="1563"/>
    <n v="179094"/>
    <x v="1552"/>
    <n v="17151627"/>
    <x v="96"/>
    <x v="993"/>
    <x v="1982"/>
    <n v="136"/>
    <n v="14"/>
    <n v="0"/>
    <n v="0"/>
    <n v="14"/>
    <n v="46.199999999999996"/>
    <n v="47"/>
  </r>
  <r>
    <x v="7"/>
    <x v="0"/>
    <x v="3"/>
    <x v="1563"/>
    <n v="179094"/>
    <x v="1552"/>
    <n v="17151635"/>
    <x v="323"/>
    <x v="974"/>
    <x v="1983"/>
    <n v="226"/>
    <n v="33"/>
    <n v="0"/>
    <n v="0"/>
    <n v="33"/>
    <n v="108.89999999999999"/>
    <n v="109"/>
  </r>
  <r>
    <x v="7"/>
    <x v="0"/>
    <x v="3"/>
    <x v="1563"/>
    <n v="179094"/>
    <x v="1552"/>
    <n v="17151791"/>
    <x v="371"/>
    <x v="1497"/>
    <x v="1984"/>
    <n v="55"/>
    <n v="7"/>
    <n v="0"/>
    <n v="0"/>
    <n v="7"/>
    <n v="23.099999999999998"/>
    <n v="24"/>
  </r>
  <r>
    <x v="7"/>
    <x v="0"/>
    <x v="3"/>
    <x v="1563"/>
    <n v="179094"/>
    <x v="1552"/>
    <n v="31942032"/>
    <x v="370"/>
    <x v="1302"/>
    <x v="1985"/>
    <n v="164"/>
    <n v="18"/>
    <n v="0"/>
    <n v="0"/>
    <n v="18"/>
    <n v="59.4"/>
    <n v="60"/>
  </r>
  <r>
    <x v="7"/>
    <x v="0"/>
    <x v="3"/>
    <x v="1563"/>
    <n v="179094"/>
    <x v="1552"/>
    <n v="31942199"/>
    <x v="372"/>
    <x v="1502"/>
    <x v="1986"/>
    <n v="158"/>
    <n v="20"/>
    <n v="0"/>
    <n v="0"/>
    <n v="20"/>
    <n v="66"/>
    <n v="66"/>
  </r>
  <r>
    <x v="7"/>
    <x v="0"/>
    <x v="3"/>
    <x v="1563"/>
    <n v="179094"/>
    <x v="1552"/>
    <n v="31942202"/>
    <x v="373"/>
    <x v="984"/>
    <x v="1987"/>
    <n v="193"/>
    <n v="17"/>
    <n v="0"/>
    <n v="0"/>
    <n v="17"/>
    <n v="56.099999999999994"/>
    <n v="57"/>
  </r>
  <r>
    <x v="7"/>
    <x v="0"/>
    <x v="3"/>
    <x v="1563"/>
    <n v="179094"/>
    <x v="1552"/>
    <n v="31942601"/>
    <x v="374"/>
    <x v="990"/>
    <x v="1381"/>
    <n v="184"/>
    <n v="12"/>
    <n v="0"/>
    <n v="0"/>
    <n v="12"/>
    <n v="39.599999999999994"/>
    <n v="40"/>
  </r>
  <r>
    <x v="7"/>
    <x v="0"/>
    <x v="3"/>
    <x v="1563"/>
    <n v="179094"/>
    <x v="1552"/>
    <n v="31942733"/>
    <x v="96"/>
    <x v="74"/>
    <x v="1988"/>
    <n v="374"/>
    <n v="48"/>
    <n v="0"/>
    <n v="0"/>
    <n v="48"/>
    <n v="158.39999999999998"/>
    <n v="159"/>
  </r>
  <r>
    <x v="7"/>
    <x v="0"/>
    <x v="3"/>
    <x v="1563"/>
    <n v="179094"/>
    <x v="1552"/>
    <n v="35561548"/>
    <x v="375"/>
    <x v="1297"/>
    <x v="1989"/>
    <n v="225"/>
    <n v="40"/>
    <n v="0"/>
    <n v="0"/>
    <n v="40"/>
    <n v="132"/>
    <n v="132"/>
  </r>
  <r>
    <x v="7"/>
    <x v="0"/>
    <x v="3"/>
    <x v="1563"/>
    <n v="179094"/>
    <x v="1552"/>
    <n v="37795988"/>
    <x v="376"/>
    <x v="1503"/>
    <x v="1990"/>
    <n v="71"/>
    <n v="8"/>
    <n v="0"/>
    <n v="0"/>
    <n v="8"/>
    <n v="26.4"/>
    <n v="27"/>
  </r>
  <r>
    <x v="7"/>
    <x v="0"/>
    <x v="3"/>
    <x v="1563"/>
    <n v="179094"/>
    <x v="1552"/>
    <n v="37796046"/>
    <x v="96"/>
    <x v="985"/>
    <x v="1991"/>
    <n v="220"/>
    <n v="34"/>
    <n v="0"/>
    <n v="0"/>
    <n v="34"/>
    <n v="112.19999999999999"/>
    <n v="113"/>
  </r>
  <r>
    <x v="7"/>
    <x v="0"/>
    <x v="3"/>
    <x v="1563"/>
    <n v="179094"/>
    <x v="1552"/>
    <n v="37878191"/>
    <x v="377"/>
    <x v="1504"/>
    <x v="1992"/>
    <n v="63"/>
    <n v="17"/>
    <n v="0"/>
    <n v="0"/>
    <n v="17"/>
    <n v="56.099999999999994"/>
    <n v="57"/>
  </r>
  <r>
    <x v="7"/>
    <x v="0"/>
    <x v="3"/>
    <x v="1563"/>
    <n v="179094"/>
    <x v="1552"/>
    <n v="37938045"/>
    <x v="96"/>
    <x v="978"/>
    <x v="1993"/>
    <n v="229"/>
    <n v="25"/>
    <n v="0"/>
    <n v="0"/>
    <n v="25"/>
    <n v="82.5"/>
    <n v="83"/>
  </r>
  <r>
    <x v="7"/>
    <x v="0"/>
    <x v="3"/>
    <x v="1563"/>
    <n v="179094"/>
    <x v="1552"/>
    <n v="37942123"/>
    <x v="378"/>
    <x v="1505"/>
    <x v="1994"/>
    <n v="261"/>
    <n v="32"/>
    <n v="0"/>
    <n v="0"/>
    <n v="32"/>
    <n v="105.6"/>
    <n v="106"/>
  </r>
  <r>
    <x v="7"/>
    <x v="0"/>
    <x v="3"/>
    <x v="1563"/>
    <n v="179094"/>
    <x v="1552"/>
    <n v="42027136"/>
    <x v="379"/>
    <x v="74"/>
    <x v="1995"/>
    <n v="161"/>
    <n v="15"/>
    <n v="0"/>
    <n v="0"/>
    <n v="15"/>
    <n v="49.5"/>
    <n v="50"/>
  </r>
  <r>
    <x v="7"/>
    <x v="0"/>
    <x v="3"/>
    <x v="1563"/>
    <n v="179094"/>
    <x v="1552"/>
    <n v="42083966"/>
    <x v="380"/>
    <x v="1506"/>
    <x v="1996"/>
    <n v="50"/>
    <n v="11"/>
    <n v="0"/>
    <n v="0"/>
    <n v="11"/>
    <n v="36.299999999999997"/>
    <n v="37"/>
  </r>
  <r>
    <x v="7"/>
    <x v="0"/>
    <x v="3"/>
    <x v="1563"/>
    <n v="179094"/>
    <x v="1552"/>
    <n v="50295829"/>
    <x v="96"/>
    <x v="1303"/>
    <x v="1997"/>
    <n v="163"/>
    <n v="13"/>
    <n v="13"/>
    <n v="71.5"/>
    <n v="0"/>
    <n v="0"/>
    <n v="72"/>
  </r>
  <r>
    <x v="7"/>
    <x v="0"/>
    <x v="4"/>
    <x v="1564"/>
    <n v="36607134"/>
    <x v="1553"/>
    <n v="42094721"/>
    <x v="38"/>
    <x v="76"/>
    <x v="1998"/>
    <n v="65"/>
    <n v="13"/>
    <n v="0"/>
    <n v="0"/>
    <n v="13"/>
    <n v="42.9"/>
    <n v="43"/>
  </r>
  <r>
    <x v="7"/>
    <x v="0"/>
    <x v="4"/>
    <x v="1565"/>
    <n v="31257267"/>
    <x v="1554"/>
    <n v="35560347"/>
    <x v="38"/>
    <x v="1293"/>
    <x v="1999"/>
    <n v="517"/>
    <n v="62"/>
    <n v="0"/>
    <n v="0"/>
    <n v="62"/>
    <n v="204.6"/>
    <n v="205"/>
  </r>
  <r>
    <x v="7"/>
    <x v="0"/>
    <x v="4"/>
    <x v="1566"/>
    <n v="90000121"/>
    <x v="1555"/>
    <n v="42322855"/>
    <x v="125"/>
    <x v="1295"/>
    <x v="1724"/>
    <n v="63"/>
    <n v="12"/>
    <n v="0"/>
    <n v="0"/>
    <n v="12"/>
    <n v="39.599999999999994"/>
    <n v="40"/>
  </r>
  <r>
    <x v="7"/>
    <x v="0"/>
    <x v="4"/>
    <x v="1567"/>
    <n v="90000094"/>
    <x v="1556"/>
    <n v="35554304"/>
    <x v="38"/>
    <x v="1295"/>
    <x v="1740"/>
    <n v="96"/>
    <n v="15"/>
    <n v="0"/>
    <n v="0"/>
    <n v="15"/>
    <n v="49.5"/>
    <n v="50"/>
  </r>
  <r>
    <x v="7"/>
    <x v="0"/>
    <x v="4"/>
    <x v="1568"/>
    <n v="90000180"/>
    <x v="1557"/>
    <n v="45007802"/>
    <x v="38"/>
    <x v="1295"/>
    <x v="2000"/>
    <n v="81"/>
    <n v="10"/>
    <n v="0"/>
    <n v="0"/>
    <n v="10"/>
    <n v="33"/>
    <n v="33"/>
  </r>
  <r>
    <x v="7"/>
    <x v="0"/>
    <x v="4"/>
    <x v="1569"/>
    <n v="31992315"/>
    <x v="1558"/>
    <n v="35573597"/>
    <x v="38"/>
    <x v="1293"/>
    <x v="2001"/>
    <n v="214"/>
    <n v="29"/>
    <n v="0"/>
    <n v="0"/>
    <n v="29"/>
    <n v="95.699999999999989"/>
    <n v="96"/>
  </r>
  <r>
    <x v="7"/>
    <x v="0"/>
    <x v="4"/>
    <x v="1570"/>
    <n v="35567210"/>
    <x v="1559"/>
    <n v="42407036"/>
    <x v="38"/>
    <x v="1507"/>
    <x v="2002"/>
    <n v="18"/>
    <n v="18"/>
    <n v="0"/>
    <n v="0"/>
    <n v="18"/>
    <n v="59.4"/>
    <n v="60"/>
  </r>
  <r>
    <x v="7"/>
    <x v="0"/>
    <x v="4"/>
    <x v="1571"/>
    <n v="36614378"/>
    <x v="1560"/>
    <n v="42330181"/>
    <x v="38"/>
    <x v="1292"/>
    <x v="1716"/>
    <n v="29"/>
    <n v="0"/>
    <n v="0"/>
    <n v="0"/>
    <n v="0"/>
    <n v="0"/>
    <n v="0"/>
  </r>
  <r>
    <x v="7"/>
    <x v="0"/>
    <x v="4"/>
    <x v="1572"/>
    <n v="35549807"/>
    <x v="1561"/>
    <n v="35568003"/>
    <x v="38"/>
    <x v="76"/>
    <x v="2003"/>
    <n v="92"/>
    <n v="22"/>
    <n v="0"/>
    <n v="0"/>
    <n v="22"/>
    <n v="72.599999999999994"/>
    <n v="7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4" minRefreshableVersion="3" useAutoFormatting="1" itemPrintTitles="1" createdVersion="4" indent="0" compact="0" compactData="0" gridDropZones="1" multipleFieldFilters="0">
  <location ref="A3:L2125" firstHeaderRow="1" firstDataRow="2" firstDataCol="7"/>
  <pivotFields count="17">
    <pivotField axis="axisRow" compact="0" outline="0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compact="0" outline="0" showAll="0">
      <items count="2">
        <item x="0"/>
        <item t="default"/>
      </items>
    </pivotField>
    <pivotField axis="axisRow" compact="0" outline="0" showAll="0" defaultSubtotal="0">
      <items count="5">
        <item x="0"/>
        <item x="1"/>
        <item x="2"/>
        <item x="3"/>
        <item x="4"/>
      </items>
    </pivotField>
    <pivotField axis="axisRow" compact="0" outline="0" showAll="0" defaultSubtotal="0">
      <items count="1573">
        <item x="263"/>
        <item x="615"/>
        <item x="1563"/>
        <item x="1014"/>
        <item x="1562"/>
        <item x="1341"/>
        <item x="1340"/>
        <item x="1558"/>
        <item x="408"/>
        <item x="76"/>
        <item x="75"/>
        <item x="78"/>
        <item x="614"/>
        <item x="74"/>
        <item x="1015"/>
        <item x="1342"/>
        <item x="612"/>
        <item x="613"/>
        <item x="1561"/>
        <item x="1560"/>
        <item x="802"/>
        <item x="801"/>
        <item x="1013"/>
        <item x="1016"/>
        <item x="77"/>
        <item x="803"/>
        <item x="262"/>
        <item x="616"/>
        <item x="1559"/>
        <item x="79"/>
        <item x="800"/>
        <item x="0"/>
        <item x="1024"/>
        <item x="416"/>
        <item x="427"/>
        <item x="428"/>
        <item x="433"/>
        <item x="437"/>
        <item x="443"/>
        <item x="445"/>
        <item x="448"/>
        <item x="452"/>
        <item x="453"/>
        <item x="457"/>
        <item x="466"/>
        <item x="467"/>
        <item x="473"/>
        <item x="406"/>
        <item x="484"/>
        <item x="487"/>
        <item x="488"/>
        <item x="489"/>
        <item x="494"/>
        <item x="495"/>
        <item x="505"/>
        <item x="509"/>
        <item x="512"/>
        <item x="514"/>
        <item x="519"/>
        <item x="527"/>
        <item x="529"/>
        <item x="530"/>
        <item x="537"/>
        <item x="539"/>
        <item x="541"/>
        <item x="551"/>
        <item x="553"/>
        <item x="559"/>
        <item x="517"/>
        <item x="561"/>
        <item x="562"/>
        <item x="574"/>
        <item x="578"/>
        <item x="580"/>
        <item x="587"/>
        <item x="593"/>
        <item x="594"/>
        <item x="598"/>
        <item x="600"/>
        <item x="424"/>
        <item x="601"/>
        <item x="603"/>
        <item x="425"/>
        <item x="610"/>
        <item x="414"/>
        <item x="429"/>
        <item x="439"/>
        <item x="444"/>
        <item x="451"/>
        <item x="568"/>
        <item x="462"/>
        <item x="412"/>
        <item x="477"/>
        <item x="479"/>
        <item x="482"/>
        <item x="492"/>
        <item x="413"/>
        <item x="501"/>
        <item x="513"/>
        <item x="516"/>
        <item x="518"/>
        <item x="524"/>
        <item x="531"/>
        <item x="545"/>
        <item x="549"/>
        <item x="563"/>
        <item x="573"/>
        <item x="581"/>
        <item x="588"/>
        <item x="431"/>
        <item x="605"/>
        <item x="607"/>
        <item x="97"/>
        <item x="114"/>
        <item x="116"/>
        <item x="111"/>
        <item x="133"/>
        <item x="136"/>
        <item x="144"/>
        <item x="151"/>
        <item x="153"/>
        <item x="154"/>
        <item x="159"/>
        <item x="146"/>
        <item x="164"/>
        <item x="167"/>
        <item x="172"/>
        <item x="179"/>
        <item x="181"/>
        <item x="183"/>
        <item x="190"/>
        <item x="191"/>
        <item x="195"/>
        <item x="196"/>
        <item x="197"/>
        <item x="198"/>
        <item x="201"/>
        <item x="204"/>
        <item x="214"/>
        <item x="108"/>
        <item x="229"/>
        <item x="233"/>
        <item x="194"/>
        <item x="237"/>
        <item x="243"/>
        <item x="244"/>
        <item x="255"/>
        <item x="256"/>
        <item x="260"/>
        <item x="415"/>
        <item x="432"/>
        <item x="434"/>
        <item x="441"/>
        <item x="442"/>
        <item x="455"/>
        <item x="458"/>
        <item x="460"/>
        <item x="464"/>
        <item x="468"/>
        <item x="472"/>
        <item x="474"/>
        <item x="475"/>
        <item x="480"/>
        <item x="490"/>
        <item x="491"/>
        <item x="499"/>
        <item x="504"/>
        <item x="507"/>
        <item x="534"/>
        <item x="535"/>
        <item x="538"/>
        <item x="540"/>
        <item x="546"/>
        <item x="554"/>
        <item x="556"/>
        <item x="560"/>
        <item x="565"/>
        <item x="418"/>
        <item x="571"/>
        <item x="572"/>
        <item x="575"/>
        <item x="422"/>
        <item x="591"/>
        <item x="595"/>
        <item x="602"/>
        <item x="604"/>
        <item x="426"/>
        <item x="608"/>
        <item x="417"/>
        <item x="430"/>
        <item x="435"/>
        <item x="438"/>
        <item x="454"/>
        <item x="459"/>
        <item x="461"/>
        <item x="463"/>
        <item x="465"/>
        <item x="476"/>
        <item x="485"/>
        <item x="486"/>
        <item x="493"/>
        <item x="496"/>
        <item x="497"/>
        <item x="506"/>
        <item x="511"/>
        <item x="515"/>
        <item x="596"/>
        <item x="520"/>
        <item x="521"/>
        <item x="528"/>
        <item x="533"/>
        <item x="536"/>
        <item x="542"/>
        <item x="547"/>
        <item x="550"/>
        <item x="552"/>
        <item x="555"/>
        <item x="558"/>
        <item x="566"/>
        <item x="569"/>
        <item x="420"/>
        <item x="421"/>
        <item x="582"/>
        <item x="584"/>
        <item x="590"/>
        <item x="606"/>
        <item x="98"/>
        <item x="113"/>
        <item x="131"/>
        <item x="132"/>
        <item x="456"/>
        <item x="142"/>
        <item x="158"/>
        <item x="33"/>
        <item x="166"/>
        <item x="168"/>
        <item x="173"/>
        <item x="176"/>
        <item x="500"/>
        <item x="41"/>
        <item x="193"/>
        <item x="523"/>
        <item x="203"/>
        <item x="210"/>
        <item x="211"/>
        <item x="56"/>
        <item x="557"/>
        <item x="105"/>
        <item x="107"/>
        <item x="419"/>
        <item x="225"/>
        <item x="226"/>
        <item x="579"/>
        <item x="231"/>
        <item x="232"/>
        <item x="583"/>
        <item x="238"/>
        <item x="241"/>
        <item x="242"/>
        <item x="247"/>
        <item x="248"/>
        <item x="250"/>
        <item x="599"/>
        <item x="253"/>
        <item x="259"/>
        <item x="609"/>
        <item x="104"/>
        <item x="121"/>
        <item x="120"/>
        <item x="290"/>
        <item x="268"/>
        <item x="123"/>
        <item x="125"/>
        <item x="127"/>
        <item x="128"/>
        <item x="137"/>
        <item x="149"/>
        <item x="99"/>
        <item x="152"/>
        <item x="101"/>
        <item x="160"/>
        <item x="163"/>
        <item x="325"/>
        <item x="171"/>
        <item x="334"/>
        <item x="174"/>
        <item x="178"/>
        <item x="180"/>
        <item x="182"/>
        <item x="46"/>
        <item x="272"/>
        <item x="200"/>
        <item x="205"/>
        <item x="53"/>
        <item x="54"/>
        <item x="206"/>
        <item x="207"/>
        <item x="208"/>
        <item x="209"/>
        <item x="212"/>
        <item x="57"/>
        <item x="373"/>
        <item x="106"/>
        <item x="219"/>
        <item x="220"/>
        <item x="221"/>
        <item x="60"/>
        <item x="382"/>
        <item x="61"/>
        <item x="224"/>
        <item x="109"/>
        <item x="228"/>
        <item x="240"/>
        <item x="65"/>
        <item x="254"/>
        <item x="401"/>
        <item x="72"/>
        <item x="423"/>
        <item x="508"/>
        <item x="525"/>
        <item x="532"/>
        <item x="363"/>
        <item x="277"/>
        <item x="543"/>
        <item x="544"/>
        <item x="548"/>
        <item x="374"/>
        <item x="377"/>
        <item x="379"/>
        <item x="564"/>
        <item x="570"/>
        <item x="386"/>
        <item x="577"/>
        <item x="394"/>
        <item x="586"/>
        <item x="592"/>
        <item x="398"/>
        <item x="399"/>
        <item x="404"/>
        <item x="407"/>
        <item x="283"/>
        <item x="284"/>
        <item x="286"/>
        <item x="288"/>
        <item x="294"/>
        <item x="296"/>
        <item x="297"/>
        <item x="305"/>
        <item x="306"/>
        <item x="310"/>
        <item x="311"/>
        <item x="315"/>
        <item x="316"/>
        <item x="318"/>
        <item x="321"/>
        <item x="324"/>
        <item x="327"/>
        <item x="331"/>
        <item x="332"/>
        <item x="337"/>
        <item x="345"/>
        <item x="346"/>
        <item x="350"/>
        <item x="351"/>
        <item x="352"/>
        <item x="273"/>
        <item x="354"/>
        <item x="359"/>
        <item x="276"/>
        <item x="360"/>
        <item x="366"/>
        <item x="367"/>
        <item x="368"/>
        <item x="376"/>
        <item x="381"/>
        <item x="281"/>
        <item x="385"/>
        <item x="387"/>
        <item x="388"/>
        <item x="389"/>
        <item x="282"/>
        <item x="395"/>
        <item x="397"/>
        <item x="110"/>
        <item x="117"/>
        <item x="118"/>
        <item x="119"/>
        <item x="122"/>
        <item x="124"/>
        <item x="126"/>
        <item x="130"/>
        <item x="134"/>
        <item x="135"/>
        <item x="138"/>
        <item x="140"/>
        <item x="141"/>
        <item x="145"/>
        <item x="147"/>
        <item x="148"/>
        <item x="150"/>
        <item x="100"/>
        <item x="156"/>
        <item x="157"/>
        <item x="162"/>
        <item x="165"/>
        <item x="169"/>
        <item x="170"/>
        <item x="175"/>
        <item x="102"/>
        <item x="185"/>
        <item x="186"/>
        <item x="188"/>
        <item x="192"/>
        <item x="199"/>
        <item x="202"/>
        <item x="103"/>
        <item x="213"/>
        <item x="215"/>
        <item x="217"/>
        <item x="218"/>
        <item x="222"/>
        <item x="223"/>
        <item x="227"/>
        <item x="230"/>
        <item x="234"/>
        <item x="235"/>
        <item x="239"/>
        <item x="245"/>
        <item x="249"/>
        <item x="252"/>
        <item x="112"/>
        <item x="257"/>
        <item x="258"/>
        <item x="261"/>
        <item x="23"/>
        <item x="24"/>
        <item x="25"/>
        <item x="26"/>
        <item x="27"/>
        <item x="28"/>
        <item x="29"/>
        <item x="31"/>
        <item x="32"/>
        <item x="34"/>
        <item x="36"/>
        <item x="37"/>
        <item x="38"/>
        <item x="39"/>
        <item x="7"/>
        <item x="40"/>
        <item x="42"/>
        <item x="43"/>
        <item x="44"/>
        <item x="45"/>
        <item x="2"/>
        <item x="47"/>
        <item x="48"/>
        <item x="49"/>
        <item x="3"/>
        <item x="50"/>
        <item x="51"/>
        <item x="52"/>
        <item x="4"/>
        <item x="55"/>
        <item x="58"/>
        <item x="5"/>
        <item x="59"/>
        <item x="6"/>
        <item x="62"/>
        <item x="63"/>
        <item x="64"/>
        <item x="66"/>
        <item x="67"/>
        <item x="68"/>
        <item x="69"/>
        <item x="70"/>
        <item x="71"/>
        <item x="73"/>
        <item x="809"/>
        <item x="834"/>
        <item x="835"/>
        <item x="841"/>
        <item x="811"/>
        <item x="858"/>
        <item x="864"/>
        <item x="879"/>
        <item x="880"/>
        <item x="881"/>
        <item x="889"/>
        <item x="895"/>
        <item x="846"/>
        <item x="902"/>
        <item x="918"/>
        <item x="923"/>
        <item x="924"/>
        <item x="929"/>
        <item x="935"/>
        <item x="943"/>
        <item x="944"/>
        <item x="945"/>
        <item x="946"/>
        <item x="947"/>
        <item x="948"/>
        <item x="950"/>
        <item x="953"/>
        <item x="963"/>
        <item x="970"/>
        <item x="972"/>
        <item x="974"/>
        <item x="984"/>
        <item x="987"/>
        <item x="996"/>
        <item x="1009"/>
        <item x="620"/>
        <item x="648"/>
        <item x="652"/>
        <item x="660"/>
        <item x="669"/>
        <item x="682"/>
        <item x="683"/>
        <item x="687"/>
        <item x="622"/>
        <item x="623"/>
        <item x="696"/>
        <item x="711"/>
        <item x="720"/>
        <item x="726"/>
        <item x="728"/>
        <item x="730"/>
        <item x="731"/>
        <item x="737"/>
        <item x="741"/>
        <item x="742"/>
        <item x="749"/>
        <item x="751"/>
        <item x="753"/>
        <item x="754"/>
        <item x="755"/>
        <item x="759"/>
        <item x="761"/>
        <item x="762"/>
        <item x="770"/>
        <item x="633"/>
        <item x="788"/>
        <item x="792"/>
        <item x="795"/>
        <item x="621"/>
        <item x="637"/>
        <item x="640"/>
        <item x="643"/>
        <item x="645"/>
        <item x="646"/>
        <item x="653"/>
        <item x="664"/>
        <item x="665"/>
        <item x="671"/>
        <item x="675"/>
        <item x="676"/>
        <item x="681"/>
        <item x="691"/>
        <item x="693"/>
        <item x="697"/>
        <item x="712"/>
        <item x="713"/>
        <item x="721"/>
        <item x="724"/>
        <item x="627"/>
        <item x="727"/>
        <item x="729"/>
        <item x="732"/>
        <item x="733"/>
        <item x="734"/>
        <item x="735"/>
        <item x="736"/>
        <item x="740"/>
        <item x="745"/>
        <item x="746"/>
        <item x="747"/>
        <item x="767"/>
        <item x="772"/>
        <item x="631"/>
        <item x="634"/>
        <item x="781"/>
        <item x="782"/>
        <item x="786"/>
        <item x="789"/>
        <item x="790"/>
        <item x="791"/>
        <item x="794"/>
        <item x="796"/>
        <item x="797"/>
        <item x="799"/>
        <item x="625"/>
        <item x="644"/>
        <item x="659"/>
        <item x="672"/>
        <item x="674"/>
        <item x="685"/>
        <item x="695"/>
        <item x="701"/>
        <item x="702"/>
        <item x="703"/>
        <item x="704"/>
        <item x="705"/>
        <item x="706"/>
        <item x="707"/>
        <item x="624"/>
        <item x="709"/>
        <item x="710"/>
        <item x="714"/>
        <item x="715"/>
        <item x="716"/>
        <item x="717"/>
        <item x="738"/>
        <item x="744"/>
        <item x="630"/>
        <item x="708"/>
        <item x="760"/>
        <item x="769"/>
        <item x="783"/>
        <item x="787"/>
        <item x="793"/>
        <item x="820"/>
        <item x="840"/>
        <item x="845"/>
        <item x="850"/>
        <item x="854"/>
        <item x="855"/>
        <item x="856"/>
        <item x="861"/>
        <item x="863"/>
        <item x="814"/>
        <item x="871"/>
        <item x="878"/>
        <item x="885"/>
        <item x="905"/>
        <item x="909"/>
        <item x="914"/>
        <item x="921"/>
        <item x="928"/>
        <item x="930"/>
        <item x="934"/>
        <item x="938"/>
        <item x="823"/>
        <item x="955"/>
        <item x="956"/>
        <item x="961"/>
        <item x="977"/>
        <item x="978"/>
        <item x="989"/>
        <item x="990"/>
        <item x="993"/>
        <item x="1000"/>
        <item x="1001"/>
        <item x="626"/>
        <item x="639"/>
        <item x="641"/>
        <item x="642"/>
        <item x="647"/>
        <item x="657"/>
        <item x="658"/>
        <item x="667"/>
        <item x="678"/>
        <item x="680"/>
        <item x="688"/>
        <item x="692"/>
        <item x="722"/>
        <item x="723"/>
        <item x="725"/>
        <item x="756"/>
        <item x="757"/>
        <item x="758"/>
        <item x="766"/>
        <item x="775"/>
        <item x="776"/>
        <item x="777"/>
        <item x="632"/>
        <item x="779"/>
        <item x="798"/>
        <item x="278"/>
        <item x="285"/>
        <item x="287"/>
        <item x="292"/>
        <item x="300"/>
        <item x="303"/>
        <item x="304"/>
        <item x="309"/>
        <item x="269"/>
        <item x="312"/>
        <item x="314"/>
        <item x="319"/>
        <item x="271"/>
        <item x="326"/>
        <item x="335"/>
        <item x="338"/>
        <item x="340"/>
        <item x="341"/>
        <item x="342"/>
        <item x="347"/>
        <item x="336"/>
        <item x="349"/>
        <item x="274"/>
        <item x="364"/>
        <item x="365"/>
        <item x="369"/>
        <item x="370"/>
        <item x="371"/>
        <item x="280"/>
        <item x="391"/>
        <item x="393"/>
        <item x="400"/>
        <item x="402"/>
        <item x="405"/>
        <item x="279"/>
        <item x="267"/>
        <item x="293"/>
        <item x="295"/>
        <item x="298"/>
        <item x="299"/>
        <item x="301"/>
        <item x="302"/>
        <item x="308"/>
        <item x="270"/>
        <item x="317"/>
        <item x="322"/>
        <item x="328"/>
        <item x="329"/>
        <item x="333"/>
        <item x="339"/>
        <item x="343"/>
        <item x="344"/>
        <item x="353"/>
        <item x="355"/>
        <item x="356"/>
        <item x="357"/>
        <item x="358"/>
        <item x="275"/>
        <item x="361"/>
        <item x="362"/>
        <item x="372"/>
        <item x="375"/>
        <item x="392"/>
        <item x="396"/>
        <item x="403"/>
        <item x="825"/>
        <item x="838"/>
        <item x="839"/>
        <item x="843"/>
        <item x="1380"/>
        <item x="852"/>
        <item x="859"/>
        <item x="868"/>
        <item x="869"/>
        <item x="870"/>
        <item x="872"/>
        <item x="1403"/>
        <item x="873"/>
        <item x="875"/>
        <item x="876"/>
        <item x="877"/>
        <item x="815"/>
        <item x="883"/>
        <item x="891"/>
        <item x="892"/>
        <item x="893"/>
        <item x="894"/>
        <item x="899"/>
        <item x="900"/>
        <item x="904"/>
        <item x="906"/>
        <item x="908"/>
        <item x="912"/>
        <item x="915"/>
        <item x="937"/>
        <item x="939"/>
        <item x="941"/>
        <item x="954"/>
        <item x="957"/>
        <item x="958"/>
        <item x="959"/>
        <item x="960"/>
        <item x="975"/>
        <item x="828"/>
        <item x="979"/>
        <item x="981"/>
        <item x="983"/>
        <item x="985"/>
        <item x="988"/>
        <item x="827"/>
        <item x="995"/>
        <item x="997"/>
        <item x="1003"/>
        <item x="829"/>
        <item x="836"/>
        <item x="849"/>
        <item x="857"/>
        <item x="865"/>
        <item x="866"/>
        <item x="897"/>
        <item x="821"/>
        <item x="931"/>
        <item x="936"/>
        <item x="949"/>
        <item x="952"/>
        <item x="967"/>
        <item x="973"/>
        <item x="980"/>
        <item x="998"/>
        <item x="1002"/>
        <item x="1005"/>
        <item x="1007"/>
        <item x="1011"/>
        <item x="832"/>
        <item x="976"/>
        <item x="837"/>
        <item x="810"/>
        <item x="884"/>
        <item x="882"/>
        <item x="890"/>
        <item x="896"/>
        <item x="901"/>
        <item x="903"/>
        <item x="818"/>
        <item x="919"/>
        <item x="920"/>
        <item x="926"/>
        <item x="822"/>
        <item x="951"/>
        <item x="968"/>
        <item x="971"/>
        <item x="982"/>
        <item x="986"/>
        <item x="576"/>
        <item x="992"/>
        <item x="999"/>
        <item x="1008"/>
        <item x="831"/>
        <item x="1012"/>
        <item x="636"/>
        <item x="638"/>
        <item x="619"/>
        <item x="650"/>
        <item x="651"/>
        <item x="654"/>
        <item x="655"/>
        <item x="656"/>
        <item x="662"/>
        <item x="663"/>
        <item x="670"/>
        <item x="668"/>
        <item x="673"/>
        <item x="677"/>
        <item x="679"/>
        <item x="684"/>
        <item x="686"/>
        <item x="689"/>
        <item x="690"/>
        <item x="694"/>
        <item x="698"/>
        <item x="700"/>
        <item x="718"/>
        <item x="719"/>
        <item x="739"/>
        <item x="743"/>
        <item x="628"/>
        <item x="750"/>
        <item x="629"/>
        <item x="752"/>
        <item x="763"/>
        <item x="764"/>
        <item x="765"/>
        <item x="768"/>
        <item x="771"/>
        <item x="773"/>
        <item x="774"/>
        <item x="778"/>
        <item x="780"/>
        <item x="784"/>
        <item x="785"/>
        <item x="830"/>
        <item x="847"/>
        <item x="851"/>
        <item x="853"/>
        <item x="812"/>
        <item x="860"/>
        <item x="862"/>
        <item x="867"/>
        <item x="813"/>
        <item x="886"/>
        <item x="887"/>
        <item x="888"/>
        <item x="816"/>
        <item x="911"/>
        <item x="913"/>
        <item x="819"/>
        <item x="1184"/>
        <item x="917"/>
        <item x="940"/>
        <item x="942"/>
        <item x="649"/>
        <item x="962"/>
        <item x="964"/>
        <item x="965"/>
        <item x="969"/>
        <item x="826"/>
        <item x="384"/>
        <item x="1004"/>
        <item x="1010"/>
        <item x="1026"/>
        <item x="1049"/>
        <item x="1053"/>
        <item x="1055"/>
        <item x="1066"/>
        <item x="1089"/>
        <item x="1092"/>
        <item x="1094"/>
        <item x="1027"/>
        <item x="1097"/>
        <item x="1098"/>
        <item x="1101"/>
        <item x="1104"/>
        <item x="1105"/>
        <item x="1112"/>
        <item x="1114"/>
        <item x="1130"/>
        <item x="1138"/>
        <item x="1146"/>
        <item x="1147"/>
        <item x="1153"/>
        <item x="1156"/>
        <item x="1162"/>
        <item x="1164"/>
        <item x="1165"/>
        <item x="1166"/>
        <item x="1170"/>
        <item x="1172"/>
        <item x="1181"/>
        <item x="1189"/>
        <item x="1191"/>
        <item x="1192"/>
        <item x="1194"/>
        <item x="1196"/>
        <item x="1206"/>
        <item x="1209"/>
        <item x="1210"/>
        <item x="1218"/>
        <item x="1227"/>
        <item x="1234"/>
        <item x="1241"/>
        <item x="1250"/>
        <item x="1251"/>
        <item x="1252"/>
        <item x="1265"/>
        <item x="1266"/>
        <item x="1277"/>
        <item x="1278"/>
        <item x="1285"/>
        <item x="1290"/>
        <item x="1296"/>
        <item x="1248"/>
        <item x="1329"/>
        <item x="1332"/>
        <item x="1338"/>
        <item x="1029"/>
        <item x="1059"/>
        <item x="1067"/>
        <item x="1080"/>
        <item x="1113"/>
        <item x="1117"/>
        <item x="1120"/>
        <item x="1137"/>
        <item x="1140"/>
        <item x="1145"/>
        <item x="1152"/>
        <item x="1155"/>
        <item x="1183"/>
        <item x="1190"/>
        <item x="1033"/>
        <item x="1205"/>
        <item x="1211"/>
        <item x="1221"/>
        <item x="1230"/>
        <item x="1232"/>
        <item x="1246"/>
        <item x="1264"/>
        <item x="1038"/>
        <item x="1274"/>
        <item x="1292"/>
        <item x="1301"/>
        <item x="1302"/>
        <item x="1304"/>
        <item x="1323"/>
        <item x="1330"/>
        <item x="1331"/>
        <item x="1333"/>
        <item x="1368"/>
        <item x="1371"/>
        <item x="1374"/>
        <item x="1376"/>
        <item x="1383"/>
        <item x="1385"/>
        <item x="1388"/>
        <item x="1389"/>
        <item x="1390"/>
        <item x="1391"/>
        <item x="1398"/>
        <item x="1400"/>
        <item x="1401"/>
        <item x="1405"/>
        <item x="1409"/>
        <item x="1417"/>
        <item x="1423"/>
        <item x="1424"/>
        <item x="1426"/>
        <item x="1429"/>
        <item x="1432"/>
        <item x="1434"/>
        <item x="1435"/>
        <item x="1436"/>
        <item x="1437"/>
        <item x="1443"/>
        <item x="1450"/>
        <item x="1355"/>
        <item x="1462"/>
        <item x="1357"/>
        <item x="1465"/>
        <item x="1466"/>
        <item x="1468"/>
        <item x="1469"/>
        <item x="1471"/>
        <item x="1477"/>
        <item x="1480"/>
        <item x="1481"/>
        <item x="1486"/>
        <item x="1496"/>
        <item x="1498"/>
        <item x="1499"/>
        <item x="1500"/>
        <item x="1501"/>
        <item x="1504"/>
        <item x="1505"/>
        <item x="1512"/>
        <item x="1519"/>
        <item x="1521"/>
        <item x="1523"/>
        <item x="1527"/>
        <item x="1531"/>
        <item x="1533"/>
        <item x="1545"/>
        <item x="1557"/>
        <item x="1356"/>
        <item x="1370"/>
        <item x="1373"/>
        <item x="1379"/>
        <item x="1384"/>
        <item x="1407"/>
        <item x="1410"/>
        <item x="1415"/>
        <item x="1419"/>
        <item x="1425"/>
        <item x="1440"/>
        <item x="1445"/>
        <item x="1447"/>
        <item x="1448"/>
        <item x="1451"/>
        <item x="1454"/>
        <item x="1463"/>
        <item x="1476"/>
        <item x="1479"/>
        <item x="1482"/>
        <item x="1485"/>
        <item x="1488"/>
        <item x="1489"/>
        <item x="1492"/>
        <item x="1494"/>
        <item x="1360"/>
        <item x="1516"/>
        <item x="1363"/>
        <item x="1520"/>
        <item x="1526"/>
        <item x="1529"/>
        <item x="1530"/>
        <item x="1534"/>
        <item x="1549"/>
        <item x="1540"/>
        <item x="1544"/>
        <item x="1546"/>
        <item x="1547"/>
        <item x="1548"/>
        <item x="1553"/>
        <item x="1556"/>
        <item x="1035"/>
        <item x="1054"/>
        <item x="1093"/>
        <item x="1109"/>
        <item x="1110"/>
        <item x="1115"/>
        <item x="1119"/>
        <item x="1126"/>
        <item x="1131"/>
        <item x="1135"/>
        <item x="1030"/>
        <item x="1159"/>
        <item x="1161"/>
        <item x="1173"/>
        <item x="1178"/>
        <item x="1187"/>
        <item x="1182"/>
        <item x="1198"/>
        <item x="1203"/>
        <item x="1239"/>
        <item x="1247"/>
        <item x="1263"/>
        <item x="1039"/>
        <item x="1040"/>
        <item x="1268"/>
        <item x="1269"/>
        <item x="1270"/>
        <item x="1272"/>
        <item x="1275"/>
        <item x="1276"/>
        <item x="1045"/>
        <item x="1287"/>
        <item x="1289"/>
        <item x="1293"/>
        <item x="1300"/>
        <item x="1310"/>
        <item x="1311"/>
        <item x="1313"/>
        <item x="1314"/>
        <item x="1316"/>
        <item x="1317"/>
        <item x="1318"/>
        <item x="1319"/>
        <item x="1288"/>
        <item x="1334"/>
        <item x="1336"/>
        <item x="1036"/>
        <item x="1050"/>
        <item x="1051"/>
        <item x="1056"/>
        <item x="1058"/>
        <item x="1061"/>
        <item x="1064"/>
        <item x="1069"/>
        <item x="1071"/>
        <item x="1070"/>
        <item x="1075"/>
        <item x="1078"/>
        <item x="1084"/>
        <item x="1085"/>
        <item x="1086"/>
        <item x="1088"/>
        <item x="1090"/>
        <item x="1091"/>
        <item x="1096"/>
        <item x="1102"/>
        <item x="1111"/>
        <item x="1118"/>
        <item x="1122"/>
        <item x="1123"/>
        <item x="1124"/>
        <item x="1129"/>
        <item x="1133"/>
        <item x="1139"/>
        <item x="1143"/>
        <item x="1148"/>
        <item x="1149"/>
        <item x="1158"/>
        <item x="1160"/>
        <item x="1168"/>
        <item x="1171"/>
        <item x="1174"/>
        <item x="1176"/>
        <item x="1032"/>
        <item x="1177"/>
        <item x="1186"/>
        <item x="1188"/>
        <item x="1193"/>
        <item x="1200"/>
        <item x="1202"/>
        <item x="1207"/>
        <item x="1217"/>
        <item x="1223"/>
        <item x="1224"/>
        <item x="1228"/>
        <item x="1233"/>
        <item x="1235"/>
        <item x="1240"/>
        <item x="1242"/>
        <item x="1244"/>
        <item x="1245"/>
        <item x="1254"/>
        <item x="1256"/>
        <item x="1037"/>
        <item x="1259"/>
        <item x="1279"/>
        <item x="1280"/>
        <item x="1281"/>
        <item x="1282"/>
        <item x="1284"/>
        <item x="1286"/>
        <item x="1291"/>
        <item x="1294"/>
        <item x="1297"/>
        <item x="1298"/>
        <item x="1305"/>
        <item x="1306"/>
        <item x="1307"/>
        <item x="1308"/>
        <item x="1046"/>
        <item x="1315"/>
        <item x="1327"/>
        <item x="1337"/>
        <item x="1339"/>
        <item x="1358"/>
        <item x="1369"/>
        <item x="1395"/>
        <item x="1396"/>
        <item x="1350"/>
        <item x="1399"/>
        <item x="1402"/>
        <item x="1404"/>
        <item x="1414"/>
        <item x="898"/>
        <item x="1420"/>
        <item x="817"/>
        <item x="907"/>
        <item x="1430"/>
        <item x="1438"/>
        <item x="1439"/>
        <item x="922"/>
        <item x="1455"/>
        <item x="932"/>
        <item x="933"/>
        <item x="1467"/>
        <item x="1474"/>
        <item x="1484"/>
        <item x="1493"/>
        <item x="824"/>
        <item x="1495"/>
        <item x="1502"/>
        <item x="966"/>
        <item x="1506"/>
        <item x="1522"/>
        <item x="1542"/>
        <item x="1361"/>
        <item x="1057"/>
        <item x="1386"/>
        <item x="1081"/>
        <item x="1082"/>
        <item x="1083"/>
        <item x="1087"/>
        <item x="1351"/>
        <item x="1095"/>
        <item x="1406"/>
        <item x="1408"/>
        <item x="1411"/>
        <item x="1551"/>
        <item x="1042"/>
        <item x="1074"/>
        <item x="1107"/>
        <item x="1116"/>
        <item x="1121"/>
        <item x="1128"/>
        <item x="1132"/>
        <item x="1142"/>
        <item x="1150"/>
        <item x="1167"/>
        <item x="1175"/>
        <item x="1180"/>
        <item x="1185"/>
        <item x="1195"/>
        <item x="1204"/>
        <item x="1213"/>
        <item x="1220"/>
        <item x="1226"/>
        <item x="1237"/>
        <item x="1238"/>
        <item x="1034"/>
        <item x="1283"/>
        <item x="1303"/>
        <item x="1312"/>
        <item x="1322"/>
        <item x="1044"/>
        <item x="1060"/>
        <item x="1062"/>
        <item x="1065"/>
        <item x="1099"/>
        <item x="1125"/>
        <item x="1151"/>
        <item x="1157"/>
        <item x="1163"/>
        <item x="1169"/>
        <item x="1179"/>
        <item x="1201"/>
        <item x="1208"/>
        <item x="1216"/>
        <item x="1222"/>
        <item x="1253"/>
        <item x="1043"/>
        <item x="1299"/>
        <item x="1320"/>
        <item x="1324"/>
        <item x="1325"/>
        <item x="1364"/>
        <item x="1366"/>
        <item x="1367"/>
        <item x="1372"/>
        <item x="1375"/>
        <item x="1377"/>
        <item x="1378"/>
        <item x="1381"/>
        <item x="1387"/>
        <item x="1392"/>
        <item x="1393"/>
        <item x="1394"/>
        <item x="1349"/>
        <item x="1397"/>
        <item x="1412"/>
        <item x="1413"/>
        <item x="1427"/>
        <item x="1428"/>
        <item x="1353"/>
        <item x="1441"/>
        <item x="1442"/>
        <item x="1444"/>
        <item x="1446"/>
        <item x="1449"/>
        <item x="1452"/>
        <item x="1458"/>
        <item x="1459"/>
        <item x="19"/>
        <item x="1470"/>
        <item x="1472"/>
        <item x="1483"/>
        <item x="1518"/>
        <item x="1478"/>
        <item x="1491"/>
        <item x="1359"/>
        <item x="1108"/>
        <item x="1134"/>
        <item x="1136"/>
        <item x="1141"/>
        <item x="1144"/>
        <item x="1154"/>
        <item x="1197"/>
        <item x="1214"/>
        <item x="1215"/>
        <item x="1219"/>
        <item x="1225"/>
        <item x="1229"/>
        <item x="1231"/>
        <item x="1236"/>
        <item x="1243"/>
        <item x="1249"/>
        <item x="1255"/>
        <item x="1257"/>
        <item x="1258"/>
        <item x="1260"/>
        <item x="1261"/>
        <item x="1262"/>
        <item x="1267"/>
        <item x="1295"/>
        <item x="1309"/>
        <item x="1321"/>
        <item x="1326"/>
        <item x="1328"/>
        <item x="1335"/>
        <item x="15"/>
        <item x="18"/>
        <item x="21"/>
        <item x="13"/>
        <item x="16"/>
        <item x="20"/>
        <item x="8"/>
        <item x="9"/>
        <item x="11"/>
        <item x="12"/>
        <item x="22"/>
        <item x="10"/>
        <item x="14"/>
        <item x="17"/>
        <item x="266"/>
        <item x="436"/>
        <item x="289"/>
        <item x="313"/>
        <item x="471"/>
        <item x="320"/>
        <item x="323"/>
        <item x="330"/>
        <item x="498"/>
        <item x="502"/>
        <item x="1416"/>
        <item x="1418"/>
        <item x="1127"/>
        <item x="1421"/>
        <item x="1422"/>
        <item x="1431"/>
        <item x="1354"/>
        <item x="1031"/>
        <item x="1453"/>
        <item x="1456"/>
        <item x="1457"/>
        <item x="1460"/>
        <item x="1461"/>
        <item x="1464"/>
        <item x="1212"/>
        <item x="1473"/>
        <item x="1475"/>
        <item x="1487"/>
        <item x="1490"/>
        <item x="1497"/>
        <item x="1509"/>
        <item x="1511"/>
        <item x="1041"/>
        <item x="1362"/>
        <item x="1271"/>
        <item x="1515"/>
        <item x="1273"/>
        <item x="1524"/>
        <item x="1525"/>
        <item x="1537"/>
        <item x="1541"/>
        <item x="1503"/>
        <item x="1507"/>
        <item x="1508"/>
        <item x="1514"/>
        <item x="1517"/>
        <item x="1532"/>
        <item x="1365"/>
        <item x="1535"/>
        <item x="1536"/>
        <item x="1538"/>
        <item x="1539"/>
        <item x="1543"/>
        <item x="1550"/>
        <item x="1552"/>
        <item x="1554"/>
        <item x="1555"/>
        <item x="1047"/>
        <item x="1052"/>
        <item x="1063"/>
        <item x="1068"/>
        <item x="1072"/>
        <item x="1073"/>
        <item x="1076"/>
        <item x="1077"/>
        <item x="1079"/>
        <item x="1028"/>
        <item x="1103"/>
        <item x="1106"/>
        <item x="30"/>
        <item x="440"/>
        <item x="470"/>
        <item x="348"/>
        <item x="390"/>
        <item x="378"/>
        <item x="35"/>
        <item x="155"/>
        <item x="236"/>
        <item x="184"/>
        <item x="187"/>
        <item x="189"/>
        <item x="139"/>
        <item x="446"/>
        <item x="597"/>
        <item x="469"/>
        <item x="447"/>
        <item x="450"/>
        <item x="567"/>
        <item x="585"/>
        <item x="522"/>
        <item x="216"/>
        <item x="503"/>
        <item x="483"/>
        <item x="478"/>
        <item x="449"/>
        <item x="177"/>
        <item x="251"/>
        <item x="143"/>
        <item x="246"/>
        <item x="526"/>
        <item x="1199"/>
        <item x="1006"/>
        <item x="842"/>
        <item x="991"/>
        <item x="635"/>
        <item x="307"/>
        <item x="383"/>
        <item x="380"/>
        <item x="833"/>
        <item x="874"/>
        <item x="699"/>
        <item x="661"/>
        <item x="916"/>
        <item x="848"/>
        <item x="481"/>
        <item x="1100"/>
        <item x="1528"/>
        <item x="1513"/>
        <item x="1382"/>
        <item x="1048"/>
        <item x="1510"/>
        <item x="927"/>
        <item x="994"/>
        <item x="291"/>
        <item x="910"/>
        <item x="129"/>
        <item x="748"/>
        <item x="510"/>
        <item x="161"/>
        <item x="589"/>
        <item x="115"/>
        <item x="844"/>
        <item x="666"/>
        <item x="1433"/>
        <item x="611"/>
        <item x="925"/>
        <item x="1352"/>
        <item x="1569"/>
        <item x="90"/>
        <item x="94"/>
        <item x="81"/>
        <item x="409"/>
        <item x="805"/>
        <item x="1567"/>
        <item x="1020"/>
        <item x="1019"/>
        <item x="87"/>
        <item x="93"/>
        <item x="86"/>
        <item x="1565"/>
        <item x="807"/>
        <item x="84"/>
        <item x="89"/>
        <item x="808"/>
        <item x="1572"/>
        <item x="1566"/>
        <item x="92"/>
        <item x="1571"/>
        <item x="1564"/>
        <item x="1568"/>
        <item x="804"/>
        <item x="1023"/>
        <item x="1021"/>
        <item x="1018"/>
        <item x="91"/>
        <item x="1344"/>
        <item x="806"/>
        <item x="82"/>
        <item x="1345"/>
        <item x="1346"/>
        <item x="1343"/>
        <item x="265"/>
        <item x="411"/>
        <item x="85"/>
        <item x="264"/>
        <item x="96"/>
        <item x="1017"/>
        <item x="83"/>
        <item x="618"/>
        <item x="95"/>
        <item x="617"/>
        <item x="80"/>
        <item x="410"/>
        <item x="1570"/>
        <item x="1022"/>
        <item x="1347"/>
        <item x="88"/>
        <item x="1"/>
        <item x="1348"/>
        <item x="1025"/>
      </items>
    </pivotField>
    <pivotField compact="0" outline="0" showAll="0"/>
    <pivotField axis="axisRow" compact="0" outline="0" showAll="0" defaultSubtotal="0">
      <items count="1562">
        <item x="80"/>
        <item x="1016"/>
        <item x="264"/>
        <item x="1017"/>
        <item x="1"/>
        <item x="81"/>
        <item x="82"/>
        <item x="1553"/>
        <item x="1554"/>
        <item x="409"/>
        <item x="83"/>
        <item x="1018"/>
        <item x="1335"/>
        <item x="84"/>
        <item x="1547"/>
        <item x="1332"/>
        <item x="85"/>
        <item x="1019"/>
        <item x="74"/>
        <item x="804"/>
        <item x="1336"/>
        <item x="75"/>
        <item x="800"/>
        <item x="801"/>
        <item x="408"/>
        <item x="1340"/>
        <item x="1548"/>
        <item x="1337"/>
        <item x="617"/>
        <item x="266"/>
        <item x="809"/>
        <item x="810"/>
        <item x="1025"/>
        <item x="267"/>
        <item x="811"/>
        <item x="268"/>
        <item x="619"/>
        <item x="620"/>
        <item x="1341"/>
        <item x="812"/>
        <item x="1342"/>
        <item x="621"/>
        <item x="269"/>
        <item x="813"/>
        <item x="97"/>
        <item x="814"/>
        <item x="98"/>
        <item x="99"/>
        <item x="1343"/>
        <item x="1026"/>
        <item x="270"/>
        <item x="1027"/>
        <item x="100"/>
        <item x="815"/>
        <item x="101"/>
        <item x="816"/>
        <item x="1028"/>
        <item x="412"/>
        <item x="271"/>
        <item x="817"/>
        <item x="1029"/>
        <item x="413"/>
        <item x="414"/>
        <item x="1344"/>
        <item x="1345"/>
        <item x="622"/>
        <item x="818"/>
        <item x="1346"/>
        <item x="819"/>
        <item x="623"/>
        <item x="102"/>
        <item x="415"/>
        <item x="1030"/>
        <item x="1031"/>
        <item x="624"/>
        <item x="625"/>
        <item x="820"/>
        <item x="2"/>
        <item x="626"/>
        <item x="1347"/>
        <item x="1032"/>
        <item x="1348"/>
        <item x="3"/>
        <item x="821"/>
        <item x="1349"/>
        <item x="272"/>
        <item x="627"/>
        <item x="273"/>
        <item x="416"/>
        <item x="822"/>
        <item x="274"/>
        <item x="275"/>
        <item x="276"/>
        <item x="417"/>
        <item x="277"/>
        <item x="4"/>
        <item x="103"/>
        <item x="1033"/>
        <item x="823"/>
        <item x="1034"/>
        <item x="278"/>
        <item x="1035"/>
        <item x="279"/>
        <item x="280"/>
        <item x="628"/>
        <item x="629"/>
        <item x="824"/>
        <item x="825"/>
        <item x="1350"/>
        <item x="630"/>
        <item x="1036"/>
        <item x="1351"/>
        <item x="5"/>
        <item x="104"/>
        <item x="105"/>
        <item x="106"/>
        <item x="107"/>
        <item x="826"/>
        <item x="1037"/>
        <item x="1352"/>
        <item x="1038"/>
        <item x="1353"/>
        <item x="1039"/>
        <item x="1040"/>
        <item x="1354"/>
        <item x="1041"/>
        <item x="281"/>
        <item x="1355"/>
        <item x="1042"/>
        <item x="6"/>
        <item x="7"/>
        <item x="1043"/>
        <item x="1044"/>
        <item x="418"/>
        <item x="419"/>
        <item x="108"/>
        <item x="109"/>
        <item x="420"/>
        <item x="421"/>
        <item x="827"/>
        <item x="422"/>
        <item x="423"/>
        <item x="828"/>
        <item x="1356"/>
        <item x="282"/>
        <item x="283"/>
        <item x="110"/>
        <item x="631"/>
        <item x="632"/>
        <item x="633"/>
        <item x="634"/>
        <item x="1357"/>
        <item x="829"/>
        <item x="111"/>
        <item x="1045"/>
        <item x="424"/>
        <item x="1046"/>
        <item x="112"/>
        <item x="635"/>
        <item x="1047"/>
        <item x="425"/>
        <item x="830"/>
        <item x="831"/>
        <item x="426"/>
        <item x="832"/>
        <item x="636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1020"/>
        <item x="1555"/>
        <item x="86"/>
        <item x="1556"/>
        <item x="1338"/>
        <item x="805"/>
        <item x="1021"/>
        <item x="806"/>
        <item x="1557"/>
        <item x="87"/>
        <item x="1558"/>
        <item x="88"/>
        <item x="89"/>
        <item x="410"/>
        <item x="90"/>
        <item x="833"/>
        <item x="113"/>
        <item x="1048"/>
        <item x="1049"/>
        <item x="427"/>
        <item x="428"/>
        <item x="637"/>
        <item x="834"/>
        <item x="1358"/>
        <item x="1359"/>
        <item x="1360"/>
        <item x="835"/>
        <item x="23"/>
        <item x="429"/>
        <item x="1050"/>
        <item x="114"/>
        <item x="836"/>
        <item x="115"/>
        <item x="430"/>
        <item x="837"/>
        <item x="1051"/>
        <item x="838"/>
        <item x="1052"/>
        <item x="1053"/>
        <item x="839"/>
        <item x="431"/>
        <item x="432"/>
        <item x="284"/>
        <item x="638"/>
        <item x="639"/>
        <item x="433"/>
        <item x="840"/>
        <item x="1054"/>
        <item x="285"/>
        <item x="640"/>
        <item x="641"/>
        <item x="841"/>
        <item x="24"/>
        <item x="1055"/>
        <item x="434"/>
        <item x="435"/>
        <item x="1361"/>
        <item x="1362"/>
        <item x="1363"/>
        <item x="1364"/>
        <item x="1056"/>
        <item x="842"/>
        <item x="116"/>
        <item x="25"/>
        <item x="1365"/>
        <item x="642"/>
        <item x="843"/>
        <item x="286"/>
        <item x="643"/>
        <item x="644"/>
        <item x="1057"/>
        <item x="1366"/>
        <item x="117"/>
        <item x="436"/>
        <item x="118"/>
        <item x="1367"/>
        <item x="119"/>
        <item x="287"/>
        <item x="1368"/>
        <item x="120"/>
        <item x="121"/>
        <item x="1369"/>
        <item x="288"/>
        <item x="289"/>
        <item x="1370"/>
        <item x="1371"/>
        <item x="437"/>
        <item x="844"/>
        <item x="1058"/>
        <item x="122"/>
        <item x="290"/>
        <item x="1372"/>
        <item x="645"/>
        <item x="1373"/>
        <item x="1059"/>
        <item x="845"/>
        <item x="646"/>
        <item x="123"/>
        <item x="291"/>
        <item x="846"/>
        <item x="438"/>
        <item x="292"/>
        <item x="1374"/>
        <item x="439"/>
        <item x="124"/>
        <item x="847"/>
        <item x="1375"/>
        <item x="1376"/>
        <item x="26"/>
        <item x="1060"/>
        <item x="848"/>
        <item x="849"/>
        <item x="1377"/>
        <item x="850"/>
        <item x="1378"/>
        <item x="1061"/>
        <item x="293"/>
        <item x="647"/>
        <item x="1062"/>
        <item x="294"/>
        <item x="851"/>
        <item x="440"/>
        <item x="852"/>
        <item x="1379"/>
        <item x="1063"/>
        <item x="125"/>
        <item x="853"/>
        <item x="1380"/>
        <item x="126"/>
        <item x="295"/>
        <item x="1064"/>
        <item x="854"/>
        <item x="1065"/>
        <item x="296"/>
        <item x="441"/>
        <item x="442"/>
        <item x="443"/>
        <item x="855"/>
        <item x="1066"/>
        <item x="444"/>
        <item x="856"/>
        <item x="1381"/>
        <item x="445"/>
        <item x="127"/>
        <item x="27"/>
        <item x="128"/>
        <item x="297"/>
        <item x="446"/>
        <item x="28"/>
        <item x="298"/>
        <item x="857"/>
        <item x="1382"/>
        <item x="447"/>
        <item x="448"/>
        <item x="449"/>
        <item x="1383"/>
        <item x="129"/>
        <item x="299"/>
        <item x="1384"/>
        <item x="1067"/>
        <item x="1068"/>
        <item x="1069"/>
        <item x="130"/>
        <item x="450"/>
        <item x="300"/>
        <item x="1385"/>
        <item x="1070"/>
        <item x="451"/>
        <item x="131"/>
        <item x="648"/>
        <item x="452"/>
        <item x="1071"/>
        <item x="858"/>
        <item x="132"/>
        <item x="453"/>
        <item x="133"/>
        <item x="649"/>
        <item x="1072"/>
        <item x="859"/>
        <item x="1386"/>
        <item x="1073"/>
        <item x="1074"/>
        <item x="1075"/>
        <item x="454"/>
        <item x="134"/>
        <item x="455"/>
        <item x="1076"/>
        <item x="860"/>
        <item x="456"/>
        <item x="301"/>
        <item x="302"/>
        <item x="861"/>
        <item x="650"/>
        <item x="651"/>
        <item x="652"/>
        <item x="653"/>
        <item x="1387"/>
        <item x="1077"/>
        <item x="1078"/>
        <item x="654"/>
        <item x="1079"/>
        <item x="862"/>
        <item x="135"/>
        <item x="863"/>
        <item x="136"/>
        <item x="303"/>
        <item x="137"/>
        <item x="138"/>
        <item x="864"/>
        <item x="304"/>
        <item x="305"/>
        <item x="139"/>
        <item x="865"/>
        <item x="306"/>
        <item x="655"/>
        <item x="140"/>
        <item x="307"/>
        <item x="457"/>
        <item x="141"/>
        <item x="866"/>
        <item x="142"/>
        <item x="458"/>
        <item x="308"/>
        <item x="143"/>
        <item x="867"/>
        <item x="144"/>
        <item x="656"/>
        <item x="145"/>
        <item x="459"/>
        <item x="460"/>
        <item x="146"/>
        <item x="309"/>
        <item x="1080"/>
        <item x="1388"/>
        <item x="147"/>
        <item x="1081"/>
        <item x="657"/>
        <item x="1082"/>
        <item x="1389"/>
        <item x="1083"/>
        <item x="310"/>
        <item x="1390"/>
        <item x="1391"/>
        <item x="868"/>
        <item x="461"/>
        <item x="311"/>
        <item x="29"/>
        <item x="148"/>
        <item x="149"/>
        <item x="658"/>
        <item x="869"/>
        <item x="1084"/>
        <item x="659"/>
        <item x="312"/>
        <item x="462"/>
        <item x="660"/>
        <item x="30"/>
        <item x="661"/>
        <item x="1392"/>
        <item x="313"/>
        <item x="150"/>
        <item x="463"/>
        <item x="662"/>
        <item x="464"/>
        <item x="870"/>
        <item x="871"/>
        <item x="1085"/>
        <item x="1086"/>
        <item x="1087"/>
        <item x="1088"/>
        <item x="151"/>
        <item x="1089"/>
        <item x="31"/>
        <item x="663"/>
        <item x="465"/>
        <item x="872"/>
        <item x="1393"/>
        <item x="1394"/>
        <item x="1395"/>
        <item x="873"/>
        <item x="874"/>
        <item x="875"/>
        <item x="1090"/>
        <item x="466"/>
        <item x="876"/>
        <item x="1091"/>
        <item x="1092"/>
        <item x="664"/>
        <item x="877"/>
        <item x="467"/>
        <item x="878"/>
        <item x="32"/>
        <item x="1396"/>
        <item x="1093"/>
        <item x="1094"/>
        <item x="1397"/>
        <item x="879"/>
        <item x="1398"/>
        <item x="1095"/>
        <item x="1096"/>
        <item x="1097"/>
        <item x="1399"/>
        <item x="880"/>
        <item x="1400"/>
        <item x="1098"/>
        <item x="1099"/>
        <item x="1100"/>
        <item x="1101"/>
        <item x="881"/>
        <item x="665"/>
        <item x="152"/>
        <item x="666"/>
        <item x="882"/>
        <item x="1102"/>
        <item x="1103"/>
        <item x="883"/>
        <item x="884"/>
        <item x="1104"/>
        <item x="153"/>
        <item x="885"/>
        <item x="1105"/>
        <item x="468"/>
        <item x="886"/>
        <item x="887"/>
        <item x="888"/>
        <item x="469"/>
        <item x="889"/>
        <item x="314"/>
        <item x="154"/>
        <item x="315"/>
        <item x="316"/>
        <item x="667"/>
        <item x="317"/>
        <item x="890"/>
        <item x="470"/>
        <item x="155"/>
        <item x="471"/>
        <item x="156"/>
        <item x="157"/>
        <item x="158"/>
        <item x="472"/>
        <item x="318"/>
        <item x="159"/>
        <item x="668"/>
        <item x="669"/>
        <item x="319"/>
        <item x="891"/>
        <item x="473"/>
        <item x="1106"/>
        <item x="670"/>
        <item x="1107"/>
        <item x="1108"/>
        <item x="1109"/>
        <item x="1110"/>
        <item x="1401"/>
        <item x="320"/>
        <item x="160"/>
        <item x="892"/>
        <item x="1402"/>
        <item x="1111"/>
        <item x="1403"/>
        <item x="1404"/>
        <item x="161"/>
        <item x="893"/>
        <item x="894"/>
        <item x="895"/>
        <item x="1112"/>
        <item x="474"/>
        <item x="475"/>
        <item x="896"/>
        <item x="1113"/>
        <item x="33"/>
        <item x="897"/>
        <item x="671"/>
        <item x="1114"/>
        <item x="672"/>
        <item x="898"/>
        <item x="476"/>
        <item x="1115"/>
        <item x="899"/>
        <item x="673"/>
        <item x="674"/>
        <item x="900"/>
        <item x="675"/>
        <item x="1116"/>
        <item x="1117"/>
        <item x="1118"/>
        <item x="1119"/>
        <item x="1120"/>
        <item x="321"/>
        <item x="1405"/>
        <item x="34"/>
        <item x="1121"/>
        <item x="477"/>
        <item x="478"/>
        <item x="1406"/>
        <item x="1407"/>
        <item x="322"/>
        <item x="162"/>
        <item x="323"/>
        <item x="35"/>
        <item x="1122"/>
        <item x="1408"/>
        <item x="479"/>
        <item x="1409"/>
        <item x="480"/>
        <item x="676"/>
        <item x="36"/>
        <item x="481"/>
        <item x="324"/>
        <item x="482"/>
        <item x="37"/>
        <item x="163"/>
        <item x="325"/>
        <item x="1123"/>
        <item x="1410"/>
        <item x="38"/>
        <item x="483"/>
        <item x="164"/>
        <item x="1411"/>
        <item x="1124"/>
        <item x="39"/>
        <item x="1125"/>
        <item x="1412"/>
        <item x="1413"/>
        <item x="901"/>
        <item x="1126"/>
        <item x="1127"/>
        <item x="1128"/>
        <item x="484"/>
        <item x="1129"/>
        <item x="326"/>
        <item x="902"/>
        <item x="677"/>
        <item x="165"/>
        <item x="1414"/>
        <item x="485"/>
        <item x="903"/>
        <item x="1130"/>
        <item x="486"/>
        <item x="678"/>
        <item x="487"/>
        <item x="488"/>
        <item x="166"/>
        <item x="489"/>
        <item x="904"/>
        <item x="1415"/>
        <item x="490"/>
        <item x="167"/>
        <item x="1131"/>
        <item x="1132"/>
        <item x="168"/>
        <item x="40"/>
        <item x="905"/>
        <item x="491"/>
        <item x="1133"/>
        <item x="327"/>
        <item x="1134"/>
        <item x="906"/>
        <item x="1416"/>
        <item x="907"/>
        <item x="328"/>
        <item x="1135"/>
        <item x="1136"/>
        <item x="492"/>
        <item x="493"/>
        <item x="679"/>
        <item x="1137"/>
        <item x="329"/>
        <item x="1138"/>
        <item x="1417"/>
        <item x="169"/>
        <item x="1418"/>
        <item x="1419"/>
        <item x="1420"/>
        <item x="170"/>
        <item x="1139"/>
        <item x="494"/>
        <item x="680"/>
        <item x="330"/>
        <item x="1140"/>
        <item x="908"/>
        <item x="681"/>
        <item x="682"/>
        <item x="683"/>
        <item x="1421"/>
        <item x="1141"/>
        <item x="1142"/>
        <item x="331"/>
        <item x="1143"/>
        <item x="909"/>
        <item x="1144"/>
        <item x="1422"/>
        <item x="1145"/>
        <item x="684"/>
        <item x="1146"/>
        <item x="495"/>
        <item x="1147"/>
        <item x="496"/>
        <item x="497"/>
        <item x="685"/>
        <item x="686"/>
        <item x="171"/>
        <item x="1148"/>
        <item x="687"/>
        <item x="910"/>
        <item x="1423"/>
        <item x="332"/>
        <item x="172"/>
        <item x="333"/>
        <item x="334"/>
        <item x="1149"/>
        <item x="335"/>
        <item x="336"/>
        <item x="1424"/>
        <item x="1425"/>
        <item x="1426"/>
        <item x="1150"/>
        <item x="688"/>
        <item x="173"/>
        <item x="689"/>
        <item x="911"/>
        <item x="174"/>
        <item x="498"/>
        <item x="499"/>
        <item x="1151"/>
        <item x="1152"/>
        <item x="337"/>
        <item x="175"/>
        <item x="912"/>
        <item x="176"/>
        <item x="500"/>
        <item x="41"/>
        <item x="1427"/>
        <item x="1153"/>
        <item x="690"/>
        <item x="1428"/>
        <item x="1429"/>
        <item x="1154"/>
        <item x="501"/>
        <item x="1430"/>
        <item x="1431"/>
        <item x="691"/>
        <item x="913"/>
        <item x="1155"/>
        <item x="1156"/>
        <item x="177"/>
        <item x="502"/>
        <item x="692"/>
        <item x="693"/>
        <item x="503"/>
        <item x="1157"/>
        <item x="1158"/>
        <item x="42"/>
        <item x="178"/>
        <item x="1159"/>
        <item x="504"/>
        <item x="694"/>
        <item x="1160"/>
        <item x="1161"/>
        <item x="179"/>
        <item x="180"/>
        <item x="1432"/>
        <item x="695"/>
        <item x="181"/>
        <item x="1162"/>
        <item x="1433"/>
        <item x="696"/>
        <item x="43"/>
        <item x="1163"/>
        <item x="338"/>
        <item x="1434"/>
        <item x="1164"/>
        <item x="182"/>
        <item x="1165"/>
        <item x="1435"/>
        <item x="1436"/>
        <item x="1437"/>
        <item x="914"/>
        <item x="339"/>
        <item x="340"/>
        <item x="341"/>
        <item x="342"/>
        <item x="183"/>
        <item x="505"/>
        <item x="343"/>
        <item x="1438"/>
        <item x="1439"/>
        <item x="1166"/>
        <item x="1167"/>
        <item x="915"/>
        <item x="1168"/>
        <item x="1169"/>
        <item x="1170"/>
        <item x="1171"/>
        <item x="697"/>
        <item x="916"/>
        <item x="344"/>
        <item x="698"/>
        <item x="699"/>
        <item x="700"/>
        <item x="701"/>
        <item x="44"/>
        <item x="506"/>
        <item x="1172"/>
        <item x="702"/>
        <item x="703"/>
        <item x="704"/>
        <item x="705"/>
        <item x="706"/>
        <item x="1173"/>
        <item x="707"/>
        <item x="708"/>
        <item x="709"/>
        <item x="710"/>
        <item x="917"/>
        <item x="711"/>
        <item x="507"/>
        <item x="712"/>
        <item x="918"/>
        <item x="713"/>
        <item x="1174"/>
        <item x="1175"/>
        <item x="1176"/>
        <item x="919"/>
        <item x="920"/>
        <item x="921"/>
        <item x="45"/>
        <item x="714"/>
        <item x="922"/>
        <item x="1177"/>
        <item x="923"/>
        <item x="345"/>
        <item x="1178"/>
        <item x="715"/>
        <item x="1179"/>
        <item x="1180"/>
        <item x="1181"/>
        <item x="924"/>
        <item x="1182"/>
        <item x="1183"/>
        <item x="716"/>
        <item x="508"/>
        <item x="717"/>
        <item x="346"/>
        <item x="1184"/>
        <item x="509"/>
        <item x="1185"/>
        <item x="1186"/>
        <item x="925"/>
        <item x="1187"/>
        <item x="718"/>
        <item x="510"/>
        <item x="347"/>
        <item x="719"/>
        <item x="184"/>
        <item x="185"/>
        <item x="186"/>
        <item x="720"/>
        <item x="1440"/>
        <item x="926"/>
        <item x="927"/>
        <item x="721"/>
        <item x="1188"/>
        <item x="1441"/>
        <item x="187"/>
        <item x="46"/>
        <item x="928"/>
        <item x="47"/>
        <item x="722"/>
        <item x="1442"/>
        <item x="1189"/>
        <item x="188"/>
        <item x="511"/>
        <item x="512"/>
        <item x="513"/>
        <item x="1443"/>
        <item x="1190"/>
        <item x="48"/>
        <item x="1444"/>
        <item x="1445"/>
        <item x="1446"/>
        <item x="514"/>
        <item x="1447"/>
        <item x="1191"/>
        <item x="1192"/>
        <item x="1448"/>
        <item x="189"/>
        <item x="1193"/>
        <item x="929"/>
        <item x="348"/>
        <item x="190"/>
        <item x="191"/>
        <item x="515"/>
        <item x="1449"/>
        <item x="349"/>
        <item x="49"/>
        <item x="1194"/>
        <item x="1195"/>
        <item x="1196"/>
        <item x="1197"/>
        <item x="1450"/>
        <item x="350"/>
        <item x="1451"/>
        <item x="1198"/>
        <item x="516"/>
        <item x="517"/>
        <item x="1199"/>
        <item x="518"/>
        <item x="519"/>
        <item x="520"/>
        <item x="1452"/>
        <item x="1200"/>
        <item x="192"/>
        <item x="351"/>
        <item x="50"/>
        <item x="193"/>
        <item x="723"/>
        <item x="352"/>
        <item x="930"/>
        <item x="931"/>
        <item x="932"/>
        <item x="933"/>
        <item x="724"/>
        <item x="521"/>
        <item x="934"/>
        <item x="1453"/>
        <item x="1454"/>
        <item x="522"/>
        <item x="194"/>
        <item x="725"/>
        <item x="523"/>
        <item x="353"/>
        <item x="1201"/>
        <item x="935"/>
        <item x="936"/>
        <item x="354"/>
        <item x="726"/>
        <item x="524"/>
        <item x="937"/>
        <item x="525"/>
        <item x="526"/>
        <item x="355"/>
        <item x="356"/>
        <item x="357"/>
        <item x="358"/>
        <item x="727"/>
        <item x="1455"/>
        <item x="1456"/>
        <item x="1202"/>
        <item x="1203"/>
        <item x="1457"/>
        <item x="1204"/>
        <item x="1205"/>
        <item x="1206"/>
        <item x="1207"/>
        <item x="1208"/>
        <item x="1209"/>
        <item x="1458"/>
        <item x="1459"/>
        <item x="1210"/>
        <item x="1211"/>
        <item x="1212"/>
        <item x="1460"/>
        <item x="938"/>
        <item x="359"/>
        <item x="728"/>
        <item x="51"/>
        <item x="1213"/>
        <item x="1214"/>
        <item x="527"/>
        <item x="528"/>
        <item x="1461"/>
        <item x="529"/>
        <item x="1462"/>
        <item x="729"/>
        <item x="195"/>
        <item x="530"/>
        <item x="939"/>
        <item x="1463"/>
        <item x="196"/>
        <item x="1215"/>
        <item x="730"/>
        <item x="1464"/>
        <item x="197"/>
        <item x="531"/>
        <item x="1216"/>
        <item x="1217"/>
        <item x="1465"/>
        <item x="731"/>
        <item x="1218"/>
        <item x="360"/>
        <item x="1219"/>
        <item x="361"/>
        <item x="532"/>
        <item x="732"/>
        <item x="733"/>
        <item x="734"/>
        <item x="735"/>
        <item x="736"/>
        <item x="198"/>
        <item x="1220"/>
        <item x="1221"/>
        <item x="362"/>
        <item x="363"/>
        <item x="199"/>
        <item x="200"/>
        <item x="737"/>
        <item x="1222"/>
        <item x="940"/>
        <item x="201"/>
        <item x="1223"/>
        <item x="533"/>
        <item x="1466"/>
        <item x="1467"/>
        <item x="1224"/>
        <item x="364"/>
        <item x="1468"/>
        <item x="738"/>
        <item x="202"/>
        <item x="203"/>
        <item x="204"/>
        <item x="1225"/>
        <item x="1469"/>
        <item x="1226"/>
        <item x="1227"/>
        <item x="1470"/>
        <item x="1471"/>
        <item x="52"/>
        <item x="1228"/>
        <item x="205"/>
        <item x="1229"/>
        <item x="1230"/>
        <item x="1472"/>
        <item x="739"/>
        <item x="534"/>
        <item x="535"/>
        <item x="53"/>
        <item x="54"/>
        <item x="206"/>
        <item x="55"/>
        <item x="1231"/>
        <item x="1232"/>
        <item x="1473"/>
        <item x="1474"/>
        <item x="365"/>
        <item x="941"/>
        <item x="366"/>
        <item x="740"/>
        <item x="942"/>
        <item x="536"/>
        <item x="537"/>
        <item x="1475"/>
        <item x="943"/>
        <item x="538"/>
        <item x="367"/>
        <item x="741"/>
        <item x="944"/>
        <item x="539"/>
        <item x="945"/>
        <item x="540"/>
        <item x="1233"/>
        <item x="541"/>
        <item x="1234"/>
        <item x="946"/>
        <item x="947"/>
        <item x="1476"/>
        <item x="207"/>
        <item x="1477"/>
        <item x="1478"/>
        <item x="1235"/>
        <item x="368"/>
        <item x="742"/>
        <item x="542"/>
        <item x="1479"/>
        <item x="948"/>
        <item x="1480"/>
        <item x="543"/>
        <item x="369"/>
        <item x="949"/>
        <item x="743"/>
        <item x="950"/>
        <item x="544"/>
        <item x="951"/>
        <item x="1481"/>
        <item x="545"/>
        <item x="744"/>
        <item x="952"/>
        <item x="208"/>
        <item x="209"/>
        <item x="1236"/>
        <item x="370"/>
        <item x="371"/>
        <item x="745"/>
        <item x="546"/>
        <item x="210"/>
        <item x="211"/>
        <item x="1237"/>
        <item x="746"/>
        <item x="747"/>
        <item x="547"/>
        <item x="953"/>
        <item x="748"/>
        <item x="548"/>
        <item x="212"/>
        <item x="749"/>
        <item x="549"/>
        <item x="1238"/>
        <item x="954"/>
        <item x="750"/>
        <item x="751"/>
        <item x="1482"/>
        <item x="213"/>
        <item x="1239"/>
        <item x="955"/>
        <item x="1240"/>
        <item x="550"/>
        <item x="956"/>
        <item x="372"/>
        <item x="56"/>
        <item x="1483"/>
        <item x="1241"/>
        <item x="1484"/>
        <item x="1242"/>
        <item x="1243"/>
        <item x="957"/>
        <item x="958"/>
        <item x="959"/>
        <item x="551"/>
        <item x="214"/>
        <item x="57"/>
        <item x="1244"/>
        <item x="752"/>
        <item x="1485"/>
        <item x="58"/>
        <item x="1245"/>
        <item x="1486"/>
        <item x="1246"/>
        <item x="552"/>
        <item x="753"/>
        <item x="754"/>
        <item x="1247"/>
        <item x="1487"/>
        <item x="373"/>
        <item x="553"/>
        <item x="1248"/>
        <item x="1488"/>
        <item x="960"/>
        <item x="215"/>
        <item x="374"/>
        <item x="554"/>
        <item x="1249"/>
        <item x="1489"/>
        <item x="555"/>
        <item x="556"/>
        <item x="375"/>
        <item x="961"/>
        <item x="1250"/>
        <item x="1251"/>
        <item x="1252"/>
        <item x="216"/>
        <item x="962"/>
        <item x="376"/>
        <item x="557"/>
        <item x="558"/>
        <item x="1490"/>
        <item x="963"/>
        <item x="964"/>
        <item x="217"/>
        <item x="1491"/>
        <item x="965"/>
        <item x="1492"/>
        <item x="377"/>
        <item x="755"/>
        <item x="378"/>
        <item x="1493"/>
        <item x="966"/>
        <item x="756"/>
        <item x="757"/>
        <item x="967"/>
        <item x="1253"/>
        <item x="559"/>
        <item x="1494"/>
        <item x="560"/>
        <item x="379"/>
        <item x="968"/>
        <item x="1495"/>
        <item x="561"/>
        <item x="562"/>
        <item x="1496"/>
        <item x="380"/>
        <item x="1254"/>
        <item x="969"/>
        <item x="1255"/>
        <item x="1256"/>
        <item x="1497"/>
        <item x="758"/>
        <item x="59"/>
        <item x="1498"/>
        <item x="1257"/>
        <item x="1499"/>
        <item x="218"/>
        <item x="219"/>
        <item x="1500"/>
        <item x="220"/>
        <item x="1258"/>
        <item x="759"/>
        <item x="381"/>
        <item x="221"/>
        <item x="1501"/>
        <item x="1502"/>
        <item x="563"/>
        <item x="222"/>
        <item x="1259"/>
        <item x="564"/>
        <item x="60"/>
        <item x="1503"/>
        <item x="1260"/>
        <item x="1261"/>
        <item x="1262"/>
        <item x="1263"/>
        <item x="1504"/>
        <item x="1264"/>
        <item x="1265"/>
        <item x="1266"/>
        <item x="760"/>
        <item x="761"/>
        <item x="970"/>
        <item x="1267"/>
        <item x="382"/>
        <item x="1505"/>
        <item x="971"/>
        <item x="565"/>
        <item x="762"/>
        <item x="763"/>
        <item x="1268"/>
        <item x="764"/>
        <item x="765"/>
        <item x="1506"/>
        <item x="972"/>
        <item x="566"/>
        <item x="973"/>
        <item x="383"/>
        <item x="61"/>
        <item x="1269"/>
        <item x="766"/>
        <item x="767"/>
        <item x="223"/>
        <item x="768"/>
        <item x="974"/>
        <item x="567"/>
        <item x="1507"/>
        <item x="975"/>
        <item x="769"/>
        <item x="568"/>
        <item x="384"/>
        <item x="1270"/>
        <item x="1271"/>
        <item x="1508"/>
        <item x="385"/>
        <item x="569"/>
        <item x="770"/>
        <item x="224"/>
        <item x="570"/>
        <item x="571"/>
        <item x="1509"/>
        <item x="1272"/>
        <item x="1273"/>
        <item x="1274"/>
        <item x="1275"/>
        <item x="1276"/>
        <item x="572"/>
        <item x="976"/>
        <item x="1510"/>
        <item x="62"/>
        <item x="1277"/>
        <item x="977"/>
        <item x="978"/>
        <item x="225"/>
        <item x="979"/>
        <item x="980"/>
        <item x="1278"/>
        <item x="386"/>
        <item x="226"/>
        <item x="227"/>
        <item x="573"/>
        <item x="228"/>
        <item x="981"/>
        <item x="771"/>
        <item x="1511"/>
        <item x="1512"/>
        <item x="1279"/>
        <item x="982"/>
        <item x="229"/>
        <item x="983"/>
        <item x="1280"/>
        <item x="574"/>
        <item x="230"/>
        <item x="1281"/>
        <item x="1513"/>
        <item x="984"/>
        <item x="772"/>
        <item x="1282"/>
        <item x="985"/>
        <item x="575"/>
        <item x="576"/>
        <item x="986"/>
        <item x="1514"/>
        <item x="773"/>
        <item x="987"/>
        <item x="774"/>
        <item x="1283"/>
        <item x="577"/>
        <item x="578"/>
        <item x="579"/>
        <item x="231"/>
        <item x="63"/>
        <item x="988"/>
        <item x="580"/>
        <item x="232"/>
        <item x="233"/>
        <item x="1284"/>
        <item x="1285"/>
        <item x="1286"/>
        <item x="1287"/>
        <item x="581"/>
        <item x="234"/>
        <item x="582"/>
        <item x="235"/>
        <item x="989"/>
        <item x="990"/>
        <item x="387"/>
        <item x="388"/>
        <item x="389"/>
        <item x="390"/>
        <item x="236"/>
        <item x="1515"/>
        <item x="991"/>
        <item x="583"/>
        <item x="1288"/>
        <item x="237"/>
        <item x="1516"/>
        <item x="238"/>
        <item x="239"/>
        <item x="1289"/>
        <item x="391"/>
        <item x="1290"/>
        <item x="775"/>
        <item x="1291"/>
        <item x="776"/>
        <item x="777"/>
        <item x="64"/>
        <item x="778"/>
        <item x="1517"/>
        <item x="1518"/>
        <item x="392"/>
        <item x="1292"/>
        <item x="584"/>
        <item x="1293"/>
        <item x="1519"/>
        <item x="1294"/>
        <item x="393"/>
        <item x="1295"/>
        <item x="992"/>
        <item x="394"/>
        <item x="585"/>
        <item x="1296"/>
        <item x="240"/>
        <item x="586"/>
        <item x="993"/>
        <item x="1297"/>
        <item x="994"/>
        <item x="1298"/>
        <item x="1299"/>
        <item x="395"/>
        <item x="241"/>
        <item x="1520"/>
        <item x="995"/>
        <item x="396"/>
        <item x="779"/>
        <item x="1300"/>
        <item x="780"/>
        <item x="781"/>
        <item x="782"/>
        <item x="783"/>
        <item x="996"/>
        <item x="1301"/>
        <item x="1521"/>
        <item x="587"/>
        <item x="997"/>
        <item x="1302"/>
        <item x="397"/>
        <item x="1522"/>
        <item x="998"/>
        <item x="1303"/>
        <item x="242"/>
        <item x="999"/>
        <item x="243"/>
        <item x="244"/>
        <item x="1000"/>
        <item x="588"/>
        <item x="245"/>
        <item x="589"/>
        <item x="65"/>
        <item x="590"/>
        <item x="591"/>
        <item x="246"/>
        <item x="1523"/>
        <item x="592"/>
        <item x="784"/>
        <item x="1524"/>
        <item x="1525"/>
        <item x="398"/>
        <item x="247"/>
        <item x="593"/>
        <item x="1001"/>
        <item x="66"/>
        <item x="1002"/>
        <item x="594"/>
        <item x="595"/>
        <item x="1526"/>
        <item x="248"/>
        <item x="1527"/>
        <item x="1528"/>
        <item x="399"/>
        <item x="596"/>
        <item x="597"/>
        <item x="1304"/>
        <item x="1305"/>
        <item x="249"/>
        <item x="1003"/>
        <item x="1306"/>
        <item x="1004"/>
        <item x="67"/>
        <item x="1529"/>
        <item x="598"/>
        <item x="250"/>
        <item x="68"/>
        <item x="400"/>
        <item x="785"/>
        <item x="69"/>
        <item x="786"/>
        <item x="1307"/>
        <item x="1530"/>
        <item x="1531"/>
        <item x="599"/>
        <item x="251"/>
        <item x="1005"/>
        <item x="1308"/>
        <item x="1309"/>
        <item x="252"/>
        <item x="1532"/>
        <item x="600"/>
        <item x="253"/>
        <item x="254"/>
        <item x="255"/>
        <item x="1533"/>
        <item x="1310"/>
        <item x="401"/>
        <item x="1006"/>
        <item x="1534"/>
        <item x="601"/>
        <item x="256"/>
        <item x="1311"/>
        <item x="1007"/>
        <item x="787"/>
        <item x="788"/>
        <item x="1535"/>
        <item x="70"/>
        <item x="602"/>
        <item x="1312"/>
        <item x="1536"/>
        <item x="1313"/>
        <item x="1314"/>
        <item x="1315"/>
        <item x="789"/>
        <item x="1316"/>
        <item x="1317"/>
        <item x="1318"/>
        <item x="790"/>
        <item x="1537"/>
        <item x="71"/>
        <item x="1319"/>
        <item x="791"/>
        <item x="792"/>
        <item x="1538"/>
        <item x="1320"/>
        <item x="402"/>
        <item x="1539"/>
        <item x="1540"/>
        <item x="1008"/>
        <item x="257"/>
        <item x="793"/>
        <item x="72"/>
        <item x="794"/>
        <item x="603"/>
        <item x="1321"/>
        <item x="795"/>
        <item x="604"/>
        <item x="1322"/>
        <item x="258"/>
        <item x="605"/>
        <item x="403"/>
        <item x="259"/>
        <item x="606"/>
        <item x="1541"/>
        <item x="1542"/>
        <item x="1543"/>
        <item x="1323"/>
        <item x="1544"/>
        <item x="1324"/>
        <item x="260"/>
        <item x="607"/>
        <item x="404"/>
        <item x="405"/>
        <item x="73"/>
        <item x="406"/>
        <item x="796"/>
        <item x="1325"/>
        <item x="797"/>
        <item x="1009"/>
        <item x="798"/>
        <item x="407"/>
        <item x="1326"/>
        <item x="1327"/>
        <item x="799"/>
        <item x="1545"/>
        <item x="1546"/>
        <item x="1328"/>
        <item x="1329"/>
        <item x="1330"/>
        <item x="1010"/>
        <item x="608"/>
        <item x="609"/>
        <item x="610"/>
        <item x="611"/>
        <item x="261"/>
        <item x="1331"/>
        <item x="1011"/>
        <item x="1559"/>
        <item x="0"/>
        <item x="1023"/>
        <item x="1022"/>
        <item x="807"/>
        <item x="1339"/>
        <item x="808"/>
        <item x="91"/>
        <item x="1024"/>
        <item x="1549"/>
        <item x="262"/>
        <item x="612"/>
        <item x="1550"/>
        <item x="613"/>
        <item x="614"/>
        <item x="1012"/>
        <item x="76"/>
        <item x="1013"/>
        <item x="1551"/>
        <item x="1333"/>
        <item x="1552"/>
        <item x="615"/>
        <item x="77"/>
        <item x="802"/>
        <item x="616"/>
        <item x="263"/>
        <item x="803"/>
        <item x="78"/>
        <item x="92"/>
        <item x="93"/>
        <item x="1560"/>
        <item x="265"/>
        <item x="618"/>
        <item x="411"/>
        <item x="1334"/>
        <item x="94"/>
        <item x="1014"/>
        <item x="1015"/>
        <item x="95"/>
        <item x="1561"/>
        <item x="96"/>
        <item x="79"/>
      </items>
    </pivotField>
    <pivotField compact="0" outline="0" showAll="0"/>
    <pivotField axis="axisRow" compact="0" outline="0" showAll="0" defaultSubtotal="0">
      <items count="381">
        <item x="96"/>
        <item x="93"/>
        <item x="35"/>
        <item x="209"/>
        <item x="215"/>
        <item x="321"/>
        <item x="294"/>
        <item x="364"/>
        <item x="219"/>
        <item x="316"/>
        <item x="211"/>
        <item x="170"/>
        <item x="379"/>
        <item x="363"/>
        <item x="325"/>
        <item x="362"/>
        <item x="378"/>
        <item x="324"/>
        <item x="94"/>
        <item x="377"/>
        <item x="323"/>
        <item x="91"/>
        <item x="367"/>
        <item x="380"/>
        <item x="315"/>
        <item x="371"/>
        <item x="29"/>
        <item x="218"/>
        <item x="376"/>
        <item x="370"/>
        <item x="295"/>
        <item x="374"/>
        <item x="296"/>
        <item x="368"/>
        <item x="297"/>
        <item x="317"/>
        <item x="178"/>
        <item x="373"/>
        <item x="332"/>
        <item x="300"/>
        <item x="289"/>
        <item x="334"/>
        <item x="369"/>
        <item x="54"/>
        <item x="53"/>
        <item x="298"/>
        <item x="181"/>
        <item x="293"/>
        <item x="299"/>
        <item x="366"/>
        <item x="172"/>
        <item x="171"/>
        <item x="169"/>
        <item x="90"/>
        <item x="95"/>
        <item x="173"/>
        <item x="0"/>
        <item x="24"/>
        <item x="220"/>
        <item x="32"/>
        <item x="30"/>
        <item x="217"/>
        <item x="124"/>
        <item x="375"/>
        <item x="28"/>
        <item x="31"/>
        <item x="304"/>
        <item x="125"/>
        <item x="37"/>
        <item x="333"/>
        <item x="38"/>
        <item x="303"/>
        <item x="36"/>
        <item x="302"/>
        <item x="223"/>
        <item x="97"/>
        <item x="39"/>
        <item x="44"/>
        <item x="43"/>
        <item x="46"/>
        <item x="126"/>
        <item x="40"/>
        <item x="183"/>
        <item x="47"/>
        <item x="41"/>
        <item x="222"/>
        <item x="224"/>
        <item x="184"/>
        <item x="45"/>
        <item x="42"/>
        <item x="2"/>
        <item x="83"/>
        <item x="349"/>
        <item x="307"/>
        <item x="240"/>
        <item x="255"/>
        <item x="260"/>
        <item x="22"/>
        <item x="276"/>
        <item x="352"/>
        <item x="354"/>
        <item x="344"/>
        <item x="351"/>
        <item x="86"/>
        <item x="348"/>
        <item x="340"/>
        <item x="1"/>
        <item x="256"/>
        <item x="149"/>
        <item x="159"/>
        <item x="341"/>
        <item x="10"/>
        <item x="101"/>
        <item x="189"/>
        <item x="131"/>
        <item x="74"/>
        <item x="246"/>
        <item x="166"/>
        <item x="318"/>
        <item x="49"/>
        <item x="251"/>
        <item x="286"/>
        <item x="305"/>
        <item x="60"/>
        <item x="117"/>
        <item x="3"/>
        <item x="247"/>
        <item x="112"/>
        <item x="236"/>
        <item x="314"/>
        <item x="141"/>
        <item x="335"/>
        <item x="249"/>
        <item x="89"/>
        <item x="195"/>
        <item x="128"/>
        <item x="146"/>
        <item x="108"/>
        <item x="51"/>
        <item x="134"/>
        <item x="157"/>
        <item x="357"/>
        <item x="130"/>
        <item x="48"/>
        <item x="192"/>
        <item x="284"/>
        <item x="78"/>
        <item x="241"/>
        <item x="8"/>
        <item x="76"/>
        <item x="55"/>
        <item x="61"/>
        <item x="225"/>
        <item x="145"/>
        <item x="137"/>
        <item x="75"/>
        <item x="197"/>
        <item x="5"/>
        <item x="123"/>
        <item x="306"/>
        <item x="168"/>
        <item x="239"/>
        <item x="235"/>
        <item x="136"/>
        <item x="77"/>
        <item x="185"/>
        <item x="79"/>
        <item x="158"/>
        <item x="342"/>
        <item x="150"/>
        <item x="283"/>
        <item x="72"/>
        <item x="140"/>
        <item x="227"/>
        <item x="196"/>
        <item x="229"/>
        <item x="199"/>
        <item x="228"/>
        <item x="309"/>
        <item x="143"/>
        <item x="347"/>
        <item x="231"/>
        <item x="56"/>
        <item x="148"/>
        <item x="287"/>
        <item x="119"/>
        <item x="268"/>
        <item x="16"/>
        <item x="133"/>
        <item x="9"/>
        <item x="132"/>
        <item x="237"/>
        <item x="164"/>
        <item x="233"/>
        <item x="135"/>
        <item x="151"/>
        <item x="67"/>
        <item x="69"/>
        <item x="193"/>
        <item x="70"/>
        <item x="337"/>
        <item x="4"/>
        <item x="110"/>
        <item x="242"/>
        <item x="191"/>
        <item x="188"/>
        <item x="187"/>
        <item x="59"/>
        <item x="66"/>
        <item x="336"/>
        <item x="25"/>
        <item x="58"/>
        <item x="87"/>
        <item x="144"/>
        <item x="62"/>
        <item x="201"/>
        <item x="19"/>
        <item x="208"/>
        <item x="129"/>
        <item x="65"/>
        <item x="301"/>
        <item x="103"/>
        <item x="243"/>
        <item x="244"/>
        <item x="358"/>
        <item x="339"/>
        <item x="248"/>
        <item x="12"/>
        <item x="190"/>
        <item x="186"/>
        <item x="320"/>
        <item x="17"/>
        <item x="20"/>
        <item x="21"/>
        <item x="18"/>
        <item x="359"/>
        <item x="100"/>
        <item x="365"/>
        <item x="99"/>
        <item x="353"/>
        <item x="343"/>
        <item x="6"/>
        <item x="155"/>
        <item x="258"/>
        <item x="272"/>
        <item x="311"/>
        <item x="262"/>
        <item x="202"/>
        <item x="203"/>
        <item x="275"/>
        <item x="232"/>
        <item x="27"/>
        <item x="213"/>
        <item x="277"/>
        <item x="127"/>
        <item x="84"/>
        <item x="34"/>
        <item x="85"/>
        <item x="14"/>
        <item x="206"/>
        <item x="279"/>
        <item x="116"/>
        <item x="361"/>
        <item x="153"/>
        <item x="120"/>
        <item x="68"/>
        <item x="102"/>
        <item x="238"/>
        <item x="111"/>
        <item x="118"/>
        <item x="200"/>
        <item x="114"/>
        <item x="207"/>
        <item x="160"/>
        <item x="138"/>
        <item x="64"/>
        <item x="163"/>
        <item x="230"/>
        <item x="161"/>
        <item x="152"/>
        <item x="82"/>
        <item x="329"/>
        <item x="162"/>
        <item x="15"/>
        <item x="198"/>
        <item x="273"/>
        <item x="281"/>
        <item x="106"/>
        <item x="313"/>
        <item x="259"/>
        <item x="346"/>
        <item x="167"/>
        <item x="156"/>
        <item x="204"/>
        <item x="98"/>
        <item x="282"/>
        <item x="71"/>
        <item x="139"/>
        <item x="194"/>
        <item x="331"/>
        <item x="105"/>
        <item x="253"/>
        <item x="11"/>
        <item x="81"/>
        <item x="250"/>
        <item x="263"/>
        <item x="147"/>
        <item x="113"/>
        <item x="122"/>
        <item x="57"/>
        <item x="205"/>
        <item x="330"/>
        <item x="221"/>
        <item x="328"/>
        <item x="326"/>
        <item x="33"/>
        <item x="327"/>
        <item x="372"/>
        <item x="182"/>
        <item x="356"/>
        <item x="290"/>
        <item x="312"/>
        <item x="274"/>
        <item x="270"/>
        <item x="288"/>
        <item x="107"/>
        <item x="115"/>
        <item x="73"/>
        <item x="80"/>
        <item x="271"/>
        <item x="265"/>
        <item x="252"/>
        <item x="345"/>
        <item x="23"/>
        <item x="267"/>
        <item x="355"/>
        <item x="254"/>
        <item x="63"/>
        <item x="7"/>
        <item x="261"/>
        <item x="360"/>
        <item x="165"/>
        <item x="257"/>
        <item x="280"/>
        <item x="264"/>
        <item x="310"/>
        <item x="350"/>
        <item x="285"/>
        <item x="278"/>
        <item x="269"/>
        <item x="154"/>
        <item x="226"/>
        <item x="13"/>
        <item x="292"/>
        <item x="216"/>
        <item x="177"/>
        <item x="214"/>
        <item x="319"/>
        <item x="291"/>
        <item x="179"/>
        <item x="174"/>
        <item x="92"/>
        <item x="175"/>
        <item x="322"/>
        <item x="26"/>
        <item x="210"/>
        <item x="180"/>
        <item x="176"/>
        <item x="245"/>
        <item x="234"/>
        <item x="88"/>
        <item x="121"/>
        <item x="104"/>
        <item x="338"/>
        <item x="109"/>
        <item x="142"/>
        <item x="52"/>
        <item x="266"/>
        <item x="50"/>
        <item x="212"/>
        <item x="308"/>
      </items>
    </pivotField>
    <pivotField axis="axisRow" compact="0" outline="0" showAll="0" defaultSubtotal="0">
      <items count="1508">
        <item x="792"/>
        <item x="92"/>
        <item x="995"/>
        <item x="996"/>
        <item x="398"/>
        <item x="399"/>
        <item x="605"/>
        <item x="793"/>
        <item x="1310"/>
        <item x="1311"/>
        <item x="1312"/>
        <item x="794"/>
        <item x="21"/>
        <item x="400"/>
        <item x="997"/>
        <item x="93"/>
        <item x="795"/>
        <item x="94"/>
        <item x="401"/>
        <item x="243"/>
        <item x="796"/>
        <item x="768"/>
        <item x="769"/>
        <item x="998"/>
        <item x="797"/>
        <item x="74"/>
        <item x="999"/>
        <item x="1000"/>
        <item x="798"/>
        <item x="402"/>
        <item x="403"/>
        <item x="261"/>
        <item x="606"/>
        <item x="607"/>
        <item x="1505"/>
        <item x="404"/>
        <item x="799"/>
        <item x="1001"/>
        <item x="262"/>
        <item x="608"/>
        <item x="609"/>
        <item x="800"/>
        <item x="22"/>
        <item x="1002"/>
        <item x="405"/>
        <item x="406"/>
        <item x="1313"/>
        <item x="1314"/>
        <item x="1315"/>
        <item x="1316"/>
        <item x="1003"/>
        <item x="801"/>
        <item x="95"/>
        <item x="23"/>
        <item x="1317"/>
        <item x="610"/>
        <item x="802"/>
        <item x="263"/>
        <item x="611"/>
        <item x="612"/>
        <item x="1004"/>
        <item x="1318"/>
        <item x="96"/>
        <item x="407"/>
        <item x="244"/>
        <item x="97"/>
        <item x="1319"/>
        <item x="98"/>
        <item x="264"/>
        <item x="1320"/>
        <item x="99"/>
        <item x="100"/>
        <item x="1321"/>
        <item x="265"/>
        <item x="266"/>
        <item x="1322"/>
        <item x="1323"/>
        <item x="408"/>
        <item x="8"/>
        <item x="9"/>
        <item x="10"/>
        <item x="11"/>
        <item x="12"/>
        <item x="13"/>
        <item x="14"/>
        <item x="15"/>
        <item x="16"/>
        <item x="17"/>
        <item x="0"/>
        <item x="1"/>
        <item x="18"/>
        <item x="19"/>
        <item x="20"/>
        <item x="803"/>
        <item x="1005"/>
        <item x="101"/>
        <item x="267"/>
        <item x="1324"/>
        <item x="613"/>
        <item x="1325"/>
        <item x="1006"/>
        <item x="804"/>
        <item x="770"/>
        <item x="245"/>
        <item x="614"/>
        <item x="102"/>
        <item x="268"/>
        <item x="805"/>
        <item x="409"/>
        <item x="269"/>
        <item x="1326"/>
        <item x="410"/>
        <item x="103"/>
        <item x="806"/>
        <item x="1327"/>
        <item x="1328"/>
        <item x="24"/>
        <item x="1007"/>
        <item x="807"/>
        <item x="808"/>
        <item x="1329"/>
        <item x="809"/>
        <item x="1330"/>
        <item x="1008"/>
        <item x="270"/>
        <item x="615"/>
        <item x="587"/>
        <item x="1009"/>
        <item x="271"/>
        <item x="810"/>
        <item x="411"/>
        <item x="811"/>
        <item x="1331"/>
        <item x="1010"/>
        <item x="104"/>
        <item x="812"/>
        <item x="1332"/>
        <item x="105"/>
        <item x="272"/>
        <item x="1011"/>
        <item x="813"/>
        <item x="1012"/>
        <item x="588"/>
        <item x="273"/>
        <item x="412"/>
        <item x="413"/>
        <item x="414"/>
        <item x="814"/>
        <item x="1013"/>
        <item x="415"/>
        <item x="815"/>
        <item x="1333"/>
        <item x="416"/>
        <item x="106"/>
        <item x="25"/>
        <item x="107"/>
        <item x="274"/>
        <item x="417"/>
        <item x="26"/>
        <item x="275"/>
        <item x="816"/>
        <item x="1334"/>
        <item x="418"/>
        <item x="419"/>
        <item x="420"/>
        <item x="1335"/>
        <item x="108"/>
        <item x="276"/>
        <item x="1336"/>
        <item x="1014"/>
        <item x="1015"/>
        <item x="1016"/>
        <item x="109"/>
        <item x="421"/>
        <item x="277"/>
        <item x="1337"/>
        <item x="1017"/>
        <item x="422"/>
        <item x="1289"/>
        <item x="110"/>
        <item x="616"/>
        <item x="423"/>
        <item x="1018"/>
        <item x="817"/>
        <item x="111"/>
        <item x="424"/>
        <item x="112"/>
        <item x="617"/>
        <item x="1019"/>
        <item x="818"/>
        <item x="1338"/>
        <item x="1020"/>
        <item x="1021"/>
        <item x="1022"/>
        <item x="425"/>
        <item x="113"/>
        <item x="426"/>
        <item x="1023"/>
        <item x="771"/>
        <item x="819"/>
        <item x="427"/>
        <item x="278"/>
        <item x="279"/>
        <item x="820"/>
        <item x="618"/>
        <item x="619"/>
        <item x="620"/>
        <item x="621"/>
        <item x="1339"/>
        <item x="1024"/>
        <item x="1025"/>
        <item x="622"/>
        <item x="1026"/>
        <item x="821"/>
        <item x="114"/>
        <item x="822"/>
        <item x="115"/>
        <item x="1290"/>
        <item x="280"/>
        <item x="116"/>
        <item x="73"/>
        <item x="117"/>
        <item x="823"/>
        <item x="281"/>
        <item x="282"/>
        <item x="118"/>
        <item x="824"/>
        <item x="283"/>
        <item x="623"/>
        <item x="119"/>
        <item x="284"/>
        <item x="428"/>
        <item x="120"/>
        <item x="825"/>
        <item x="121"/>
        <item x="429"/>
        <item x="285"/>
        <item x="122"/>
        <item x="826"/>
        <item x="123"/>
        <item x="624"/>
        <item x="589"/>
        <item x="124"/>
        <item x="430"/>
        <item x="431"/>
        <item x="125"/>
        <item x="286"/>
        <item x="1027"/>
        <item x="1340"/>
        <item x="126"/>
        <item x="1028"/>
        <item x="625"/>
        <item x="1029"/>
        <item x="1341"/>
        <item x="1030"/>
        <item x="287"/>
        <item x="1342"/>
        <item x="1343"/>
        <item x="827"/>
        <item x="246"/>
        <item x="432"/>
        <item x="288"/>
        <item x="27"/>
        <item x="127"/>
        <item x="128"/>
        <item x="626"/>
        <item x="828"/>
        <item x="1031"/>
        <item x="627"/>
        <item x="772"/>
        <item x="289"/>
        <item x="433"/>
        <item x="628"/>
        <item x="28"/>
        <item x="77"/>
        <item x="629"/>
        <item x="1344"/>
        <item x="290"/>
        <item x="129"/>
        <item x="1500"/>
        <item x="434"/>
        <item x="630"/>
        <item x="435"/>
        <item x="829"/>
        <item x="773"/>
        <item x="830"/>
        <item x="1032"/>
        <item x="1033"/>
        <item x="1034"/>
        <item x="1035"/>
        <item x="130"/>
        <item x="1036"/>
        <item x="29"/>
        <item x="78"/>
        <item x="631"/>
        <item x="436"/>
        <item x="79"/>
        <item x="1291"/>
        <item x="831"/>
        <item x="1345"/>
        <item x="1346"/>
        <item x="1347"/>
        <item x="832"/>
        <item x="833"/>
        <item x="834"/>
        <item x="1037"/>
        <item x="976"/>
        <item x="437"/>
        <item x="835"/>
        <item x="1038"/>
        <item x="1039"/>
        <item x="632"/>
        <item x="836"/>
        <item x="438"/>
        <item x="837"/>
        <item x="1287"/>
        <item x="30"/>
        <item x="247"/>
        <item x="1348"/>
        <item x="1040"/>
        <item x="977"/>
        <item x="1041"/>
        <item x="1349"/>
        <item x="838"/>
        <item x="1350"/>
        <item x="1042"/>
        <item x="1043"/>
        <item x="1044"/>
        <item x="1351"/>
        <item x="839"/>
        <item x="1506"/>
        <item x="1352"/>
        <item x="1045"/>
        <item x="1046"/>
        <item x="1047"/>
        <item x="1048"/>
        <item x="840"/>
        <item x="633"/>
        <item x="131"/>
        <item x="634"/>
        <item x="841"/>
        <item x="1049"/>
        <item x="80"/>
        <item x="1050"/>
        <item x="774"/>
        <item x="842"/>
        <item x="843"/>
        <item x="1051"/>
        <item x="132"/>
        <item x="81"/>
        <item x="844"/>
        <item x="1052"/>
        <item x="439"/>
        <item x="845"/>
        <item x="846"/>
        <item x="847"/>
        <item x="440"/>
        <item x="848"/>
        <item x="291"/>
        <item x="133"/>
        <item x="292"/>
        <item x="293"/>
        <item x="635"/>
        <item x="294"/>
        <item x="849"/>
        <item x="441"/>
        <item x="134"/>
        <item x="442"/>
        <item x="135"/>
        <item x="136"/>
        <item x="137"/>
        <item x="443"/>
        <item x="295"/>
        <item x="138"/>
        <item x="636"/>
        <item x="637"/>
        <item x="296"/>
        <item x="850"/>
        <item x="444"/>
        <item x="1053"/>
        <item x="638"/>
        <item x="1054"/>
        <item x="1055"/>
        <item x="1056"/>
        <item x="1057"/>
        <item x="1353"/>
        <item x="297"/>
        <item x="139"/>
        <item x="851"/>
        <item x="1354"/>
        <item x="1058"/>
        <item x="1355"/>
        <item x="1356"/>
        <item x="775"/>
        <item x="140"/>
        <item x="852"/>
        <item x="853"/>
        <item x="854"/>
        <item x="1059"/>
        <item x="445"/>
        <item x="446"/>
        <item x="855"/>
        <item x="1060"/>
        <item x="31"/>
        <item x="856"/>
        <item x="639"/>
        <item x="1061"/>
        <item x="640"/>
        <item x="857"/>
        <item x="447"/>
        <item x="978"/>
        <item x="1062"/>
        <item x="385"/>
        <item x="858"/>
        <item x="641"/>
        <item x="642"/>
        <item x="859"/>
        <item x="643"/>
        <item x="1063"/>
        <item x="1064"/>
        <item x="1065"/>
        <item x="1066"/>
        <item x="1067"/>
        <item x="298"/>
        <item x="1357"/>
        <item x="32"/>
        <item x="1068"/>
        <item x="448"/>
        <item x="449"/>
        <item x="1358"/>
        <item x="1359"/>
        <item x="299"/>
        <item x="141"/>
        <item x="300"/>
        <item x="33"/>
        <item x="1069"/>
        <item x="248"/>
        <item x="1360"/>
        <item x="450"/>
        <item x="1361"/>
        <item x="971"/>
        <item x="451"/>
        <item x="644"/>
        <item x="34"/>
        <item x="452"/>
        <item x="301"/>
        <item x="453"/>
        <item x="35"/>
        <item x="142"/>
        <item x="302"/>
        <item x="1070"/>
        <item x="1362"/>
        <item x="36"/>
        <item x="454"/>
        <item x="143"/>
        <item x="1363"/>
        <item x="1071"/>
        <item x="37"/>
        <item x="1072"/>
        <item x="1364"/>
        <item x="1365"/>
        <item x="860"/>
        <item x="1073"/>
        <item x="1074"/>
        <item x="1075"/>
        <item x="455"/>
        <item x="1076"/>
        <item x="303"/>
        <item x="861"/>
        <item x="645"/>
        <item x="144"/>
        <item x="1366"/>
        <item x="456"/>
        <item x="862"/>
        <item x="1077"/>
        <item x="457"/>
        <item x="646"/>
        <item x="458"/>
        <item x="459"/>
        <item x="145"/>
        <item x="776"/>
        <item x="460"/>
        <item x="863"/>
        <item x="1367"/>
        <item x="461"/>
        <item x="146"/>
        <item x="1078"/>
        <item x="1079"/>
        <item x="147"/>
        <item x="38"/>
        <item x="864"/>
        <item x="462"/>
        <item x="1080"/>
        <item x="304"/>
        <item x="1081"/>
        <item x="865"/>
        <item x="1368"/>
        <item x="866"/>
        <item x="305"/>
        <item x="1082"/>
        <item x="1083"/>
        <item x="463"/>
        <item x="464"/>
        <item x="647"/>
        <item x="1084"/>
        <item x="306"/>
        <item x="1085"/>
        <item x="1369"/>
        <item x="148"/>
        <item x="1370"/>
        <item x="1371"/>
        <item x="1372"/>
        <item x="1507"/>
        <item x="1501"/>
        <item x="584"/>
        <item x="979"/>
        <item x="149"/>
        <item x="1086"/>
        <item x="465"/>
        <item x="648"/>
        <item x="307"/>
        <item x="1285"/>
        <item x="1087"/>
        <item x="867"/>
        <item x="649"/>
        <item x="650"/>
        <item x="651"/>
        <item x="1373"/>
        <item x="1088"/>
        <item x="1089"/>
        <item x="308"/>
        <item x="1090"/>
        <item x="868"/>
        <item x="1091"/>
        <item x="1374"/>
        <item x="1092"/>
        <item x="652"/>
        <item x="241"/>
        <item x="1093"/>
        <item x="466"/>
        <item x="1094"/>
        <item x="467"/>
        <item x="242"/>
        <item x="468"/>
        <item x="653"/>
        <item x="654"/>
        <item x="150"/>
        <item x="1095"/>
        <item x="655"/>
        <item x="869"/>
        <item x="1375"/>
        <item x="309"/>
        <item x="151"/>
        <item x="310"/>
        <item x="311"/>
        <item x="1096"/>
        <item x="312"/>
        <item x="313"/>
        <item x="1294"/>
        <item x="1298"/>
        <item x="1292"/>
        <item x="1502"/>
        <item x="1293"/>
        <item x="1296"/>
        <item x="1297"/>
        <item x="76"/>
        <item x="1295"/>
        <item x="1376"/>
        <item x="1377"/>
        <item x="1378"/>
        <item x="1097"/>
        <item x="656"/>
        <item x="152"/>
        <item x="657"/>
        <item x="870"/>
        <item x="153"/>
        <item x="469"/>
        <item x="470"/>
        <item x="1098"/>
        <item x="1099"/>
        <item x="314"/>
        <item x="154"/>
        <item x="871"/>
        <item x="155"/>
        <item x="471"/>
        <item x="39"/>
        <item x="1379"/>
        <item x="1299"/>
        <item x="1100"/>
        <item x="658"/>
        <item x="590"/>
        <item x="1380"/>
        <item x="1381"/>
        <item x="1101"/>
        <item x="472"/>
        <item x="1382"/>
        <item x="777"/>
        <item x="1383"/>
        <item x="659"/>
        <item x="872"/>
        <item x="1102"/>
        <item x="1103"/>
        <item x="156"/>
        <item x="473"/>
        <item x="1300"/>
        <item x="660"/>
        <item x="778"/>
        <item x="661"/>
        <item x="474"/>
        <item x="1104"/>
        <item x="1105"/>
        <item x="40"/>
        <item x="157"/>
        <item x="1106"/>
        <item x="475"/>
        <item x="662"/>
        <item x="1107"/>
        <item x="1108"/>
        <item x="158"/>
        <item x="159"/>
        <item x="1384"/>
        <item x="663"/>
        <item x="160"/>
        <item x="1109"/>
        <item x="1385"/>
        <item x="591"/>
        <item x="664"/>
        <item x="41"/>
        <item x="1110"/>
        <item x="315"/>
        <item x="586"/>
        <item x="1386"/>
        <item x="1111"/>
        <item x="161"/>
        <item x="1112"/>
        <item x="1387"/>
        <item x="1388"/>
        <item x="1389"/>
        <item x="873"/>
        <item x="316"/>
        <item x="317"/>
        <item x="318"/>
        <item x="319"/>
        <item x="162"/>
        <item x="476"/>
        <item x="320"/>
        <item x="1390"/>
        <item x="1391"/>
        <item x="1113"/>
        <item x="1114"/>
        <item x="874"/>
        <item x="1115"/>
        <item x="82"/>
        <item x="1116"/>
        <item x="1117"/>
        <item x="1281"/>
        <item x="386"/>
        <item x="980"/>
        <item x="1118"/>
        <item x="665"/>
        <item x="875"/>
        <item x="321"/>
        <item x="666"/>
        <item x="667"/>
        <item x="668"/>
        <item x="669"/>
        <item x="42"/>
        <item x="981"/>
        <item x="477"/>
        <item x="1119"/>
        <item x="670"/>
        <item x="671"/>
        <item x="672"/>
        <item x="673"/>
        <item x="674"/>
        <item x="1120"/>
        <item x="675"/>
        <item x="676"/>
        <item x="592"/>
        <item x="677"/>
        <item x="593"/>
        <item x="678"/>
        <item x="876"/>
        <item x="679"/>
        <item x="478"/>
        <item x="680"/>
        <item x="877"/>
        <item x="681"/>
        <item x="1121"/>
        <item x="1122"/>
        <item x="1123"/>
        <item x="878"/>
        <item x="879"/>
        <item x="880"/>
        <item x="43"/>
        <item x="682"/>
        <item x="881"/>
        <item x="1124"/>
        <item x="882"/>
        <item x="322"/>
        <item x="1125"/>
        <item x="683"/>
        <item x="1126"/>
        <item x="1127"/>
        <item x="1128"/>
        <item x="883"/>
        <item x="779"/>
        <item x="1129"/>
        <item x="1130"/>
        <item x="684"/>
        <item x="479"/>
        <item x="685"/>
        <item x="323"/>
        <item x="1131"/>
        <item x="480"/>
        <item x="1132"/>
        <item x="1133"/>
        <item x="884"/>
        <item x="1134"/>
        <item x="686"/>
        <item x="481"/>
        <item x="324"/>
        <item x="687"/>
        <item x="163"/>
        <item x="164"/>
        <item x="585"/>
        <item x="165"/>
        <item x="688"/>
        <item x="1392"/>
        <item x="885"/>
        <item x="2"/>
        <item x="886"/>
        <item x="689"/>
        <item x="1135"/>
        <item x="1393"/>
        <item x="166"/>
        <item x="44"/>
        <item x="887"/>
        <item x="45"/>
        <item x="690"/>
        <item x="1394"/>
        <item x="1136"/>
        <item x="167"/>
        <item x="482"/>
        <item x="483"/>
        <item x="484"/>
        <item x="1395"/>
        <item x="1137"/>
        <item x="46"/>
        <item x="1396"/>
        <item x="1397"/>
        <item x="1398"/>
        <item x="594"/>
        <item x="485"/>
        <item x="583"/>
        <item x="1399"/>
        <item x="1138"/>
        <item x="1139"/>
        <item x="1400"/>
        <item x="168"/>
        <item x="1140"/>
        <item x="1301"/>
        <item x="888"/>
        <item x="982"/>
        <item x="325"/>
        <item x="169"/>
        <item x="170"/>
        <item x="486"/>
        <item x="1401"/>
        <item x="1302"/>
        <item x="326"/>
        <item x="47"/>
        <item x="1141"/>
        <item x="1142"/>
        <item x="1143"/>
        <item x="1144"/>
        <item x="1402"/>
        <item x="327"/>
        <item x="1403"/>
        <item x="1145"/>
        <item x="487"/>
        <item x="488"/>
        <item x="3"/>
        <item x="1146"/>
        <item x="489"/>
        <item x="780"/>
        <item x="490"/>
        <item x="491"/>
        <item x="1404"/>
        <item x="1147"/>
        <item x="1303"/>
        <item x="171"/>
        <item x="328"/>
        <item x="48"/>
        <item x="172"/>
        <item x="691"/>
        <item x="329"/>
        <item x="889"/>
        <item x="890"/>
        <item x="891"/>
        <item x="892"/>
        <item x="692"/>
        <item x="492"/>
        <item x="249"/>
        <item x="893"/>
        <item x="1405"/>
        <item x="1406"/>
        <item x="595"/>
        <item x="493"/>
        <item x="173"/>
        <item x="693"/>
        <item x="494"/>
        <item x="330"/>
        <item x="1148"/>
        <item x="894"/>
        <item x="250"/>
        <item x="895"/>
        <item x="331"/>
        <item x="694"/>
        <item x="495"/>
        <item x="387"/>
        <item x="896"/>
        <item x="496"/>
        <item x="497"/>
        <item x="332"/>
        <item x="333"/>
        <item x="334"/>
        <item x="335"/>
        <item x="695"/>
        <item x="1407"/>
        <item x="1408"/>
        <item x="1149"/>
        <item x="1150"/>
        <item x="1409"/>
        <item x="1151"/>
        <item x="1152"/>
        <item x="1153"/>
        <item x="1154"/>
        <item x="1155"/>
        <item x="1156"/>
        <item x="1410"/>
        <item x="1411"/>
        <item x="1157"/>
        <item x="1158"/>
        <item x="1159"/>
        <item x="1412"/>
        <item x="781"/>
        <item x="897"/>
        <item x="336"/>
        <item x="696"/>
        <item x="970"/>
        <item x="49"/>
        <item x="251"/>
        <item x="1160"/>
        <item x="1161"/>
        <item x="498"/>
        <item x="499"/>
        <item x="1413"/>
        <item x="252"/>
        <item x="253"/>
        <item x="500"/>
        <item x="388"/>
        <item x="1414"/>
        <item x="697"/>
        <item x="174"/>
        <item x="501"/>
        <item x="898"/>
        <item x="1415"/>
        <item x="175"/>
        <item x="1162"/>
        <item x="698"/>
        <item x="1416"/>
        <item x="176"/>
        <item x="502"/>
        <item x="1163"/>
        <item x="1164"/>
        <item x="1417"/>
        <item x="699"/>
        <item x="972"/>
        <item x="1165"/>
        <item x="337"/>
        <item x="1166"/>
        <item x="338"/>
        <item x="503"/>
        <item x="700"/>
        <item x="701"/>
        <item x="702"/>
        <item x="703"/>
        <item x="704"/>
        <item x="177"/>
        <item x="1167"/>
        <item x="1168"/>
        <item x="339"/>
        <item x="340"/>
        <item x="178"/>
        <item x="179"/>
        <item x="705"/>
        <item x="1169"/>
        <item x="899"/>
        <item x="180"/>
        <item x="1170"/>
        <item x="504"/>
        <item x="1418"/>
        <item x="1419"/>
        <item x="1171"/>
        <item x="341"/>
        <item x="1420"/>
        <item x="706"/>
        <item x="254"/>
        <item x="181"/>
        <item x="182"/>
        <item x="183"/>
        <item x="1172"/>
        <item x="1421"/>
        <item x="1173"/>
        <item x="1174"/>
        <item x="1422"/>
        <item x="1423"/>
        <item x="50"/>
        <item x="1175"/>
        <item x="184"/>
        <item x="1176"/>
        <item x="1177"/>
        <item x="1424"/>
        <item x="707"/>
        <item x="4"/>
        <item x="83"/>
        <item x="505"/>
        <item x="506"/>
        <item x="51"/>
        <item x="52"/>
        <item x="185"/>
        <item x="53"/>
        <item x="1178"/>
        <item x="1179"/>
        <item x="1425"/>
        <item x="1426"/>
        <item x="342"/>
        <item x="75"/>
        <item x="343"/>
        <item x="708"/>
        <item x="900"/>
        <item x="507"/>
        <item x="508"/>
        <item x="1427"/>
        <item x="901"/>
        <item x="509"/>
        <item x="344"/>
        <item x="983"/>
        <item x="709"/>
        <item x="902"/>
        <item x="510"/>
        <item x="903"/>
        <item x="511"/>
        <item x="1180"/>
        <item x="512"/>
        <item x="1181"/>
        <item x="904"/>
        <item x="782"/>
        <item x="905"/>
        <item x="973"/>
        <item x="1428"/>
        <item x="186"/>
        <item x="1429"/>
        <item x="1430"/>
        <item x="1182"/>
        <item x="345"/>
        <item x="255"/>
        <item x="710"/>
        <item x="513"/>
        <item x="1431"/>
        <item x="906"/>
        <item x="1432"/>
        <item x="514"/>
        <item x="346"/>
        <item x="907"/>
        <item x="711"/>
        <item x="908"/>
        <item x="515"/>
        <item x="974"/>
        <item x="909"/>
        <item x="1433"/>
        <item x="516"/>
        <item x="712"/>
        <item x="910"/>
        <item x="187"/>
        <item x="188"/>
        <item x="256"/>
        <item x="1183"/>
        <item x="347"/>
        <item x="348"/>
        <item x="713"/>
        <item x="257"/>
        <item x="517"/>
        <item x="189"/>
        <item x="190"/>
        <item x="1184"/>
        <item x="714"/>
        <item x="715"/>
        <item x="1503"/>
        <item x="518"/>
        <item x="911"/>
        <item x="716"/>
        <item x="519"/>
        <item x="191"/>
        <item x="717"/>
        <item x="520"/>
        <item x="1185"/>
        <item x="912"/>
        <item x="596"/>
        <item x="718"/>
        <item x="597"/>
        <item x="719"/>
        <item x="1434"/>
        <item x="192"/>
        <item x="1186"/>
        <item x="913"/>
        <item x="1187"/>
        <item x="521"/>
        <item x="914"/>
        <item x="349"/>
        <item x="1504"/>
        <item x="54"/>
        <item x="1435"/>
        <item x="1188"/>
        <item x="1436"/>
        <item x="1189"/>
        <item x="783"/>
        <item x="1190"/>
        <item x="915"/>
        <item x="916"/>
        <item x="784"/>
        <item x="917"/>
        <item x="522"/>
        <item x="193"/>
        <item x="55"/>
        <item x="1191"/>
        <item x="720"/>
        <item x="1437"/>
        <item x="56"/>
        <item x="1192"/>
        <item x="1438"/>
        <item x="1193"/>
        <item x="1304"/>
        <item x="523"/>
        <item x="721"/>
        <item x="722"/>
        <item x="1194"/>
        <item x="1439"/>
        <item x="350"/>
        <item x="524"/>
        <item x="1195"/>
        <item x="1440"/>
        <item x="918"/>
        <item x="194"/>
        <item x="598"/>
        <item x="351"/>
        <item x="525"/>
        <item x="984"/>
        <item x="1196"/>
        <item x="1441"/>
        <item x="526"/>
        <item x="527"/>
        <item x="352"/>
        <item x="919"/>
        <item x="1305"/>
        <item x="1197"/>
        <item x="1198"/>
        <item x="1199"/>
        <item x="195"/>
        <item x="920"/>
        <item x="353"/>
        <item x="528"/>
        <item x="529"/>
        <item x="1442"/>
        <item x="5"/>
        <item x="84"/>
        <item x="921"/>
        <item x="85"/>
        <item x="922"/>
        <item x="1283"/>
        <item x="196"/>
        <item x="1443"/>
        <item x="923"/>
        <item x="1444"/>
        <item x="354"/>
        <item x="86"/>
        <item x="723"/>
        <item x="355"/>
        <item x="1445"/>
        <item x="924"/>
        <item x="724"/>
        <item x="725"/>
        <item x="925"/>
        <item x="1200"/>
        <item x="530"/>
        <item x="87"/>
        <item x="1446"/>
        <item x="531"/>
        <item x="356"/>
        <item x="926"/>
        <item x="1447"/>
        <item x="532"/>
        <item x="533"/>
        <item x="785"/>
        <item x="1448"/>
        <item x="357"/>
        <item x="1201"/>
        <item x="927"/>
        <item x="1202"/>
        <item x="1203"/>
        <item x="1449"/>
        <item x="726"/>
        <item x="57"/>
        <item x="1450"/>
        <item x="1204"/>
        <item x="1280"/>
        <item x="197"/>
        <item x="198"/>
        <item x="1451"/>
        <item x="199"/>
        <item x="1205"/>
        <item x="727"/>
        <item x="985"/>
        <item x="358"/>
        <item x="200"/>
        <item x="1306"/>
        <item x="1452"/>
        <item x="1453"/>
        <item x="534"/>
        <item x="201"/>
        <item x="1206"/>
        <item x="535"/>
        <item x="58"/>
        <item x="1454"/>
        <item x="986"/>
        <item x="1279"/>
        <item x="987"/>
        <item x="1207"/>
        <item x="1208"/>
        <item x="1209"/>
        <item x="988"/>
        <item x="1282"/>
        <item x="1288"/>
        <item x="1210"/>
        <item x="1455"/>
        <item x="1211"/>
        <item x="1212"/>
        <item x="1213"/>
        <item x="1498"/>
        <item x="728"/>
        <item x="729"/>
        <item x="928"/>
        <item x="1214"/>
        <item x="989"/>
        <item x="359"/>
        <item x="258"/>
        <item x="1456"/>
        <item x="929"/>
        <item x="536"/>
        <item x="730"/>
        <item x="731"/>
        <item x="1215"/>
        <item x="732"/>
        <item x="1307"/>
        <item x="733"/>
        <item x="1457"/>
        <item x="930"/>
        <item x="537"/>
        <item x="931"/>
        <item x="360"/>
        <item x="990"/>
        <item x="59"/>
        <item x="1216"/>
        <item x="6"/>
        <item x="734"/>
        <item x="735"/>
        <item x="202"/>
        <item x="736"/>
        <item x="932"/>
        <item x="538"/>
        <item x="1458"/>
        <item x="933"/>
        <item x="7"/>
        <item x="737"/>
        <item x="539"/>
        <item x="361"/>
        <item x="1217"/>
        <item x="975"/>
        <item x="1218"/>
        <item x="1459"/>
        <item x="362"/>
        <item x="991"/>
        <item x="540"/>
        <item x="738"/>
        <item x="389"/>
        <item x="203"/>
        <item x="390"/>
        <item x="541"/>
        <item x="542"/>
        <item x="88"/>
        <item x="1460"/>
        <item x="1219"/>
        <item x="1220"/>
        <item x="1221"/>
        <item x="1222"/>
        <item x="1223"/>
        <item x="543"/>
        <item x="89"/>
        <item x="934"/>
        <item x="1461"/>
        <item x="60"/>
        <item x="1224"/>
        <item x="935"/>
        <item x="936"/>
        <item x="204"/>
        <item x="937"/>
        <item x="938"/>
        <item x="1225"/>
        <item x="363"/>
        <item x="205"/>
        <item x="206"/>
        <item x="544"/>
        <item x="207"/>
        <item x="939"/>
        <item x="739"/>
        <item x="1462"/>
        <item x="1463"/>
        <item x="1226"/>
        <item x="940"/>
        <item x="391"/>
        <item x="208"/>
        <item x="941"/>
        <item x="1227"/>
        <item x="392"/>
        <item x="545"/>
        <item x="209"/>
        <item x="1228"/>
        <item x="1464"/>
        <item x="1284"/>
        <item x="942"/>
        <item x="740"/>
        <item x="1229"/>
        <item x="943"/>
        <item x="546"/>
        <item x="547"/>
        <item x="944"/>
        <item x="1465"/>
        <item x="741"/>
        <item x="945"/>
        <item x="742"/>
        <item x="1230"/>
        <item x="548"/>
        <item x="549"/>
        <item x="550"/>
        <item x="786"/>
        <item x="393"/>
        <item x="210"/>
        <item x="61"/>
        <item x="946"/>
        <item x="394"/>
        <item x="551"/>
        <item x="211"/>
        <item x="212"/>
        <item x="1231"/>
        <item x="1232"/>
        <item x="787"/>
        <item x="1233"/>
        <item x="1234"/>
        <item x="552"/>
        <item x="213"/>
        <item x="553"/>
        <item x="214"/>
        <item x="947"/>
        <item x="1308"/>
        <item x="948"/>
        <item x="364"/>
        <item x="365"/>
        <item x="366"/>
        <item x="367"/>
        <item x="259"/>
        <item x="260"/>
        <item x="215"/>
        <item x="1466"/>
        <item x="72"/>
        <item x="949"/>
        <item x="554"/>
        <item x="1235"/>
        <item x="599"/>
        <item x="216"/>
        <item x="1467"/>
        <item x="217"/>
        <item x="218"/>
        <item x="1236"/>
        <item x="368"/>
        <item x="1237"/>
        <item x="743"/>
        <item x="1238"/>
        <item x="744"/>
        <item x="745"/>
        <item x="600"/>
        <item x="62"/>
        <item x="746"/>
        <item x="1468"/>
        <item x="601"/>
        <item x="1469"/>
        <item x="369"/>
        <item x="1239"/>
        <item x="602"/>
        <item x="555"/>
        <item x="1240"/>
        <item x="1470"/>
        <item x="1241"/>
        <item x="370"/>
        <item x="1242"/>
        <item x="950"/>
        <item x="371"/>
        <item x="556"/>
        <item x="1243"/>
        <item x="219"/>
        <item x="557"/>
        <item x="951"/>
        <item x="1244"/>
        <item x="952"/>
        <item x="1245"/>
        <item x="1246"/>
        <item x="372"/>
        <item x="220"/>
        <item x="1471"/>
        <item x="953"/>
        <item x="373"/>
        <item x="747"/>
        <item x="1247"/>
        <item x="748"/>
        <item x="749"/>
        <item x="750"/>
        <item x="751"/>
        <item x="954"/>
        <item x="1248"/>
        <item x="1472"/>
        <item x="558"/>
        <item x="955"/>
        <item x="1249"/>
        <item x="374"/>
        <item x="1473"/>
        <item x="956"/>
        <item x="1286"/>
        <item x="1250"/>
        <item x="221"/>
        <item x="957"/>
        <item x="222"/>
        <item x="223"/>
        <item x="958"/>
        <item x="1309"/>
        <item x="559"/>
        <item x="224"/>
        <item x="560"/>
        <item x="63"/>
        <item x="561"/>
        <item x="562"/>
        <item x="225"/>
        <item x="1474"/>
        <item x="563"/>
        <item x="752"/>
        <item x="1475"/>
        <item x="1476"/>
        <item x="375"/>
        <item x="226"/>
        <item x="564"/>
        <item x="959"/>
        <item x="64"/>
        <item x="960"/>
        <item x="565"/>
        <item x="566"/>
        <item x="1477"/>
        <item x="227"/>
        <item x="1478"/>
        <item x="1479"/>
        <item x="376"/>
        <item x="788"/>
        <item x="567"/>
        <item x="568"/>
        <item x="1251"/>
        <item x="90"/>
        <item x="1252"/>
        <item x="992"/>
        <item x="228"/>
        <item x="961"/>
        <item x="1253"/>
        <item x="962"/>
        <item x="65"/>
        <item x="1480"/>
        <item x="569"/>
        <item x="229"/>
        <item x="66"/>
        <item x="377"/>
        <item x="753"/>
        <item x="67"/>
        <item x="754"/>
        <item x="1254"/>
        <item x="1481"/>
        <item x="1482"/>
        <item x="570"/>
        <item x="230"/>
        <item x="963"/>
        <item x="1255"/>
        <item x="1256"/>
        <item x="231"/>
        <item x="1499"/>
        <item x="1483"/>
        <item x="571"/>
        <item x="232"/>
        <item x="395"/>
        <item x="233"/>
        <item x="234"/>
        <item x="993"/>
        <item x="1484"/>
        <item x="1257"/>
        <item x="378"/>
        <item x="91"/>
        <item x="964"/>
        <item x="603"/>
        <item x="1485"/>
        <item x="572"/>
        <item x="235"/>
        <item x="1258"/>
        <item x="965"/>
        <item x="755"/>
        <item x="756"/>
        <item x="1486"/>
        <item x="68"/>
        <item x="994"/>
        <item x="573"/>
        <item x="1259"/>
        <item x="1487"/>
        <item x="1260"/>
        <item x="1261"/>
        <item x="1262"/>
        <item x="757"/>
        <item x="1263"/>
        <item x="1264"/>
        <item x="1265"/>
        <item x="758"/>
        <item x="1488"/>
        <item x="69"/>
        <item x="1266"/>
        <item x="759"/>
        <item x="760"/>
        <item x="1489"/>
        <item x="1267"/>
        <item x="379"/>
        <item x="1490"/>
        <item x="1491"/>
        <item x="966"/>
        <item x="236"/>
        <item x="761"/>
        <item x="70"/>
        <item x="762"/>
        <item x="574"/>
        <item x="1268"/>
        <item x="763"/>
        <item x="575"/>
        <item x="1269"/>
        <item x="237"/>
        <item x="576"/>
        <item x="380"/>
        <item x="238"/>
        <item x="577"/>
        <item x="1492"/>
        <item x="1493"/>
        <item x="1494"/>
        <item x="1270"/>
        <item x="1495"/>
        <item x="1271"/>
        <item x="239"/>
        <item x="396"/>
        <item x="578"/>
        <item x="381"/>
        <item x="382"/>
        <item x="71"/>
        <item x="383"/>
        <item x="764"/>
        <item x="1272"/>
        <item x="765"/>
        <item x="789"/>
        <item x="967"/>
        <item x="766"/>
        <item x="384"/>
        <item x="1273"/>
        <item x="1274"/>
        <item x="790"/>
        <item x="767"/>
        <item x="1496"/>
        <item x="1497"/>
        <item x="1275"/>
        <item x="1276"/>
        <item x="397"/>
        <item x="1277"/>
        <item x="968"/>
        <item x="579"/>
        <item x="791"/>
        <item x="580"/>
        <item x="604"/>
        <item x="581"/>
        <item x="582"/>
        <item x="240"/>
        <item x="1278"/>
        <item x="969"/>
      </items>
    </pivotField>
    <pivotField axis="axisRow" compact="0" outline="0" showAll="0" defaultSubtotal="0">
      <items count="2004">
        <item x="723"/>
        <item x="1386"/>
        <item x="1987"/>
        <item x="1195"/>
        <item x="161"/>
        <item x="791"/>
        <item x="1296"/>
        <item x="1119"/>
        <item x="1723"/>
        <item x="593"/>
        <item x="592"/>
        <item x="1310"/>
        <item x="1867"/>
        <item x="101"/>
        <item x="800"/>
        <item x="1031"/>
        <item x="189"/>
        <item x="572"/>
        <item x="1081"/>
        <item x="1312"/>
        <item x="1070"/>
        <item x="191"/>
        <item x="830"/>
        <item x="608"/>
        <item x="129"/>
        <item x="609"/>
        <item x="1360"/>
        <item x="977"/>
        <item x="200"/>
        <item x="1054"/>
        <item x="201"/>
        <item x="1214"/>
        <item x="1140"/>
        <item x="1123"/>
        <item x="1401"/>
        <item x="1124"/>
        <item x="1402"/>
        <item x="1125"/>
        <item x="142"/>
        <item x="612"/>
        <item x="613"/>
        <item x="421"/>
        <item x="568"/>
        <item x="870"/>
        <item x="1728"/>
        <item x="1126"/>
        <item x="1404"/>
        <item x="136"/>
        <item x="871"/>
        <item x="872"/>
        <item x="577"/>
        <item x="21"/>
        <item x="1127"/>
        <item x="590"/>
        <item x="1389"/>
        <item x="1741"/>
        <item x="1979"/>
        <item x="1686"/>
        <item x="594"/>
        <item x="166"/>
        <item x="1405"/>
        <item x="1802"/>
        <item x="615"/>
        <item x="616"/>
        <item x="617"/>
        <item x="413"/>
        <item x="1791"/>
        <item x="1792"/>
        <item x="1874"/>
        <item x="50"/>
        <item x="1406"/>
        <item x="146"/>
        <item x="358"/>
        <item x="49"/>
        <item x="746"/>
        <item x="202"/>
        <item x="1793"/>
        <item x="873"/>
        <item x="1129"/>
        <item x="423"/>
        <item x="874"/>
        <item x="875"/>
        <item x="1407"/>
        <item x="1794"/>
        <item x="203"/>
        <item x="618"/>
        <item x="204"/>
        <item x="205"/>
        <item x="1796"/>
        <item x="137"/>
        <item x="59"/>
        <item x="425"/>
        <item x="1799"/>
        <item x="197"/>
        <item x="1408"/>
        <item x="427"/>
        <item x="1800"/>
        <item x="876"/>
        <item x="1409"/>
        <item x="1131"/>
        <item x="1801"/>
        <item x="169"/>
        <item x="1410"/>
        <item x="356"/>
        <item x="859"/>
        <item x="428"/>
        <item x="1725"/>
        <item x="1132"/>
        <item x="620"/>
        <item x="429"/>
        <item x="210"/>
        <item x="46"/>
        <item x="1803"/>
        <item x="1804"/>
        <item x="829"/>
        <item x="1369"/>
        <item x="1326"/>
        <item x="1411"/>
        <item x="1722"/>
        <item x="851"/>
        <item x="1134"/>
        <item x="1805"/>
        <item x="1136"/>
        <item x="1806"/>
        <item x="1412"/>
        <item x="843"/>
        <item x="878"/>
        <item x="1413"/>
        <item x="431"/>
        <item x="1137"/>
        <item x="575"/>
        <item x="33"/>
        <item x="1138"/>
        <item x="1319"/>
        <item x="1414"/>
        <item x="211"/>
        <item x="1139"/>
        <item x="693"/>
        <item x="1807"/>
        <item x="432"/>
        <item x="1415"/>
        <item x="819"/>
        <item x="684"/>
        <item x="1920"/>
        <item x="130"/>
        <item x="2002"/>
        <item x="1554"/>
        <item x="971"/>
        <item x="686"/>
        <item x="1473"/>
        <item x="1865"/>
        <item x="1399"/>
        <item x="145"/>
        <item x="868"/>
        <item x="607"/>
        <item x="1398"/>
        <item x="1789"/>
        <item x="1218"/>
        <item x="504"/>
        <item x="1400"/>
        <item x="1416"/>
        <item x="853"/>
        <item x="125"/>
        <item x="624"/>
        <item x="625"/>
        <item x="1141"/>
        <item x="1808"/>
        <item x="1417"/>
        <item x="1142"/>
        <item x="628"/>
        <item x="622"/>
        <item x="623"/>
        <item x="1978"/>
        <item x="214"/>
        <item x="434"/>
        <item x="435"/>
        <item x="630"/>
        <item x="631"/>
        <item x="215"/>
        <item x="844"/>
        <item x="37"/>
        <item x="1418"/>
        <item x="1419"/>
        <item x="1420"/>
        <item x="632"/>
        <item x="437"/>
        <item x="31"/>
        <item x="1764"/>
        <item x="1997"/>
        <item x="1355"/>
        <item x="1810"/>
        <item x="1421"/>
        <item x="217"/>
        <item x="1422"/>
        <item x="634"/>
        <item x="219"/>
        <item x="1423"/>
        <item x="1145"/>
        <item x="1811"/>
        <item x="1989"/>
        <item x="1898"/>
        <item x="1424"/>
        <item x="1425"/>
        <item x="1329"/>
        <item x="665"/>
        <item x="1426"/>
        <item x="1295"/>
        <item x="635"/>
        <item x="220"/>
        <item x="636"/>
        <item x="826"/>
        <item x="1427"/>
        <item x="1146"/>
        <item x="581"/>
        <item x="438"/>
        <item x="439"/>
        <item x="882"/>
        <item x="883"/>
        <item x="1428"/>
        <item x="801"/>
        <item x="884"/>
        <item x="885"/>
        <item x="416"/>
        <item x="1695"/>
        <item x="886"/>
        <item x="1430"/>
        <item x="1999"/>
        <item x="860"/>
        <item x="221"/>
        <item x="1149"/>
        <item x="440"/>
        <item x="223"/>
        <item x="818"/>
        <item x="1150"/>
        <item x="441"/>
        <item x="442"/>
        <item x="443"/>
        <item x="887"/>
        <item x="858"/>
        <item x="226"/>
        <item x="638"/>
        <item x="227"/>
        <item x="1152"/>
        <item x="228"/>
        <item x="229"/>
        <item x="639"/>
        <item x="230"/>
        <item x="1153"/>
        <item x="232"/>
        <item x="640"/>
        <item x="1395"/>
        <item x="446"/>
        <item x="1431"/>
        <item x="1317"/>
        <item x="1346"/>
        <item x="1336"/>
        <item x="1117"/>
        <item x="1100"/>
        <item x="1736"/>
        <item x="1432"/>
        <item x="889"/>
        <item x="567"/>
        <item x="54"/>
        <item x="1813"/>
        <item x="1434"/>
        <item x="447"/>
        <item x="1814"/>
        <item x="490"/>
        <item x="1721"/>
        <item x="1164"/>
        <item x="1234"/>
        <item x="1515"/>
        <item x="1098"/>
        <item x="1154"/>
        <item x="642"/>
        <item x="448"/>
        <item x="64"/>
        <item x="235"/>
        <item x="236"/>
        <item x="890"/>
        <item x="1155"/>
        <item x="1435"/>
        <item x="891"/>
        <item x="1436"/>
        <item x="44"/>
        <item x="140"/>
        <item x="1993"/>
        <item x="1343"/>
        <item x="1706"/>
        <item x="364"/>
        <item x="1980"/>
        <item x="449"/>
        <item x="1055"/>
        <item x="892"/>
        <item x="1"/>
        <item x="893"/>
        <item x="1816"/>
        <item x="1101"/>
        <item x="450"/>
        <item x="237"/>
        <item x="585"/>
        <item x="168"/>
        <item x="896"/>
        <item x="1974"/>
        <item x="805"/>
        <item x="403"/>
        <item x="555"/>
        <item x="1973"/>
        <item x="1786"/>
        <item x="1746"/>
        <item x="894"/>
        <item x="9"/>
        <item x="178"/>
        <item x="646"/>
        <item x="792"/>
        <item x="1073"/>
        <item x="1074"/>
        <item x="653"/>
        <item x="565"/>
        <item x="1156"/>
        <item x="1157"/>
        <item x="1244"/>
        <item x="1115"/>
        <item x="1103"/>
        <item x="1349"/>
        <item x="1438"/>
        <item x="1439"/>
        <item x="182"/>
        <item x="1440"/>
        <item x="583"/>
        <item x="580"/>
        <item x="1441"/>
        <item x="1128"/>
        <item x="2001"/>
        <item x="1339"/>
        <item x="1059"/>
        <item x="1037"/>
        <item x="857"/>
        <item x="1158"/>
        <item x="1899"/>
        <item x="1720"/>
        <item x="1311"/>
        <item x="1818"/>
        <item x="1817"/>
        <item x="1819"/>
        <item x="1159"/>
        <item x="1160"/>
        <item x="1161"/>
        <item x="3"/>
        <item x="132"/>
        <item x="1443"/>
        <item x="1207"/>
        <item x="41"/>
        <item x="599"/>
        <item x="1053"/>
        <item x="649"/>
        <item x="408"/>
        <item x="363"/>
        <item x="834"/>
        <item x="361"/>
        <item x="1970"/>
        <item x="1162"/>
        <item x="1293"/>
        <item x="1444"/>
        <item x="1445"/>
        <item x="1437"/>
        <item x="67"/>
        <item x="1306"/>
        <item x="912"/>
        <item x="144"/>
        <item x="1163"/>
        <item x="650"/>
        <item x="128"/>
        <item x="1084"/>
        <item x="1086"/>
        <item x="1700"/>
        <item x="84"/>
        <item x="1821"/>
        <item x="1446"/>
        <item x="74"/>
        <item x="1447"/>
        <item x="1165"/>
        <item x="1823"/>
        <item x="1448"/>
        <item x="1449"/>
        <item x="1824"/>
        <item x="1825"/>
        <item x="1451"/>
        <item x="1452"/>
        <item x="1453"/>
        <item x="1454"/>
        <item x="1167"/>
        <item x="897"/>
        <item x="722"/>
        <item x="688"/>
        <item x="673"/>
        <item x="1961"/>
        <item x="1812"/>
        <item x="80"/>
        <item x="1637"/>
        <item x="1843"/>
        <item x="283"/>
        <item x="242"/>
        <item x="1715"/>
        <item x="1969"/>
        <item x="1798"/>
        <item x="1177"/>
        <item x="218"/>
        <item x="1897"/>
        <item x="321"/>
        <item x="1943"/>
        <item x="1866"/>
        <item x="109"/>
        <item x="1028"/>
        <item x="85"/>
        <item x="690"/>
        <item x="287"/>
        <item x="676"/>
        <item x="763"/>
        <item x="320"/>
        <item x="1965"/>
        <item x="108"/>
        <item x="273"/>
        <item x="81"/>
        <item x="351"/>
        <item x="265"/>
        <item x="1858"/>
        <item x="231"/>
        <item x="1120"/>
        <item x="1966"/>
        <item x="633"/>
        <item x="118"/>
        <item x="79"/>
        <item x="1122"/>
        <item x="246"/>
        <item x="1203"/>
        <item x="122"/>
        <item x="1950"/>
        <item x="1919"/>
        <item x="256"/>
        <item x="1180"/>
        <item x="1880"/>
        <item x="343"/>
        <item x="698"/>
        <item x="1842"/>
        <item x="1493"/>
        <item x="1827"/>
        <item x="121"/>
        <item x="512"/>
        <item x="338"/>
        <item x="319"/>
        <item x="1927"/>
        <item x="233"/>
        <item x="329"/>
        <item x="103"/>
        <item x="1892"/>
        <item x="1815"/>
        <item x="621"/>
        <item x="286"/>
        <item x="278"/>
        <item x="641"/>
        <item x="315"/>
        <item x="1240"/>
        <item x="772"/>
        <item x="1228"/>
        <item x="1917"/>
        <item x="627"/>
        <item x="1829"/>
        <item x="520"/>
        <item x="353"/>
        <item x="300"/>
        <item x="331"/>
        <item x="611"/>
        <item x="1242"/>
        <item x="1672"/>
        <item x="766"/>
        <item x="222"/>
        <item x="323"/>
        <item x="895"/>
        <item x="1215"/>
        <item x="645"/>
        <item x="644"/>
        <item x="65"/>
        <item x="898"/>
        <item x="938"/>
        <item x="1455"/>
        <item x="1456"/>
        <item x="1169"/>
        <item x="1170"/>
        <item x="419"/>
        <item x="1457"/>
        <item x="43"/>
        <item x="1171"/>
        <item x="586"/>
        <item x="170"/>
        <item x="1458"/>
        <item x="651"/>
        <item x="1172"/>
        <item x="1173"/>
        <item x="1174"/>
        <item x="808"/>
        <item x="587"/>
        <item x="1175"/>
        <item x="451"/>
        <item x="452"/>
        <item x="453"/>
        <item x="899"/>
        <item x="454"/>
        <item x="1176"/>
        <item x="654"/>
        <item x="244"/>
        <item x="245"/>
        <item x="850"/>
        <item x="655"/>
        <item x="901"/>
        <item x="1826"/>
        <item x="456"/>
        <item x="656"/>
        <item x="1459"/>
        <item x="902"/>
        <item x="1460"/>
        <item x="1461"/>
        <item x="1462"/>
        <item x="1463"/>
        <item x="457"/>
        <item x="247"/>
        <item x="579"/>
        <item x="820"/>
        <item x="1337"/>
        <item x="1830"/>
        <item x="1328"/>
        <item x="1111"/>
        <item x="1381"/>
        <item x="1179"/>
        <item x="1465"/>
        <item x="1730"/>
        <item x="657"/>
        <item x="658"/>
        <item x="1466"/>
        <item x="1183"/>
        <item x="903"/>
        <item x="52"/>
        <item x="1467"/>
        <item x="1184"/>
        <item x="659"/>
        <item x="410"/>
        <item x="828"/>
        <item x="1185"/>
        <item x="1774"/>
        <item x="1096"/>
        <item x="207"/>
        <item x="1291"/>
        <item x="744"/>
        <item x="689"/>
        <item x="847"/>
        <item x="1702"/>
        <item x="1371"/>
        <item x="154"/>
        <item x="905"/>
        <item x="906"/>
        <item x="1186"/>
        <item x="907"/>
        <item x="1469"/>
        <item x="1470"/>
        <item x="1471"/>
        <item x="458"/>
        <item x="1831"/>
        <item x="1474"/>
        <item x="1832"/>
        <item x="1833"/>
        <item x="459"/>
        <item x="87"/>
        <item x="1475"/>
        <item x="1834"/>
        <item x="1151"/>
        <item x="1835"/>
        <item x="1778"/>
        <item x="1304"/>
        <item x="663"/>
        <item x="16"/>
        <item x="193"/>
        <item x="461"/>
        <item x="1018"/>
        <item x="365"/>
        <item x="539"/>
        <item x="1769"/>
        <item x="524"/>
        <item x="821"/>
        <item x="596"/>
        <item x="557"/>
        <item x="176"/>
        <item x="208"/>
        <item x="647"/>
        <item x="648"/>
        <item x="1903"/>
        <item x="1106"/>
        <item x="1094"/>
        <item x="1114"/>
        <item x="89"/>
        <item x="462"/>
        <item x="1476"/>
        <item x="1836"/>
        <item x="90"/>
        <item x="832"/>
        <item x="1477"/>
        <item x="91"/>
        <item x="1838"/>
        <item x="1760"/>
        <item x="1313"/>
        <item x="190"/>
        <item x="1340"/>
        <item x="225"/>
        <item x="1758"/>
        <item x="1735"/>
        <item x="1839"/>
        <item x="380"/>
        <item x="379"/>
        <item x="1144"/>
        <item x="1187"/>
        <item x="1480"/>
        <item x="1479"/>
        <item x="1481"/>
        <item x="1968"/>
        <item x="1984"/>
        <item x="866"/>
        <item x="1350"/>
        <item x="1482"/>
        <item x="1483"/>
        <item x="463"/>
        <item x="909"/>
        <item x="252"/>
        <item x="667"/>
        <item x="1189"/>
        <item x="1484"/>
        <item x="668"/>
        <item x="803"/>
        <item x="910"/>
        <item x="669"/>
        <item x="706"/>
        <item x="63"/>
        <item x="671"/>
        <item x="1719"/>
        <item x="35"/>
        <item x="1116"/>
        <item x="152"/>
        <item x="1988"/>
        <item x="1840"/>
        <item x="833"/>
        <item x="1390"/>
        <item x="1971"/>
        <item x="672"/>
        <item x="255"/>
        <item x="1485"/>
        <item x="1486"/>
        <item x="1315"/>
        <item x="28"/>
        <item x="92"/>
        <item x="1487"/>
        <item x="464"/>
        <item x="1488"/>
        <item x="1193"/>
        <item x="1841"/>
        <item x="1194"/>
        <item x="1489"/>
        <item x="674"/>
        <item x="1924"/>
        <item x="1491"/>
        <item x="1492"/>
        <item x="131"/>
        <item x="26"/>
        <item x="1384"/>
        <item x="864"/>
        <item x="257"/>
        <item x="1844"/>
        <item x="1845"/>
        <item x="1981"/>
        <item x="789"/>
        <item x="1737"/>
        <item x="1734"/>
        <item x="258"/>
        <item x="845"/>
        <item x="1494"/>
        <item x="185"/>
        <item x="133"/>
        <item x="467"/>
        <item x="1882"/>
        <item x="1696"/>
        <item x="544"/>
        <item x="1495"/>
        <item x="913"/>
        <item x="1077"/>
        <item x="915"/>
        <item x="1846"/>
        <item x="1496"/>
        <item x="1497"/>
        <item x="468"/>
        <item x="812"/>
        <item x="1498"/>
        <item x="1499"/>
        <item x="1847"/>
        <item x="1500"/>
        <item x="916"/>
        <item x="1501"/>
        <item x="1230"/>
        <item x="1972"/>
        <item x="15"/>
        <item x="955"/>
        <item x="1502"/>
        <item x="677"/>
        <item x="5"/>
        <item x="1009"/>
        <item x="238"/>
        <item x="239"/>
        <item x="1692"/>
        <item x="1342"/>
        <item x="1772"/>
        <item x="1367"/>
        <item x="314"/>
        <item x="1344"/>
        <item x="1782"/>
        <item x="199"/>
        <item x="704"/>
        <item x="1320"/>
        <item x="1372"/>
        <item x="813"/>
        <item x="76"/>
        <item x="357"/>
        <item x="1403"/>
        <item x="1233"/>
        <item x="753"/>
        <item x="509"/>
        <item x="838"/>
        <item x="407"/>
        <item x="783"/>
        <item x="1377"/>
        <item x="1994"/>
        <item x="1770"/>
        <item x="713"/>
        <item x="175"/>
        <item x="177"/>
        <item x="155"/>
        <item x="1353"/>
        <item x="918"/>
        <item x="1382"/>
        <item x="798"/>
        <item x="163"/>
        <item x="1345"/>
        <item x="1503"/>
        <item x="194"/>
        <item x="1197"/>
        <item x="904"/>
        <item x="1860"/>
        <item x="248"/>
        <item x="469"/>
        <item x="1976"/>
        <item x="471"/>
        <item x="1504"/>
        <item x="473"/>
        <item x="1849"/>
        <item x="1850"/>
        <item x="1851"/>
        <item x="1505"/>
        <item x="261"/>
        <item x="921"/>
        <item x="262"/>
        <item x="679"/>
        <item x="680"/>
        <item x="1975"/>
        <item x="729"/>
        <item x="1763"/>
        <item x="610"/>
        <item x="382"/>
        <item x="1232"/>
        <item x="1506"/>
        <item x="1507"/>
        <item x="474"/>
        <item x="1199"/>
        <item x="1200"/>
        <item x="681"/>
        <item x="1852"/>
        <item x="1267"/>
        <item x="1783"/>
        <item x="1508"/>
        <item x="922"/>
        <item x="1853"/>
        <item x="589"/>
        <item x="1509"/>
        <item x="682"/>
        <item x="1856"/>
        <item x="570"/>
        <item x="923"/>
        <item x="1201"/>
        <item x="1510"/>
        <item x="1079"/>
        <item x="1857"/>
        <item x="1511"/>
        <item x="1747"/>
        <item x="1748"/>
        <item x="1135"/>
        <item x="1285"/>
        <item x="925"/>
        <item x="1512"/>
        <item x="1513"/>
        <item x="1762"/>
        <item x="412"/>
        <item x="989"/>
        <item x="1334"/>
        <item x="94"/>
        <item x="1514"/>
        <item x="685"/>
        <item x="1393"/>
        <item x="1069"/>
        <item x="60"/>
        <item x="926"/>
        <item x="8"/>
        <item x="1286"/>
        <item x="1357"/>
        <item x="1516"/>
        <item x="267"/>
        <item x="1711"/>
        <item x="927"/>
        <item x="269"/>
        <item x="1517"/>
        <item x="1859"/>
        <item x="928"/>
        <item x="795"/>
        <item x="1752"/>
        <item x="1739"/>
        <item x="1072"/>
        <item x="445"/>
        <item x="95"/>
        <item x="1332"/>
        <item x="1518"/>
        <item x="802"/>
        <item x="1519"/>
        <item x="42"/>
        <item x="270"/>
        <item x="1520"/>
        <item x="1861"/>
        <item x="1863"/>
        <item x="1202"/>
        <item x="1708"/>
        <item x="477"/>
        <item x="478"/>
        <item x="1864"/>
        <item x="1521"/>
        <item x="1522"/>
        <item x="2003"/>
        <item x="1524"/>
        <item x="1788"/>
        <item x="1525"/>
        <item x="1359"/>
        <item x="1881"/>
        <item x="1886"/>
        <item x="1352"/>
        <item x="737"/>
        <item x="602"/>
        <item x="601"/>
        <item x="1776"/>
        <item x="1822"/>
        <item x="1378"/>
        <item x="1526"/>
        <item x="481"/>
        <item x="930"/>
        <item x="932"/>
        <item x="861"/>
        <item x="360"/>
        <item x="856"/>
        <item x="794"/>
        <item x="1855"/>
        <item x="1773"/>
        <item x="687"/>
        <item x="839"/>
        <item x="1217"/>
        <item x="1527"/>
        <item x="1091"/>
        <item x="934"/>
        <item x="935"/>
        <item x="937"/>
        <item x="939"/>
        <item x="1205"/>
        <item x="758"/>
        <item x="943"/>
        <item x="944"/>
        <item x="1206"/>
        <item x="945"/>
        <item x="1529"/>
        <item x="1394"/>
        <item x="1530"/>
        <item x="1531"/>
        <item x="1208"/>
        <item x="946"/>
        <item x="1209"/>
        <item x="1210"/>
        <item x="482"/>
        <item x="1532"/>
        <item x="1534"/>
        <item x="1211"/>
        <item x="1536"/>
        <item x="1537"/>
        <item x="948"/>
        <item x="1889"/>
        <item x="1147"/>
        <item x="661"/>
        <item x="949"/>
        <item x="1064"/>
        <item x="483"/>
        <item x="1538"/>
        <item x="1539"/>
        <item x="1540"/>
        <item x="1541"/>
        <item x="950"/>
        <item x="484"/>
        <item x="951"/>
        <item x="149"/>
        <item x="397"/>
        <item x="1751"/>
        <item x="1848"/>
        <item x="1298"/>
        <item x="430"/>
        <item x="854"/>
        <item x="807"/>
        <item x="1083"/>
        <item x="164"/>
        <item x="558"/>
        <item x="1014"/>
        <item x="1784"/>
        <item x="1112"/>
        <item x="398"/>
        <item x="1703"/>
        <item x="1316"/>
        <item x="1066"/>
        <item x="275"/>
        <item x="24"/>
        <item x="1450"/>
        <item x="1358"/>
        <item x="952"/>
        <item x="346"/>
        <item x="1213"/>
        <item x="953"/>
        <item x="1542"/>
        <item x="276"/>
        <item x="98"/>
        <item x="387"/>
        <item x="181"/>
        <item x="27"/>
        <item x="404"/>
        <item x="954"/>
        <item x="1543"/>
        <item x="277"/>
        <item x="692"/>
        <item x="1544"/>
        <item x="402"/>
        <item x="1868"/>
        <item x="1869"/>
        <item x="1689"/>
        <item x="694"/>
        <item x="855"/>
        <item x="788"/>
        <item x="1729"/>
        <item x="1871"/>
        <item x="1545"/>
        <item x="1365"/>
        <item x="1872"/>
        <item x="1754"/>
        <item x="1745"/>
        <item x="195"/>
        <item x="375"/>
        <item x="852"/>
        <item x="1547"/>
        <item x="58"/>
        <item x="485"/>
        <item x="117"/>
        <item x="1780"/>
        <item x="1387"/>
        <item x="157"/>
        <item x="57"/>
        <item x="1105"/>
        <item x="606"/>
        <item x="313"/>
        <item x="374"/>
        <item x="279"/>
        <item x="1191"/>
        <item x="552"/>
        <item x="695"/>
        <item x="1617"/>
        <item x="486"/>
        <item x="811"/>
        <item x="1548"/>
        <item x="1549"/>
        <item x="1363"/>
        <item x="1550"/>
        <item x="900"/>
        <item x="999"/>
        <item x="816"/>
        <item x="406"/>
        <item x="584"/>
        <item x="1743"/>
        <item x="1314"/>
        <item x="1075"/>
        <item x="186"/>
        <item x="1551"/>
        <item x="1546"/>
        <item x="1442"/>
        <item x="11"/>
        <item x="1383"/>
        <item x="487"/>
        <item x="1875"/>
        <item x="1552"/>
        <item x="696"/>
        <item x="1553"/>
        <item x="773"/>
        <item x="603"/>
        <item x="172"/>
        <item x="700"/>
        <item x="1876"/>
        <item x="488"/>
        <item x="373"/>
        <item x="1759"/>
        <item x="1056"/>
        <item x="1373"/>
        <item x="582"/>
        <item x="282"/>
        <item x="489"/>
        <item x="1040"/>
        <item x="68"/>
        <item x="1366"/>
        <item x="1219"/>
        <item x="1220"/>
        <item x="956"/>
        <item x="701"/>
        <item x="1221"/>
        <item x="7"/>
        <item x="415"/>
        <item x="576"/>
        <item x="1143"/>
        <item x="1335"/>
        <item x="281"/>
        <item x="1046"/>
        <item x="823"/>
        <item x="824"/>
        <item x="566"/>
        <item x="1076"/>
        <item x="817"/>
        <item x="578"/>
        <item x="1877"/>
        <item x="1775"/>
        <item x="388"/>
        <item x="100"/>
        <item x="678"/>
        <item x="12"/>
        <item x="1107"/>
        <item x="1047"/>
        <item x="198"/>
        <item x="797"/>
        <item x="547"/>
        <item x="1433"/>
        <item x="1732"/>
        <item x="1704"/>
        <item x="1190"/>
        <item x="192"/>
        <item x="1035"/>
        <item x="167"/>
        <item x="1341"/>
        <item x="1321"/>
        <item x="1216"/>
        <item x="1297"/>
        <item x="249"/>
        <item x="1036"/>
        <item x="1392"/>
        <item x="1085"/>
        <item x="1110"/>
        <item x="867"/>
        <item x="1044"/>
        <item x="1709"/>
        <item x="957"/>
        <item x="127"/>
        <item x="703"/>
        <item x="19"/>
        <item x="1555"/>
        <item x="395"/>
        <item x="1224"/>
        <item x="491"/>
        <item x="958"/>
        <item x="55"/>
        <item x="1225"/>
        <item x="629"/>
        <item x="711"/>
        <item x="619"/>
        <item x="705"/>
        <item x="494"/>
        <item x="495"/>
        <item x="1338"/>
        <item x="1879"/>
        <item x="1556"/>
        <item x="1557"/>
        <item x="1558"/>
        <item x="1559"/>
        <item x="1560"/>
        <item x="1561"/>
        <item x="1562"/>
        <item x="1563"/>
        <item x="1883"/>
        <item x="1564"/>
        <item x="1565"/>
        <item x="1566"/>
        <item x="38"/>
        <item x="626"/>
        <item x="266"/>
        <item x="470"/>
        <item x="881"/>
        <item x="1226"/>
        <item x="496"/>
        <item x="960"/>
        <item x="762"/>
        <item x="1303"/>
        <item x="959"/>
        <item x="1567"/>
        <item x="1568"/>
        <item x="708"/>
        <item x="1885"/>
        <item x="709"/>
        <item x="0"/>
        <item x="417"/>
        <item x="962"/>
        <item x="571"/>
        <item x="664"/>
        <item x="284"/>
        <item x="1771"/>
        <item x="124"/>
        <item x="1049"/>
        <item x="386"/>
        <item x="384"/>
        <item x="32"/>
        <item x="1887"/>
        <item x="285"/>
        <item x="1569"/>
        <item x="1888"/>
        <item x="827"/>
        <item x="1570"/>
        <item x="1761"/>
        <item x="1309"/>
        <item x="1699"/>
        <item x="1571"/>
        <item x="1279"/>
        <item x="1305"/>
        <item x="1572"/>
        <item x="497"/>
        <item x="1573"/>
        <item x="498"/>
        <item x="712"/>
        <item x="1051"/>
        <item x="964"/>
        <item x="965"/>
        <item x="966"/>
        <item x="967"/>
        <item x="968"/>
        <item x="969"/>
        <item x="10"/>
        <item x="1574"/>
        <item x="1575"/>
        <item x="869"/>
        <item x="1490"/>
        <item x="784"/>
        <item x="216"/>
        <item x="70"/>
        <item x="134"/>
        <item x="500"/>
        <item x="61"/>
        <item x="288"/>
        <item x="920"/>
        <item x="1576"/>
        <item x="1065"/>
        <item x="1099"/>
        <item x="400"/>
        <item x="401"/>
        <item x="835"/>
        <item x="588"/>
        <item x="1082"/>
        <item x="290"/>
        <item x="1577"/>
        <item x="126"/>
        <item x="1998"/>
        <item x="1376"/>
        <item x="1890"/>
        <item x="150"/>
        <item x="1308"/>
        <item x="45"/>
        <item x="1891"/>
        <item x="1995"/>
        <item x="1578"/>
        <item x="501"/>
        <item x="1921"/>
        <item x="1726"/>
        <item x="1000"/>
        <item x="707"/>
        <item x="366"/>
        <item x="1188"/>
        <item x="972"/>
        <item x="291"/>
        <item x="293"/>
        <item x="726"/>
        <item x="17"/>
        <item x="1579"/>
        <item x="1893"/>
        <item x="1580"/>
        <item x="1894"/>
        <item x="1895"/>
        <item x="104"/>
        <item x="1109"/>
        <item x="1113"/>
        <item x="1095"/>
        <item x="1582"/>
        <item x="294"/>
        <item x="1583"/>
        <item x="1584"/>
        <item x="1896"/>
        <item x="1697"/>
        <item x="799"/>
        <item x="790"/>
        <item x="1058"/>
        <item x="1067"/>
        <item x="1809"/>
        <item x="1102"/>
        <item x="433"/>
        <item x="591"/>
        <item x="160"/>
        <item x="840"/>
        <item x="1302"/>
        <item x="714"/>
        <item x="715"/>
        <item x="105"/>
        <item x="106"/>
        <item x="295"/>
        <item x="107"/>
        <item x="1586"/>
        <item x="502"/>
        <item x="503"/>
        <item x="1182"/>
        <item x="1181"/>
        <item x="1630"/>
        <item x="1322"/>
        <item x="1325"/>
        <item x="1588"/>
        <item x="1587"/>
        <item x="717"/>
        <item x="1900"/>
        <item x="1231"/>
        <item x="718"/>
        <item x="1380"/>
        <item x="975"/>
        <item x="47"/>
        <item x="162"/>
        <item x="809"/>
        <item x="719"/>
        <item x="720"/>
        <item x="556"/>
        <item x="1854"/>
        <item x="148"/>
        <item x="963"/>
        <item x="1589"/>
        <item x="1727"/>
        <item x="1108"/>
        <item x="721"/>
        <item x="1590"/>
        <item x="296"/>
        <item x="1901"/>
        <item x="1902"/>
        <item x="1744"/>
        <item x="1591"/>
        <item x="241"/>
        <item x="135"/>
        <item x="420"/>
        <item x="505"/>
        <item x="1738"/>
        <item x="976"/>
        <item x="1718"/>
        <item x="1235"/>
        <item x="554"/>
        <item x="1904"/>
        <item x="506"/>
        <item x="1237"/>
        <item x="724"/>
        <item x="18"/>
        <item x="560"/>
        <item x="1238"/>
        <item x="604"/>
        <item x="381"/>
        <item x="1781"/>
        <item x="355"/>
        <item x="978"/>
        <item x="836"/>
        <item x="1239"/>
        <item x="297"/>
        <item x="298"/>
        <item x="1592"/>
        <item x="36"/>
        <item x="1361"/>
        <item x="508"/>
        <item x="979"/>
        <item x="1331"/>
        <item x="299"/>
        <item x="1593"/>
        <item x="981"/>
        <item x="980"/>
        <item x="551"/>
        <item x="1990"/>
        <item x="728"/>
        <item x="982"/>
        <item x="301"/>
        <item x="983"/>
        <item x="730"/>
        <item x="1594"/>
        <item x="1060"/>
        <item x="1241"/>
        <item x="72"/>
        <item x="1041"/>
        <item x="985"/>
        <item x="1906"/>
        <item x="302"/>
        <item x="1595"/>
        <item x="731"/>
        <item x="405"/>
        <item x="1243"/>
        <item x="806"/>
        <item x="1992"/>
        <item x="1986"/>
        <item x="1907"/>
        <item x="1597"/>
        <item x="1908"/>
        <item x="1598"/>
        <item x="29"/>
        <item x="1599"/>
        <item x="1247"/>
        <item x="1246"/>
        <item x="732"/>
        <item x="605"/>
        <item x="303"/>
        <item x="110"/>
        <item x="1600"/>
        <item x="1045"/>
        <item x="986"/>
        <item x="1909"/>
        <item x="1707"/>
        <item x="1601"/>
        <item x="553"/>
        <item x="1602"/>
        <item x="733"/>
        <item x="1087"/>
        <item x="987"/>
        <item x="988"/>
        <item x="1603"/>
        <item x="510"/>
        <item x="1912"/>
        <item x="734"/>
        <item x="1604"/>
        <item x="1913"/>
        <item x="304"/>
        <item x="1797"/>
        <item x="56"/>
        <item x="511"/>
        <item x="184"/>
        <item x="399"/>
        <item x="173"/>
        <item x="264"/>
        <item x="736"/>
        <item x="561"/>
        <item x="562"/>
        <item x="1307"/>
        <item x="691"/>
        <item x="259"/>
        <item x="1248"/>
        <item x="1607"/>
        <item x="1608"/>
        <item x="305"/>
        <item x="513"/>
        <item x="739"/>
        <item x="1915"/>
        <item x="1249"/>
        <item x="1765"/>
        <item x="479"/>
        <item x="34"/>
        <item x="1364"/>
        <item x="1785"/>
        <item x="368"/>
        <item x="396"/>
        <item x="394"/>
        <item x="392"/>
        <item x="1251"/>
        <item x="371"/>
        <item x="369"/>
        <item x="1391"/>
        <item x="600"/>
        <item x="370"/>
        <item x="158"/>
        <item x="1250"/>
        <item x="1693"/>
        <item x="306"/>
        <item x="1916"/>
        <item x="1062"/>
        <item x="514"/>
        <item x="1042"/>
        <item x="931"/>
        <item x="515"/>
        <item x="1252"/>
        <item x="990"/>
        <item x="991"/>
        <item x="1253"/>
        <item x="1609"/>
        <item x="83"/>
        <item x="1057"/>
        <item x="842"/>
        <item x="1996"/>
        <item x="1318"/>
        <item x="1820"/>
        <item x="1464"/>
        <item x="741"/>
        <item x="516"/>
        <item x="422"/>
        <item x="1254"/>
        <item x="742"/>
        <item x="837"/>
        <item x="1618"/>
        <item x="1212"/>
        <item x="1093"/>
        <item x="517"/>
        <item x="863"/>
        <item x="391"/>
        <item x="545"/>
        <item x="393"/>
        <item x="409"/>
        <item x="1610"/>
        <item x="1611"/>
        <item x="1612"/>
        <item x="992"/>
        <item x="1922"/>
        <item x="153"/>
        <item x="1613"/>
        <item x="307"/>
        <item x="1923"/>
        <item x="1690"/>
        <item x="1614"/>
        <item x="993"/>
        <item x="1676"/>
        <item x="1333"/>
        <item x="815"/>
        <item x="1779"/>
        <item x="1192"/>
        <item x="1953"/>
        <item x="1301"/>
        <item x="1620"/>
        <item x="1828"/>
        <item x="1634"/>
        <item x="1755"/>
        <item x="212"/>
        <item x="466"/>
        <item x="411"/>
        <item x="518"/>
        <item x="309"/>
        <item x="1925"/>
        <item x="20"/>
        <item x="123"/>
        <item x="1615"/>
        <item x="1705"/>
        <item x="1983"/>
        <item x="112"/>
        <item x="1926"/>
        <item x="1685"/>
        <item x="683"/>
        <item x="196"/>
        <item x="1928"/>
        <item x="1063"/>
        <item x="1717"/>
        <item x="929"/>
        <item x="97"/>
        <item x="994"/>
        <item x="995"/>
        <item x="1255"/>
        <item x="1621"/>
        <item x="519"/>
        <item x="1929"/>
        <item x="1256"/>
        <item x="643"/>
        <item x="941"/>
        <item x="1724"/>
        <item x="996"/>
        <item x="1622"/>
        <item x="998"/>
        <item x="180"/>
        <item x="1533"/>
        <item x="1029"/>
        <item x="1204"/>
        <item x="1257"/>
        <item x="1258"/>
        <item x="113"/>
        <item x="1623"/>
        <item x="1001"/>
        <item x="311"/>
        <item x="1002"/>
        <item x="1259"/>
        <item x="559"/>
        <item x="747"/>
        <item x="1260"/>
        <item x="1003"/>
        <item x="521"/>
        <item x="1624"/>
        <item x="1930"/>
        <item x="522"/>
        <item x="1004"/>
        <item x="337"/>
        <item x="312"/>
        <item x="749"/>
        <item x="750"/>
        <item x="1931"/>
        <item x="77"/>
        <item x="1626"/>
        <item x="1627"/>
        <item x="1628"/>
        <item x="1629"/>
        <item x="751"/>
        <item x="1261"/>
        <item x="573"/>
        <item x="1932"/>
        <item x="1631"/>
        <item x="1262"/>
        <item x="787"/>
        <item x="1263"/>
        <item x="260"/>
        <item x="1264"/>
        <item x="1632"/>
        <item x="523"/>
        <item x="66"/>
        <item x="250"/>
        <item x="735"/>
        <item x="738"/>
        <item x="183"/>
        <item x="99"/>
        <item x="362"/>
        <item x="697"/>
        <item x="271"/>
        <item x="1935"/>
        <item x="444"/>
        <item x="1659"/>
        <item x="563"/>
        <item x="1300"/>
        <item x="947"/>
        <item x="1078"/>
        <item x="1870"/>
        <item x="1713"/>
        <item x="165"/>
        <item x="1687"/>
        <item x="1633"/>
        <item x="1038"/>
        <item x="460"/>
        <item x="310"/>
        <item x="93"/>
        <item x="465"/>
        <item x="14"/>
        <item x="675"/>
        <item x="345"/>
        <item x="1468"/>
        <item x="543"/>
        <item x="748"/>
        <item x="1284"/>
        <item x="1429"/>
        <item x="743"/>
        <item x="1795"/>
        <item x="390"/>
        <item x="1032"/>
        <item x="292"/>
        <item x="1862"/>
        <item x="974"/>
        <item x="888"/>
        <item x="1918"/>
        <item x="614"/>
        <item x="1619"/>
        <item x="82"/>
        <item x="111"/>
        <item x="1657"/>
        <item x="1229"/>
        <item x="1947"/>
        <item x="1472"/>
        <item x="209"/>
        <item x="213"/>
        <item x="710"/>
        <item x="917"/>
        <item x="367"/>
        <item x="1933"/>
        <item x="1837"/>
        <item x="740"/>
        <item x="318"/>
        <item x="1272"/>
        <item x="761"/>
        <item x="759"/>
        <item x="1616"/>
        <item x="263"/>
        <item x="877"/>
        <item x="1275"/>
        <item x="308"/>
        <item x="670"/>
        <item x="660"/>
        <item x="1873"/>
        <item x="1133"/>
        <item x="1949"/>
        <item x="1222"/>
        <item x="455"/>
        <item x="507"/>
        <item x="492"/>
        <item x="652"/>
        <item x="436"/>
        <item x="1954"/>
        <item x="1048"/>
        <item x="1605"/>
        <item x="702"/>
        <item x="1012"/>
        <item x="254"/>
        <item x="253"/>
        <item x="86"/>
        <item x="754"/>
        <item x="1236"/>
        <item x="476"/>
        <item x="1655"/>
        <item x="224"/>
        <item x="335"/>
        <item x="1092"/>
        <item x="848"/>
        <item x="1148"/>
        <item x="1581"/>
        <item x="716"/>
        <item x="1674"/>
        <item x="933"/>
        <item x="1168"/>
        <item x="637"/>
        <item x="119"/>
        <item x="1007"/>
        <item x="324"/>
        <item x="493"/>
        <item x="334"/>
        <item x="1223"/>
        <item x="372"/>
        <item x="770"/>
        <item x="1388"/>
        <item x="1691"/>
        <item x="1606"/>
        <item x="499"/>
        <item x="936"/>
        <item x="1884"/>
        <item x="550"/>
        <item x="1166"/>
        <item x="756"/>
        <item x="326"/>
        <item x="1982"/>
        <item x="1787"/>
        <item x="1878"/>
        <item x="426"/>
        <item x="268"/>
        <item x="115"/>
        <item x="1639"/>
        <item x="846"/>
        <item x="1535"/>
        <item x="780"/>
        <item x="480"/>
        <item x="350"/>
        <item x="1022"/>
        <item x="725"/>
        <item x="272"/>
        <item x="781"/>
        <item x="782"/>
        <item x="771"/>
        <item x="1008"/>
        <item x="1478"/>
        <item x="595"/>
        <item x="234"/>
        <item x="1585"/>
        <item x="1938"/>
        <item x="757"/>
        <item x="1523"/>
        <item x="666"/>
        <item x="472"/>
        <item x="1940"/>
        <item x="1939"/>
        <item x="243"/>
        <item x="662"/>
        <item x="699"/>
        <item x="940"/>
        <item x="151"/>
        <item x="330"/>
        <item x="317"/>
        <item x="564"/>
        <item x="1104"/>
        <item x="598"/>
        <item x="1354"/>
        <item x="240"/>
        <item x="347"/>
        <item x="102"/>
        <item x="548"/>
        <item x="997"/>
        <item x="389"/>
        <item x="1097"/>
        <item x="1356"/>
        <item x="336"/>
        <item x="359"/>
        <item x="924"/>
        <item x="1374"/>
        <item x="1330"/>
        <item x="159"/>
        <item x="316"/>
        <item x="727"/>
        <item x="1052"/>
        <item x="1265"/>
        <item x="1005"/>
        <item x="1934"/>
        <item x="1756"/>
        <item x="1266"/>
        <item x="1370"/>
        <item x="187"/>
        <item x="1071"/>
        <item x="4"/>
        <item x="376"/>
        <item x="1375"/>
        <item x="424"/>
        <item x="1701"/>
        <item x="1327"/>
        <item x="1196"/>
        <item x="752"/>
        <item x="1635"/>
        <item x="1991"/>
        <item x="156"/>
        <item x="1694"/>
        <item x="1977"/>
        <item x="1757"/>
        <item x="1323"/>
        <item x="1268"/>
        <item x="13"/>
        <item x="1121"/>
        <item x="1347"/>
        <item x="1006"/>
        <item x="1636"/>
        <item x="1396"/>
        <item x="51"/>
        <item x="745"/>
        <item x="1269"/>
        <item x="1270"/>
        <item x="383"/>
        <item x="1936"/>
        <item x="1271"/>
        <item x="755"/>
        <item x="23"/>
        <item x="1731"/>
        <item x="1596"/>
        <item x="569"/>
        <item x="1638"/>
        <item x="1640"/>
        <item x="1641"/>
        <item x="2000"/>
        <item x="322"/>
        <item x="760"/>
        <item x="1198"/>
        <item x="1273"/>
        <item x="1742"/>
        <item x="1274"/>
        <item x="1043"/>
        <item x="525"/>
        <item x="526"/>
        <item x="527"/>
        <item x="354"/>
        <item x="1937"/>
        <item x="597"/>
        <item x="1061"/>
        <item x="22"/>
        <item x="1642"/>
        <item x="325"/>
        <item x="327"/>
        <item x="1643"/>
        <item x="528"/>
        <item x="1644"/>
        <item x="574"/>
        <item x="39"/>
        <item x="378"/>
        <item x="1645"/>
        <item x="1011"/>
        <item x="116"/>
        <item x="40"/>
        <item x="1941"/>
        <item x="529"/>
        <item x="1646"/>
        <item x="1647"/>
        <item x="1942"/>
        <item x="1648"/>
        <item x="530"/>
        <item x="1649"/>
        <item x="1276"/>
        <item x="793"/>
        <item x="75"/>
        <item x="796"/>
        <item x="1368"/>
        <item x="1299"/>
        <item x="825"/>
        <item x="1227"/>
        <item x="1010"/>
        <item x="1750"/>
        <item x="1905"/>
        <item x="1710"/>
        <item x="78"/>
        <item x="1688"/>
        <item x="1385"/>
        <item x="546"/>
        <item x="1118"/>
        <item x="814"/>
        <item x="1068"/>
        <item x="1039"/>
        <item x="1910"/>
        <item x="88"/>
        <item x="908"/>
        <item x="1017"/>
        <item x="1528"/>
        <item x="1292"/>
        <item x="1090"/>
        <item x="1351"/>
        <item x="1089"/>
        <item x="1733"/>
        <item x="810"/>
        <item x="804"/>
        <item x="1767"/>
        <item x="942"/>
        <item x="1740"/>
        <item x="865"/>
        <item x="911"/>
        <item x="1088"/>
        <item x="1650"/>
        <item x="328"/>
        <item x="1963"/>
        <item x="138"/>
        <item x="764"/>
        <item x="880"/>
        <item x="1023"/>
        <item x="919"/>
        <item x="973"/>
        <item x="970"/>
        <item x="914"/>
        <item x="1277"/>
        <item x="1651"/>
        <item x="1278"/>
        <item x="1652"/>
        <item x="1653"/>
        <item x="1716"/>
        <item x="174"/>
        <item x="549"/>
        <item x="831"/>
        <item x="531"/>
        <item x="1348"/>
        <item x="179"/>
        <item x="171"/>
        <item x="6"/>
        <item x="532"/>
        <item x="1013"/>
        <item x="188"/>
        <item x="1654"/>
        <item x="1015"/>
        <item x="1016"/>
        <item x="69"/>
        <item x="1362"/>
        <item x="475"/>
        <item x="1280"/>
        <item x="765"/>
        <item x="1281"/>
        <item x="1656"/>
        <item x="533"/>
        <item x="1944"/>
        <item x="1282"/>
        <item x="1698"/>
        <item x="1283"/>
        <item x="385"/>
        <item x="332"/>
        <item x="333"/>
        <item x="767"/>
        <item x="768"/>
        <item x="769"/>
        <item x="1945"/>
        <item x="1019"/>
        <item x="1946"/>
        <item x="534"/>
        <item x="414"/>
        <item x="1948"/>
        <item x="535"/>
        <item x="774"/>
        <item x="1658"/>
        <item x="862"/>
        <item x="339"/>
        <item x="25"/>
        <item x="48"/>
        <item x="377"/>
        <item x="147"/>
        <item x="1951"/>
        <item x="96"/>
        <item x="114"/>
        <item x="340"/>
        <item x="536"/>
        <item x="1020"/>
        <item x="120"/>
        <item x="1021"/>
        <item x="1660"/>
        <item x="1952"/>
        <item x="775"/>
        <item x="341"/>
        <item x="1288"/>
        <item x="1661"/>
        <item x="1662"/>
        <item x="342"/>
        <item x="1985"/>
        <item x="344"/>
        <item x="1955"/>
        <item x="1663"/>
        <item x="537"/>
        <item x="1289"/>
        <item x="62"/>
        <item x="1956"/>
        <item x="776"/>
        <item x="1664"/>
        <item x="1290"/>
        <item x="289"/>
        <item x="1050"/>
        <item x="418"/>
        <item x="961"/>
        <item x="1957"/>
        <item x="777"/>
        <item x="1665"/>
        <item x="1958"/>
        <item x="1666"/>
        <item x="1397"/>
        <item x="1667"/>
        <item x="1024"/>
        <item x="1668"/>
        <item x="879"/>
        <item x="1669"/>
        <item x="1670"/>
        <item x="1671"/>
        <item x="53"/>
        <item x="1324"/>
        <item x="1777"/>
        <item x="30"/>
        <item x="1379"/>
        <item x="1287"/>
        <item x="1025"/>
        <item x="141"/>
        <item x="1959"/>
        <item x="206"/>
        <item x="2"/>
        <item x="251"/>
        <item x="1245"/>
        <item x="1625"/>
        <item x="1130"/>
        <item x="139"/>
        <item x="1026"/>
        <item x="1768"/>
        <item x="1027"/>
        <item x="1960"/>
        <item x="1673"/>
        <item x="984"/>
        <item x="143"/>
        <item x="841"/>
        <item x="538"/>
        <item x="1962"/>
        <item x="778"/>
        <item x="1030"/>
        <item x="779"/>
        <item x="1675"/>
        <item x="1914"/>
        <item x="348"/>
        <item x="1753"/>
        <item x="349"/>
        <item x="1964"/>
        <item x="1714"/>
        <item x="1712"/>
        <item x="1911"/>
        <item x="1766"/>
        <item x="1677"/>
        <item x="540"/>
        <item x="541"/>
        <item x="542"/>
        <item x="1678"/>
        <item x="1033"/>
        <item x="1679"/>
        <item x="1680"/>
        <item x="849"/>
        <item x="1034"/>
        <item x="1967"/>
        <item x="1681"/>
        <item x="1682"/>
        <item x="274"/>
        <item x="71"/>
        <item x="1790"/>
        <item x="1080"/>
        <item x="1178"/>
        <item x="280"/>
        <item x="1749"/>
        <item x="1683"/>
        <item x="822"/>
        <item x="785"/>
        <item x="786"/>
        <item x="73"/>
        <item x="352"/>
        <item x="1684"/>
        <item x="1294"/>
      </items>
    </pivotField>
    <pivotField compact="0" outline="0" showAll="0"/>
    <pivotField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</pivotFields>
  <rowFields count="7">
    <field x="0"/>
    <field x="2"/>
    <field x="3"/>
    <field x="5"/>
    <field x="7"/>
    <field x="8"/>
    <field x="9"/>
  </rowFields>
  <rowItems count="2121">
    <i>
      <x/>
      <x/>
      <x v="31"/>
      <x v="1521"/>
      <x v="56"/>
      <x v="88"/>
      <x v="1122"/>
    </i>
    <i r="1">
      <x v="1"/>
      <x v="1570"/>
      <x v="4"/>
      <x v="106"/>
      <x v="89"/>
      <x v="294"/>
    </i>
    <i r="1">
      <x v="2"/>
      <x v="233"/>
      <x v="552"/>
      <x v="231"/>
      <x v="403"/>
      <x v="414"/>
    </i>
    <i r="4">
      <x v="234"/>
      <x v="403"/>
      <x v="414"/>
    </i>
    <i r="2">
      <x v="239"/>
      <x v="713"/>
      <x v="90"/>
      <x v="585"/>
      <x v="1555"/>
    </i>
    <i r="2">
      <x v="245"/>
      <x v="1100"/>
      <x v="231"/>
      <x v="1022"/>
      <x v="421"/>
    </i>
    <i r="4">
      <x v="234"/>
      <x v="1022"/>
      <x v="412"/>
    </i>
    <i r="2">
      <x v="289"/>
      <x v="847"/>
      <x v="231"/>
      <x v="736"/>
      <x v="942"/>
    </i>
    <i r="2">
      <x v="293"/>
      <x v="1018"/>
      <x v="231"/>
      <x v="929"/>
      <x v="1231"/>
    </i>
    <i r="2">
      <x v="294"/>
      <x v="1019"/>
      <x v="231"/>
      <x v="930"/>
      <x v="1232"/>
    </i>
    <i r="2">
      <x v="300"/>
      <x v="1111"/>
      <x v="90"/>
      <x v="1035"/>
      <x v="1338"/>
    </i>
    <i r="2">
      <x v="306"/>
      <x v="1196"/>
      <x v="90"/>
      <x v="1133"/>
      <x v="1465"/>
    </i>
    <i r="2">
      <x v="308"/>
      <x v="1224"/>
      <x v="241"/>
      <x v="1172"/>
      <x v="1494"/>
    </i>
    <i r="2">
      <x v="313"/>
      <x v="1384"/>
      <x v="241"/>
      <x v="1357"/>
      <x v="972"/>
    </i>
    <i r="2">
      <x v="316"/>
      <x v="1474"/>
      <x v="241"/>
      <x v="1456"/>
      <x v="1461"/>
    </i>
    <i r="2">
      <x v="434"/>
      <x v="208"/>
      <x v="241"/>
      <x v="12"/>
      <x v="1793"/>
    </i>
    <i r="2">
      <x v="435"/>
      <x v="233"/>
      <x v="90"/>
      <x v="42"/>
      <x v="725"/>
    </i>
    <i r="2">
      <x v="436"/>
      <x v="244"/>
      <x v="90"/>
      <x v="53"/>
      <x v="1514"/>
    </i>
    <i r="2">
      <x v="437"/>
      <x v="289"/>
      <x v="241"/>
      <x v="116"/>
      <x v="1803"/>
    </i>
    <i r="2">
      <x v="438"/>
      <x v="325"/>
      <x v="241"/>
      <x v="154"/>
      <x v="432"/>
    </i>
    <i r="2">
      <x v="439"/>
      <x v="329"/>
      <x v="241"/>
      <x v="158"/>
      <x v="398"/>
    </i>
    <i r="2">
      <x v="440"/>
      <x v="427"/>
      <x v="231"/>
      <x v="262"/>
      <x v="423"/>
    </i>
    <i r="2">
      <x v="441"/>
      <x v="453"/>
      <x v="90"/>
      <x v="292"/>
      <x v="1409"/>
    </i>
    <i r="2">
      <x v="442"/>
      <x v="472"/>
      <x v="231"/>
      <x v="316"/>
      <x v="376"/>
    </i>
    <i r="2">
      <x v="443"/>
      <x v="572"/>
      <x v="241"/>
      <x v="425"/>
      <x v="1617"/>
    </i>
    <i r="2">
      <x v="444"/>
      <x v="588"/>
      <x v="216"/>
      <x v="443"/>
      <x v="1812"/>
    </i>
    <i r="2">
      <x v="445"/>
      <x v="592"/>
      <x v="231"/>
      <x v="447"/>
      <x v="598"/>
    </i>
    <i r="2">
      <x v="446"/>
      <x v="597"/>
      <x v="231"/>
      <x v="452"/>
      <x v="602"/>
    </i>
    <i r="2">
      <x v="447"/>
      <x v="602"/>
      <x v="90"/>
      <x v="457"/>
      <x v="605"/>
    </i>
    <i r="2">
      <x v="448"/>
      <x v="130"/>
      <x v="90"/>
      <x v="1183"/>
      <x v="705"/>
    </i>
    <i r="2">
      <x v="449"/>
      <x v="633"/>
      <x v="231"/>
      <x v="489"/>
      <x v="656"/>
    </i>
    <i r="2">
      <x v="450"/>
      <x v="734"/>
      <x v="241"/>
      <x v="611"/>
      <x v="807"/>
    </i>
    <i r="2">
      <x v="451"/>
      <x v="749"/>
      <x v="90"/>
      <x v="627"/>
      <x v="830"/>
    </i>
    <i r="2">
      <x v="452"/>
      <x v="783"/>
      <x v="231"/>
      <x v="666"/>
      <x v="1894"/>
    </i>
    <i r="2">
      <x v="453"/>
      <x v="808"/>
      <x v="90"/>
      <x v="694"/>
      <x v="1474"/>
    </i>
    <i r="2">
      <x v="454"/>
      <x v="77"/>
      <x v="90"/>
      <x v="730"/>
      <x v="1717"/>
    </i>
    <i r="6">
      <x v="1947"/>
    </i>
    <i r="4">
      <x v="125"/>
      <x v="730"/>
      <x v="348"/>
    </i>
    <i r="2">
      <x v="455"/>
      <x v="849"/>
      <x v="90"/>
      <x v="738"/>
      <x v="1536"/>
    </i>
    <i r="2">
      <x v="456"/>
      <x v="859"/>
      <x v="231"/>
      <x v="748"/>
      <x v="1048"/>
    </i>
    <i r="2">
      <x v="457"/>
      <x v="877"/>
      <x v="232"/>
      <x v="771"/>
      <x v="13"/>
    </i>
    <i r="2">
      <x v="458"/>
      <x v="82"/>
      <x v="90"/>
      <x v="782"/>
      <x v="1853"/>
    </i>
    <i r="4">
      <x v="201"/>
      <x v="782"/>
      <x v="709"/>
    </i>
    <i r="2">
      <x v="459"/>
      <x v="896"/>
      <x v="90"/>
      <x v="793"/>
      <x v="1694"/>
    </i>
    <i r="2">
      <x v="460"/>
      <x v="948"/>
      <x v="90"/>
      <x v="851"/>
      <x v="454"/>
    </i>
    <i r="2">
      <x v="461"/>
      <x v="1009"/>
      <x v="233"/>
      <x v="918"/>
      <x v="1208"/>
    </i>
    <i r="2">
      <x v="462"/>
      <x v="95"/>
      <x v="90"/>
      <x v="925"/>
      <x v="311"/>
    </i>
    <i r="6">
      <x v="1032"/>
    </i>
    <i r="4">
      <x v="157"/>
      <x v="925"/>
      <x v="814"/>
    </i>
    <i r="4">
      <x v="241"/>
      <x v="925"/>
      <x v="1158"/>
    </i>
    <i r="2">
      <x v="463"/>
      <x v="1021"/>
      <x v="90"/>
      <x v="932"/>
      <x v="1234"/>
    </i>
    <i r="2">
      <x v="464"/>
      <x v="1115"/>
      <x v="97"/>
      <x v="1039"/>
      <x v="1577"/>
    </i>
    <i r="2">
      <x v="465"/>
      <x v="112"/>
      <x v="90"/>
      <x v="1075"/>
      <x v="1004"/>
    </i>
    <i r="4">
      <x v="148"/>
      <x v="1075"/>
      <x v="1733"/>
    </i>
    <i r="4">
      <x v="338"/>
      <x v="1075"/>
      <x v="1050"/>
    </i>
    <i r="2">
      <x v="466"/>
      <x v="1178"/>
      <x v="241"/>
      <x v="1113"/>
      <x v="1536"/>
    </i>
    <i r="2">
      <x v="467"/>
      <x v="129"/>
      <x v="189"/>
      <x v="1174"/>
      <x v="1557"/>
    </i>
    <i r="2">
      <x v="468"/>
      <x v="1255"/>
      <x v="90"/>
      <x v="1211"/>
      <x v="1895"/>
    </i>
    <i r="2">
      <x v="469"/>
      <x v="1297"/>
      <x v="90"/>
      <x v="1258"/>
      <x v="1656"/>
    </i>
    <i r="4">
      <x v="333"/>
      <x v="1258"/>
      <x v="1656"/>
    </i>
    <i r="2">
      <x v="470"/>
      <x v="1332"/>
      <x v="231"/>
      <x v="1301"/>
      <x v="1781"/>
    </i>
    <i r="2">
      <x v="471"/>
      <x v="1397"/>
      <x v="90"/>
      <x v="1370"/>
      <x v="1617"/>
    </i>
    <i r="2">
      <x v="472"/>
      <x v="1414"/>
      <x v="241"/>
      <x v="1390"/>
      <x v="431"/>
    </i>
    <i r="2">
      <x v="473"/>
      <x v="1418"/>
      <x v="231"/>
      <x v="1394"/>
      <x v="1633"/>
    </i>
    <i r="2">
      <x v="474"/>
      <x v="1421"/>
      <x v="241"/>
      <x v="1397"/>
      <x v="1899"/>
    </i>
    <i r="2">
      <x v="475"/>
      <x v="1449"/>
      <x v="241"/>
      <x v="1430"/>
      <x v="447"/>
    </i>
    <i r="2">
      <x v="476"/>
      <x v="1462"/>
      <x v="90"/>
      <x v="1444"/>
      <x v="436"/>
    </i>
    <i r="2">
      <x v="477"/>
      <x v="1496"/>
      <x v="90"/>
      <x v="1479"/>
      <x v="1129"/>
    </i>
    <i r="2">
      <x v="1332"/>
      <x v="177"/>
      <x v="90"/>
      <x v="89"/>
      <x v="276"/>
    </i>
    <i r="6">
      <x v="482"/>
    </i>
    <i r="6">
      <x v="639"/>
    </i>
    <i r="6">
      <x v="1025"/>
    </i>
    <i r="6">
      <x v="1860"/>
    </i>
    <i r="4">
      <x v="258"/>
      <x v="89"/>
      <x v="1531"/>
    </i>
    <i r="4">
      <x v="283"/>
      <x v="89"/>
      <x v="366"/>
    </i>
    <i r="2">
      <x v="1369"/>
      <x v="173"/>
      <x v="90"/>
      <x v="85"/>
      <x v="69"/>
    </i>
    <i r="6">
      <x v="73"/>
    </i>
    <i r="6">
      <x v="1251"/>
    </i>
    <i r="4">
      <x v="302"/>
      <x v="85"/>
      <x v="1890"/>
    </i>
    <i r="2">
      <x v="1370"/>
      <x v="176"/>
      <x v="90"/>
      <x v="88"/>
      <x v="90"/>
    </i>
    <i r="6">
      <x v="812"/>
    </i>
    <i r="6">
      <x v="970"/>
    </i>
    <i r="6">
      <x v="976"/>
    </i>
    <i r="6">
      <x v="1084"/>
    </i>
    <i r="6">
      <x v="1359"/>
    </i>
    <i r="6">
      <x v="1915"/>
    </i>
    <i r="4">
      <x v="227"/>
      <x v="88"/>
      <x v="262"/>
    </i>
    <i r="4">
      <x v="352"/>
      <x v="88"/>
      <x v="1168"/>
    </i>
    <i r="2">
      <x v="1371"/>
      <x v="179"/>
      <x v="90"/>
      <x v="91"/>
      <x v="1315"/>
    </i>
    <i r="6">
      <x v="1990"/>
    </i>
    <i r="6">
      <x v="2000"/>
    </i>
    <i r="2">
      <x v="1372"/>
      <x v="171"/>
      <x v="241"/>
      <x v="83"/>
      <x v="131"/>
    </i>
    <i r="6">
      <x v="186"/>
    </i>
    <i r="6">
      <x v="642"/>
    </i>
    <i r="6">
      <x v="655"/>
    </i>
    <i r="6">
      <x v="1133"/>
    </i>
    <i r="6">
      <x v="1331"/>
    </i>
    <i r="6">
      <x v="1381"/>
    </i>
    <i r="6">
      <x v="1940"/>
    </i>
    <i r="2">
      <x v="1373"/>
      <x v="174"/>
      <x v="90"/>
      <x v="86"/>
      <x v="1739"/>
    </i>
    <i r="4">
      <x v="241"/>
      <x v="86"/>
      <x v="541"/>
    </i>
    <i r="2">
      <x v="1374"/>
      <x v="178"/>
      <x v="187"/>
      <x v="90"/>
      <x v="1165"/>
    </i>
    <i r="2">
      <x v="1375"/>
      <x v="166"/>
      <x v="90"/>
      <x v="78"/>
      <x v="579"/>
    </i>
    <i r="6">
      <x v="1202"/>
    </i>
    <i r="2">
      <x v="1376"/>
      <x v="167"/>
      <x v="90"/>
      <x v="79"/>
      <x v="51"/>
    </i>
    <i r="6">
      <x v="1078"/>
    </i>
    <i r="6">
      <x v="1283"/>
    </i>
    <i r="6">
      <x v="1460"/>
    </i>
    <i r="2">
      <x v="1377"/>
      <x v="169"/>
      <x v="56"/>
      <x v="81"/>
      <x v="1747"/>
    </i>
    <i r="4">
      <x v="90"/>
      <x v="81"/>
      <x v="669"/>
    </i>
    <i r="6">
      <x v="1889"/>
    </i>
    <i r="4">
      <x v="111"/>
      <x v="81"/>
      <x v="933"/>
    </i>
    <i r="2">
      <x v="1378"/>
      <x v="170"/>
      <x v="90"/>
      <x v="82"/>
      <x v="945"/>
    </i>
    <i r="2">
      <x v="1379"/>
      <x v="180"/>
      <x v="241"/>
      <x v="92"/>
      <x v="379"/>
    </i>
    <i r="2">
      <x v="1380"/>
      <x v="168"/>
      <x v="241"/>
      <x v="80"/>
      <x v="1769"/>
    </i>
    <i r="2">
      <x v="1381"/>
      <x v="172"/>
      <x v="90"/>
      <x v="84"/>
      <x v="111"/>
    </i>
    <i r="6">
      <x v="180"/>
    </i>
    <i r="6">
      <x v="284"/>
    </i>
    <i r="6">
      <x v="352"/>
    </i>
    <i r="6">
      <x v="491"/>
    </i>
    <i r="6">
      <x v="835"/>
    </i>
    <i r="6">
      <x v="1106"/>
    </i>
    <i r="6">
      <x v="1187"/>
    </i>
    <i r="6">
      <x v="1296"/>
    </i>
    <i r="6">
      <x v="1777"/>
    </i>
    <i r="6">
      <x v="1782"/>
    </i>
    <i r="2">
      <x v="1382"/>
      <x v="175"/>
      <x v="241"/>
      <x v="87"/>
      <x v="1937"/>
    </i>
    <i r="2">
      <x v="1452"/>
      <x v="437"/>
      <x v="90"/>
      <x v="273"/>
      <x v="1576"/>
    </i>
    <i r="2">
      <x v="1458"/>
      <x v="581"/>
      <x v="231"/>
      <x v="434"/>
      <x v="571"/>
    </i>
    <i r="1">
      <x v="3"/>
      <x v="9"/>
      <x v="1536"/>
      <x v="251"/>
      <x v="1284"/>
      <x v="372"/>
    </i>
    <i r="4">
      <x v="364"/>
      <x v="89"/>
      <x v="1076"/>
    </i>
    <i r="2">
      <x v="10"/>
      <x v="21"/>
      <x v="210"/>
      <x v="89"/>
      <x v="1181"/>
    </i>
    <i r="2">
      <x v="11"/>
      <x v="1547"/>
      <x v="256"/>
      <x v="25"/>
      <x v="1271"/>
    </i>
    <i r="2">
      <x v="13"/>
      <x v="18"/>
      <x v="57"/>
      <x v="86"/>
      <x v="162"/>
    </i>
    <i r="2">
      <x v="24"/>
      <x v="1542"/>
      <x v="26"/>
      <x v="220"/>
      <x v="144"/>
    </i>
    <i r="4">
      <x v="59"/>
      <x v="730"/>
      <x v="683"/>
    </i>
    <i r="4">
      <x v="60"/>
      <x v="81"/>
      <x v="668"/>
    </i>
    <i r="4">
      <x v="64"/>
      <x v="88"/>
      <x v="24"/>
    </i>
    <i r="4">
      <x v="65"/>
      <x v="84"/>
      <x v="349"/>
    </i>
    <i r="4">
      <x v="315"/>
      <x v="90"/>
      <x v="1166"/>
    </i>
    <i r="2">
      <x v="29"/>
      <x v="1561"/>
      <x v="2"/>
      <x v="84"/>
      <x v="47"/>
    </i>
    <i r="1">
      <x v="4"/>
      <x v="1521"/>
      <x v="195"/>
      <x v="70"/>
      <x v="88"/>
      <x v="1359"/>
    </i>
    <i r="2">
      <x v="1522"/>
      <x v="1555"/>
      <x v="88"/>
      <x v="83"/>
      <x v="1892"/>
    </i>
    <i r="5">
      <x v="565"/>
      <x v="1258"/>
    </i>
    <i r="2">
      <x v="1523"/>
      <x v="5"/>
      <x v="68"/>
      <x v="89"/>
      <x v="1832"/>
    </i>
    <i r="2">
      <x v="1529"/>
      <x v="190"/>
      <x v="89"/>
      <x v="84"/>
      <x v="1959"/>
    </i>
    <i r="2">
      <x v="1530"/>
      <x v="1549"/>
      <x v="70"/>
      <x v="81"/>
      <x v="71"/>
    </i>
    <i r="2">
      <x v="1531"/>
      <x v="183"/>
      <x v="84"/>
      <x v="79"/>
      <x v="38"/>
    </i>
    <i r="2">
      <x v="1534"/>
      <x v="13"/>
      <x v="81"/>
      <x v="88"/>
      <x v="285"/>
    </i>
    <i r="2">
      <x v="1535"/>
      <x v="193"/>
      <x v="77"/>
      <x v="81"/>
      <x v="933"/>
    </i>
    <i r="2">
      <x v="1539"/>
      <x v="1548"/>
      <x v="70"/>
      <x v="83"/>
      <x v="186"/>
    </i>
    <i r="2">
      <x v="1547"/>
      <x v="1527"/>
      <x v="70"/>
      <x v="932"/>
      <x v="152"/>
    </i>
    <i r="2">
      <x v="1550"/>
      <x v="6"/>
      <x v="70"/>
      <x v="938"/>
      <x v="1952"/>
    </i>
    <i r="2">
      <x v="1556"/>
      <x v="16"/>
      <x v="70"/>
      <x v="84"/>
      <x v="1944"/>
    </i>
    <i r="2">
      <x v="1558"/>
      <x v="1560"/>
      <x v="83"/>
      <x v="89"/>
      <x v="1185"/>
    </i>
    <i r="2">
      <x v="1560"/>
      <x v="10"/>
      <x v="76"/>
      <x v="83"/>
      <x v="655"/>
    </i>
    <i r="2">
      <x v="1562"/>
      <x v="1558"/>
      <x v="79"/>
      <x v="84"/>
      <x v="914"/>
    </i>
    <i r="2">
      <x v="1564"/>
      <x/>
      <x v="72"/>
      <x v="82"/>
      <x v="89"/>
    </i>
    <i r="2">
      <x v="1569"/>
      <x v="192"/>
      <x v="78"/>
      <x v="84"/>
      <x v="369"/>
    </i>
    <i t="default">
      <x/>
    </i>
    <i>
      <x v="1"/>
      <x v="2"/>
      <x v="112"/>
      <x v="44"/>
      <x v="90"/>
      <x v="274"/>
      <x v="644"/>
    </i>
    <i r="6">
      <x v="1436"/>
    </i>
    <i r="4">
      <x v="119"/>
      <x v="274"/>
      <x v="557"/>
    </i>
    <i r="4">
      <x v="143"/>
      <x v="274"/>
      <x v="1685"/>
    </i>
    <i r="4">
      <x v="378"/>
      <x v="274"/>
      <x v="740"/>
    </i>
    <i r="2">
      <x v="113"/>
      <x v="211"/>
      <x v="337"/>
      <x v="15"/>
      <x v="28"/>
    </i>
    <i r="2">
      <x v="114"/>
      <x v="243"/>
      <x v="333"/>
      <x v="52"/>
      <x v="75"/>
    </i>
    <i r="2">
      <x v="115"/>
      <x v="153"/>
      <x v="123"/>
      <x v="1383"/>
      <x v="93"/>
    </i>
    <i r="4">
      <x v="151"/>
      <x v="1383"/>
      <x v="1053"/>
    </i>
    <i r="2">
      <x v="116"/>
      <x v="356"/>
      <x v="219"/>
      <x v="186"/>
      <x v="195"/>
    </i>
    <i r="2">
      <x v="117"/>
      <x v="385"/>
      <x v="337"/>
      <x v="216"/>
      <x v="476"/>
    </i>
    <i r="2">
      <x v="118"/>
      <x v="406"/>
      <x v="337"/>
      <x v="239"/>
      <x v="427"/>
    </i>
    <i r="2">
      <x v="119"/>
      <x v="451"/>
      <x v="90"/>
      <x v="290"/>
      <x v="712"/>
    </i>
    <i r="4">
      <x v="196"/>
      <x v="290"/>
      <x v="711"/>
    </i>
    <i r="2">
      <x v="120"/>
      <x v="499"/>
      <x v="333"/>
      <x v="348"/>
      <x v="1270"/>
    </i>
    <i r="2">
      <x v="121"/>
      <x v="509"/>
      <x v="337"/>
      <x v="359"/>
      <x v="402"/>
    </i>
    <i r="2">
      <x v="122"/>
      <x v="523"/>
      <x v="197"/>
      <x v="373"/>
      <x v="454"/>
    </i>
    <i r="2">
      <x v="123"/>
      <x v="411"/>
      <x v="208"/>
      <x v="245"/>
      <x v="452"/>
    </i>
    <i r="2">
      <x v="124"/>
      <x v="599"/>
      <x v="302"/>
      <x v="454"/>
      <x v="1948"/>
    </i>
    <i r="2">
      <x v="125"/>
      <x v="629"/>
      <x v="337"/>
      <x v="485"/>
      <x v="651"/>
    </i>
    <i r="2">
      <x v="126"/>
      <x v="689"/>
      <x v="337"/>
      <x v="552"/>
      <x v="1527"/>
    </i>
    <i r="2">
      <x v="127"/>
      <x v="741"/>
      <x v="337"/>
      <x v="618"/>
      <x v="818"/>
    </i>
    <i r="2">
      <x v="128"/>
      <x v="745"/>
      <x v="90"/>
      <x v="622"/>
      <x v="821"/>
    </i>
    <i r="2">
      <x v="129"/>
      <x v="764"/>
      <x v="90"/>
      <x v="643"/>
      <x v="1665"/>
    </i>
    <i r="4">
      <x v="337"/>
      <x v="643"/>
      <x v="1539"/>
    </i>
    <i r="2">
      <x v="130"/>
      <x v="872"/>
      <x v="337"/>
      <x v="765"/>
      <x v="981"/>
    </i>
    <i r="2">
      <x v="131"/>
      <x v="873"/>
      <x v="337"/>
      <x v="766"/>
      <x v="1994"/>
    </i>
    <i r="2">
      <x v="132"/>
      <x v="957"/>
      <x v="146"/>
      <x v="864"/>
      <x v="1127"/>
    </i>
    <i r="2">
      <x v="133"/>
      <x v="961"/>
      <x v="337"/>
      <x v="868"/>
      <x v="1135"/>
    </i>
    <i r="2">
      <x v="134"/>
      <x v="965"/>
      <x v="166"/>
      <x v="872"/>
      <x v="458"/>
    </i>
    <i r="2">
      <x v="135"/>
      <x v="981"/>
      <x v="328"/>
      <x v="889"/>
      <x v="416"/>
    </i>
    <i r="2">
      <x v="136"/>
      <x v="991"/>
      <x v="337"/>
      <x v="899"/>
      <x v="1179"/>
    </i>
    <i r="2">
      <x v="137"/>
      <x v="1002"/>
      <x v="303"/>
      <x v="911"/>
      <x v="1200"/>
    </i>
    <i r="2">
      <x v="138"/>
      <x v="1110"/>
      <x v="333"/>
      <x v="1034"/>
      <x v="1337"/>
    </i>
    <i r="2">
      <x v="139"/>
      <x v="135"/>
      <x v="207"/>
      <x v="1200"/>
      <x v="682"/>
    </i>
    <i r="4">
      <x v="211"/>
      <x v="1200"/>
      <x v="1361"/>
    </i>
    <i r="4">
      <x v="333"/>
      <x v="1200"/>
      <x v="1000"/>
    </i>
    <i r="2">
      <x v="140"/>
      <x v="1274"/>
      <x v="91"/>
      <x v="1231"/>
      <x v="1687"/>
    </i>
    <i r="2">
      <x v="141"/>
      <x v="1301"/>
      <x v="333"/>
      <x v="1263"/>
      <x v="409"/>
    </i>
    <i r="2">
      <x v="142"/>
      <x v="910"/>
      <x v="337"/>
      <x v="809"/>
      <x v="401"/>
    </i>
    <i r="2">
      <x v="143"/>
      <x v="1321"/>
      <x v="337"/>
      <x v="1289"/>
      <x v="1771"/>
    </i>
    <i r="2">
      <x v="144"/>
      <x v="1378"/>
      <x v="103"/>
      <x v="1350"/>
      <x v="1873"/>
    </i>
    <i r="2">
      <x v="145"/>
      <x v="1379"/>
      <x v="337"/>
      <x v="1351"/>
      <x v="1874"/>
    </i>
    <i r="2">
      <x v="146"/>
      <x v="1436"/>
      <x v="133"/>
      <x v="1414"/>
      <x v="1559"/>
    </i>
    <i r="2">
      <x v="147"/>
      <x v="1443"/>
      <x v="90"/>
      <x v="1424"/>
      <x v="937"/>
    </i>
    <i r="4">
      <x v="337"/>
      <x v="1424"/>
      <x v="937"/>
    </i>
    <i r="2">
      <x v="148"/>
      <x v="1492"/>
      <x v="90"/>
      <x v="1474"/>
      <x v="424"/>
    </i>
    <i r="4">
      <x v="333"/>
      <x v="1474"/>
      <x v="1662"/>
    </i>
    <i r="2">
      <x v="226"/>
      <x v="46"/>
      <x v="90"/>
      <x v="293"/>
      <x v="1394"/>
    </i>
    <i r="6">
      <x v="1705"/>
    </i>
    <i r="4">
      <x v="138"/>
      <x v="293"/>
      <x v="975"/>
    </i>
    <i r="4">
      <x v="378"/>
      <x v="293"/>
      <x v="1727"/>
    </i>
    <i r="2">
      <x v="227"/>
      <x v="197"/>
      <x v="214"/>
      <x v="1"/>
      <x v="1617"/>
    </i>
    <i r="2">
      <x v="228"/>
      <x v="349"/>
      <x v="337"/>
      <x v="179"/>
      <x v="192"/>
    </i>
    <i r="2">
      <x v="229"/>
      <x v="354"/>
      <x v="90"/>
      <x v="184"/>
      <x v="407"/>
    </i>
    <i r="4">
      <x v="337"/>
      <x v="184"/>
      <x v="407"/>
    </i>
    <i r="2">
      <x v="231"/>
      <x v="401"/>
      <x v="90"/>
      <x v="234"/>
      <x v="244"/>
    </i>
    <i r="4">
      <x v="337"/>
      <x v="234"/>
      <x v="243"/>
    </i>
    <i r="2">
      <x v="232"/>
      <x v="520"/>
      <x v="241"/>
      <x v="370"/>
      <x v="434"/>
    </i>
    <i r="4">
      <x v="265"/>
      <x v="370"/>
      <x v="434"/>
    </i>
    <i r="2">
      <x v="234"/>
      <x v="624"/>
      <x v="90"/>
      <x v="479"/>
      <x v="1615"/>
    </i>
    <i r="4">
      <x v="199"/>
      <x v="479"/>
      <x v="1616"/>
    </i>
    <i r="2">
      <x v="235"/>
      <x v="632"/>
      <x v="337"/>
      <x v="488"/>
      <x v="439"/>
    </i>
    <i r="2">
      <x v="236"/>
      <x v="700"/>
      <x v="171"/>
      <x v="572"/>
      <x v="762"/>
    </i>
    <i r="4">
      <x v="333"/>
      <x v="572"/>
      <x v="762"/>
    </i>
    <i r="2">
      <x v="237"/>
      <x v="711"/>
      <x v="327"/>
      <x v="583"/>
      <x v="1364"/>
    </i>
    <i r="2">
      <x v="240"/>
      <x v="897"/>
      <x v="302"/>
      <x v="794"/>
      <x v="1022"/>
    </i>
    <i r="2">
      <x v="242"/>
      <x v="1001"/>
      <x v="90"/>
      <x v="910"/>
      <x v="1569"/>
    </i>
    <i r="2">
      <x v="243"/>
      <x v="1076"/>
      <x v="90"/>
      <x v="994"/>
      <x v="1301"/>
    </i>
    <i r="2">
      <x v="244"/>
      <x v="1077"/>
      <x v="90"/>
      <x v="995"/>
      <x v="470"/>
    </i>
    <i r="2">
      <x v="247"/>
      <x v="114"/>
      <x v="150"/>
      <x v="1078"/>
      <x v="739"/>
    </i>
    <i r="4">
      <x v="182"/>
      <x v="1078"/>
      <x v="312"/>
    </i>
    <i r="2">
      <x v="248"/>
      <x v="116"/>
      <x v="56"/>
      <x v="1096"/>
      <x v="1535"/>
    </i>
    <i r="4">
      <x v="309"/>
      <x v="1096"/>
      <x v="327"/>
    </i>
    <i r="2">
      <x v="250"/>
      <x v="1259"/>
      <x v="280"/>
      <x v="1215"/>
      <x v="979"/>
    </i>
    <i r="2">
      <x v="251"/>
      <x v="1264"/>
      <x v="241"/>
      <x v="1220"/>
      <x v="717"/>
    </i>
    <i r="2">
      <x v="253"/>
      <x v="1296"/>
      <x v="303"/>
      <x v="1257"/>
      <x v="450"/>
    </i>
    <i r="2">
      <x v="254"/>
      <x v="1300"/>
      <x v="90"/>
      <x v="1262"/>
      <x v="419"/>
    </i>
    <i r="2">
      <x v="256"/>
      <x v="1323"/>
      <x v="241"/>
      <x v="1291"/>
      <x v="1650"/>
    </i>
    <i r="4">
      <x v="303"/>
      <x v="1291"/>
      <x v="1650"/>
    </i>
    <i r="2">
      <x v="257"/>
      <x v="1356"/>
      <x v="90"/>
      <x v="1327"/>
      <x v="453"/>
    </i>
    <i r="4">
      <x v="337"/>
      <x v="1327"/>
      <x v="453"/>
    </i>
    <i r="2">
      <x v="258"/>
      <x v="1376"/>
      <x v="90"/>
      <x v="1348"/>
      <x v="471"/>
    </i>
    <i r="4">
      <x v="257"/>
      <x v="1348"/>
      <x v="1686"/>
    </i>
    <i r="2">
      <x v="259"/>
      <x v="1394"/>
      <x v="90"/>
      <x v="1367"/>
      <x v="1509"/>
    </i>
    <i r="4">
      <x v="212"/>
      <x v="1367"/>
      <x v="1700"/>
    </i>
    <i r="2">
      <x v="260"/>
      <x v="1402"/>
      <x v="241"/>
      <x v="1375"/>
      <x v="449"/>
    </i>
    <i r="2">
      <x v="261"/>
      <x v="1417"/>
      <x v="90"/>
      <x v="1393"/>
      <x v="1896"/>
    </i>
    <i r="2">
      <x v="263"/>
      <x v="1434"/>
      <x v="337"/>
      <x v="1411"/>
      <x v="442"/>
    </i>
    <i r="2">
      <x v="264"/>
      <x v="1484"/>
      <x v="241"/>
      <x v="1466"/>
      <x v="1970"/>
    </i>
    <i r="2">
      <x v="266"/>
      <x v="113"/>
      <x v="43"/>
      <x v="1076"/>
      <x v="738"/>
    </i>
    <i r="4">
      <x v="44"/>
      <x v="1076"/>
      <x v="1363"/>
    </i>
    <i r="4">
      <x v="90"/>
      <x v="1076"/>
      <x v="1846"/>
    </i>
    <i r="4">
      <x v="241"/>
      <x v="1076"/>
      <x v="590"/>
    </i>
    <i r="2">
      <x v="267"/>
      <x v="261"/>
      <x v="241"/>
      <x v="71"/>
      <x v="550"/>
    </i>
    <i r="2">
      <x v="268"/>
      <x v="260"/>
      <x v="90"/>
      <x v="70"/>
      <x v="1946"/>
    </i>
    <i r="2">
      <x v="271"/>
      <x v="278"/>
      <x v="90"/>
      <x v="105"/>
      <x v="1582"/>
    </i>
    <i r="2">
      <x v="272"/>
      <x v="306"/>
      <x v="241"/>
      <x v="134"/>
      <x v="135"/>
    </i>
    <i r="2">
      <x v="273"/>
      <x v="324"/>
      <x v="90"/>
      <x v="153"/>
      <x v="1583"/>
    </i>
    <i r="2">
      <x v="274"/>
      <x v="326"/>
      <x v="90"/>
      <x v="155"/>
      <x v="173"/>
    </i>
    <i r="2">
      <x v="275"/>
      <x v="387"/>
      <x v="241"/>
      <x v="219"/>
      <x v="231"/>
    </i>
    <i r="2">
      <x v="276"/>
      <x v="429"/>
      <x v="90"/>
      <x v="264"/>
      <x v="278"/>
    </i>
    <i r="2">
      <x v="277"/>
      <x v="47"/>
      <x v="241"/>
      <x v="296"/>
      <x v="1226"/>
    </i>
    <i r="2">
      <x v="278"/>
      <x v="491"/>
      <x v="90"/>
      <x v="338"/>
      <x v="1692"/>
    </i>
    <i r="2">
      <x v="279"/>
      <x v="54"/>
      <x v="90"/>
      <x v="349"/>
      <x v="59"/>
    </i>
    <i r="6">
      <x v="1557"/>
    </i>
    <i r="2">
      <x v="280"/>
      <x v="537"/>
      <x v="241"/>
      <x v="387"/>
      <x v="525"/>
    </i>
    <i r="2">
      <x v="281"/>
      <x v="593"/>
      <x v="90"/>
      <x v="448"/>
      <x v="1532"/>
    </i>
    <i r="2">
      <x v="283"/>
      <x v="683"/>
      <x v="90"/>
      <x v="546"/>
      <x v="1370"/>
    </i>
    <i r="2">
      <x v="285"/>
      <x v="703"/>
      <x v="90"/>
      <x v="575"/>
      <x v="764"/>
    </i>
    <i r="2">
      <x v="286"/>
      <x v="735"/>
      <x v="241"/>
      <x v="612"/>
      <x v="1108"/>
    </i>
    <i r="2">
      <x v="287"/>
      <x v="742"/>
      <x v="115"/>
      <x v="619"/>
      <x v="1655"/>
    </i>
    <i r="2">
      <x v="288"/>
      <x v="754"/>
      <x v="241"/>
      <x v="633"/>
      <x v="836"/>
    </i>
    <i r="2">
      <x v="291"/>
      <x v="987"/>
      <x v="241"/>
      <x v="895"/>
      <x v="1920"/>
    </i>
    <i r="2">
      <x v="292"/>
      <x v="1011"/>
      <x v="90"/>
      <x v="920"/>
      <x v="1213"/>
    </i>
    <i r="2">
      <x v="295"/>
      <x v="1020"/>
      <x v="241"/>
      <x v="931"/>
      <x v="1233"/>
    </i>
    <i r="2">
      <x v="296"/>
      <x v="1048"/>
      <x v="90"/>
      <x v="962"/>
      <x v="1265"/>
    </i>
    <i r="2">
      <x v="297"/>
      <x v="1069"/>
      <x v="241"/>
      <x v="985"/>
      <x v="1293"/>
    </i>
    <i r="2">
      <x v="298"/>
      <x v="1070"/>
      <x v="90"/>
      <x v="986"/>
      <x v="1294"/>
    </i>
    <i r="2">
      <x v="299"/>
      <x v="1085"/>
      <x v="90"/>
      <x v="1004"/>
      <x v="1309"/>
    </i>
    <i r="2">
      <x v="302"/>
      <x v="115"/>
      <x v="90"/>
      <x v="1086"/>
      <x v="944"/>
    </i>
    <i r="6">
      <x v="1488"/>
    </i>
    <i r="6">
      <x v="1851"/>
    </i>
    <i r="2">
      <x v="303"/>
      <x v="1183"/>
      <x v="241"/>
      <x v="1118"/>
      <x v="1438"/>
    </i>
    <i r="2">
      <x v="304"/>
      <x v="1185"/>
      <x v="90"/>
      <x v="1120"/>
      <x v="1598"/>
    </i>
    <i r="2">
      <x v="305"/>
      <x v="1189"/>
      <x v="90"/>
      <x v="1125"/>
      <x v="1458"/>
    </i>
    <i r="2">
      <x v="309"/>
      <x v="1243"/>
      <x v="90"/>
      <x v="1196"/>
      <x v="1510"/>
    </i>
    <i r="2">
      <x v="310"/>
      <x v="136"/>
      <x v="90"/>
      <x v="1208"/>
      <x v="1715"/>
    </i>
    <i r="2">
      <x v="311"/>
      <x v="1267"/>
      <x v="241"/>
      <x v="1223"/>
      <x v="1706"/>
    </i>
    <i r="2">
      <x v="312"/>
      <x v="1348"/>
      <x v="241"/>
      <x v="1319"/>
      <x v="1830"/>
    </i>
    <i r="2">
      <x v="314"/>
      <x v="1435"/>
      <x v="241"/>
      <x v="1413"/>
      <x v="1910"/>
    </i>
    <i r="2">
      <x v="383"/>
      <x v="146"/>
      <x v="90"/>
      <x v="1284"/>
      <x v="609"/>
    </i>
    <i r="6">
      <x v="966"/>
    </i>
    <i r="4">
      <x v="241"/>
      <x v="1284"/>
      <x v="16"/>
    </i>
    <i r="6">
      <x v="21"/>
    </i>
    <i r="6">
      <x v="580"/>
    </i>
    <i r="6">
      <x v="748"/>
    </i>
    <i r="6">
      <x v="1060"/>
    </i>
    <i r="6">
      <x v="1469"/>
    </i>
    <i r="6">
      <x v="1856"/>
    </i>
    <i r="2">
      <x v="384"/>
      <x v="253"/>
      <x v="241"/>
      <x v="62"/>
      <x v="84"/>
    </i>
    <i r="2">
      <x v="385"/>
      <x v="255"/>
      <x v="241"/>
      <x v="65"/>
      <x v="86"/>
    </i>
    <i r="2">
      <x v="386"/>
      <x v="257"/>
      <x v="90"/>
      <x v="67"/>
      <x v="87"/>
    </i>
    <i r="2">
      <x v="387"/>
      <x v="270"/>
      <x v="241"/>
      <x v="95"/>
      <x v="591"/>
    </i>
    <i r="2">
      <x v="388"/>
      <x v="285"/>
      <x v="241"/>
      <x v="112"/>
      <x v="110"/>
    </i>
    <i r="2">
      <x v="389"/>
      <x v="309"/>
      <x v="90"/>
      <x v="137"/>
      <x v="1454"/>
    </i>
    <i r="2">
      <x v="390"/>
      <x v="343"/>
      <x v="241"/>
      <x v="172"/>
      <x v="1164"/>
    </i>
    <i r="2">
      <x v="391"/>
      <x v="365"/>
      <x v="241"/>
      <x v="195"/>
      <x v="208"/>
    </i>
    <i r="2">
      <x v="392"/>
      <x v="383"/>
      <x v="241"/>
      <x v="214"/>
      <x v="228"/>
    </i>
    <i r="2">
      <x v="393"/>
      <x v="388"/>
      <x v="241"/>
      <x v="221"/>
      <x v="1622"/>
    </i>
    <i r="2">
      <x v="394"/>
      <x v="396"/>
      <x v="241"/>
      <x v="229"/>
      <x v="239"/>
    </i>
    <i r="2">
      <x v="395"/>
      <x v="399"/>
      <x v="241"/>
      <x v="232"/>
      <x v="241"/>
    </i>
    <i r="2">
      <x v="396"/>
      <x v="408"/>
      <x v="90"/>
      <x v="242"/>
      <x v="248"/>
    </i>
    <i r="2">
      <x v="397"/>
      <x v="415"/>
      <x v="241"/>
      <x v="249"/>
      <x v="1672"/>
    </i>
    <i r="2">
      <x v="398"/>
      <x v="428"/>
      <x v="241"/>
      <x v="263"/>
      <x v="277"/>
    </i>
    <i r="2">
      <x v="399"/>
      <x v="441"/>
      <x v="241"/>
      <x v="278"/>
      <x v="299"/>
    </i>
    <i r="2">
      <x v="400"/>
      <x v="52"/>
      <x v="90"/>
      <x v="342"/>
      <x v="4"/>
    </i>
    <i r="6">
      <x v="745"/>
    </i>
    <i r="6">
      <x v="923"/>
    </i>
    <i r="6">
      <x v="1252"/>
    </i>
    <i r="4">
      <x v="376"/>
      <x v="342"/>
      <x v="1549"/>
    </i>
    <i r="2">
      <x v="401"/>
      <x v="518"/>
      <x v="241"/>
      <x v="368"/>
      <x v="510"/>
    </i>
    <i r="2">
      <x v="402"/>
      <x v="519"/>
      <x v="241"/>
      <x v="369"/>
      <x v="511"/>
    </i>
    <i r="2">
      <x v="403"/>
      <x v="579"/>
      <x v="241"/>
      <x v="432"/>
      <x v="1067"/>
    </i>
    <i r="2">
      <x v="404"/>
      <x v="615"/>
      <x v="241"/>
      <x v="470"/>
      <x v="630"/>
    </i>
    <i r="2">
      <x v="405"/>
      <x v="652"/>
      <x v="296"/>
      <x v="508"/>
      <x v="672"/>
    </i>
    <i r="2">
      <x v="406"/>
      <x v="656"/>
      <x v="241"/>
      <x v="516"/>
      <x v="679"/>
    </i>
    <i r="2">
      <x v="407"/>
      <x v="709"/>
      <x v="90"/>
      <x v="581"/>
      <x v="1595"/>
    </i>
    <i r="2">
      <x v="408"/>
      <x v="70"/>
      <x v="90"/>
      <x v="652"/>
      <x v="1062"/>
    </i>
    <i r="2">
      <x v="409"/>
      <x v="837"/>
      <x v="155"/>
      <x v="724"/>
      <x v="1989"/>
    </i>
    <i r="2">
      <x v="410"/>
      <x v="838"/>
      <x v="149"/>
      <x v="726"/>
      <x v="932"/>
    </i>
    <i r="2">
      <x v="411"/>
      <x v="853"/>
      <x v="241"/>
      <x v="742"/>
      <x v="949"/>
    </i>
    <i r="2">
      <x v="412"/>
      <x v="894"/>
      <x v="241"/>
      <x v="791"/>
      <x v="1037"/>
    </i>
    <i r="2">
      <x v="413"/>
      <x v="986"/>
      <x v="90"/>
      <x v="894"/>
      <x v="1169"/>
    </i>
    <i r="2">
      <x v="414"/>
      <x v="1000"/>
      <x v="241"/>
      <x v="909"/>
      <x v="1199"/>
    </i>
    <i r="2">
      <x v="415"/>
      <x v="96"/>
      <x v="90"/>
      <x v="926"/>
      <x v="101"/>
    </i>
    <i r="6">
      <x v="301"/>
    </i>
    <i r="6">
      <x v="494"/>
    </i>
    <i r="6">
      <x v="1013"/>
    </i>
    <i r="4">
      <x v="216"/>
      <x v="926"/>
      <x v="1852"/>
    </i>
    <i r="2">
      <x v="416"/>
      <x v="1093"/>
      <x v="241"/>
      <x v="1014"/>
      <x v="1319"/>
    </i>
    <i r="2">
      <x v="417"/>
      <x v="1129"/>
      <x v="241"/>
      <x v="1054"/>
      <x v="1357"/>
    </i>
    <i r="2">
      <x v="418"/>
      <x v="1149"/>
      <x v="241"/>
      <x v="1081"/>
      <x v="1397"/>
    </i>
    <i r="2">
      <x v="419"/>
      <x v="1182"/>
      <x v="241"/>
      <x v="1117"/>
      <x v="725"/>
    </i>
    <i r="2">
      <x v="420"/>
      <x v="1193"/>
      <x v="241"/>
      <x v="1130"/>
      <x v="1554"/>
    </i>
    <i r="2">
      <x v="421"/>
      <x v="1228"/>
      <x v="241"/>
      <x v="1177"/>
      <x v="1497"/>
    </i>
    <i r="2">
      <x v="422"/>
      <x v="1265"/>
      <x v="241"/>
      <x v="1221"/>
      <x v="461"/>
    </i>
    <i r="2">
      <x v="423"/>
      <x v="1278"/>
      <x v="241"/>
      <x v="1236"/>
      <x v="1590"/>
    </i>
    <i r="2">
      <x v="424"/>
      <x v="1307"/>
      <x v="241"/>
      <x v="1270"/>
      <x v="1755"/>
    </i>
    <i r="2">
      <x v="425"/>
      <x v="1309"/>
      <x v="90"/>
      <x v="1272"/>
      <x v="477"/>
    </i>
    <i r="2">
      <x v="426"/>
      <x v="1324"/>
      <x v="241"/>
      <x v="1292"/>
      <x v="1772"/>
    </i>
    <i r="2">
      <x v="427"/>
      <x v="1382"/>
      <x v="90"/>
      <x v="1355"/>
      <x v="1637"/>
    </i>
    <i r="2">
      <x v="428"/>
      <x v="1410"/>
      <x v="370"/>
      <x v="1386"/>
      <x v="1888"/>
    </i>
    <i r="2">
      <x v="429"/>
      <x v="1431"/>
      <x v="241"/>
      <x v="1407"/>
      <x v="1908"/>
    </i>
    <i r="2">
      <x v="430"/>
      <x v="157"/>
      <x v="90"/>
      <x v="1419"/>
      <x v="720"/>
    </i>
    <i r="6">
      <x v="1617"/>
    </i>
    <i r="2">
      <x v="431"/>
      <x v="1472"/>
      <x v="241"/>
      <x v="1454"/>
      <x v="1693"/>
    </i>
    <i r="2">
      <x v="432"/>
      <x v="1481"/>
      <x v="241"/>
      <x v="1463"/>
      <x v="1968"/>
    </i>
    <i r="2">
      <x v="433"/>
      <x v="1517"/>
      <x v="90"/>
      <x v="1505"/>
      <x v="2001"/>
    </i>
    <i r="2">
      <x v="1459"/>
      <x v="516"/>
      <x v="337"/>
      <x v="366"/>
      <x v="1681"/>
    </i>
    <i r="2">
      <x v="1460"/>
      <x v="1316"/>
      <x v="255"/>
      <x v="1282"/>
      <x v="1635"/>
    </i>
    <i r="2">
      <x v="1461"/>
      <x v="836"/>
      <x v="337"/>
      <x v="723"/>
      <x v="422"/>
    </i>
    <i r="2">
      <x v="1462"/>
      <x v="846"/>
      <x v="337"/>
      <x v="735"/>
      <x v="941"/>
    </i>
    <i r="2">
      <x v="1463"/>
      <x v="868"/>
      <x v="164"/>
      <x v="759"/>
      <x v="459"/>
    </i>
    <i r="2">
      <x v="1464"/>
      <x v="392"/>
      <x v="90"/>
      <x v="225"/>
      <x v="611"/>
    </i>
    <i r="2">
      <x v="1473"/>
      <x v="1141"/>
      <x v="90"/>
      <x v="1069"/>
      <x v="1374"/>
    </i>
    <i r="2">
      <x v="1478"/>
      <x v="727"/>
      <x v="241"/>
      <x v="602"/>
      <x v="425"/>
    </i>
    <i r="2">
      <x v="1479"/>
      <x v="1427"/>
      <x v="241"/>
      <x v="1403"/>
      <x v="1904"/>
    </i>
    <i r="2">
      <x v="1480"/>
      <x v="404"/>
      <x v="241"/>
      <x v="237"/>
      <x v="246"/>
    </i>
    <i r="2">
      <x v="1481"/>
      <x v="1387"/>
      <x v="90"/>
      <x v="1360"/>
      <x v="1623"/>
    </i>
    <i r="2">
      <x v="1508"/>
      <x v="337"/>
      <x v="275"/>
      <x v="166"/>
      <x v="178"/>
    </i>
    <i r="2">
      <x v="1511"/>
      <x v="543"/>
      <x v="241"/>
      <x v="394"/>
      <x v="752"/>
    </i>
    <i r="2">
      <x v="1513"/>
      <x v="213"/>
      <x v="241"/>
      <x v="17"/>
      <x v="30"/>
    </i>
    <i r="1">
      <x v="3"/>
      <x/>
      <x v="1545"/>
      <x/>
      <x v="926"/>
      <x v="1701"/>
    </i>
    <i r="4">
      <x v="1"/>
      <x v="537"/>
      <x v="103"/>
    </i>
    <i r="4">
      <x v="18"/>
      <x v="1078"/>
      <x v="726"/>
    </i>
    <i r="4">
      <x v="21"/>
      <x v="274"/>
      <x v="1765"/>
    </i>
    <i r="4">
      <x v="54"/>
      <x v="542"/>
      <x v="72"/>
    </i>
    <i r="4">
      <x v="361"/>
      <x v="342"/>
      <x v="1289"/>
    </i>
    <i r="2">
      <x v="26"/>
      <x v="1530"/>
      <x v="53"/>
      <x v="245"/>
      <x v="469"/>
    </i>
    <i r="1">
      <x v="4"/>
      <x v="1554"/>
      <x v="1551"/>
      <x v="70"/>
      <x v="1086"/>
      <x v="359"/>
    </i>
    <i r="2">
      <x v="1557"/>
      <x v="2"/>
      <x v="75"/>
      <x v="1284"/>
      <x v="866"/>
    </i>
    <i t="default">
      <x v="1"/>
    </i>
    <i>
      <x v="2"/>
      <x v="2"/>
      <x v="47"/>
      <x v="1497"/>
      <x v="241"/>
      <x v="1480"/>
      <x v="1979"/>
    </i>
    <i r="2">
      <x v="269"/>
      <x v="271"/>
      <x v="90"/>
      <x v="96"/>
      <x v="95"/>
    </i>
    <i r="2">
      <x v="270"/>
      <x v="35"/>
      <x v="90"/>
      <x v="103"/>
      <x v="1384"/>
    </i>
    <i r="2">
      <x v="282"/>
      <x v="594"/>
      <x v="90"/>
      <x v="449"/>
      <x v="599"/>
    </i>
    <i r="2">
      <x v="284"/>
      <x v="691"/>
      <x v="202"/>
      <x v="554"/>
      <x v="755"/>
    </i>
    <i r="2">
      <x v="290"/>
      <x v="85"/>
      <x v="90"/>
      <x v="803"/>
      <x v="1718"/>
    </i>
    <i r="6">
      <x v="1891"/>
    </i>
    <i r="4">
      <x v="241"/>
      <x v="803"/>
      <x v="1778"/>
    </i>
    <i r="2">
      <x v="301"/>
      <x v="1124"/>
      <x v="90"/>
      <x v="1049"/>
      <x v="1352"/>
    </i>
    <i r="2">
      <x v="307"/>
      <x v="1210"/>
      <x v="241"/>
      <x v="1155"/>
      <x v="1479"/>
    </i>
    <i r="2">
      <x v="315"/>
      <x v="1439"/>
      <x v="241"/>
      <x v="1418"/>
      <x v="1913"/>
    </i>
    <i r="2">
      <x v="321"/>
      <x v="985"/>
      <x v="90"/>
      <x v="893"/>
      <x v="1167"/>
    </i>
    <i r="2">
      <x v="322"/>
      <x v="94"/>
      <x v="90"/>
      <x v="908"/>
      <x v="943"/>
    </i>
    <i r="6">
      <x v="1697"/>
    </i>
    <i r="4">
      <x v="236"/>
      <x v="908"/>
      <x v="1047"/>
    </i>
    <i r="4">
      <x v="238"/>
      <x v="908"/>
      <x v="1131"/>
    </i>
    <i r="4">
      <x v="241"/>
      <x v="908"/>
      <x v="1872"/>
    </i>
    <i r="2">
      <x v="326"/>
      <x v="1130"/>
      <x v="90"/>
      <x v="1056"/>
      <x v="1360"/>
    </i>
    <i r="2">
      <x v="327"/>
      <x v="1153"/>
      <x v="241"/>
      <x v="1085"/>
      <x v="1400"/>
    </i>
    <i r="2">
      <x v="328"/>
      <x v="1165"/>
      <x v="241"/>
      <x v="1099"/>
      <x v="1417"/>
    </i>
    <i r="2">
      <x v="331"/>
      <x v="1263"/>
      <x v="90"/>
      <x v="1219"/>
      <x v="1530"/>
    </i>
    <i r="2">
      <x v="333"/>
      <x v="1345"/>
      <x v="241"/>
      <x v="1316"/>
      <x v="1454"/>
    </i>
    <i r="2">
      <x v="336"/>
      <x v="1393"/>
      <x v="90"/>
      <x v="1366"/>
      <x v="1881"/>
    </i>
    <i r="2">
      <x v="337"/>
      <x v="1405"/>
      <x v="90"/>
      <x v="1378"/>
      <x v="1884"/>
    </i>
    <i r="2">
      <x v="338"/>
      <x v="1494"/>
      <x v="90"/>
      <x v="1477"/>
      <x v="1977"/>
    </i>
    <i r="2">
      <x v="339"/>
      <x v="1503"/>
      <x v="241"/>
      <x v="1487"/>
      <x v="1561"/>
    </i>
    <i r="2">
      <x v="340"/>
      <x v="145"/>
      <x v="90"/>
      <x v="1281"/>
      <x v="65"/>
    </i>
    <i r="6">
      <x v="222"/>
    </i>
    <i r="6">
      <x v="489"/>
    </i>
    <i r="6">
      <x v="804"/>
    </i>
    <i r="6">
      <x v="1033"/>
    </i>
    <i r="6">
      <x v="1123"/>
    </i>
    <i r="6">
      <x v="1272"/>
    </i>
    <i r="6">
      <x v="1882"/>
    </i>
    <i r="6">
      <x v="1922"/>
    </i>
    <i r="2">
      <x v="341"/>
      <x v="223"/>
      <x v="266"/>
      <x v="31"/>
      <x v="41"/>
    </i>
    <i r="2">
      <x v="342"/>
      <x v="248"/>
      <x v="90"/>
      <x v="57"/>
      <x v="79"/>
    </i>
    <i r="2">
      <x v="343"/>
      <x v="263"/>
      <x v="241"/>
      <x v="73"/>
      <x v="91"/>
    </i>
    <i r="2">
      <x v="344"/>
      <x v="300"/>
      <x v="221"/>
      <x v="128"/>
      <x v="128"/>
    </i>
    <i r="2">
      <x v="345"/>
      <x v="314"/>
      <x v="372"/>
      <x v="143"/>
      <x v="1224"/>
    </i>
    <i r="2">
      <x v="346"/>
      <x v="327"/>
      <x v="241"/>
      <x v="156"/>
      <x v="174"/>
    </i>
    <i r="2">
      <x v="347"/>
      <x v="391"/>
      <x v="241"/>
      <x v="224"/>
      <x v="235"/>
    </i>
    <i r="2">
      <x v="348"/>
      <x v="394"/>
      <x v="300"/>
      <x v="227"/>
      <x v="236"/>
    </i>
    <i r="2">
      <x v="349"/>
      <x v="421"/>
      <x v="241"/>
      <x v="255"/>
      <x v="265"/>
    </i>
    <i r="2">
      <x v="350"/>
      <x v="426"/>
      <x v="241"/>
      <x v="261"/>
      <x v="275"/>
    </i>
    <i r="2">
      <x v="351"/>
      <x v="510"/>
      <x v="241"/>
      <x v="360"/>
      <x v="504"/>
    </i>
    <i r="2">
      <x v="352"/>
      <x v="511"/>
      <x v="287"/>
      <x v="361"/>
      <x v="505"/>
    </i>
    <i r="2">
      <x v="353"/>
      <x v="522"/>
      <x v="325"/>
      <x v="372"/>
      <x v="1605"/>
    </i>
    <i r="2">
      <x v="354"/>
      <x v="570"/>
      <x v="241"/>
      <x v="423"/>
      <x v="565"/>
    </i>
    <i r="2">
      <x v="355"/>
      <x v="590"/>
      <x v="241"/>
      <x v="445"/>
      <x v="581"/>
    </i>
    <i r="2">
      <x v="356"/>
      <x v="637"/>
      <x v="241"/>
      <x v="493"/>
      <x v="658"/>
    </i>
    <i r="2">
      <x v="357"/>
      <x v="669"/>
      <x v="241"/>
      <x v="530"/>
      <x v="695"/>
    </i>
    <i r="2">
      <x v="358"/>
      <x v="688"/>
      <x v="90"/>
      <x v="551"/>
      <x v="753"/>
    </i>
    <i r="2">
      <x v="359"/>
      <x v="708"/>
      <x v="241"/>
      <x v="580"/>
      <x v="775"/>
    </i>
    <i r="2">
      <x v="360"/>
      <x v="813"/>
      <x v="307"/>
      <x v="699"/>
      <x v="894"/>
    </i>
    <i r="2">
      <x v="361"/>
      <x v="825"/>
      <x v="241"/>
      <x v="712"/>
      <x v="906"/>
    </i>
    <i r="2">
      <x v="362"/>
      <x v="883"/>
      <x v="90"/>
      <x v="777"/>
      <x v="1006"/>
    </i>
    <i r="2">
      <x v="363"/>
      <x v="895"/>
      <x v="56"/>
      <x v="792"/>
      <x v="1016"/>
    </i>
    <i r="2">
      <x v="364"/>
      <x v="899"/>
      <x v="241"/>
      <x v="796"/>
      <x v="1023"/>
    </i>
    <i r="2">
      <x v="365"/>
      <x v="87"/>
      <x v="90"/>
      <x v="815"/>
      <x v="616"/>
    </i>
    <i r="2">
      <x v="366"/>
      <x v="917"/>
      <x v="90"/>
      <x v="817"/>
      <x v="1082"/>
    </i>
    <i r="2">
      <x v="367"/>
      <x v="946"/>
      <x v="241"/>
      <x v="848"/>
      <x v="1112"/>
    </i>
    <i r="2">
      <x v="368"/>
      <x v="92"/>
      <x v="90"/>
      <x v="859"/>
      <x v="771"/>
    </i>
    <i r="6">
      <x v="1132"/>
    </i>
    <i r="6">
      <x v="1743"/>
    </i>
    <i r="2">
      <x v="369"/>
      <x v="972"/>
      <x v="241"/>
      <x v="880"/>
      <x v="1147"/>
    </i>
    <i r="2">
      <x v="370"/>
      <x v="1028"/>
      <x v="269"/>
      <x v="939"/>
      <x v="1237"/>
    </i>
    <i r="2">
      <x v="371"/>
      <x v="1036"/>
      <x v="241"/>
      <x v="947"/>
      <x v="158"/>
    </i>
    <i r="2">
      <x v="372"/>
      <x v="1052"/>
      <x v="185"/>
      <x v="966"/>
      <x v="1273"/>
    </i>
    <i r="2">
      <x v="373"/>
      <x v="1143"/>
      <x v="241"/>
      <x v="1071"/>
      <x v="1375"/>
    </i>
    <i r="2">
      <x v="374"/>
      <x v="1188"/>
      <x v="241"/>
      <x v="1124"/>
      <x v="1457"/>
    </i>
    <i r="2">
      <x v="375"/>
      <x v="126"/>
      <x v="90"/>
      <x v="1156"/>
      <x v="545"/>
    </i>
    <i r="2">
      <x v="376"/>
      <x v="1240"/>
      <x v="241"/>
      <x v="1191"/>
      <x v="1507"/>
    </i>
    <i r="2">
      <x v="377"/>
      <x v="1312"/>
      <x v="90"/>
      <x v="1276"/>
      <x v="586"/>
    </i>
    <i r="2">
      <x v="378"/>
      <x v="1313"/>
      <x v="308"/>
      <x v="1277"/>
      <x v="1762"/>
    </i>
    <i r="2">
      <x v="379"/>
      <x v="1314"/>
      <x v="90"/>
      <x v="1278"/>
      <x v="1763"/>
    </i>
    <i r="2">
      <x v="380"/>
      <x v="144"/>
      <x v="112"/>
      <x v="1280"/>
      <x v="1456"/>
    </i>
    <i r="2">
      <x v="381"/>
      <x v="1355"/>
      <x v="90"/>
      <x v="1326"/>
      <x v="1849"/>
    </i>
    <i r="2">
      <x v="382"/>
      <x v="1372"/>
      <x v="241"/>
      <x v="1343"/>
      <x v="1867"/>
    </i>
    <i r="2">
      <x v="679"/>
      <x v="100"/>
      <x v="90"/>
      <x v="967"/>
      <x v="1080"/>
    </i>
    <i r="6">
      <x v="1385"/>
    </i>
    <i r="6">
      <x v="1386"/>
    </i>
    <i r="6">
      <x v="1387"/>
    </i>
    <i r="6">
      <x v="1427"/>
    </i>
    <i r="6">
      <x v="1429"/>
    </i>
    <i r="6">
      <x v="1567"/>
    </i>
    <i r="4">
      <x v="241"/>
      <x v="967"/>
      <x v="915"/>
    </i>
    <i r="6">
      <x v="928"/>
    </i>
    <i r="2">
      <x v="680"/>
      <x v="229"/>
      <x v="90"/>
      <x v="38"/>
      <x v="1418"/>
    </i>
    <i r="2">
      <x v="681"/>
      <x v="258"/>
      <x v="241"/>
      <x v="68"/>
      <x v="1720"/>
    </i>
    <i r="2">
      <x v="682"/>
      <x v="282"/>
      <x v="241"/>
      <x v="109"/>
      <x v="109"/>
    </i>
    <i r="2">
      <x v="683"/>
      <x v="345"/>
      <x v="90"/>
      <x v="174"/>
      <x v="185"/>
    </i>
    <i r="2">
      <x v="684"/>
      <x v="386"/>
      <x v="241"/>
      <x v="218"/>
      <x v="230"/>
    </i>
    <i r="2">
      <x v="685"/>
      <x v="390"/>
      <x v="90"/>
      <x v="223"/>
      <x v="234"/>
    </i>
    <i r="2">
      <x v="686"/>
      <x v="412"/>
      <x v="90"/>
      <x v="246"/>
      <x v="251"/>
    </i>
    <i r="2">
      <x v="687"/>
      <x v="42"/>
      <x v="241"/>
      <x v="259"/>
      <x v="1389"/>
    </i>
    <i r="6">
      <x v="1393"/>
    </i>
    <i r="4">
      <x v="294"/>
      <x v="259"/>
      <x v="1390"/>
    </i>
    <i r="2">
      <x v="688"/>
      <x v="434"/>
      <x v="90"/>
      <x v="270"/>
      <x v="291"/>
    </i>
    <i r="2">
      <x v="689"/>
      <x v="508"/>
      <x v="241"/>
      <x v="358"/>
      <x v="503"/>
    </i>
    <i r="2">
      <x v="690"/>
      <x v="526"/>
      <x v="90"/>
      <x v="376"/>
      <x v="516"/>
    </i>
    <i r="2">
      <x v="691"/>
      <x v="58"/>
      <x v="90"/>
      <x v="436"/>
      <x v="967"/>
    </i>
    <i r="2">
      <x v="692"/>
      <x v="612"/>
      <x v="90"/>
      <x v="467"/>
      <x v="628"/>
    </i>
    <i r="2">
      <x v="693"/>
      <x v="693"/>
      <x v="241"/>
      <x v="556"/>
      <x v="1678"/>
    </i>
    <i r="2">
      <x v="694"/>
      <x v="751"/>
      <x v="90"/>
      <x v="629"/>
      <x v="1862"/>
    </i>
    <i r="2">
      <x v="695"/>
      <x v="761"/>
      <x v="241"/>
      <x v="640"/>
      <x v="842"/>
    </i>
    <i r="2">
      <x v="696"/>
      <x v="762"/>
      <x v="268"/>
      <x v="641"/>
      <x v="843"/>
    </i>
    <i r="2">
      <x v="697"/>
      <x v="763"/>
      <x v="127"/>
      <x v="642"/>
      <x v="1380"/>
    </i>
    <i r="2">
      <x v="698"/>
      <x v="834"/>
      <x v="241"/>
      <x v="721"/>
      <x v="912"/>
    </i>
    <i r="2">
      <x v="699"/>
      <x v="694"/>
      <x v="241"/>
      <x v="557"/>
      <x v="757"/>
    </i>
    <i r="2">
      <x v="700"/>
      <x v="876"/>
      <x v="241"/>
      <x v="770"/>
      <x v="986"/>
    </i>
    <i r="2">
      <x v="701"/>
      <x v="90"/>
      <x v="90"/>
      <x v="852"/>
      <x v="615"/>
    </i>
    <i r="2">
      <x v="702"/>
      <x v="997"/>
      <x v="90"/>
      <x v="905"/>
      <x v="1191"/>
    </i>
    <i r="2">
      <x v="703"/>
      <x v="1026"/>
      <x v="124"/>
      <x v="937"/>
      <x v="1236"/>
    </i>
    <i r="2">
      <x v="704"/>
      <x v="1059"/>
      <x v="90"/>
      <x v="974"/>
      <x v="1280"/>
    </i>
    <i r="2">
      <x v="705"/>
      <x v="1072"/>
      <x v="264"/>
      <x v="989"/>
      <x v="1606"/>
    </i>
    <i r="2">
      <x v="706"/>
      <x v="1073"/>
      <x v="371"/>
      <x v="990"/>
      <x v="1298"/>
    </i>
    <i r="2">
      <x v="707"/>
      <x v="103"/>
      <x v="90"/>
      <x v="992"/>
      <x v="356"/>
    </i>
    <i r="6">
      <x v="995"/>
    </i>
    <i r="4">
      <x v="150"/>
      <x v="992"/>
      <x v="732"/>
    </i>
    <i r="4">
      <x v="241"/>
      <x v="992"/>
      <x v="1430"/>
    </i>
    <i r="2">
      <x v="708"/>
      <x v="1326"/>
      <x v="90"/>
      <x v="1294"/>
      <x v="1774"/>
    </i>
    <i r="2">
      <x v="709"/>
      <x v="1342"/>
      <x v="241"/>
      <x v="1313"/>
      <x v="1789"/>
    </i>
    <i r="2">
      <x v="710"/>
      <x v="1419"/>
      <x v="241"/>
      <x v="1395"/>
      <x v="1897"/>
    </i>
    <i r="2">
      <x v="711"/>
      <x v="1468"/>
      <x v="241"/>
      <x v="1450"/>
      <x v="1961"/>
    </i>
    <i r="2">
      <x v="712"/>
      <x v="1495"/>
      <x v="90"/>
      <x v="1478"/>
      <x v="1978"/>
    </i>
    <i r="2">
      <x v="713"/>
      <x v="102"/>
      <x v="90"/>
      <x v="987"/>
      <x v="305"/>
    </i>
    <i r="6">
      <x v="946"/>
    </i>
    <i r="6">
      <x v="952"/>
    </i>
    <i r="6">
      <x v="1174"/>
    </i>
    <i r="6">
      <x v="1175"/>
    </i>
    <i r="6">
      <x v="1322"/>
    </i>
    <i r="6">
      <x v="1362"/>
    </i>
    <i r="2">
      <x v="714"/>
      <x v="33"/>
      <x v="241"/>
      <x v="64"/>
      <x v="1586"/>
    </i>
    <i r="2">
      <x v="715"/>
      <x v="297"/>
      <x v="241"/>
      <x v="124"/>
      <x v="919"/>
    </i>
    <i r="2">
      <x v="716"/>
      <x v="310"/>
      <x v="241"/>
      <x v="138"/>
      <x v="139"/>
    </i>
    <i r="2">
      <x v="717"/>
      <x v="330"/>
      <x v="241"/>
      <x v="159"/>
      <x v="175"/>
    </i>
    <i r="2">
      <x v="718"/>
      <x v="338"/>
      <x v="241"/>
      <x v="167"/>
      <x v="1609"/>
    </i>
    <i r="2">
      <x v="719"/>
      <x v="370"/>
      <x v="241"/>
      <x v="201"/>
      <x v="214"/>
    </i>
    <i r="2">
      <x v="720"/>
      <x v="371"/>
      <x v="241"/>
      <x v="202"/>
      <x v="215"/>
    </i>
    <i r="2">
      <x v="721"/>
      <x v="403"/>
      <x v="241"/>
      <x v="236"/>
      <x v="829"/>
    </i>
    <i r="2">
      <x v="722"/>
      <x v="50"/>
      <x v="90"/>
      <x v="317"/>
      <x v="980"/>
    </i>
    <i r="6">
      <x v="1017"/>
    </i>
    <i r="6">
      <x v="1639"/>
    </i>
    <i r="2">
      <x v="723"/>
      <x v="513"/>
      <x v="241"/>
      <x v="363"/>
      <x v="507"/>
    </i>
    <i r="2">
      <x v="724"/>
      <x v="578"/>
      <x v="137"/>
      <x v="431"/>
      <x v="570"/>
    </i>
    <i r="2">
      <x v="725"/>
      <x v="642"/>
      <x v="90"/>
      <x v="498"/>
      <x v="1556"/>
    </i>
    <i r="2">
      <x v="726"/>
      <x v="649"/>
      <x v="90"/>
      <x v="505"/>
      <x v="1455"/>
    </i>
    <i r="2">
      <x v="727"/>
      <x v="690"/>
      <x v="241"/>
      <x v="553"/>
      <x v="1109"/>
    </i>
    <i r="2">
      <x v="728"/>
      <x v="760"/>
      <x v="241"/>
      <x v="639"/>
      <x v="1620"/>
    </i>
    <i r="2">
      <x v="729"/>
      <x v="766"/>
      <x v="90"/>
      <x v="645"/>
      <x v="1661"/>
    </i>
    <i r="2">
      <x v="730"/>
      <x v="778"/>
      <x v="241"/>
      <x v="661"/>
      <x v="862"/>
    </i>
    <i r="2">
      <x v="731"/>
      <x v="913"/>
      <x v="326"/>
      <x v="812"/>
      <x v="267"/>
    </i>
    <i r="2">
      <x v="732"/>
      <x v="923"/>
      <x v="56"/>
      <x v="824"/>
      <x v="1607"/>
    </i>
    <i r="2">
      <x v="733"/>
      <x v="924"/>
      <x v="90"/>
      <x v="825"/>
      <x v="1636"/>
    </i>
    <i r="2">
      <x v="734"/>
      <x v="925"/>
      <x v="261"/>
      <x v="826"/>
      <x v="1090"/>
    </i>
    <i r="2">
      <x v="735"/>
      <x v="926"/>
      <x v="241"/>
      <x v="827"/>
      <x v="1091"/>
    </i>
    <i r="2">
      <x v="736"/>
      <x v="91"/>
      <x v="90"/>
      <x v="858"/>
      <x v="1287"/>
    </i>
    <i r="2">
      <x v="737"/>
      <x v="974"/>
      <x v="90"/>
      <x v="882"/>
      <x v="1149"/>
    </i>
    <i r="2">
      <x v="738"/>
      <x v="984"/>
      <x v="90"/>
      <x v="892"/>
      <x v="1644"/>
    </i>
    <i r="2">
      <x v="739"/>
      <x v="1099"/>
      <x v="241"/>
      <x v="1020"/>
      <x v="730"/>
    </i>
    <i r="2">
      <x v="740"/>
      <x v="1136"/>
      <x v="90"/>
      <x v="1063"/>
      <x v="448"/>
    </i>
    <i r="2">
      <x v="741"/>
      <x v="1336"/>
      <x v="90"/>
      <x v="1306"/>
      <x v="1784"/>
    </i>
    <i r="2">
      <x v="742"/>
      <x v="1359"/>
      <x v="241"/>
      <x v="1330"/>
      <x v="1854"/>
    </i>
    <i r="2">
      <x v="743"/>
      <x v="1483"/>
      <x v="90"/>
      <x v="1465"/>
      <x v="584"/>
    </i>
    <i r="2">
      <x v="905"/>
      <x v="1236"/>
      <x v="241"/>
      <x v="1186"/>
      <x v="1504"/>
    </i>
    <i r="2">
      <x v="1383"/>
      <x v="29"/>
      <x v="90"/>
      <x v="19"/>
      <x v="289"/>
    </i>
    <i r="6">
      <x v="357"/>
    </i>
    <i r="6">
      <x v="583"/>
    </i>
    <i r="6">
      <x v="1196"/>
    </i>
    <i r="6">
      <x v="1537"/>
    </i>
    <i r="2">
      <x v="1385"/>
      <x v="264"/>
      <x v="90"/>
      <x v="74"/>
      <x v="1654"/>
    </i>
    <i r="2">
      <x v="1386"/>
      <x v="440"/>
      <x v="241"/>
      <x v="277"/>
      <x v="298"/>
    </i>
    <i r="2">
      <x v="1388"/>
      <x v="536"/>
      <x v="90"/>
      <x v="386"/>
      <x v="524"/>
    </i>
    <i r="2">
      <x v="1389"/>
      <x v="580"/>
      <x v="374"/>
      <x v="433"/>
      <x v="1553"/>
    </i>
    <i r="2">
      <x v="1390"/>
      <x v="660"/>
      <x v="90"/>
      <x v="520"/>
      <x v="684"/>
    </i>
    <i r="2">
      <x v="1455"/>
      <x v="871"/>
      <x v="271"/>
      <x v="764"/>
      <x v="971"/>
    </i>
    <i r="2">
      <x v="1456"/>
      <x v="1315"/>
      <x v="158"/>
      <x v="1279"/>
      <x v="1764"/>
    </i>
    <i r="2">
      <x v="1457"/>
      <x v="1155"/>
      <x v="241"/>
      <x v="1088"/>
      <x v="1403"/>
    </i>
    <i r="2">
      <x v="1488"/>
      <x v="397"/>
      <x v="90"/>
      <x v="230"/>
      <x v="1541"/>
    </i>
    <i r="2">
      <x v="1489"/>
      <x v="1223"/>
      <x v="90"/>
      <x v="1170"/>
      <x v="468"/>
    </i>
    <i r="2">
      <x v="1490"/>
      <x v="1171"/>
      <x v="90"/>
      <x v="1106"/>
      <x v="1425"/>
    </i>
    <i r="2">
      <x v="1506"/>
      <x v="279"/>
      <x v="90"/>
      <x v="106"/>
      <x v="105"/>
    </i>
    <i r="1">
      <x v="3"/>
      <x v="8"/>
      <x v="24"/>
      <x v="62"/>
      <x v="859"/>
      <x v="687"/>
    </i>
    <i r="1">
      <x v="4"/>
      <x v="1524"/>
      <x v="9"/>
      <x v="70"/>
      <x v="852"/>
      <x v="1428"/>
    </i>
    <i r="2">
      <x v="1555"/>
      <x v="1553"/>
      <x v="80"/>
      <x v="1281"/>
      <x v="1033"/>
    </i>
    <i r="2">
      <x v="1565"/>
      <x v="194"/>
      <x v="67"/>
      <x v="987"/>
      <x v="1806"/>
    </i>
    <i t="default">
      <x v="2"/>
    </i>
    <i>
      <x v="3"/>
      <x v="2"/>
      <x v="33"/>
      <x v="88"/>
      <x v="90"/>
      <x v="820"/>
      <x v="42"/>
    </i>
    <i r="6">
      <x v="50"/>
    </i>
    <i r="6">
      <x v="130"/>
    </i>
    <i r="6">
      <x v="318"/>
    </i>
    <i r="6">
      <x v="789"/>
    </i>
    <i r="6">
      <x v="1034"/>
    </i>
    <i r="6">
      <x v="1041"/>
    </i>
    <i r="6">
      <x v="1521"/>
    </i>
    <i r="6">
      <x v="1688"/>
    </i>
    <i r="6">
      <x v="1750"/>
    </i>
    <i r="6">
      <x v="1776"/>
    </i>
    <i r="4">
      <x v="188"/>
      <x v="820"/>
      <x v="17"/>
    </i>
    <i r="4">
      <x v="190"/>
      <x v="820"/>
      <x v="261"/>
    </i>
    <i r="4">
      <x v="241"/>
      <x v="820"/>
      <x v="1125"/>
    </i>
    <i r="2">
      <x v="34"/>
      <x v="200"/>
      <x v="241"/>
      <x v="4"/>
      <x v="154"/>
    </i>
    <i r="2">
      <x v="35"/>
      <x v="201"/>
      <x v="90"/>
      <x v="5"/>
      <x v="23"/>
    </i>
    <i r="2">
      <x v="36"/>
      <x v="226"/>
      <x v="90"/>
      <x v="35"/>
      <x v="1574"/>
    </i>
    <i r="2">
      <x v="37"/>
      <x v="267"/>
      <x v="90"/>
      <x v="77"/>
      <x v="1088"/>
    </i>
    <i r="2">
      <x v="38"/>
      <x v="317"/>
      <x v="241"/>
      <x v="146"/>
      <x v="1107"/>
    </i>
    <i r="2">
      <x v="39"/>
      <x v="323"/>
      <x v="90"/>
      <x v="152"/>
      <x v="169"/>
    </i>
    <i r="2">
      <x v="40"/>
      <x v="334"/>
      <x v="241"/>
      <x v="163"/>
      <x v="176"/>
    </i>
    <i r="2">
      <x v="41"/>
      <x v="351"/>
      <x v="90"/>
      <x v="181"/>
      <x v="1557"/>
    </i>
    <i r="2">
      <x v="42"/>
      <x v="355"/>
      <x v="90"/>
      <x v="185"/>
      <x v="194"/>
    </i>
    <i r="2">
      <x v="43"/>
      <x v="398"/>
      <x v="91"/>
      <x v="231"/>
      <x v="240"/>
    </i>
    <i r="2">
      <x v="44"/>
      <x v="464"/>
      <x v="241"/>
      <x v="307"/>
      <x v="355"/>
    </i>
    <i r="2">
      <x v="45"/>
      <x v="470"/>
      <x v="241"/>
      <x v="313"/>
      <x v="371"/>
    </i>
    <i r="2">
      <x v="46"/>
      <x v="528"/>
      <x v="90"/>
      <x v="378"/>
      <x v="517"/>
    </i>
    <i r="2">
      <x v="48"/>
      <x v="610"/>
      <x v="241"/>
      <x v="465"/>
      <x v="1677"/>
    </i>
    <i r="2">
      <x v="49"/>
      <x v="622"/>
      <x v="90"/>
      <x v="477"/>
      <x v="637"/>
    </i>
    <i r="2">
      <x v="50"/>
      <x v="623"/>
      <x v="91"/>
      <x v="478"/>
      <x v="1599"/>
    </i>
    <i r="2">
      <x v="51"/>
      <x v="625"/>
      <x v="90"/>
      <x v="481"/>
      <x v="640"/>
    </i>
    <i r="2">
      <x v="52"/>
      <x v="658"/>
      <x v="90"/>
      <x v="518"/>
      <x v="1558"/>
    </i>
    <i r="2">
      <x v="53"/>
      <x v="677"/>
      <x v="242"/>
      <x v="539"/>
      <x v="417"/>
    </i>
    <i r="2">
      <x v="54"/>
      <x v="765"/>
      <x v="90"/>
      <x v="644"/>
      <x v="148"/>
    </i>
    <i r="2">
      <x v="55"/>
      <x v="827"/>
      <x v="241"/>
      <x v="714"/>
      <x v="415"/>
    </i>
    <i r="2">
      <x v="56"/>
      <x v="855"/>
      <x v="90"/>
      <x v="744"/>
      <x v="950"/>
    </i>
    <i r="2">
      <x v="57"/>
      <x v="863"/>
      <x v="90"/>
      <x v="753"/>
      <x v="956"/>
    </i>
    <i r="2">
      <x v="58"/>
      <x v="890"/>
      <x v="90"/>
      <x v="786"/>
      <x v="1683"/>
    </i>
    <i r="2">
      <x v="59"/>
      <x v="951"/>
      <x v="90"/>
      <x v="855"/>
      <x v="1195"/>
    </i>
    <i r="2">
      <x v="60"/>
      <x v="954"/>
      <x v="241"/>
      <x v="860"/>
      <x v="1121"/>
    </i>
    <i r="2">
      <x v="61"/>
      <x v="958"/>
      <x v="90"/>
      <x v="865"/>
      <x v="1584"/>
    </i>
    <i r="2">
      <x v="62"/>
      <x v="1032"/>
      <x v="90"/>
      <x v="943"/>
      <x v="1245"/>
    </i>
    <i r="2">
      <x v="63"/>
      <x v="1039"/>
      <x v="90"/>
      <x v="951"/>
      <x v="1255"/>
    </i>
    <i r="4">
      <x v="333"/>
      <x v="951"/>
      <x v="1254"/>
    </i>
    <i r="2">
      <x v="64"/>
      <x v="1043"/>
      <x v="90"/>
      <x v="955"/>
      <x v="1263"/>
    </i>
    <i r="2">
      <x v="65"/>
      <x v="1109"/>
      <x v="241"/>
      <x v="1033"/>
      <x v="1335"/>
    </i>
    <i r="2">
      <x v="66"/>
      <x v="1125"/>
      <x v="241"/>
      <x v="1050"/>
      <x v="1354"/>
    </i>
    <i r="2">
      <x v="67"/>
      <x v="1162"/>
      <x v="90"/>
      <x v="1095"/>
      <x v="1589"/>
    </i>
    <i r="2">
      <x v="68"/>
      <x v="887"/>
      <x v="90"/>
      <x v="781"/>
      <x v="1538"/>
    </i>
    <i r="2">
      <x v="69"/>
      <x v="1168"/>
      <x v="90"/>
      <x v="1102"/>
      <x v="1420"/>
    </i>
    <i r="2">
      <x v="70"/>
      <x v="1169"/>
      <x v="90"/>
      <x v="1103"/>
      <x v="1565"/>
    </i>
    <i r="2">
      <x v="71"/>
      <x v="1277"/>
      <x v="90"/>
      <x v="1235"/>
      <x v="1724"/>
    </i>
    <i r="2">
      <x v="72"/>
      <x v="1294"/>
      <x v="370"/>
      <x v="1253"/>
      <x v="1649"/>
    </i>
    <i r="2">
      <x v="73"/>
      <x v="1299"/>
      <x v="90"/>
      <x v="1261"/>
      <x v="881"/>
    </i>
    <i r="2">
      <x v="74"/>
      <x v="1369"/>
      <x v="90"/>
      <x v="1340"/>
      <x v="1864"/>
    </i>
    <i r="2">
      <x v="75"/>
      <x v="1395"/>
      <x v="90"/>
      <x v="1368"/>
      <x v="1668"/>
    </i>
    <i r="2">
      <x v="76"/>
      <x v="1399"/>
      <x v="91"/>
      <x v="1372"/>
      <x v="463"/>
    </i>
    <i r="2">
      <x v="77"/>
      <x v="1416"/>
      <x v="90"/>
      <x v="1392"/>
      <x v="1532"/>
    </i>
    <i r="2">
      <x v="78"/>
      <x v="1433"/>
      <x v="90"/>
      <x v="1410"/>
      <x v="1532"/>
    </i>
    <i r="2">
      <x v="79"/>
      <x v="155"/>
      <x v="90"/>
      <x v="1412"/>
      <x v="857"/>
    </i>
    <i r="4">
      <x v="241"/>
      <x v="1412"/>
      <x v="1392"/>
    </i>
    <i r="4">
      <x v="375"/>
      <x v="1412"/>
      <x v="856"/>
    </i>
    <i r="2">
      <x v="80"/>
      <x v="1442"/>
      <x v="90"/>
      <x v="1423"/>
      <x v="1917"/>
    </i>
    <i r="2">
      <x v="81"/>
      <x v="1476"/>
      <x v="90"/>
      <x v="1458"/>
      <x v="1963"/>
    </i>
    <i r="2">
      <x v="82"/>
      <x v="160"/>
      <x v="90"/>
      <x v="1475"/>
      <x v="1012"/>
    </i>
    <i r="6">
      <x v="1286"/>
    </i>
    <i r="6">
      <x v="1336"/>
    </i>
    <i r="2">
      <x v="83"/>
      <x v="1515"/>
      <x v="242"/>
      <x v="1503"/>
      <x v="1999"/>
    </i>
    <i r="2">
      <x v="84"/>
      <x v="62"/>
      <x v="90"/>
      <x v="542"/>
      <x v="1256"/>
    </i>
    <i r="6">
      <x v="1345"/>
    </i>
    <i r="4">
      <x v="151"/>
      <x v="542"/>
      <x v="725"/>
    </i>
    <i r="4">
      <x v="218"/>
      <x v="542"/>
      <x v="983"/>
    </i>
    <i r="4">
      <x v="333"/>
      <x v="542"/>
      <x v="306"/>
    </i>
    <i r="6">
      <x v="1278"/>
    </i>
    <i r="2">
      <x v="85"/>
      <x v="209"/>
      <x v="90"/>
      <x v="13"/>
      <x v="25"/>
    </i>
    <i r="2">
      <x v="86"/>
      <x v="284"/>
      <x v="213"/>
      <x v="111"/>
      <x v="457"/>
    </i>
    <i r="2">
      <x v="87"/>
      <x v="320"/>
      <x v="90"/>
      <x v="149"/>
      <x v="466"/>
    </i>
    <i r="4">
      <x v="333"/>
      <x v="149"/>
      <x v="466"/>
    </i>
    <i r="2">
      <x v="88"/>
      <x v="348"/>
      <x v="306"/>
      <x v="177"/>
      <x v="430"/>
    </i>
    <i r="2">
      <x v="89"/>
      <x v="1235"/>
      <x v="241"/>
      <x v="1185"/>
      <x v="1562"/>
    </i>
    <i r="4">
      <x v="276"/>
      <x v="1185"/>
      <x v="1562"/>
    </i>
    <i r="2">
      <x v="90"/>
      <x v="435"/>
      <x v="90"/>
      <x v="271"/>
      <x v="1482"/>
    </i>
    <i r="2">
      <x v="91"/>
      <x v="57"/>
      <x v="90"/>
      <x v="412"/>
      <x v="1055"/>
    </i>
    <i r="4">
      <x v="254"/>
      <x v="412"/>
      <x v="1695"/>
    </i>
    <i r="2">
      <x v="92"/>
      <x v="574"/>
      <x v="195"/>
      <x v="427"/>
      <x v="1600"/>
    </i>
    <i r="2">
      <x v="93"/>
      <x v="584"/>
      <x v="241"/>
      <x v="438"/>
      <x v="1682"/>
    </i>
    <i r="2">
      <x v="94"/>
      <x v="591"/>
      <x v="279"/>
      <x v="446"/>
      <x v="204"/>
    </i>
    <i r="2">
      <x v="95"/>
      <x v="645"/>
      <x v="263"/>
      <x v="501"/>
      <x v="395"/>
    </i>
    <i r="2">
      <x v="96"/>
      <x v="61"/>
      <x v="135"/>
      <x v="537"/>
      <x v="1847"/>
    </i>
    <i r="4">
      <x v="151"/>
      <x v="537"/>
      <x v="1305"/>
    </i>
    <i r="4">
      <x v="208"/>
      <x v="537"/>
      <x v="1647"/>
    </i>
    <i r="2">
      <x v="97"/>
      <x v="720"/>
      <x v="242"/>
      <x v="594"/>
      <x v="787"/>
    </i>
    <i r="2">
      <x v="98"/>
      <x v="856"/>
      <x v="90"/>
      <x v="745"/>
      <x v="137"/>
    </i>
    <i r="4">
      <x v="333"/>
      <x v="745"/>
      <x v="137"/>
    </i>
    <i r="2">
      <x v="99"/>
      <x v="886"/>
      <x v="333"/>
      <x v="780"/>
      <x v="1009"/>
    </i>
    <i r="2">
      <x v="100"/>
      <x v="889"/>
      <x v="140"/>
      <x v="784"/>
      <x v="443"/>
    </i>
    <i r="2">
      <x v="101"/>
      <x v="919"/>
      <x v="90"/>
      <x v="819"/>
      <x v="721"/>
    </i>
    <i r="4">
      <x v="333"/>
      <x v="819"/>
      <x v="721"/>
    </i>
    <i r="2">
      <x v="102"/>
      <x v="966"/>
      <x v="273"/>
      <x v="873"/>
      <x v="1087"/>
    </i>
    <i r="2">
      <x v="103"/>
      <x v="1066"/>
      <x v="90"/>
      <x v="982"/>
      <x v="1201"/>
    </i>
    <i r="4">
      <x v="333"/>
      <x v="982"/>
      <x v="1664"/>
    </i>
    <i r="2">
      <x v="104"/>
      <x v="1087"/>
      <x v="333"/>
      <x v="1006"/>
      <x v="1311"/>
    </i>
    <i r="2">
      <x v="105"/>
      <x v="1192"/>
      <x v="333"/>
      <x v="1129"/>
      <x v="427"/>
    </i>
    <i r="2">
      <x v="106"/>
      <x v="1266"/>
      <x v="90"/>
      <x v="1222"/>
      <x v="1557"/>
    </i>
    <i r="2">
      <x v="107"/>
      <x v="1306"/>
      <x v="333"/>
      <x v="1269"/>
      <x v="1593"/>
    </i>
    <i r="2">
      <x v="108"/>
      <x v="1381"/>
      <x v="333"/>
      <x v="1354"/>
      <x v="475"/>
    </i>
    <i r="2">
      <x v="109"/>
      <x v="221"/>
      <x v="90"/>
      <x v="29"/>
      <x v="39"/>
    </i>
    <i r="4">
      <x v="179"/>
      <x v="29"/>
      <x v="472"/>
    </i>
    <i r="2">
      <x v="110"/>
      <x v="1482"/>
      <x v="90"/>
      <x v="1464"/>
      <x v="1660"/>
    </i>
    <i r="4">
      <x v="133"/>
      <x v="1464"/>
      <x v="1660"/>
    </i>
    <i r="2">
      <x v="111"/>
      <x v="1493"/>
      <x v="291"/>
      <x v="1476"/>
      <x v="733"/>
    </i>
    <i r="2">
      <x v="149"/>
      <x v="71"/>
      <x v="90"/>
      <x v="656"/>
      <x v="1284"/>
    </i>
    <i r="6">
      <x v="1366"/>
    </i>
    <i r="6">
      <x v="1367"/>
    </i>
    <i r="6">
      <x v="1500"/>
    </i>
    <i r="6">
      <x v="1543"/>
    </i>
    <i r="4">
      <x v="114"/>
      <x v="656"/>
      <x v="924"/>
    </i>
    <i r="4">
      <x v="142"/>
      <x v="656"/>
      <x v="589"/>
    </i>
    <i r="2">
      <x v="150"/>
      <x v="222"/>
      <x v="90"/>
      <x v="30"/>
      <x v="40"/>
    </i>
    <i r="2">
      <x v="151"/>
      <x v="235"/>
      <x v="90"/>
      <x v="44"/>
      <x v="62"/>
    </i>
    <i r="2">
      <x v="152"/>
      <x v="315"/>
      <x v="90"/>
      <x v="144"/>
      <x v="163"/>
    </i>
    <i r="2">
      <x v="153"/>
      <x v="316"/>
      <x v="241"/>
      <x v="145"/>
      <x v="164"/>
    </i>
    <i r="2">
      <x v="154"/>
      <x v="366"/>
      <x v="241"/>
      <x v="196"/>
      <x v="209"/>
    </i>
    <i r="2">
      <x v="155"/>
      <x v="402"/>
      <x v="333"/>
      <x v="235"/>
      <x v="245"/>
    </i>
    <i r="2">
      <x v="156"/>
      <x v="410"/>
      <x v="90"/>
      <x v="244"/>
      <x v="460"/>
    </i>
    <i r="2">
      <x v="157"/>
      <x v="444"/>
      <x v="90"/>
      <x v="282"/>
      <x v="313"/>
    </i>
    <i r="4">
      <x v="333"/>
      <x v="282"/>
      <x v="313"/>
    </i>
    <i r="2">
      <x v="158"/>
      <x v="502"/>
      <x v="90"/>
      <x v="352"/>
      <x v="496"/>
    </i>
    <i r="2">
      <x v="159"/>
      <x v="521"/>
      <x v="91"/>
      <x v="371"/>
      <x v="513"/>
    </i>
    <i r="2">
      <x v="160"/>
      <x v="548"/>
      <x v="90"/>
      <x v="399"/>
      <x v="536"/>
    </i>
    <i r="2">
      <x v="161"/>
      <x v="549"/>
      <x v="90"/>
      <x v="400"/>
      <x v="537"/>
    </i>
    <i r="2">
      <x v="162"/>
      <x v="586"/>
      <x v="90"/>
      <x v="441"/>
      <x v="578"/>
    </i>
    <i r="4">
      <x v="302"/>
      <x v="441"/>
      <x v="578"/>
    </i>
    <i r="2">
      <x v="163"/>
      <x v="628"/>
      <x v="241"/>
      <x v="484"/>
      <x v="650"/>
    </i>
    <i r="2">
      <x v="164"/>
      <x v="635"/>
      <x v="90"/>
      <x v="491"/>
      <x v="1536"/>
    </i>
    <i r="2">
      <x v="165"/>
      <x v="705"/>
      <x v="241"/>
      <x v="577"/>
      <x v="766"/>
    </i>
    <i r="2">
      <x v="166"/>
      <x v="737"/>
      <x v="90"/>
      <x v="614"/>
      <x v="809"/>
    </i>
    <i r="2">
      <x v="167"/>
      <x v="798"/>
      <x v="90"/>
      <x v="684"/>
      <x v="394"/>
    </i>
    <i r="2">
      <x v="168"/>
      <x v="1016"/>
      <x v="90"/>
      <x v="927"/>
      <x v="1229"/>
    </i>
    <i r="2">
      <x v="169"/>
      <x v="1017"/>
      <x v="90"/>
      <x v="928"/>
      <x v="1230"/>
    </i>
    <i r="2">
      <x v="170"/>
      <x v="1035"/>
      <x v="241"/>
      <x v="946"/>
      <x v="1248"/>
    </i>
    <i r="2">
      <x v="171"/>
      <x v="1041"/>
      <x v="90"/>
      <x v="953"/>
      <x v="402"/>
    </i>
    <i r="2">
      <x v="172"/>
      <x v="1075"/>
      <x v="90"/>
      <x v="993"/>
      <x v="1707"/>
    </i>
    <i r="2">
      <x v="173"/>
      <x v="1131"/>
      <x v="241"/>
      <x v="1057"/>
      <x v="1533"/>
    </i>
    <i r="2">
      <x v="174"/>
      <x v="1135"/>
      <x v="90"/>
      <x v="1062"/>
      <x v="855"/>
    </i>
    <i r="2">
      <x v="175"/>
      <x v="1164"/>
      <x v="333"/>
      <x v="1098"/>
      <x v="1416"/>
    </i>
    <i r="2">
      <x v="176"/>
      <x v="1213"/>
      <x v="90"/>
      <x v="1159"/>
      <x v="1740"/>
    </i>
    <i r="2">
      <x v="177"/>
      <x v="133"/>
      <x v="90"/>
      <x v="1195"/>
      <x v="300"/>
    </i>
    <i r="4">
      <x v="163"/>
      <x v="1195"/>
      <x v="996"/>
    </i>
    <i r="4">
      <x v="194"/>
      <x v="1195"/>
      <x v="996"/>
    </i>
    <i r="2">
      <x v="178"/>
      <x v="1245"/>
      <x v="333"/>
      <x v="1199"/>
      <x v="1512"/>
    </i>
    <i r="2">
      <x v="179"/>
      <x v="1252"/>
      <x v="242"/>
      <x v="1207"/>
      <x v="1519"/>
    </i>
    <i r="2">
      <x v="180"/>
      <x v="1285"/>
      <x v="90"/>
      <x v="1244"/>
      <x v="729"/>
    </i>
    <i r="4">
      <x v="333"/>
      <x v="1244"/>
      <x v="729"/>
    </i>
    <i r="2">
      <x v="181"/>
      <x v="140"/>
      <x v="90"/>
      <x v="1256"/>
      <x v="1671"/>
    </i>
    <i r="2">
      <x v="182"/>
      <x v="1386"/>
      <x v="242"/>
      <x v="1359"/>
      <x v="1877"/>
    </i>
    <i r="2">
      <x v="183"/>
      <x v="1400"/>
      <x v="90"/>
      <x v="1373"/>
      <x v="1011"/>
    </i>
    <i r="2">
      <x v="184"/>
      <x v="1450"/>
      <x v="333"/>
      <x v="1432"/>
      <x v="1925"/>
    </i>
    <i r="2">
      <x v="185"/>
      <x v="1479"/>
      <x v="90"/>
      <x v="1461"/>
      <x v="1965"/>
    </i>
    <i r="2">
      <x v="186"/>
      <x v="163"/>
      <x v="90"/>
      <x v="1496"/>
      <x v="978"/>
    </i>
    <i r="4">
      <x v="333"/>
      <x v="1496"/>
      <x v="709"/>
    </i>
    <i r="2">
      <x v="187"/>
      <x v="1513"/>
      <x v="241"/>
      <x v="1499"/>
      <x v="1163"/>
    </i>
    <i r="2">
      <x v="188"/>
      <x v="93"/>
      <x v="90"/>
      <x v="861"/>
      <x v="213"/>
    </i>
    <i r="6">
      <x v="329"/>
    </i>
    <i r="6">
      <x v="526"/>
    </i>
    <i r="6">
      <x v="1021"/>
    </i>
    <i r="6">
      <x v="1044"/>
    </i>
    <i r="4">
      <x v="139"/>
      <x v="861"/>
      <x v="330"/>
    </i>
    <i r="2">
      <x v="189"/>
      <x v="214"/>
      <x v="241"/>
      <x v="18"/>
      <x v="770"/>
    </i>
    <i r="2">
      <x v="190"/>
      <x v="236"/>
      <x v="90"/>
      <x v="45"/>
      <x v="63"/>
    </i>
    <i r="4">
      <x v="333"/>
      <x v="45"/>
      <x v="64"/>
    </i>
    <i r="2">
      <x v="191"/>
      <x v="281"/>
      <x v="302"/>
      <x v="108"/>
      <x v="108"/>
    </i>
    <i r="2">
      <x v="192"/>
      <x v="364"/>
      <x v="241"/>
      <x v="194"/>
      <x v="207"/>
    </i>
    <i r="2">
      <x v="193"/>
      <x v="409"/>
      <x v="183"/>
      <x v="243"/>
      <x v="249"/>
    </i>
    <i r="2">
      <x v="194"/>
      <x v="425"/>
      <x v="241"/>
      <x v="260"/>
      <x v="274"/>
    </i>
    <i r="2">
      <x v="195"/>
      <x v="442"/>
      <x v="90"/>
      <x v="280"/>
      <x v="481"/>
    </i>
    <i r="4">
      <x v="108"/>
      <x v="280"/>
      <x v="480"/>
    </i>
    <i r="2">
      <x v="196"/>
      <x v="455"/>
      <x v="90"/>
      <x v="295"/>
      <x v="592"/>
    </i>
    <i r="4">
      <x v="169"/>
      <x v="295"/>
      <x v="593"/>
    </i>
    <i r="2">
      <x v="197"/>
      <x v="558"/>
      <x v="241"/>
      <x v="409"/>
      <x v="544"/>
    </i>
    <i r="2">
      <x v="198"/>
      <x v="617"/>
      <x v="241"/>
      <x v="472"/>
      <x v="631"/>
    </i>
    <i r="2">
      <x v="199"/>
      <x v="620"/>
      <x v="241"/>
      <x v="475"/>
      <x v="634"/>
    </i>
    <i r="2">
      <x v="200"/>
      <x v="646"/>
      <x v="350"/>
      <x v="502"/>
      <x v="664"/>
    </i>
    <i r="2">
      <x v="201"/>
      <x v="679"/>
      <x v="241"/>
      <x v="541"/>
      <x v="708"/>
    </i>
    <i r="2">
      <x v="202"/>
      <x v="680"/>
      <x v="292"/>
      <x v="543"/>
      <x v="1049"/>
    </i>
    <i r="2">
      <x v="203"/>
      <x v="784"/>
      <x v="90"/>
      <x v="668"/>
      <x v="871"/>
    </i>
    <i r="2">
      <x v="204"/>
      <x v="854"/>
      <x v="241"/>
      <x v="743"/>
      <x v="1532"/>
    </i>
    <i r="2">
      <x v="205"/>
      <x v="874"/>
      <x v="241"/>
      <x v="767"/>
      <x v="984"/>
    </i>
    <i r="2">
      <x v="206"/>
      <x v="1406"/>
      <x v="242"/>
      <x v="1380"/>
      <x v="1656"/>
    </i>
    <i r="2">
      <x v="207"/>
      <x v="891"/>
      <x v="90"/>
      <x v="787"/>
      <x v="1014"/>
    </i>
    <i r="2">
      <x v="208"/>
      <x v="905"/>
      <x v="167"/>
      <x v="802"/>
      <x v="1030"/>
    </i>
    <i r="2">
      <x v="209"/>
      <x v="952"/>
      <x v="333"/>
      <x v="856"/>
      <x v="1119"/>
    </i>
    <i r="2">
      <x v="210"/>
      <x v="993"/>
      <x v="278"/>
      <x v="901"/>
      <x v="737"/>
    </i>
    <i r="2">
      <x v="211"/>
      <x v="1031"/>
      <x v="90"/>
      <x v="942"/>
      <x v="1628"/>
    </i>
    <i r="2">
      <x v="212"/>
      <x v="1054"/>
      <x v="333"/>
      <x v="969"/>
      <x v="393"/>
    </i>
    <i r="2">
      <x v="213"/>
      <x v="1081"/>
      <x v="90"/>
      <x v="1000"/>
      <x v="1307"/>
    </i>
    <i r="2">
      <x v="214"/>
      <x v="1097"/>
      <x v="241"/>
      <x v="1018"/>
      <x v="1321"/>
    </i>
    <i r="2">
      <x v="215"/>
      <x v="1119"/>
      <x v="333"/>
      <x v="1044"/>
      <x v="1347"/>
    </i>
    <i r="2">
      <x v="216"/>
      <x v="1134"/>
      <x v="302"/>
      <x v="1061"/>
      <x v="1365"/>
    </i>
    <i r="2">
      <x v="217"/>
      <x v="1145"/>
      <x v="90"/>
      <x v="1073"/>
      <x v="1376"/>
    </i>
    <i r="2">
      <x v="218"/>
      <x v="1221"/>
      <x v="333"/>
      <x v="1168"/>
      <x v="74"/>
    </i>
    <i r="2">
      <x v="219"/>
      <x v="1241"/>
      <x v="90"/>
      <x v="1193"/>
      <x v="1557"/>
    </i>
    <i r="4">
      <x v="192"/>
      <x v="1193"/>
      <x v="1532"/>
    </i>
    <i r="2">
      <x v="220"/>
      <x v="137"/>
      <x v="90"/>
      <x v="1230"/>
      <x v="9"/>
    </i>
    <i r="4">
      <x v="130"/>
      <x v="1230"/>
      <x v="10"/>
    </i>
    <i r="2">
      <x v="221"/>
      <x v="138"/>
      <x v="90"/>
      <x v="1234"/>
      <x v="58"/>
    </i>
    <i r="6">
      <x v="1454"/>
    </i>
    <i r="2">
      <x v="222"/>
      <x v="1308"/>
      <x v="241"/>
      <x v="1271"/>
      <x v="1756"/>
    </i>
    <i r="2">
      <x v="223"/>
      <x v="1338"/>
      <x v="151"/>
      <x v="1309"/>
      <x v="1114"/>
    </i>
    <i r="4">
      <x v="341"/>
      <x v="1309"/>
      <x v="1114"/>
    </i>
    <i r="2">
      <x v="224"/>
      <x v="1385"/>
      <x v="241"/>
      <x v="1358"/>
      <x v="1876"/>
    </i>
    <i r="2">
      <x v="225"/>
      <x v="1485"/>
      <x v="90"/>
      <x v="1467"/>
      <x v="1667"/>
    </i>
    <i r="4">
      <x v="117"/>
      <x v="1467"/>
      <x v="1666"/>
    </i>
    <i r="2">
      <x v="230"/>
      <x v="369"/>
      <x v="90"/>
      <x v="200"/>
      <x v="1632"/>
    </i>
    <i r="4">
      <x v="333"/>
      <x v="200"/>
      <x v="1632"/>
    </i>
    <i r="2">
      <x v="238"/>
      <x v="712"/>
      <x v="90"/>
      <x v="584"/>
      <x v="778"/>
    </i>
    <i r="4">
      <x v="333"/>
      <x v="584"/>
      <x v="778"/>
    </i>
    <i r="2">
      <x v="241"/>
      <x v="912"/>
      <x v="90"/>
      <x v="811"/>
      <x v="1077"/>
    </i>
    <i r="4">
      <x v="109"/>
      <x v="811"/>
      <x v="1077"/>
    </i>
    <i r="2">
      <x v="246"/>
      <x v="1144"/>
      <x v="241"/>
      <x v="1072"/>
      <x v="1534"/>
    </i>
    <i r="4">
      <x v="282"/>
      <x v="1072"/>
      <x v="1534"/>
    </i>
    <i r="2">
      <x v="249"/>
      <x v="134"/>
      <x v="90"/>
      <x v="1197"/>
      <x v="53"/>
    </i>
    <i r="4">
      <x v="154"/>
      <x v="1197"/>
      <x v="493"/>
    </i>
    <i r="4">
      <x v="172"/>
      <x v="1197"/>
      <x v="785"/>
    </i>
    <i r="4">
      <x v="201"/>
      <x v="1197"/>
      <x v="1225"/>
    </i>
    <i r="4">
      <x v="274"/>
      <x v="1197"/>
      <x v="501"/>
    </i>
    <i r="4">
      <x v="297"/>
      <x v="1197"/>
      <x v="1177"/>
    </i>
    <i r="2">
      <x v="252"/>
      <x v="1295"/>
      <x v="90"/>
      <x v="1254"/>
      <x v="1675"/>
    </i>
    <i r="4">
      <x v="333"/>
      <x v="1254"/>
      <x v="1675"/>
    </i>
    <i r="2">
      <x v="255"/>
      <x v="1319"/>
      <x v="241"/>
      <x v="1286"/>
      <x v="1592"/>
    </i>
    <i r="2">
      <x v="262"/>
      <x v="1426"/>
      <x v="241"/>
      <x v="1402"/>
      <x v="1903"/>
    </i>
    <i r="4">
      <x v="302"/>
      <x v="1402"/>
      <x v="1903"/>
    </i>
    <i r="2">
      <x v="265"/>
      <x v="1514"/>
      <x v="90"/>
      <x v="1501"/>
      <x v="1998"/>
    </i>
    <i r="4">
      <x v="333"/>
      <x v="1501"/>
      <x v="1998"/>
    </i>
    <i r="2">
      <x v="317"/>
      <x v="141"/>
      <x v="90"/>
      <x v="1260"/>
      <x v="588"/>
    </i>
    <i r="6">
      <x v="1690"/>
    </i>
    <i r="6">
      <x v="1767"/>
    </i>
    <i r="4">
      <x v="241"/>
      <x v="1260"/>
      <x v="353"/>
    </i>
    <i r="2">
      <x v="318"/>
      <x v="823"/>
      <x v="241"/>
      <x v="710"/>
      <x v="553"/>
    </i>
    <i r="2">
      <x v="319"/>
      <x v="921"/>
      <x v="241"/>
      <x v="822"/>
      <x v="1089"/>
    </i>
    <i r="2">
      <x v="320"/>
      <x v="975"/>
      <x v="90"/>
      <x v="883"/>
      <x v="1150"/>
    </i>
    <i r="2">
      <x v="323"/>
      <x v="1058"/>
      <x v="241"/>
      <x v="973"/>
      <x/>
    </i>
    <i r="2">
      <x v="324"/>
      <x v="1063"/>
      <x v="241"/>
      <x v="978"/>
      <x v="1282"/>
    </i>
    <i r="2">
      <x v="325"/>
      <x v="1084"/>
      <x v="241"/>
      <x v="1003"/>
      <x v="768"/>
    </i>
    <i r="2">
      <x v="329"/>
      <x v="1195"/>
      <x v="241"/>
      <x v="1132"/>
      <x v="552"/>
    </i>
    <i r="2">
      <x v="330"/>
      <x v="1244"/>
      <x v="241"/>
      <x v="1198"/>
      <x v="1511"/>
    </i>
    <i r="2">
      <x v="332"/>
      <x v="1293"/>
      <x v="90"/>
      <x v="1252"/>
      <x v="1746"/>
    </i>
    <i r="2">
      <x v="334"/>
      <x v="1349"/>
      <x v="241"/>
      <x v="1320"/>
      <x v="1833"/>
    </i>
    <i r="2">
      <x v="335"/>
      <x v="1389"/>
      <x v="241"/>
      <x v="1362"/>
      <x v="1640"/>
    </i>
    <i r="2">
      <x v="832"/>
      <x v="1286"/>
      <x v="241"/>
      <x v="1245"/>
      <x v="1618"/>
    </i>
    <i r="2">
      <x v="1384"/>
      <x v="254"/>
      <x v="90"/>
      <x v="63"/>
      <x v="85"/>
    </i>
    <i r="2">
      <x v="1387"/>
      <x v="517"/>
      <x v="241"/>
      <x v="367"/>
      <x v="509"/>
    </i>
    <i r="2">
      <x v="1391"/>
      <x v="704"/>
      <x v="90"/>
      <x v="576"/>
      <x v="765"/>
    </i>
    <i r="2">
      <x v="1392"/>
      <x v="728"/>
      <x v="90"/>
      <x v="603"/>
      <x v="1468"/>
    </i>
    <i r="2">
      <x v="1453"/>
      <x v="302"/>
      <x v="90"/>
      <x v="130"/>
      <x v="170"/>
    </i>
    <i r="4">
      <x v="153"/>
      <x v="130"/>
      <x v="171"/>
    </i>
    <i r="2">
      <x v="1454"/>
      <x v="515"/>
      <x v="90"/>
      <x v="365"/>
      <x v="317"/>
    </i>
    <i r="2">
      <x v="1465"/>
      <x v="328"/>
      <x v="136"/>
      <x v="157"/>
      <x v="1617"/>
    </i>
    <i r="2">
      <x v="1466"/>
      <x v="1407"/>
      <x v="90"/>
      <x v="1381"/>
      <x v="1885"/>
    </i>
    <i r="2">
      <x v="1467"/>
      <x v="506"/>
      <x v="241"/>
      <x v="356"/>
      <x v="1608"/>
    </i>
    <i r="2">
      <x v="1468"/>
      <x v="333"/>
      <x v="91"/>
      <x v="162"/>
      <x v="1086"/>
    </i>
    <i r="2">
      <x v="1469"/>
      <x v="344"/>
      <x v="241"/>
      <x v="173"/>
      <x v="184"/>
    </i>
    <i r="2">
      <x v="1470"/>
      <x v="1231"/>
      <x v="241"/>
      <x v="1180"/>
      <x v="1501"/>
    </i>
    <i r="2">
      <x v="1471"/>
      <x v="1346"/>
      <x v="241"/>
      <x v="1317"/>
      <x v="418"/>
    </i>
    <i r="2">
      <x v="1472"/>
      <x v="909"/>
      <x v="333"/>
      <x v="808"/>
      <x v="1613"/>
    </i>
    <i r="2">
      <x v="1474"/>
      <x v="731"/>
      <x v="241"/>
      <x v="608"/>
      <x v="142"/>
    </i>
    <i r="2">
      <x v="1475"/>
      <x v="598"/>
      <x v="241"/>
      <x v="453"/>
      <x v="1637"/>
    </i>
    <i r="2">
      <x v="1476"/>
      <x v="575"/>
      <x v="90"/>
      <x v="428"/>
      <x v="903"/>
    </i>
    <i r="2">
      <x v="1477"/>
      <x v="335"/>
      <x v="241"/>
      <x v="164"/>
      <x v="177"/>
    </i>
    <i r="2">
      <x v="1482"/>
      <x v="922"/>
      <x v="90"/>
      <x v="823"/>
      <x v="638"/>
    </i>
    <i r="2">
      <x v="1497"/>
      <x v="589"/>
      <x v="90"/>
      <x v="444"/>
      <x v="1126"/>
    </i>
    <i r="2">
      <x v="1510"/>
      <x v="833"/>
      <x v="241"/>
      <x v="720"/>
      <x v="1369"/>
    </i>
    <i r="2">
      <x v="1512"/>
      <x v="1383"/>
      <x v="90"/>
      <x v="1356"/>
      <x v="1875"/>
    </i>
    <i r="2">
      <x v="1517"/>
      <x v="1516"/>
      <x v="160"/>
      <x v="1504"/>
      <x v="1525"/>
    </i>
    <i r="1">
      <x v="3"/>
      <x v="1"/>
      <x v="1541"/>
      <x v="36"/>
      <x v="1234"/>
      <x v="1054"/>
    </i>
    <i r="4">
      <x v="46"/>
      <x v="815"/>
      <x v="1671"/>
    </i>
    <i r="5">
      <x v="861"/>
      <x v="14"/>
    </i>
    <i r="4">
      <x v="55"/>
      <x v="820"/>
      <x v="314"/>
    </i>
    <i r="4">
      <x v="355"/>
      <x v="1281"/>
      <x v="1794"/>
    </i>
    <i r="4">
      <x v="359"/>
      <x v="725"/>
      <x v="744"/>
    </i>
    <i r="4">
      <x v="360"/>
      <x v="1260"/>
      <x v="825"/>
    </i>
    <i r="5">
      <x v="1475"/>
      <x v="1792"/>
    </i>
    <i r="4">
      <x v="362"/>
      <x v="1260"/>
      <x v="868"/>
    </i>
    <i r="4">
      <x v="366"/>
      <x v="820"/>
      <x v="1218"/>
    </i>
    <i r="4">
      <x v="367"/>
      <x v="1412"/>
      <x v="857"/>
    </i>
    <i r="2">
      <x v="12"/>
      <x v="1534"/>
      <x v="50"/>
      <x v="987"/>
      <x v="5"/>
    </i>
    <i r="4">
      <x v="51"/>
      <x v="820"/>
      <x v="1219"/>
    </i>
    <i r="2">
      <x v="16"/>
      <x v="1531"/>
      <x v="52"/>
      <x v="754"/>
      <x v="958"/>
    </i>
    <i r="2">
      <x v="17"/>
      <x v="1533"/>
      <x v="11"/>
      <x v="514"/>
      <x v="676"/>
    </i>
    <i r="2">
      <x v="27"/>
      <x v="1544"/>
      <x v="318"/>
      <x v="820"/>
      <x v="219"/>
    </i>
    <i r="1">
      <x v="4"/>
      <x v="1561"/>
      <x v="1552"/>
      <x v="87"/>
      <x v="820"/>
      <x v="635"/>
    </i>
    <i r="2">
      <x v="1563"/>
      <x v="28"/>
      <x v="82"/>
      <x v="630"/>
      <x v="833"/>
    </i>
    <i t="default">
      <x v="3"/>
    </i>
    <i>
      <x v="4"/>
      <x v="2"/>
      <x v="513"/>
      <x v="37"/>
      <x v="90"/>
      <x v="142"/>
      <x v="921"/>
    </i>
    <i r="6">
      <x v="987"/>
    </i>
    <i r="6">
      <x v="1324"/>
    </i>
    <i r="4">
      <x v="151"/>
      <x v="142"/>
      <x v="1821"/>
    </i>
    <i r="4">
      <x v="241"/>
      <x v="142"/>
      <x v="500"/>
    </i>
    <i r="6">
      <x v="1253"/>
    </i>
    <i r="2">
      <x v="514"/>
      <x v="350"/>
      <x v="90"/>
      <x v="180"/>
      <x v="1834"/>
    </i>
    <i r="4">
      <x v="241"/>
      <x v="180"/>
      <x v="1933"/>
    </i>
    <i r="2">
      <x v="515"/>
      <x v="375"/>
      <x v="241"/>
      <x v="206"/>
      <x v="220"/>
    </i>
    <i r="2">
      <x v="516"/>
      <x v="436"/>
      <x v="241"/>
      <x v="272"/>
      <x v="293"/>
    </i>
    <i r="2">
      <x v="517"/>
      <x v="525"/>
      <x v="90"/>
      <x v="375"/>
      <x v="514"/>
    </i>
    <i r="2">
      <x v="518"/>
      <x v="664"/>
      <x v="90"/>
      <x v="525"/>
      <x v="1839"/>
    </i>
    <i r="2">
      <x v="519"/>
      <x v="665"/>
      <x v="241"/>
      <x v="526"/>
      <x v="691"/>
    </i>
    <i r="2">
      <x v="520"/>
      <x v="685"/>
      <x v="90"/>
      <x v="548"/>
      <x v="1836"/>
    </i>
    <i r="2">
      <x v="521"/>
      <x v="65"/>
      <x v="90"/>
      <x v="590"/>
      <x v="994"/>
    </i>
    <i r="2">
      <x v="522"/>
      <x v="69"/>
      <x v="90"/>
      <x v="625"/>
      <x v="141"/>
    </i>
    <i r="6">
      <x v="232"/>
    </i>
    <i r="6">
      <x v="1043"/>
    </i>
    <i r="2">
      <x v="523"/>
      <x v="748"/>
      <x v="90"/>
      <x v="626"/>
      <x v="824"/>
    </i>
    <i r="2">
      <x v="524"/>
      <x v="797"/>
      <x v="90"/>
      <x v="683"/>
      <x v="882"/>
    </i>
    <i r="2">
      <x v="525"/>
      <x v="839"/>
      <x v="241"/>
      <x v="727"/>
      <x v="936"/>
    </i>
    <i r="2">
      <x v="526"/>
      <x v="918"/>
      <x v="90"/>
      <x v="818"/>
      <x v="1083"/>
    </i>
    <i r="2">
      <x v="527"/>
      <x v="947"/>
      <x v="241"/>
      <x v="849"/>
      <x v="1113"/>
    </i>
    <i r="6">
      <x v="1923"/>
    </i>
    <i r="2">
      <x v="528"/>
      <x v="963"/>
      <x v="90"/>
      <x v="870"/>
      <x v="414"/>
    </i>
    <i r="2">
      <x v="529"/>
      <x v="970"/>
      <x v="241"/>
      <x v="877"/>
      <x v="1259"/>
    </i>
    <i r="2">
      <x v="530"/>
      <x v="988"/>
      <x v="90"/>
      <x v="896"/>
      <x v="1838"/>
    </i>
    <i r="4">
      <x v="241"/>
      <x v="896"/>
      <x v="147"/>
    </i>
    <i r="2">
      <x v="531"/>
      <x v="1037"/>
      <x v="90"/>
      <x v="949"/>
      <x v="1250"/>
    </i>
    <i r="2">
      <x v="532"/>
      <x v="1053"/>
      <x v="241"/>
      <x v="968"/>
      <x v="1275"/>
    </i>
    <i r="2">
      <x v="533"/>
      <x v="1086"/>
      <x v="241"/>
      <x v="1005"/>
      <x v="1310"/>
    </i>
    <i r="2">
      <x v="534"/>
      <x v="1091"/>
      <x v="215"/>
      <x v="1012"/>
      <x v="1317"/>
    </i>
    <i r="2">
      <x v="535"/>
      <x v="1120"/>
      <x v="90"/>
      <x v="1045"/>
      <x v="1349"/>
    </i>
    <i r="2">
      <x v="536"/>
      <x v="1121"/>
      <x v="241"/>
      <x v="1046"/>
      <x v="1350"/>
    </i>
    <i r="2">
      <x v="537"/>
      <x v="1154"/>
      <x v="241"/>
      <x v="1087"/>
      <x v="805"/>
    </i>
    <i r="2">
      <x v="538"/>
      <x v="1187"/>
      <x v="241"/>
      <x v="1122"/>
      <x v="1442"/>
    </i>
    <i r="2">
      <x v="539"/>
      <x v="1207"/>
      <x v="241"/>
      <x v="1151"/>
      <x v="1476"/>
    </i>
    <i r="2">
      <x v="540"/>
      <x v="1214"/>
      <x v="90"/>
      <x v="1160"/>
      <x v="1485"/>
    </i>
    <i r="2">
      <x v="541"/>
      <x v="1242"/>
      <x v="90"/>
      <x v="1194"/>
      <x v="1508"/>
    </i>
    <i r="2">
      <x v="542"/>
      <x v="149"/>
      <x v="90"/>
      <x v="1304"/>
      <x v="119"/>
    </i>
    <i r="2">
      <x v="543"/>
      <x v="1447"/>
      <x v="259"/>
      <x v="1428"/>
      <x v="1835"/>
    </i>
    <i r="2">
      <x v="544"/>
      <x v="1465"/>
      <x v="90"/>
      <x v="1447"/>
      <x v="1955"/>
    </i>
    <i r="2">
      <x v="545"/>
      <x v="1478"/>
      <x v="241"/>
      <x v="1460"/>
      <x v="1964"/>
    </i>
    <i r="2">
      <x v="546"/>
      <x v="41"/>
      <x v="165"/>
      <x v="241"/>
      <x v="696"/>
    </i>
    <i r="4">
      <x v="206"/>
      <x v="241"/>
      <x v="1445"/>
    </i>
    <i r="4">
      <x v="229"/>
      <x v="241"/>
      <x v="1808"/>
    </i>
    <i r="4">
      <x v="241"/>
      <x v="241"/>
      <x v="724"/>
    </i>
    <i r="2">
      <x v="547"/>
      <x v="202"/>
      <x v="241"/>
      <x v="6"/>
      <x v="153"/>
    </i>
    <i r="2">
      <x v="548"/>
      <x v="230"/>
      <x v="241"/>
      <x v="39"/>
      <x v="48"/>
    </i>
    <i r="2">
      <x v="549"/>
      <x v="249"/>
      <x v="241"/>
      <x v="58"/>
      <x v="80"/>
    </i>
    <i r="2">
      <x v="550"/>
      <x v="273"/>
      <x v="241"/>
      <x v="98"/>
      <x v="97"/>
    </i>
    <i r="2">
      <x v="551"/>
      <x v="277"/>
      <x v="241"/>
      <x v="104"/>
      <x v="1596"/>
    </i>
    <i r="2">
      <x v="552"/>
      <x v="376"/>
      <x v="241"/>
      <x v="207"/>
      <x v="221"/>
    </i>
    <i r="2">
      <x v="553"/>
      <x v="468"/>
      <x v="241"/>
      <x v="311"/>
      <x v="302"/>
    </i>
    <i r="2">
      <x v="554"/>
      <x v="490"/>
      <x v="241"/>
      <x v="337"/>
      <x v="392"/>
    </i>
    <i r="2">
      <x v="555"/>
      <x v="554"/>
      <x v="90"/>
      <x v="405"/>
      <x v="540"/>
    </i>
    <i r="2">
      <x v="556"/>
      <x v="564"/>
      <x v="241"/>
      <x v="417"/>
      <x v="561"/>
    </i>
    <i r="2">
      <x v="557"/>
      <x v="587"/>
      <x v="241"/>
      <x v="442"/>
      <x v="1813"/>
    </i>
    <i r="2">
      <x v="558"/>
      <x v="663"/>
      <x v="241"/>
      <x v="524"/>
      <x v="689"/>
    </i>
    <i r="2">
      <x v="559"/>
      <x v="723"/>
      <x v="90"/>
      <x v="598"/>
      <x v="790"/>
    </i>
    <i r="2">
      <x v="560"/>
      <x v="730"/>
      <x v="241"/>
      <x v="607"/>
      <x v="800"/>
    </i>
    <i r="2">
      <x v="561"/>
      <x v="776"/>
      <x v="241"/>
      <x v="659"/>
      <x v="1473"/>
    </i>
    <i r="2">
      <x v="562"/>
      <x v="799"/>
      <x v="241"/>
      <x v="685"/>
      <x v="883"/>
    </i>
    <i r="2">
      <x v="563"/>
      <x v="801"/>
      <x v="241"/>
      <x v="687"/>
      <x v="885"/>
    </i>
    <i r="2">
      <x v="564"/>
      <x v="843"/>
      <x v="241"/>
      <x v="732"/>
      <x v="939"/>
    </i>
    <i r="2">
      <x v="565"/>
      <x v="904"/>
      <x v="241"/>
      <x v="801"/>
      <x v="1029"/>
    </i>
    <i r="2">
      <x v="566"/>
      <x v="86"/>
      <x v="90"/>
      <x v="807"/>
      <x v="731"/>
    </i>
    <i r="6">
      <x v="1421"/>
    </i>
    <i r="2">
      <x v="567"/>
      <x v="927"/>
      <x v="241"/>
      <x v="828"/>
      <x v="1116"/>
    </i>
    <i r="2">
      <x v="568"/>
      <x v="956"/>
      <x v="241"/>
      <x v="863"/>
      <x v="1124"/>
    </i>
    <i r="2">
      <x v="569"/>
      <x v="976"/>
      <x v="284"/>
      <x v="884"/>
      <x v="1152"/>
    </i>
    <i r="2">
      <x v="570"/>
      <x v="977"/>
      <x v="241"/>
      <x v="885"/>
      <x v="1153"/>
    </i>
    <i r="2">
      <x v="571"/>
      <x v="978"/>
      <x v="241"/>
      <x v="886"/>
      <x v="1154"/>
    </i>
    <i r="6">
      <x v="1155"/>
    </i>
    <i r="2">
      <x v="572"/>
      <x v="979"/>
      <x v="241"/>
      <x v="887"/>
      <x v="1156"/>
    </i>
    <i r="2">
      <x v="573"/>
      <x v="980"/>
      <x v="241"/>
      <x v="888"/>
      <x v="1157"/>
    </i>
    <i r="2">
      <x v="574"/>
      <x v="1029"/>
      <x v="241"/>
      <x v="940"/>
      <x v="1571"/>
    </i>
    <i r="2">
      <x v="575"/>
      <x v="1074"/>
      <x v="90"/>
      <x v="991"/>
      <x v="1299"/>
    </i>
    <i r="2">
      <x v="576"/>
      <x v="1079"/>
      <x v="241"/>
      <x v="997"/>
      <x v="1304"/>
    </i>
    <i r="2">
      <x v="577"/>
      <x v="1080"/>
      <x v="241"/>
      <x v="998"/>
      <x v="1303"/>
    </i>
    <i r="2">
      <x v="578"/>
      <x v="1227"/>
      <x v="90"/>
      <x v="1176"/>
      <x v="1496"/>
    </i>
    <i r="2">
      <x v="579"/>
      <x v="1282"/>
      <x v="90"/>
      <x v="1241"/>
      <x v="1736"/>
    </i>
    <i r="2">
      <x v="580"/>
      <x v="147"/>
      <x v="228"/>
      <x v="1288"/>
      <x v="554"/>
    </i>
    <i r="2">
      <x v="581"/>
      <x v="150"/>
      <x v="204"/>
      <x v="1308"/>
      <x v="968"/>
    </i>
    <i r="2">
      <x v="582"/>
      <x v="1363"/>
      <x v="241"/>
      <x v="1334"/>
      <x v="1858"/>
    </i>
    <i r="2">
      <x v="583"/>
      <x v="1364"/>
      <x v="241"/>
      <x v="1335"/>
      <x v="1859"/>
    </i>
    <i r="2">
      <x v="584"/>
      <x v="1422"/>
      <x v="241"/>
      <x v="1398"/>
      <x v="1900"/>
    </i>
    <i r="2">
      <x v="585"/>
      <x v="1456"/>
      <x v="241"/>
      <x v="1438"/>
      <x v="1931"/>
    </i>
    <i r="2">
      <x v="586"/>
      <x v="1460"/>
      <x v="241"/>
      <x v="1442"/>
      <x v="1943"/>
    </i>
    <i r="2">
      <x v="587"/>
      <x v="1464"/>
      <x v="272"/>
      <x v="1446"/>
      <x v="1953"/>
    </i>
    <i r="2">
      <x v="588"/>
      <x v="1475"/>
      <x v="241"/>
      <x v="1457"/>
      <x v="1490"/>
    </i>
    <i r="2">
      <x v="589"/>
      <x v="1498"/>
      <x v="241"/>
      <x v="1481"/>
      <x v="15"/>
    </i>
    <i r="2">
      <x v="590"/>
      <x v="1500"/>
      <x v="241"/>
      <x v="1483"/>
      <x v="1568"/>
    </i>
    <i r="2">
      <x v="591"/>
      <x v="1506"/>
      <x v="241"/>
      <x v="1491"/>
      <x v="1985"/>
    </i>
    <i r="2">
      <x v="592"/>
      <x v="75"/>
      <x v="90"/>
      <x v="680"/>
      <x v="1040"/>
    </i>
    <i r="6">
      <x v="1797"/>
    </i>
    <i r="4">
      <x v="163"/>
      <x v="680"/>
      <x v="1997"/>
    </i>
    <i r="4">
      <x v="205"/>
      <x v="680"/>
      <x v="1039"/>
    </i>
    <i r="4">
      <x v="241"/>
      <x v="680"/>
      <x v="210"/>
    </i>
    <i r="6">
      <x v="1138"/>
    </i>
    <i r="2">
      <x v="593"/>
      <x v="250"/>
      <x v="90"/>
      <x v="59"/>
      <x v="81"/>
    </i>
    <i r="2">
      <x v="594"/>
      <x v="433"/>
      <x v="241"/>
      <x v="268"/>
      <x v="282"/>
    </i>
    <i r="2">
      <x v="595"/>
      <x v="556"/>
      <x v="90"/>
      <x v="407"/>
      <x v="750"/>
    </i>
    <i r="2">
      <x v="596"/>
      <x v="562"/>
      <x v="241"/>
      <x v="415"/>
      <x v="559"/>
    </i>
    <i r="2">
      <x v="597"/>
      <x v="681"/>
      <x v="241"/>
      <x v="544"/>
      <x v="1585"/>
    </i>
    <i r="2">
      <x v="598"/>
      <x v="744"/>
      <x v="90"/>
      <x v="621"/>
      <x v="820"/>
    </i>
    <i r="2">
      <x v="599"/>
      <x v="782"/>
      <x v="241"/>
      <x v="665"/>
      <x v="1630"/>
    </i>
    <i r="2">
      <x v="600"/>
      <x v="786"/>
      <x v="241"/>
      <x v="670"/>
      <x v="876"/>
    </i>
    <i r="2">
      <x v="601"/>
      <x v="787"/>
      <x v="241"/>
      <x v="671"/>
      <x v="877"/>
    </i>
    <i r="2">
      <x v="602"/>
      <x v="788"/>
      <x v="241"/>
      <x v="672"/>
      <x v="1645"/>
    </i>
    <i r="2">
      <x v="603"/>
      <x v="789"/>
      <x v="90"/>
      <x v="673"/>
      <x v="878"/>
    </i>
    <i r="2">
      <x v="604"/>
      <x v="790"/>
      <x v="241"/>
      <x v="674"/>
      <x v="484"/>
    </i>
    <i r="2">
      <x v="605"/>
      <x v="792"/>
      <x v="241"/>
      <x v="676"/>
      <x v="879"/>
    </i>
    <i r="2">
      <x v="606"/>
      <x v="74"/>
      <x v="241"/>
      <x v="678"/>
      <x v="527"/>
    </i>
    <i r="6">
      <x v="587"/>
    </i>
    <i r="2">
      <x v="607"/>
      <x v="794"/>
      <x v="241"/>
      <x v="679"/>
      <x v="1483"/>
    </i>
    <i r="2">
      <x v="608"/>
      <x v="795"/>
      <x v="241"/>
      <x v="681"/>
      <x v="1824"/>
    </i>
    <i r="2">
      <x v="609"/>
      <x v="809"/>
      <x v="241"/>
      <x v="695"/>
      <x v="891"/>
    </i>
    <i r="2">
      <x v="610"/>
      <x v="815"/>
      <x v="241"/>
      <x v="701"/>
      <x v="1545"/>
    </i>
    <i r="2">
      <x v="611"/>
      <x v="822"/>
      <x v="90"/>
      <x v="709"/>
      <x v="900"/>
    </i>
    <i r="2">
      <x v="612"/>
      <x v="824"/>
      <x v="90"/>
      <x v="711"/>
      <x v="904"/>
    </i>
    <i r="2">
      <x v="613"/>
      <x v="999"/>
      <x v="241"/>
      <x v="907"/>
      <x v="1198"/>
    </i>
    <i r="2">
      <x v="614"/>
      <x v="1067"/>
      <x v="270"/>
      <x v="983"/>
      <x v="1290"/>
    </i>
    <i r="2">
      <x v="615"/>
      <x v="109"/>
      <x v="90"/>
      <x v="1055"/>
      <x v="125"/>
    </i>
    <i r="6">
      <x v="680"/>
    </i>
    <i r="6">
      <x v="1411"/>
    </i>
    <i r="6">
      <x v="1658"/>
    </i>
    <i r="6">
      <x v="1960"/>
    </i>
    <i r="4">
      <x v="113"/>
      <x v="1055"/>
      <x v="179"/>
    </i>
    <i r="2">
      <x v="616"/>
      <x v="793"/>
      <x v="174"/>
      <x v="677"/>
      <x v="1684"/>
    </i>
    <i r="2">
      <x v="617"/>
      <x v="1206"/>
      <x v="241"/>
      <x v="1150"/>
      <x v="1475"/>
    </i>
    <i r="2">
      <x v="618"/>
      <x v="1234"/>
      <x v="241"/>
      <x v="1184"/>
      <x v="1503"/>
    </i>
    <i r="2">
      <x v="619"/>
      <x v="1365"/>
      <x v="241"/>
      <x v="1336"/>
      <x v="1814"/>
    </i>
    <i r="2">
      <x v="620"/>
      <x v="1446"/>
      <x v="90"/>
      <x v="1427"/>
      <x v="1663"/>
    </i>
    <i r="2">
      <x v="621"/>
      <x v="1473"/>
      <x v="217"/>
      <x v="1455"/>
      <x v="413"/>
    </i>
    <i r="2">
      <x v="654"/>
      <x v="78"/>
      <x v="90"/>
      <x v="752"/>
      <x v="22"/>
    </i>
    <i r="6">
      <x v="603"/>
    </i>
    <i r="6">
      <x v="647"/>
    </i>
    <i r="6">
      <x v="1176"/>
    </i>
    <i r="4">
      <x v="111"/>
      <x v="752"/>
      <x v="114"/>
    </i>
    <i r="4">
      <x v="241"/>
      <x v="752"/>
      <x v="358"/>
    </i>
    <i r="6">
      <x v="546"/>
    </i>
    <i r="6">
      <x v="1291"/>
    </i>
    <i r="6">
      <x v="1848"/>
    </i>
    <i r="2">
      <x v="655"/>
      <x v="225"/>
      <x v="90"/>
      <x v="33"/>
      <x v="43"/>
    </i>
    <i r="2">
      <x v="656"/>
      <x v="231"/>
      <x v="90"/>
      <x v="40"/>
      <x v="49"/>
    </i>
    <i r="2">
      <x v="657"/>
      <x v="246"/>
      <x v="198"/>
      <x v="55"/>
      <x v="77"/>
    </i>
    <i r="2">
      <x v="658"/>
      <x v="298"/>
      <x v="198"/>
      <x v="125"/>
      <x v="126"/>
    </i>
    <i r="2">
      <x v="659"/>
      <x v="417"/>
      <x v="198"/>
      <x v="251"/>
      <x v="260"/>
    </i>
    <i r="2">
      <x v="660"/>
      <x v="430"/>
      <x v="241"/>
      <x v="265"/>
      <x v="279"/>
    </i>
    <i r="2">
      <x v="661"/>
      <x v="512"/>
      <x v="90"/>
      <x v="362"/>
      <x v="506"/>
    </i>
    <i r="2">
      <x v="662"/>
      <x v="621"/>
      <x v="198"/>
      <x v="476"/>
      <x v="636"/>
    </i>
    <i r="2">
      <x v="663"/>
      <x v="659"/>
      <x v="134"/>
      <x v="519"/>
      <x v="368"/>
    </i>
    <i r="2">
      <x v="664"/>
      <x v="699"/>
      <x v="90"/>
      <x v="571"/>
      <x v="1170"/>
    </i>
    <i r="2">
      <x v="665"/>
      <x v="729"/>
      <x v="90"/>
      <x v="605"/>
      <x v="1702"/>
    </i>
    <i r="2">
      <x v="666"/>
      <x v="850"/>
      <x v="241"/>
      <x v="739"/>
      <x v="947"/>
    </i>
    <i r="2">
      <x v="667"/>
      <x v="898"/>
      <x v="156"/>
      <x v="795"/>
      <x v="706"/>
    </i>
    <i r="2">
      <x v="668"/>
      <x v="911"/>
      <x v="90"/>
      <x v="810"/>
      <x v="1075"/>
    </i>
    <i r="2">
      <x v="669"/>
      <x v="1158"/>
      <x v="241"/>
      <x v="1091"/>
      <x v="1405"/>
    </i>
    <i r="2">
      <x v="670"/>
      <x v="1159"/>
      <x v="198"/>
      <x v="1092"/>
      <x v="1406"/>
    </i>
    <i r="2">
      <x v="671"/>
      <x v="1177"/>
      <x v="90"/>
      <x v="1112"/>
      <x v="1434"/>
    </i>
    <i r="2">
      <x v="672"/>
      <x v="1226"/>
      <x v="352"/>
      <x v="1175"/>
      <x v="1194"/>
    </i>
    <i r="2">
      <x v="673"/>
      <x v="1328"/>
      <x v="90"/>
      <x v="1296"/>
      <x v="710"/>
    </i>
    <i r="2">
      <x v="674"/>
      <x v="1330"/>
      <x v="241"/>
      <x v="1298"/>
      <x v="1799"/>
    </i>
    <i r="2">
      <x v="675"/>
      <x v="1331"/>
      <x v="198"/>
      <x v="1299"/>
      <x v="1780"/>
    </i>
    <i r="2">
      <x v="676"/>
      <x v="148"/>
      <x v="56"/>
      <x v="1300"/>
      <x v="512"/>
    </i>
    <i r="4">
      <x v="241"/>
      <x v="1300"/>
      <x v="1625"/>
    </i>
    <i r="6">
      <x v="1984"/>
    </i>
    <i r="2">
      <x v="677"/>
      <x v="1360"/>
      <x v="198"/>
      <x v="1331"/>
      <x v="1855"/>
    </i>
    <i r="2">
      <x v="678"/>
      <x v="1502"/>
      <x v="198"/>
      <x v="1486"/>
      <x v="1981"/>
    </i>
    <i r="2">
      <x v="838"/>
      <x v="165"/>
      <x v="90"/>
      <x v="1502"/>
      <x v="624"/>
    </i>
    <i r="6">
      <x v="671"/>
    </i>
    <i r="6">
      <x v="865"/>
    </i>
    <i r="6">
      <x v="867"/>
    </i>
    <i r="6">
      <x v="957"/>
    </i>
    <i r="6">
      <x v="1072"/>
    </i>
    <i r="6">
      <x v="1426"/>
    </i>
    <i r="6">
      <x v="1887"/>
    </i>
    <i r="4">
      <x v="241"/>
      <x v="1502"/>
      <x v="104"/>
    </i>
    <i r="6">
      <x v="227"/>
    </i>
    <i r="6">
      <x v="238"/>
    </i>
    <i r="6">
      <x v="337"/>
    </i>
    <i r="6">
      <x v="1633"/>
    </i>
    <i r="6">
      <x v="1826"/>
    </i>
    <i r="2">
      <x v="839"/>
      <x v="224"/>
      <x v="56"/>
      <x v="32"/>
      <x v="1161"/>
    </i>
    <i r="2">
      <x v="840"/>
      <x v="36"/>
      <x v="90"/>
      <x v="126"/>
      <x v="304"/>
    </i>
    <i r="6">
      <x v="1822"/>
    </i>
    <i r="2">
      <x v="841"/>
      <x v="373"/>
      <x v="241"/>
      <x v="204"/>
      <x v="216"/>
    </i>
    <i r="2">
      <x v="842"/>
      <x v="374"/>
      <x v="241"/>
      <x v="205"/>
      <x v="217"/>
    </i>
    <i r="2">
      <x v="843"/>
      <x v="380"/>
      <x v="241"/>
      <x v="211"/>
      <x v="224"/>
    </i>
    <i r="2">
      <x v="844"/>
      <x v="395"/>
      <x v="90"/>
      <x v="228"/>
      <x v="237"/>
    </i>
    <i r="2">
      <x v="845"/>
      <x v="407"/>
      <x v="298"/>
      <x v="240"/>
      <x v="1572"/>
    </i>
    <i r="2">
      <x v="846"/>
      <x v="443"/>
      <x v="90"/>
      <x v="281"/>
      <x v="310"/>
    </i>
    <i r="2">
      <x v="847"/>
      <x v="454"/>
      <x v="90"/>
      <x v="294"/>
      <x v="478"/>
    </i>
    <i r="2">
      <x v="848"/>
      <x v="530"/>
      <x v="241"/>
      <x v="380"/>
      <x v="519"/>
    </i>
    <i r="2">
      <x v="849"/>
      <x v="524"/>
      <x v="241"/>
      <x v="374"/>
      <x v="992"/>
    </i>
    <i r="2">
      <x v="850"/>
      <x v="561"/>
      <x v="241"/>
      <x v="414"/>
      <x v="558"/>
    </i>
    <i r="2">
      <x v="851"/>
      <x v="614"/>
      <x v="90"/>
      <x v="469"/>
      <x v="629"/>
    </i>
    <i r="2">
      <x v="852"/>
      <x v="647"/>
      <x v="241"/>
      <x v="503"/>
      <x v="1827"/>
    </i>
    <i r="2">
      <x v="853"/>
      <x v="675"/>
      <x v="241"/>
      <x v="536"/>
      <x v="701"/>
    </i>
    <i r="2">
      <x v="854"/>
      <x v="682"/>
      <x v="241"/>
      <x v="545"/>
      <x v="742"/>
    </i>
    <i r="2">
      <x v="855"/>
      <x v="701"/>
      <x v="241"/>
      <x v="573"/>
      <x v="763"/>
    </i>
    <i r="2">
      <x v="856"/>
      <x v="716"/>
      <x v="241"/>
      <x v="589"/>
      <x v="783"/>
    </i>
    <i r="2">
      <x v="857"/>
      <x v="738"/>
      <x v="90"/>
      <x v="615"/>
      <x v="813"/>
    </i>
    <i r="2">
      <x v="858"/>
      <x v="779"/>
      <x v="90"/>
      <x v="662"/>
      <x v="863"/>
    </i>
    <i r="2">
      <x v="859"/>
      <x v="781"/>
      <x v="241"/>
      <x v="664"/>
      <x v="864"/>
    </i>
    <i r="2">
      <x v="860"/>
      <x v="832"/>
      <x v="241"/>
      <x v="719"/>
      <x v="911"/>
    </i>
    <i r="2">
      <x v="861"/>
      <x v="835"/>
      <x v="90"/>
      <x v="722"/>
      <x v="913"/>
    </i>
    <i r="2">
      <x v="862"/>
      <x v="1015"/>
      <x v="241"/>
      <x v="924"/>
      <x v="1837"/>
    </i>
    <i r="2">
      <x v="863"/>
      <x v="1061"/>
      <x v="176"/>
      <x v="976"/>
      <x v="27"/>
    </i>
    <i r="2">
      <x v="864"/>
      <x v="104"/>
      <x v="90"/>
      <x v="1009"/>
      <x v="872"/>
    </i>
    <i r="2">
      <x v="865"/>
      <x v="1090"/>
      <x v="90"/>
      <x v="1010"/>
      <x v="1958"/>
    </i>
    <i r="2">
      <x v="866"/>
      <x v="105"/>
      <x v="90"/>
      <x v="1011"/>
      <x v="1227"/>
    </i>
    <i r="2">
      <x v="867"/>
      <x v="1113"/>
      <x v="241"/>
      <x v="1037"/>
      <x v="1341"/>
    </i>
    <i r="2">
      <x v="868"/>
      <x v="1215"/>
      <x v="247"/>
      <x v="1161"/>
      <x v="1696"/>
    </i>
    <i r="2">
      <x v="869"/>
      <x v="1217"/>
      <x v="90"/>
      <x v="1163"/>
      <x v="1487"/>
    </i>
    <i r="2">
      <x v="870"/>
      <x v="1218"/>
      <x v="352"/>
      <x v="1165"/>
      <x v="993"/>
    </i>
    <i r="2">
      <x v="871"/>
      <x v="1229"/>
      <x v="241"/>
      <x v="1178"/>
      <x v="1498"/>
    </i>
    <i r="2">
      <x v="872"/>
      <x v="1269"/>
      <x v="241"/>
      <x v="1225"/>
      <x v="1710"/>
    </i>
    <i r="2">
      <x v="873"/>
      <x v="1289"/>
      <x v="241"/>
      <x v="1248"/>
      <x v="1634"/>
    </i>
    <i r="2">
      <x v="874"/>
      <x v="1291"/>
      <x v="248"/>
      <x v="1250"/>
      <x v="1669"/>
    </i>
    <i r="2">
      <x v="875"/>
      <x v="1333"/>
      <x v="90"/>
      <x v="1302"/>
      <x v="1614"/>
    </i>
    <i r="2">
      <x v="876"/>
      <x v="1362"/>
      <x v="293"/>
      <x v="1333"/>
      <x v="925"/>
    </i>
    <i r="2">
      <x v="877"/>
      <x v="1390"/>
      <x v="90"/>
      <x v="1363"/>
      <x v="582"/>
    </i>
    <i r="4">
      <x v="310"/>
      <x v="1363"/>
      <x v="1879"/>
    </i>
    <i r="2">
      <x v="878"/>
      <x v="1420"/>
      <x v="241"/>
      <x v="1396"/>
      <x v="1898"/>
    </i>
    <i r="2">
      <x v="899"/>
      <x v="357"/>
      <x v="241"/>
      <x v="187"/>
      <x v="1110"/>
    </i>
    <i r="2">
      <x v="1487"/>
      <x v="158"/>
      <x v="56"/>
      <x v="1421"/>
      <x v="920"/>
    </i>
    <i r="4">
      <x v="144"/>
      <x v="1421"/>
      <x v="161"/>
    </i>
    <i r="2">
      <x v="1493"/>
      <x v="780"/>
      <x v="90"/>
      <x v="663"/>
      <x v="1402"/>
    </i>
    <i r="2">
      <x v="1494"/>
      <x v="438"/>
      <x v="90"/>
      <x v="275"/>
      <x v="295"/>
    </i>
    <i r="2">
      <x v="1509"/>
      <x v="1083"/>
      <x v="241"/>
      <x v="1002"/>
      <x v="1308"/>
    </i>
    <i r="2">
      <x v="1515"/>
      <x v="492"/>
      <x v="241"/>
      <x v="339"/>
      <x v="483"/>
    </i>
    <i r="1">
      <x v="3"/>
      <x v="20"/>
      <x v="1543"/>
      <x v="10"/>
      <x v="1502"/>
      <x v="336"/>
    </i>
    <i r="2">
      <x v="21"/>
      <x v="23"/>
      <x v="365"/>
      <x v="1055"/>
      <x v="1068"/>
    </i>
    <i r="2">
      <x v="25"/>
      <x v="1546"/>
      <x v="4"/>
      <x v="1012"/>
      <x v="1316"/>
    </i>
    <i r="4">
      <x v="8"/>
      <x v="1502"/>
      <x v="1340"/>
    </i>
    <i r="4">
      <x v="27"/>
      <x v="992"/>
      <x v="1073"/>
    </i>
    <i r="4">
      <x v="46"/>
      <x v="1009"/>
      <x v="1052"/>
    </i>
    <i r="4">
      <x v="58"/>
      <x v="1502"/>
      <x v="1038"/>
    </i>
    <i r="4">
      <x v="61"/>
      <x v="852"/>
      <x v="1761"/>
    </i>
    <i r="4">
      <x v="252"/>
      <x v="752"/>
      <x v="1810"/>
    </i>
    <i r="4">
      <x v="312"/>
      <x v="259"/>
      <x v="1611"/>
    </i>
    <i r="4">
      <x v="354"/>
      <x v="1087"/>
      <x v="1401"/>
    </i>
    <i r="4">
      <x v="356"/>
      <x v="967"/>
      <x v="1024"/>
    </i>
    <i r="4">
      <x v="379"/>
      <x v="1248"/>
      <x v="1552"/>
    </i>
    <i r="2">
      <x v="30"/>
      <x v="22"/>
      <x v="3"/>
      <x v="908"/>
      <x v="1061"/>
    </i>
    <i r="1">
      <x v="4"/>
      <x v="1525"/>
      <x v="186"/>
      <x v="74"/>
      <x v="752"/>
      <x v="1921"/>
    </i>
    <i r="2">
      <x v="1533"/>
      <x v="1524"/>
      <x v="70"/>
      <x v="1055"/>
      <x v="1708"/>
    </i>
    <i r="2">
      <x v="1536"/>
      <x v="1526"/>
      <x v="86"/>
      <x v="752"/>
      <x v="1921"/>
    </i>
    <i r="2">
      <x v="1543"/>
      <x v="19"/>
      <x v="85"/>
      <x v="241"/>
      <x v="1130"/>
    </i>
    <i r="2">
      <x v="1549"/>
      <x v="188"/>
      <x v="70"/>
      <x v="1502"/>
      <x v="1151"/>
    </i>
    <i t="default">
      <x v="4"/>
    </i>
    <i>
      <x v="5"/>
      <x v="2"/>
      <x v="478"/>
      <x v="30"/>
      <x v="90"/>
      <x v="21"/>
      <x v="292"/>
    </i>
    <i r="6">
      <x v="354"/>
    </i>
    <i r="6">
      <x v="1019"/>
    </i>
    <i r="6">
      <x v="1220"/>
    </i>
    <i r="6">
      <x v="1313"/>
    </i>
    <i r="6">
      <x v="1399"/>
    </i>
    <i r="6">
      <x v="1471"/>
    </i>
    <i r="6">
      <x v="1768"/>
    </i>
    <i r="4">
      <x v="152"/>
      <x v="21"/>
      <x v="29"/>
    </i>
    <i r="4">
      <x v="173"/>
      <x v="21"/>
      <x v="335"/>
    </i>
    <i r="4">
      <x v="351"/>
      <x v="21"/>
      <x v="1410"/>
    </i>
    <i r="2">
      <x v="479"/>
      <x v="203"/>
      <x v="90"/>
      <x v="7"/>
      <x v="428"/>
    </i>
    <i r="2">
      <x v="480"/>
      <x v="207"/>
      <x v="241"/>
      <x v="11"/>
      <x v="1734"/>
    </i>
    <i r="2">
      <x v="481"/>
      <x v="232"/>
      <x v="90"/>
      <x v="41"/>
      <x v="52"/>
    </i>
    <i r="2">
      <x v="482"/>
      <x v="34"/>
      <x v="241"/>
      <x v="102"/>
      <x v="931"/>
    </i>
    <i r="6">
      <x v="1221"/>
    </i>
    <i r="4">
      <x v="277"/>
      <x v="102"/>
      <x v="1225"/>
    </i>
    <i r="2">
      <x v="483"/>
      <x v="353"/>
      <x v="90"/>
      <x v="183"/>
      <x v="617"/>
    </i>
    <i r="2">
      <x v="484"/>
      <x v="389"/>
      <x v="241"/>
      <x v="222"/>
      <x v="233"/>
    </i>
    <i r="2">
      <x v="485"/>
      <x v="477"/>
      <x v="90"/>
      <x v="323"/>
      <x v="381"/>
    </i>
    <i r="2">
      <x v="486"/>
      <x v="483"/>
      <x v="90"/>
      <x v="329"/>
      <x v="1648"/>
    </i>
    <i r="2">
      <x v="487"/>
      <x v="489"/>
      <x v="241"/>
      <x v="336"/>
      <x v="391"/>
    </i>
    <i r="2">
      <x v="488"/>
      <x v="507"/>
      <x v="90"/>
      <x v="357"/>
      <x v="502"/>
    </i>
    <i r="2">
      <x v="489"/>
      <x v="546"/>
      <x v="241"/>
      <x v="397"/>
      <x v="1239"/>
    </i>
    <i r="2">
      <x v="490"/>
      <x v="280"/>
      <x v="241"/>
      <x v="107"/>
      <x v="107"/>
    </i>
    <i r="2">
      <x v="491"/>
      <x v="613"/>
      <x v="90"/>
      <x v="468"/>
      <x v="1197"/>
    </i>
    <i r="2">
      <x v="492"/>
      <x v="800"/>
      <x v="241"/>
      <x v="686"/>
      <x v="884"/>
    </i>
    <i r="2">
      <x v="493"/>
      <x v="812"/>
      <x v="323"/>
      <x v="698"/>
      <x v="893"/>
    </i>
    <i r="2">
      <x v="494"/>
      <x v="819"/>
      <x v="90"/>
      <x v="705"/>
      <x v="897"/>
    </i>
    <i r="2">
      <x v="495"/>
      <x v="870"/>
      <x v="241"/>
      <x v="762"/>
      <x v="1065"/>
    </i>
    <i r="2">
      <x v="496"/>
      <x v="915"/>
      <x v="241"/>
      <x v="814"/>
      <x v="1604"/>
    </i>
    <i r="2">
      <x v="497"/>
      <x v="1030"/>
      <x v="90"/>
      <x v="941"/>
      <x v="703"/>
    </i>
    <i r="2">
      <x v="498"/>
      <x v="1034"/>
      <x v="241"/>
      <x v="945"/>
      <x v="1247"/>
    </i>
    <i r="2">
      <x v="499"/>
      <x v="1038"/>
      <x v="241"/>
      <x v="950"/>
      <x v="772"/>
    </i>
    <i r="2">
      <x v="500"/>
      <x v="1040"/>
      <x v="56"/>
      <x v="952"/>
      <x v="393"/>
    </i>
    <i r="2">
      <x v="501"/>
      <x v="1045"/>
      <x v="90"/>
      <x v="957"/>
      <x v="728"/>
    </i>
    <i r="2">
      <x v="502"/>
      <x v="1046"/>
      <x v="322"/>
      <x v="959"/>
      <x v="270"/>
    </i>
    <i r="2">
      <x v="503"/>
      <x v="1060"/>
      <x v="241"/>
      <x v="975"/>
      <x v="1619"/>
    </i>
    <i r="2">
      <x v="504"/>
      <x v="1068"/>
      <x v="241"/>
      <x v="984"/>
      <x v="1292"/>
    </i>
    <i r="2">
      <x v="505"/>
      <x v="1142"/>
      <x v="90"/>
      <x v="1070"/>
      <x v="1617"/>
    </i>
    <i r="2">
      <x v="506"/>
      <x v="1173"/>
      <x v="348"/>
      <x v="1108"/>
      <x v="1543"/>
    </i>
    <i r="2">
      <x v="507"/>
      <x v="1212"/>
      <x v="90"/>
      <x v="1158"/>
      <x v="1481"/>
    </i>
    <i r="2">
      <x v="508"/>
      <x v="1222"/>
      <x v="241"/>
      <x v="1169"/>
      <x v="1493"/>
    </i>
    <i r="2">
      <x v="509"/>
      <x v="1275"/>
      <x v="90"/>
      <x v="1232"/>
      <x v="780"/>
    </i>
    <i r="2">
      <x v="510"/>
      <x v="1287"/>
      <x v="90"/>
      <x v="1246"/>
      <x v="1742"/>
    </i>
    <i r="2">
      <x v="511"/>
      <x v="1358"/>
      <x v="170"/>
      <x v="1329"/>
      <x v="1144"/>
    </i>
    <i r="2">
      <x v="512"/>
      <x v="1471"/>
      <x v="241"/>
      <x v="1453"/>
      <x v="551"/>
    </i>
    <i r="2">
      <x v="622"/>
      <x v="76"/>
      <x v="90"/>
      <x v="706"/>
      <x v="374"/>
    </i>
    <i r="6">
      <x v="1828"/>
    </i>
    <i r="4">
      <x v="191"/>
      <x v="706"/>
      <x v="1348"/>
    </i>
    <i r="4">
      <x v="202"/>
      <x v="706"/>
      <x v="373"/>
    </i>
    <i r="4">
      <x v="241"/>
      <x v="706"/>
      <x v="1070"/>
    </i>
    <i r="6">
      <x v="1817"/>
    </i>
    <i r="4">
      <x v="267"/>
      <x v="706"/>
      <x v="1819"/>
    </i>
    <i r="2">
      <x v="623"/>
      <x v="227"/>
      <x v="301"/>
      <x v="36"/>
      <x v="45"/>
    </i>
    <i r="2">
      <x v="624"/>
      <x v="276"/>
      <x v="95"/>
      <x v="101"/>
      <x v="99"/>
    </i>
    <i r="2">
      <x v="625"/>
      <x v="294"/>
      <x v="90"/>
      <x v="121"/>
      <x v="122"/>
    </i>
    <i r="2">
      <x v="626"/>
      <x v="312"/>
      <x v="241"/>
      <x v="140"/>
      <x v="32"/>
    </i>
    <i r="2">
      <x v="627"/>
      <x v="318"/>
      <x v="342"/>
      <x v="147"/>
      <x v="165"/>
    </i>
    <i r="2">
      <x v="628"/>
      <x v="321"/>
      <x v="91"/>
      <x v="150"/>
      <x v="168"/>
    </i>
    <i r="2">
      <x v="629"/>
      <x v="372"/>
      <x v="90"/>
      <x v="203"/>
      <x v="902"/>
    </i>
    <i r="2">
      <x v="630"/>
      <x v="384"/>
      <x v="90"/>
      <x v="215"/>
      <x v="229"/>
    </i>
    <i r="2">
      <x v="631"/>
      <x v="45"/>
      <x v="90"/>
      <x v="284"/>
      <x v="315"/>
    </i>
    <i r="6">
      <x v="1532"/>
    </i>
    <i r="4">
      <x v="193"/>
      <x v="284"/>
      <x v="316"/>
    </i>
    <i r="4">
      <x v="369"/>
      <x v="284"/>
      <x v="999"/>
    </i>
    <i r="2">
      <x v="632"/>
      <x v="446"/>
      <x v="91"/>
      <x v="285"/>
      <x v="320"/>
    </i>
    <i r="2">
      <x v="633"/>
      <x v="471"/>
      <x v="241"/>
      <x v="314"/>
      <x v="269"/>
    </i>
    <i r="2">
      <x v="634"/>
      <x v="500"/>
      <x v="91"/>
      <x v="350"/>
      <x v="492"/>
    </i>
    <i r="2">
      <x v="635"/>
      <x v="634"/>
      <x v="241"/>
      <x v="490"/>
      <x v="1447"/>
    </i>
    <i r="2">
      <x v="636"/>
      <x v="671"/>
      <x v="241"/>
      <x v="532"/>
      <x v="1723"/>
    </i>
    <i r="2">
      <x v="637"/>
      <x v="759"/>
      <x v="90"/>
      <x v="638"/>
      <x v="840"/>
    </i>
    <i r="2">
      <x v="638"/>
      <x v="807"/>
      <x v="90"/>
      <x v="693"/>
      <x v="1671"/>
    </i>
    <i r="2">
      <x v="639"/>
      <x v="848"/>
      <x v="90"/>
      <x v="737"/>
      <x v="479"/>
    </i>
    <i r="2">
      <x v="640"/>
      <x v="900"/>
      <x v="90"/>
      <x v="797"/>
      <x v="873"/>
    </i>
    <i r="2">
      <x v="641"/>
      <x v="906"/>
      <x v="90"/>
      <x v="804"/>
      <x v="1031"/>
    </i>
    <i r="2">
      <x v="642"/>
      <x v="920"/>
      <x v="90"/>
      <x v="821"/>
      <x v="1085"/>
    </i>
    <i r="2">
      <x v="643"/>
      <x v="98"/>
      <x v="90"/>
      <x v="958"/>
      <x v="1424"/>
    </i>
    <i r="6">
      <x v="1590"/>
    </i>
    <i r="2">
      <x v="644"/>
      <x v="1089"/>
      <x v="249"/>
      <x v="1008"/>
      <x v="1314"/>
    </i>
    <i r="2">
      <x v="645"/>
      <x v="1095"/>
      <x v="91"/>
      <x v="1016"/>
      <x v="473"/>
    </i>
    <i r="2">
      <x v="646"/>
      <x v="1128"/>
      <x v="90"/>
      <x v="1053"/>
      <x v="1539"/>
    </i>
    <i r="2">
      <x v="647"/>
      <x v="1253"/>
      <x v="333"/>
      <x v="1209"/>
      <x v="1520"/>
    </i>
    <i r="2">
      <x v="648"/>
      <x v="1257"/>
      <x v="90"/>
      <x v="1213"/>
      <x v="1524"/>
    </i>
    <i r="2">
      <x v="649"/>
      <x v="1298"/>
      <x v="90"/>
      <x v="1259"/>
      <x v="1591"/>
    </i>
    <i r="2">
      <x v="650"/>
      <x v="1310"/>
      <x v="90"/>
      <x v="1273"/>
      <x v="1758"/>
    </i>
    <i r="2">
      <x v="651"/>
      <x v="1344"/>
      <x v="241"/>
      <x v="1315"/>
      <x v="1791"/>
    </i>
    <i r="2">
      <x v="652"/>
      <x v="1377"/>
      <x v="347"/>
      <x v="1349"/>
      <x v="1871"/>
    </i>
    <i r="2">
      <x v="653"/>
      <x v="1380"/>
      <x v="90"/>
      <x v="1352"/>
      <x v="1563"/>
    </i>
    <i r="4">
      <x v="331"/>
      <x v="1352"/>
      <x v="1563"/>
    </i>
    <i r="2">
      <x v="744"/>
      <x v="107"/>
      <x v="203"/>
      <x v="1031"/>
      <x v="1698"/>
    </i>
    <i r="4">
      <x v="222"/>
      <x v="1031"/>
      <x v="272"/>
    </i>
    <i r="4">
      <x v="223"/>
      <x v="1031"/>
      <x v="1173"/>
    </i>
    <i r="4">
      <x v="302"/>
      <x v="1031"/>
      <x v="297"/>
    </i>
    <i r="4">
      <x v="368"/>
      <x v="1031"/>
      <x v="257"/>
    </i>
    <i r="2">
      <x v="745"/>
      <x v="217"/>
      <x v="331"/>
      <x v="24"/>
      <x v="35"/>
    </i>
    <i r="2">
      <x v="746"/>
      <x v="220"/>
      <x v="91"/>
      <x v="28"/>
      <x v="37"/>
    </i>
    <i r="2">
      <x v="747"/>
      <x v="247"/>
      <x v="336"/>
      <x v="56"/>
      <x v="78"/>
    </i>
    <i r="2">
      <x v="749"/>
      <x v="303"/>
      <x v="331"/>
      <x v="131"/>
      <x v="132"/>
    </i>
    <i r="2">
      <x v="750"/>
      <x v="359"/>
      <x v="331"/>
      <x v="189"/>
      <x v="197"/>
    </i>
    <i r="2">
      <x v="751"/>
      <x v="424"/>
      <x v="96"/>
      <x v="258"/>
      <x v="273"/>
    </i>
    <i r="2">
      <x v="752"/>
      <x v="431"/>
      <x v="90"/>
      <x v="266"/>
      <x v="280"/>
    </i>
    <i r="2">
      <x v="753"/>
      <x v="445"/>
      <x v="91"/>
      <x v="283"/>
      <x v="319"/>
    </i>
    <i r="2">
      <x v="754"/>
      <x v="456"/>
      <x v="331"/>
      <x v="298"/>
      <x v="338"/>
    </i>
    <i r="2">
      <x v="756"/>
      <x v="460"/>
      <x v="91"/>
      <x v="302"/>
      <x v="345"/>
    </i>
    <i r="2">
      <x v="757"/>
      <x v="462"/>
      <x v="241"/>
      <x v="304"/>
      <x v="347"/>
    </i>
    <i r="2">
      <x v="758"/>
      <x v="465"/>
      <x v="331"/>
      <x v="308"/>
      <x v="361"/>
    </i>
    <i r="2">
      <x v="759"/>
      <x v="469"/>
      <x v="246"/>
      <x v="312"/>
      <x v="370"/>
    </i>
    <i r="2">
      <x v="760"/>
      <x v="53"/>
      <x v="90"/>
      <x v="344"/>
      <x v="690"/>
    </i>
    <i r="4">
      <x v="162"/>
      <x v="344"/>
      <x v="1042"/>
    </i>
    <i r="2">
      <x v="761"/>
      <x v="496"/>
      <x v="90"/>
      <x v="345"/>
      <x v="487"/>
    </i>
    <i r="2">
      <x v="762"/>
      <x v="527"/>
      <x v="302"/>
      <x v="377"/>
      <x v="406"/>
    </i>
    <i r="2">
      <x v="763"/>
      <x v="538"/>
      <x v="305"/>
      <x v="388"/>
      <x v="1993"/>
    </i>
    <i r="2">
      <x v="764"/>
      <x v="544"/>
      <x v="241"/>
      <x v="395"/>
      <x v="533"/>
    </i>
    <i r="2">
      <x v="765"/>
      <x v="545"/>
      <x v="90"/>
      <x v="396"/>
      <x v="440"/>
    </i>
    <i r="2">
      <x v="766"/>
      <x v="560"/>
      <x v="91"/>
      <x v="413"/>
      <x v="547"/>
    </i>
    <i r="2">
      <x v="767"/>
      <x v="563"/>
      <x v="331"/>
      <x v="416"/>
      <x v="560"/>
    </i>
    <i r="2">
      <x v="768"/>
      <x v="626"/>
      <x v="90"/>
      <x v="482"/>
      <x v="982"/>
    </i>
    <i r="4">
      <x v="344"/>
      <x v="482"/>
      <x v="1059"/>
    </i>
    <i r="2">
      <x v="769"/>
      <x v="639"/>
      <x v="330"/>
      <x v="495"/>
      <x v="660"/>
    </i>
    <i r="2">
      <x v="770"/>
      <x v="662"/>
      <x v="377"/>
      <x v="523"/>
      <x v="3"/>
    </i>
    <i r="2">
      <x v="771"/>
      <x v="710"/>
      <x v="90"/>
      <x v="582"/>
      <x v="776"/>
    </i>
    <i r="4">
      <x v="96"/>
      <x v="582"/>
      <x v="777"/>
    </i>
    <i r="2">
      <x v="772"/>
      <x v="771"/>
      <x v="334"/>
      <x v="650"/>
      <x v="435"/>
    </i>
    <i r="2">
      <x v="773"/>
      <x v="917"/>
      <x v="96"/>
      <x v="817"/>
      <x v="1081"/>
    </i>
    <i r="2">
      <x v="774"/>
      <x v="945"/>
      <x v="241"/>
      <x v="847"/>
      <x v="1111"/>
    </i>
    <i r="2">
      <x v="775"/>
      <x v="990"/>
      <x v="241"/>
      <x v="898"/>
      <x v="464"/>
    </i>
    <i r="2">
      <x v="776"/>
      <x v="1082"/>
      <x v="96"/>
      <x v="1001"/>
      <x v="462"/>
    </i>
    <i r="2">
      <x v="777"/>
      <x v="1098"/>
      <x v="90"/>
      <x v="1019"/>
      <x v="1323"/>
    </i>
    <i r="2">
      <x v="778"/>
      <x v="1106"/>
      <x v="241"/>
      <x v="1029"/>
      <x v="321"/>
    </i>
    <i r="2">
      <x v="779"/>
      <x v="1107"/>
      <x v="98"/>
      <x v="1030"/>
      <x v="1949"/>
    </i>
    <i r="2">
      <x v="780"/>
      <x v="1108"/>
      <x v="90"/>
      <x v="1032"/>
      <x v="1333"/>
    </i>
    <i r="4">
      <x v="333"/>
      <x v="1032"/>
      <x v="1334"/>
    </i>
    <i r="2">
      <x v="781"/>
      <x v="1230"/>
      <x v="96"/>
      <x v="1179"/>
      <x v="1499"/>
    </i>
    <i r="2">
      <x v="782"/>
      <x v="142"/>
      <x v="132"/>
      <x v="1266"/>
      <x v="977"/>
    </i>
    <i r="4">
      <x v="226"/>
      <x v="1266"/>
      <x v="1689"/>
    </i>
    <i r="2">
      <x v="783"/>
      <x v="1258"/>
      <x v="333"/>
      <x v="1214"/>
      <x v="1526"/>
    </i>
    <i r="2">
      <x v="784"/>
      <x v="1261"/>
      <x v="343"/>
      <x v="1217"/>
      <x v="427"/>
    </i>
    <i r="2">
      <x v="785"/>
      <x v="1273"/>
      <x v="331"/>
      <x v="1229"/>
      <x v="1713"/>
    </i>
    <i r="2">
      <x v="786"/>
      <x v="1281"/>
      <x v="301"/>
      <x v="1240"/>
      <x v="1732"/>
    </i>
    <i r="2">
      <x v="787"/>
      <x v="1290"/>
      <x v="295"/>
      <x v="1249"/>
      <x v="1745"/>
    </i>
    <i r="2">
      <x v="788"/>
      <x v="139"/>
      <x v="126"/>
      <x v="1255"/>
      <x v="323"/>
    </i>
    <i r="2">
      <x v="789"/>
      <x v="1352"/>
      <x v="91"/>
      <x v="1323"/>
      <x v="1842"/>
    </i>
    <i r="2">
      <x v="790"/>
      <x v="1366"/>
      <x v="331"/>
      <x v="1337"/>
      <x v="1863"/>
    </i>
    <i r="2">
      <x v="791"/>
      <x v="1398"/>
      <x v="333"/>
      <x v="1371"/>
      <x v="815"/>
    </i>
    <i r="2">
      <x v="792"/>
      <x v="152"/>
      <x v="90"/>
      <x v="1379"/>
      <x v="595"/>
    </i>
    <i r="6">
      <x v="1051"/>
    </i>
    <i r="6">
      <x v="1262"/>
    </i>
    <i r="2">
      <x v="793"/>
      <x v="212"/>
      <x v="120"/>
      <x v="16"/>
      <x v="433"/>
    </i>
    <i r="2">
      <x v="794"/>
      <x v="292"/>
      <x v="241"/>
      <x v="119"/>
      <x v="798"/>
    </i>
    <i r="2">
      <x v="795"/>
      <x v="331"/>
      <x v="243"/>
      <x v="160"/>
      <x v="1035"/>
    </i>
    <i r="2">
      <x v="796"/>
      <x v="393"/>
      <x v="241"/>
      <x v="226"/>
      <x v="574"/>
    </i>
    <i r="2">
      <x v="797"/>
      <x v="400"/>
      <x v="90"/>
      <x v="233"/>
      <x v="242"/>
    </i>
    <i r="2">
      <x v="798"/>
      <x v="553"/>
      <x v="241"/>
      <x v="404"/>
      <x v="539"/>
    </i>
    <i r="2">
      <x v="799"/>
      <x v="83"/>
      <x v="241"/>
      <x v="785"/>
      <x v="875"/>
    </i>
    <i r="2">
      <x v="800"/>
      <x v="901"/>
      <x v="90"/>
      <x v="798"/>
      <x v="157"/>
    </i>
    <i r="2">
      <x v="801"/>
      <x v="916"/>
      <x v="244"/>
      <x v="816"/>
      <x v="1638"/>
    </i>
    <i r="2">
      <x v="802"/>
      <x v="1056"/>
      <x v="90"/>
      <x v="971"/>
      <x v="1277"/>
    </i>
    <i r="2">
      <x v="803"/>
      <x v="1064"/>
      <x v="90"/>
      <x v="980"/>
      <x v="1285"/>
    </i>
    <i r="2">
      <x v="804"/>
      <x v="1157"/>
      <x v="90"/>
      <x v="1090"/>
      <x v="1404"/>
    </i>
    <i r="2">
      <x v="805"/>
      <x v="1220"/>
      <x v="90"/>
      <x v="1167"/>
      <x v="1492"/>
    </i>
    <i r="2">
      <x v="806"/>
      <x v="1260"/>
      <x v="90"/>
      <x v="1216"/>
      <x v="1528"/>
    </i>
    <i r="2">
      <x v="807"/>
      <x v="1370"/>
      <x v="145"/>
      <x v="1341"/>
      <x v="1865"/>
    </i>
    <i r="2">
      <x v="808"/>
      <x v="1396"/>
      <x v="90"/>
      <x v="1369"/>
      <x v="799"/>
    </i>
    <i r="2">
      <x v="809"/>
      <x v="1413"/>
      <x v="121"/>
      <x v="1389"/>
      <x v="1533"/>
    </i>
    <i r="2">
      <x v="810"/>
      <x v="1440"/>
      <x v="184"/>
      <x v="1420"/>
      <x v="1914"/>
    </i>
    <i r="2">
      <x v="811"/>
      <x v="1512"/>
      <x v="241"/>
      <x v="1498"/>
      <x v="362"/>
    </i>
    <i r="2">
      <x v="812"/>
      <x v="164"/>
      <x v="90"/>
      <x v="1500"/>
      <x v="256"/>
    </i>
    <i r="6">
      <x v="643"/>
    </i>
    <i r="6">
      <x v="1807"/>
    </i>
    <i r="2">
      <x v="813"/>
      <x v="1233"/>
      <x v="260"/>
      <x v="1182"/>
      <x v="1502"/>
    </i>
    <i r="2">
      <x v="814"/>
      <x v="215"/>
      <x v="241"/>
      <x v="20"/>
      <x v="33"/>
    </i>
    <i r="2">
      <x v="815"/>
      <x v="31"/>
      <x v="175"/>
      <x v="22"/>
      <x v="1172"/>
    </i>
    <i r="4">
      <x v="177"/>
      <x v="22"/>
      <x v="905"/>
    </i>
    <i r="2">
      <x v="816"/>
      <x v="497"/>
      <x v="90"/>
      <x v="346"/>
      <x v="488"/>
    </i>
    <i r="2">
      <x v="817"/>
      <x v="493"/>
      <x v="90"/>
      <x v="340"/>
      <x v="1631"/>
    </i>
    <i r="2">
      <x v="818"/>
      <x v="514"/>
      <x v="352"/>
      <x v="364"/>
      <x v="508"/>
    </i>
    <i r="2">
      <x v="819"/>
      <x v="550"/>
      <x v="241"/>
      <x v="401"/>
      <x v="1238"/>
    </i>
    <i r="2">
      <x v="820"/>
      <x v="606"/>
      <x v="90"/>
      <x v="461"/>
      <x v="618"/>
    </i>
    <i r="2">
      <x v="821"/>
      <x v="618"/>
      <x v="241"/>
      <x v="473"/>
      <x v="632"/>
    </i>
    <i r="2">
      <x v="822"/>
      <x v="66"/>
      <x v="90"/>
      <x v="596"/>
      <x v="18"/>
    </i>
    <i r="6">
      <x v="1178"/>
    </i>
    <i r="2">
      <x v="823"/>
      <x v="805"/>
      <x v="90"/>
      <x v="691"/>
      <x v="351"/>
    </i>
    <i r="2">
      <x v="824"/>
      <x v="806"/>
      <x v="186"/>
      <x v="692"/>
      <x v="890"/>
    </i>
    <i r="2">
      <x v="825"/>
      <x v="841"/>
      <x v="241"/>
      <x v="729"/>
      <x v="938"/>
    </i>
    <i r="2">
      <x v="826"/>
      <x v="89"/>
      <x v="161"/>
      <x v="846"/>
      <x v="1624"/>
    </i>
    <i r="2">
      <x v="827"/>
      <x v="1062"/>
      <x v="241"/>
      <x v="977"/>
      <x v="1281"/>
    </i>
    <i r="2">
      <x v="828"/>
      <x v="1160"/>
      <x v="90"/>
      <x v="1093"/>
      <x v="1407"/>
    </i>
    <i r="2">
      <x v="829"/>
      <x v="1208"/>
      <x v="241"/>
      <x v="1152"/>
      <x v="1477"/>
    </i>
    <i r="2">
      <x v="830"/>
      <x v="1268"/>
      <x v="286"/>
      <x v="1224"/>
      <x v="1709"/>
    </i>
    <i r="2">
      <x v="831"/>
      <x v="1284"/>
      <x v="241"/>
      <x v="1243"/>
      <x v="1741"/>
    </i>
    <i r="2">
      <x v="833"/>
      <x v="1318"/>
      <x v="90"/>
      <x v="1285"/>
      <x v="1597"/>
    </i>
    <i r="2">
      <x v="834"/>
      <x v="1374"/>
      <x v="241"/>
      <x v="1345"/>
      <x v="1869"/>
    </i>
    <i r="2">
      <x v="835"/>
      <x v="1445"/>
      <x v="90"/>
      <x v="1426"/>
      <x v="1919"/>
    </i>
    <i r="2">
      <x v="836"/>
      <x v="162"/>
      <x v="90"/>
      <x v="1490"/>
      <x v="322"/>
    </i>
    <i r="2">
      <x v="837"/>
      <x v="1519"/>
      <x v="241"/>
      <x v="1507"/>
      <x v="2003"/>
    </i>
    <i r="2">
      <x v="879"/>
      <x v="161"/>
      <x v="90"/>
      <x v="1484"/>
      <x v="531"/>
    </i>
    <i r="6">
      <x v="597"/>
    </i>
    <i r="6">
      <x v="927"/>
    </i>
    <i r="6">
      <x v="1071"/>
    </i>
    <i r="6">
      <x v="1209"/>
    </i>
    <i r="6">
      <x v="1210"/>
    </i>
    <i r="2">
      <x v="880"/>
      <x v="286"/>
      <x v="107"/>
      <x v="113"/>
      <x v="1602"/>
    </i>
    <i r="2">
      <x v="881"/>
      <x v="301"/>
      <x v="241"/>
      <x v="129"/>
      <x v="129"/>
    </i>
    <i r="2">
      <x v="882"/>
      <x v="307"/>
      <x v="241"/>
      <x v="135"/>
      <x v="136"/>
    </i>
    <i r="2">
      <x v="883"/>
      <x v="39"/>
      <x v="90"/>
      <x v="198"/>
      <x v="811"/>
    </i>
    <i r="6">
      <x v="1809"/>
    </i>
    <i r="4">
      <x v="181"/>
      <x v="198"/>
      <x v="20"/>
    </i>
    <i r="4">
      <x v="250"/>
      <x v="198"/>
      <x v="1716"/>
    </i>
    <i r="2">
      <x v="884"/>
      <x v="368"/>
      <x v="289"/>
      <x v="199"/>
      <x v="212"/>
    </i>
    <i r="2">
      <x v="885"/>
      <x v="382"/>
      <x v="241"/>
      <x v="213"/>
      <x v="1626"/>
    </i>
    <i r="2">
      <x v="886"/>
      <x v="405"/>
      <x v="90"/>
      <x v="238"/>
      <x v="247"/>
    </i>
    <i r="2">
      <x v="887"/>
      <x v="43"/>
      <x v="56"/>
      <x v="269"/>
      <x v="828"/>
    </i>
    <i r="2">
      <x v="888"/>
      <x v="503"/>
      <x v="241"/>
      <x v="353"/>
      <x v="497"/>
    </i>
    <i r="2">
      <x v="889"/>
      <x v="504"/>
      <x v="241"/>
      <x v="354"/>
      <x v="498"/>
    </i>
    <i r="2">
      <x v="890"/>
      <x v="505"/>
      <x v="241"/>
      <x v="355"/>
      <x v="499"/>
    </i>
    <i r="2">
      <x v="891"/>
      <x v="55"/>
      <x v="241"/>
      <x v="393"/>
      <x v="793"/>
    </i>
    <i r="6">
      <x v="1546"/>
    </i>
    <i r="2">
      <x v="892"/>
      <x v="702"/>
      <x v="241"/>
      <x v="574"/>
      <x v="1757"/>
    </i>
    <i r="2">
      <x v="893"/>
      <x v="724"/>
      <x v="90"/>
      <x v="599"/>
      <x v="791"/>
    </i>
    <i r="2">
      <x v="894"/>
      <x v="68"/>
      <x v="128"/>
      <x v="606"/>
      <x v="922"/>
    </i>
    <i r="4">
      <x v="172"/>
      <x v="606"/>
      <x v="1533"/>
    </i>
    <i r="2">
      <x v="896"/>
      <x v="796"/>
      <x v="90"/>
      <x v="682"/>
      <x v="880"/>
    </i>
    <i r="2">
      <x v="897"/>
      <x v="959"/>
      <x v="285"/>
      <x v="866"/>
      <x v="1798"/>
    </i>
    <i r="2">
      <x v="898"/>
      <x v="1027"/>
      <x v="241"/>
      <x v="938"/>
      <x v="1579"/>
    </i>
    <i r="2">
      <x v="900"/>
      <x v="1137"/>
      <x v="253"/>
      <x v="1064"/>
      <x v="1371"/>
    </i>
    <i r="2">
      <x v="901"/>
      <x v="1147"/>
      <x v="241"/>
      <x v="1077"/>
      <x v="1378"/>
    </i>
    <i r="2">
      <x v="902"/>
      <x v="1148"/>
      <x v="241"/>
      <x v="1079"/>
      <x v="1395"/>
    </i>
    <i r="2">
      <x v="903"/>
      <x v="1166"/>
      <x v="90"/>
      <x v="1100"/>
      <x v="1419"/>
    </i>
    <i r="2">
      <x v="904"/>
      <x v="117"/>
      <x v="116"/>
      <x v="1104"/>
      <x v="1223"/>
    </i>
    <i r="2">
      <x v="906"/>
      <x v="1411"/>
      <x v="90"/>
      <x v="1387"/>
      <x v="1942"/>
    </i>
    <i r="2">
      <x v="907"/>
      <x v="1501"/>
      <x v="324"/>
      <x v="1485"/>
      <x v="1816"/>
    </i>
    <i r="2">
      <x v="1224"/>
      <x v="557"/>
      <x v="90"/>
      <x v="408"/>
      <x v="543"/>
    </i>
    <i r="2">
      <x v="1226"/>
      <x v="59"/>
      <x v="241"/>
      <x v="480"/>
      <x v="1992"/>
    </i>
    <i r="2">
      <x v="1227"/>
      <x v="641"/>
      <x v="90"/>
      <x v="497"/>
      <x v="662"/>
    </i>
    <i r="2">
      <x v="1231"/>
      <x v="810"/>
      <x v="349"/>
      <x v="696"/>
      <x v="892"/>
    </i>
    <i r="2">
      <x v="1233"/>
      <x v="902"/>
      <x v="241"/>
      <x v="799"/>
      <x v="1027"/>
    </i>
    <i r="2">
      <x v="1234"/>
      <x v="903"/>
      <x v="90"/>
      <x v="800"/>
      <x v="1028"/>
    </i>
    <i r="2">
      <x v="1239"/>
      <x v="106"/>
      <x v="90"/>
      <x v="1027"/>
      <x v="549"/>
    </i>
    <i r="4">
      <x v="94"/>
      <x v="1027"/>
      <x v="596"/>
    </i>
    <i r="4">
      <x v="147"/>
      <x v="1027"/>
      <x v="1211"/>
    </i>
    <i r="2">
      <x v="1242"/>
      <x v="1151"/>
      <x v="90"/>
      <x v="1083"/>
      <x v="1388"/>
    </i>
    <i r="2">
      <x v="1484"/>
      <x v="1428"/>
      <x v="241"/>
      <x v="1404"/>
      <x v="1905"/>
    </i>
    <i r="2">
      <x v="1485"/>
      <x v="242"/>
      <x v="331"/>
      <x v="51"/>
      <x v="332"/>
    </i>
    <i r="2">
      <x v="1486"/>
      <x v="1311"/>
      <x v="90"/>
      <x v="1275"/>
      <x v="1760"/>
    </i>
    <i r="2">
      <x v="1491"/>
      <x v="196"/>
      <x v="304"/>
      <x/>
      <x v="7"/>
    </i>
    <i r="2">
      <x v="1492"/>
      <x v="461"/>
      <x v="339"/>
      <x v="303"/>
      <x v="346"/>
    </i>
    <i r="2">
      <x v="1495"/>
      <x v="777"/>
      <x v="90"/>
      <x v="660"/>
      <x v="1491"/>
    </i>
    <i r="2">
      <x v="1496"/>
      <x v="291"/>
      <x v="333"/>
      <x v="118"/>
      <x v="120"/>
    </i>
    <i r="2">
      <x v="1504"/>
      <x v="842"/>
      <x v="329"/>
      <x v="731"/>
      <x v="31"/>
    </i>
    <i r="2">
      <x v="1505"/>
      <x v="1350"/>
      <x v="241"/>
      <x v="1321"/>
      <x v="1840"/>
    </i>
    <i r="2">
      <x v="1507"/>
      <x v="686"/>
      <x v="241"/>
      <x v="549"/>
      <x v="749"/>
    </i>
    <i r="2">
      <x v="1514"/>
      <x v="268"/>
      <x v="241"/>
      <x v="93"/>
      <x v="1951"/>
    </i>
    <i r="2">
      <x v="1518"/>
      <x v="830"/>
      <x v="241"/>
      <x v="717"/>
      <x v="1423"/>
    </i>
    <i r="1">
      <x v="3"/>
      <x v="3"/>
      <x v="1537"/>
      <x v="6"/>
      <x v="927"/>
      <x v="1228"/>
    </i>
    <i r="4">
      <x v="30"/>
      <x v="850"/>
      <x v="1115"/>
    </i>
    <i r="4">
      <x v="32"/>
      <x v="440"/>
      <x v="577"/>
    </i>
    <i r="4">
      <x v="34"/>
      <x v="878"/>
      <x v="1145"/>
    </i>
    <i r="4">
      <x v="45"/>
      <x v="22"/>
      <x v="367"/>
    </i>
    <i r="4">
      <x v="47"/>
      <x v="1195"/>
      <x v="1449"/>
    </i>
    <i r="4">
      <x v="48"/>
      <x v="656"/>
      <x v="1368"/>
    </i>
    <i r="4">
      <x v="114"/>
      <x v="1490"/>
      <x v="1796"/>
    </i>
    <i r="4">
      <x v="320"/>
      <x v="21"/>
      <x v="1066"/>
    </i>
    <i r="5">
      <x v="1500"/>
      <x v="6"/>
    </i>
    <i r="4">
      <x v="353"/>
      <x v="846"/>
      <x v="1544"/>
    </i>
    <i r="4">
      <x v="358"/>
      <x v="1484"/>
      <x v="918"/>
    </i>
    <i r="2">
      <x v="14"/>
      <x v="1556"/>
      <x v="39"/>
      <x v="89"/>
      <x v="1186"/>
    </i>
    <i r="2">
      <x v="22"/>
      <x v="1535"/>
      <x v="40"/>
      <x v="1031"/>
      <x v="206"/>
    </i>
    <i r="2">
      <x v="23"/>
      <x v="1557"/>
      <x v="220"/>
      <x v="21"/>
      <x v="1141"/>
    </i>
    <i r="1">
      <x v="4"/>
      <x v="1527"/>
      <x v="17"/>
      <x v="70"/>
      <x v="21"/>
      <x v="608"/>
    </i>
    <i r="2">
      <x v="1528"/>
      <x v="11"/>
      <x v="67"/>
      <x v="596"/>
      <x v="19"/>
    </i>
    <i r="2">
      <x v="1544"/>
      <x v="1523"/>
      <x v="70"/>
      <x v="21"/>
      <x v="930"/>
    </i>
    <i r="2">
      <x v="1545"/>
      <x v="181"/>
      <x v="70"/>
      <x v="21"/>
      <x v="998"/>
    </i>
    <i r="2">
      <x v="1546"/>
      <x v="3"/>
      <x v="70"/>
      <x v="706"/>
      <x v="341"/>
    </i>
    <i r="2">
      <x v="1559"/>
      <x v="1"/>
      <x v="73"/>
      <x v="22"/>
      <x v="11"/>
    </i>
    <i r="2">
      <x v="1567"/>
      <x v="187"/>
      <x v="71"/>
      <x v="1031"/>
      <x v="654"/>
    </i>
    <i t="default">
      <x v="5"/>
    </i>
    <i>
      <x v="6"/>
      <x/>
      <x v="32"/>
      <x v="1522"/>
      <x v="56"/>
      <x v="960"/>
      <x v="253"/>
    </i>
    <i r="1">
      <x v="1"/>
      <x v="1572"/>
      <x v="1528"/>
      <x v="56"/>
      <x v="1188"/>
      <x v="133"/>
    </i>
    <i r="4">
      <x v="66"/>
      <x v="979"/>
      <x v="1413"/>
    </i>
    <i r="1">
      <x v="2"/>
      <x v="895"/>
      <x v="816"/>
      <x v="90"/>
      <x v="702"/>
      <x v="1489"/>
    </i>
    <i r="2">
      <x v="908"/>
      <x v="32"/>
      <x v="90"/>
      <x v="25"/>
      <x v="722"/>
    </i>
    <i r="6">
      <x v="1064"/>
    </i>
    <i r="6">
      <x v="1938"/>
    </i>
    <i r="4">
      <x v="122"/>
      <x v="25"/>
      <x v="1731"/>
    </i>
    <i r="4">
      <x v="241"/>
      <x v="25"/>
      <x v="1241"/>
    </i>
    <i r="6">
      <x v="1242"/>
    </i>
    <i r="2">
      <x v="909"/>
      <x v="198"/>
      <x v="90"/>
      <x v="2"/>
      <x v="155"/>
    </i>
    <i r="2">
      <x v="910"/>
      <x v="218"/>
      <x v="90"/>
      <x v="26"/>
      <x v="36"/>
    </i>
    <i r="2">
      <x v="911"/>
      <x v="228"/>
      <x v="90"/>
      <x v="37"/>
      <x v="46"/>
    </i>
    <i r="2">
      <x v="912"/>
      <x v="311"/>
      <x v="90"/>
      <x v="139"/>
      <x v="140"/>
    </i>
    <i r="2">
      <x v="913"/>
      <x v="448"/>
      <x v="90"/>
      <x v="287"/>
      <x v="325"/>
    </i>
    <i r="2">
      <x v="914"/>
      <x v="452"/>
      <x v="241"/>
      <x v="291"/>
      <x v="331"/>
    </i>
    <i r="2">
      <x v="915"/>
      <x v="463"/>
      <x v="90"/>
      <x v="305"/>
      <x v="350"/>
    </i>
    <i r="2">
      <x v="916"/>
      <x v="49"/>
      <x v="90"/>
      <x v="306"/>
      <x v="116"/>
    </i>
    <i r="2">
      <x v="917"/>
      <x v="474"/>
      <x v="90"/>
      <x v="319"/>
      <x v="378"/>
    </i>
    <i r="2">
      <x v="918"/>
      <x v="475"/>
      <x v="90"/>
      <x v="321"/>
      <x v="380"/>
    </i>
    <i r="2">
      <x v="919"/>
      <x v="481"/>
      <x v="241"/>
      <x v="327"/>
      <x v="934"/>
    </i>
    <i r="2">
      <x v="920"/>
      <x v="487"/>
      <x v="241"/>
      <x v="334"/>
      <x v="389"/>
    </i>
    <i r="2">
      <x v="921"/>
      <x v="488"/>
      <x v="90"/>
      <x v="335"/>
      <x v="390"/>
    </i>
    <i r="2">
      <x v="922"/>
      <x v="532"/>
      <x v="90"/>
      <x v="382"/>
      <x v="521"/>
    </i>
    <i r="2">
      <x v="923"/>
      <x v="534"/>
      <x v="90"/>
      <x v="384"/>
      <x v="523"/>
    </i>
    <i r="2">
      <x v="924"/>
      <x v="607"/>
      <x v="90"/>
      <x v="462"/>
      <x v="620"/>
    </i>
    <i r="2">
      <x v="925"/>
      <x v="638"/>
      <x v="90"/>
      <x v="494"/>
      <x v="659"/>
    </i>
    <i r="2">
      <x v="926"/>
      <x v="667"/>
      <x v="241"/>
      <x v="528"/>
      <x v="693"/>
    </i>
    <i r="2">
      <x v="927"/>
      <x v="668"/>
      <x v="90"/>
      <x v="529"/>
      <x v="694"/>
    </i>
    <i r="2">
      <x v="928"/>
      <x v="684"/>
      <x v="90"/>
      <x v="547"/>
      <x v="747"/>
    </i>
    <i r="2">
      <x v="929"/>
      <x v="706"/>
      <x v="90"/>
      <x v="578"/>
      <x v="773"/>
    </i>
    <i r="2">
      <x v="930"/>
      <x v="732"/>
      <x v="90"/>
      <x v="609"/>
      <x v="801"/>
    </i>
    <i r="2">
      <x v="931"/>
      <x v="736"/>
      <x v="90"/>
      <x v="613"/>
      <x v="808"/>
    </i>
    <i r="2">
      <x v="932"/>
      <x v="739"/>
      <x v="90"/>
      <x v="616"/>
      <x v="271"/>
    </i>
    <i r="2">
      <x v="933"/>
      <x v="740"/>
      <x v="90"/>
      <x v="617"/>
      <x v="817"/>
    </i>
    <i r="2">
      <x v="934"/>
      <x v="755"/>
      <x v="90"/>
      <x v="634"/>
      <x v="837"/>
    </i>
    <i r="2">
      <x v="935"/>
      <x v="770"/>
      <x v="90"/>
      <x v="649"/>
      <x v="846"/>
    </i>
    <i r="2">
      <x v="936"/>
      <x v="804"/>
      <x v="90"/>
      <x v="690"/>
      <x v="889"/>
    </i>
    <i r="2">
      <x v="937"/>
      <x v="821"/>
      <x v="90"/>
      <x v="708"/>
      <x v="899"/>
    </i>
    <i r="2">
      <x v="938"/>
      <x v="828"/>
      <x v="90"/>
      <x v="715"/>
      <x v="908"/>
    </i>
    <i r="2">
      <x v="939"/>
      <x v="829"/>
      <x v="90"/>
      <x v="716"/>
      <x v="909"/>
    </i>
    <i r="2">
      <x v="940"/>
      <x v="844"/>
      <x v="90"/>
      <x v="733"/>
      <x v="940"/>
    </i>
    <i r="2">
      <x v="941"/>
      <x v="858"/>
      <x v="90"/>
      <x v="747"/>
      <x v="951"/>
    </i>
    <i r="2">
      <x v="942"/>
      <x v="893"/>
      <x v="241"/>
      <x v="789"/>
      <x v="146"/>
    </i>
    <i r="2">
      <x v="943"/>
      <x v="931"/>
      <x v="241"/>
      <x v="832"/>
      <x v="1095"/>
    </i>
    <i r="2">
      <x v="944"/>
      <x v="933"/>
      <x v="90"/>
      <x v="834"/>
      <x v="1096"/>
    </i>
    <i r="2">
      <x v="945"/>
      <x v="943"/>
      <x v="90"/>
      <x v="844"/>
      <x v="1105"/>
    </i>
    <i r="2">
      <x v="946"/>
      <x v="983"/>
      <x v="90"/>
      <x v="891"/>
      <x v="1160"/>
    </i>
    <i r="2">
      <x v="947"/>
      <x v="1010"/>
      <x v="90"/>
      <x v="919"/>
      <x v="1212"/>
    </i>
    <i r="2">
      <x v="948"/>
      <x v="1042"/>
      <x v="90"/>
      <x v="954"/>
      <x v="1260"/>
    </i>
    <i r="2">
      <x v="949"/>
      <x v="1104"/>
      <x v="90"/>
      <x v="1026"/>
      <x v="1330"/>
    </i>
    <i r="2">
      <x v="950"/>
      <x v="1105"/>
      <x v="241"/>
      <x v="1028"/>
      <x v="1332"/>
    </i>
    <i r="2">
      <x v="951"/>
      <x v="1112"/>
      <x v="241"/>
      <x v="1036"/>
      <x v="1339"/>
    </i>
    <i r="2">
      <x v="952"/>
      <x v="1180"/>
      <x v="241"/>
      <x v="1115"/>
      <x v="1437"/>
    </i>
    <i r="2">
      <x v="953"/>
      <x v="1186"/>
      <x v="129"/>
      <x v="1121"/>
      <x v="1441"/>
    </i>
    <i r="2">
      <x v="954"/>
      <x v="1225"/>
      <x v="90"/>
      <x v="1173"/>
      <x v="1495"/>
    </i>
    <i r="2">
      <x v="955"/>
      <x v="1237"/>
      <x v="90"/>
      <x v="1187"/>
      <x v="1505"/>
    </i>
    <i r="2">
      <x v="956"/>
      <x v="1256"/>
      <x v="90"/>
      <x v="1212"/>
      <x v="1523"/>
    </i>
    <i r="2">
      <x v="957"/>
      <x v="1283"/>
      <x v="90"/>
      <x v="1242"/>
      <x v="1737"/>
    </i>
    <i r="2">
      <x v="958"/>
      <x v="1320"/>
      <x v="90"/>
      <x v="1287"/>
      <x v="1770"/>
    </i>
    <i r="2">
      <x v="959"/>
      <x v="1096"/>
      <x v="90"/>
      <x v="1017"/>
      <x v="1749"/>
    </i>
    <i r="2">
      <x v="960"/>
      <x v="1477"/>
      <x v="56"/>
      <x v="1459"/>
      <x v="1629"/>
    </i>
    <i r="2">
      <x v="961"/>
      <x v="1491"/>
      <x v="241"/>
      <x v="1473"/>
      <x v="1976"/>
    </i>
    <i r="2">
      <x v="962"/>
      <x v="1511"/>
      <x v="90"/>
      <x v="1497"/>
      <x v="1996"/>
    </i>
    <i r="2">
      <x v="963"/>
      <x v="56"/>
      <x v="90"/>
      <x v="410"/>
      <x v="203"/>
    </i>
    <i r="6">
      <x v="530"/>
    </i>
    <i r="6">
      <x v="806"/>
    </i>
    <i r="6">
      <x v="831"/>
    </i>
    <i r="6">
      <x v="1300"/>
    </i>
    <i r="6">
      <x v="1444"/>
    </i>
    <i r="4">
      <x v="159"/>
      <x v="410"/>
      <x v="1704"/>
    </i>
    <i r="4">
      <x v="241"/>
      <x v="410"/>
      <x v="1036"/>
    </i>
    <i r="2">
      <x v="964"/>
      <x v="269"/>
      <x v="90"/>
      <x v="94"/>
      <x v="94"/>
    </i>
    <i r="2">
      <x v="965"/>
      <x v="313"/>
      <x v="345"/>
      <x v="141"/>
      <x v="160"/>
    </i>
    <i r="2">
      <x v="966"/>
      <x v="379"/>
      <x v="241"/>
      <x v="210"/>
      <x v="1564"/>
    </i>
    <i r="2">
      <x v="967"/>
      <x v="533"/>
      <x v="241"/>
      <x v="383"/>
      <x v="522"/>
    </i>
    <i r="2">
      <x v="968"/>
      <x v="551"/>
      <x v="90"/>
      <x v="402"/>
      <x v="538"/>
    </i>
    <i r="2">
      <x v="969"/>
      <x v="565"/>
      <x v="90"/>
      <x v="418"/>
      <x v="562"/>
    </i>
    <i r="2">
      <x v="970"/>
      <x v="636"/>
      <x v="241"/>
      <x v="492"/>
      <x v="657"/>
    </i>
    <i r="2">
      <x v="971"/>
      <x v="644"/>
      <x v="241"/>
      <x v="500"/>
      <x v="1162"/>
    </i>
    <i r="2">
      <x v="972"/>
      <x v="661"/>
      <x v="241"/>
      <x v="522"/>
      <x v="688"/>
    </i>
    <i r="2">
      <x v="973"/>
      <x v="678"/>
      <x v="241"/>
      <x v="540"/>
      <x v="707"/>
    </i>
    <i r="2">
      <x v="974"/>
      <x v="698"/>
      <x v="241"/>
      <x v="570"/>
      <x v="761"/>
    </i>
    <i r="2">
      <x v="975"/>
      <x v="814"/>
      <x v="90"/>
      <x v="700"/>
      <x v="895"/>
    </i>
    <i r="2">
      <x v="976"/>
      <x v="826"/>
      <x v="90"/>
      <x v="713"/>
      <x v="907"/>
    </i>
    <i r="2">
      <x v="977"/>
      <x v="80"/>
      <x v="90"/>
      <x v="763"/>
      <x v="287"/>
    </i>
    <i r="6">
      <x v="718"/>
    </i>
    <i r="2">
      <x v="978"/>
      <x v="888"/>
      <x v="241"/>
      <x v="783"/>
      <x v="1010"/>
    </i>
    <i r="2">
      <x v="979"/>
      <x v="934"/>
      <x v="241"/>
      <x v="835"/>
      <x v="1097"/>
    </i>
    <i r="2">
      <x v="980"/>
      <x v="962"/>
      <x v="90"/>
      <x v="869"/>
      <x v="1136"/>
    </i>
    <i r="2">
      <x v="981"/>
      <x v="996"/>
      <x v="241"/>
      <x v="904"/>
      <x v="1190"/>
    </i>
    <i r="2">
      <x v="982"/>
      <x v="1005"/>
      <x v="241"/>
      <x v="914"/>
      <x v="1205"/>
    </i>
    <i r="2">
      <x v="983"/>
      <x v="1088"/>
      <x v="288"/>
      <x v="1007"/>
      <x v="1312"/>
    </i>
    <i r="2">
      <x v="984"/>
      <x v="1175"/>
      <x v="90"/>
      <x v="1110"/>
      <x v="1433"/>
    </i>
    <i r="2">
      <x v="985"/>
      <x v="118"/>
      <x v="90"/>
      <x v="1123"/>
      <x v="115"/>
    </i>
    <i r="6">
      <x v="723"/>
    </i>
    <i r="6">
      <x v="1714"/>
    </i>
    <i r="4">
      <x v="228"/>
      <x v="1123"/>
      <x v="556"/>
    </i>
    <i r="2">
      <x v="986"/>
      <x v="1205"/>
      <x v="241"/>
      <x v="1148"/>
      <x v="1450"/>
    </i>
    <i r="2">
      <x v="987"/>
      <x v="1302"/>
      <x v="241"/>
      <x v="1264"/>
      <x v="1751"/>
    </i>
    <i r="2">
      <x v="988"/>
      <x v="1339"/>
      <x v="241"/>
      <x v="1310"/>
      <x v="1786"/>
    </i>
    <i r="2">
      <x v="989"/>
      <x v="1341"/>
      <x v="241"/>
      <x v="1312"/>
      <x v="1788"/>
    </i>
    <i r="2">
      <x v="990"/>
      <x v="1347"/>
      <x v="241"/>
      <x v="1318"/>
      <x v="1829"/>
    </i>
    <i r="2">
      <x v="991"/>
      <x v="1455"/>
      <x v="241"/>
      <x v="1437"/>
      <x v="1932"/>
    </i>
    <i r="2">
      <x v="992"/>
      <x v="1480"/>
      <x v="90"/>
      <x v="1462"/>
      <x v="1966"/>
    </i>
    <i r="2">
      <x v="993"/>
      <x v="1489"/>
      <x v="241"/>
      <x v="1471"/>
      <x v="1443"/>
    </i>
    <i r="2">
      <x v="994"/>
      <x v="1499"/>
      <x v="90"/>
      <x v="1482"/>
      <x v="1980"/>
    </i>
    <i r="2">
      <x v="1091"/>
      <x v="99"/>
      <x v="56"/>
      <x v="960"/>
      <x v="854"/>
    </i>
    <i r="4">
      <x v="241"/>
      <x v="960"/>
      <x v="254"/>
    </i>
    <i r="6">
      <x v="324"/>
    </i>
    <i r="6">
      <x v="625"/>
    </i>
    <i r="6">
      <x v="741"/>
    </i>
    <i r="6">
      <x v="746"/>
    </i>
    <i r="6">
      <x v="1735"/>
    </i>
    <i r="6">
      <x v="1818"/>
    </i>
    <i r="6">
      <x v="1850"/>
    </i>
    <i r="2">
      <x v="1092"/>
      <x v="219"/>
      <x v="90"/>
      <x v="27"/>
      <x v="727"/>
    </i>
    <i r="2">
      <x v="1093"/>
      <x v="463"/>
      <x v="241"/>
      <x v="305"/>
      <x v="1003"/>
    </i>
    <i r="2">
      <x v="1094"/>
      <x v="501"/>
      <x v="241"/>
      <x v="351"/>
      <x v="495"/>
    </i>
    <i r="2">
      <x v="1095"/>
      <x v="529"/>
      <x v="90"/>
      <x v="379"/>
      <x v="518"/>
    </i>
    <i r="2">
      <x v="1096"/>
      <x v="540"/>
      <x v="90"/>
      <x v="390"/>
      <x v="1415"/>
    </i>
    <i r="2">
      <x v="1097"/>
      <x v="559"/>
      <x v="90"/>
      <x v="411"/>
      <x v="1560"/>
    </i>
    <i r="2">
      <x v="1098"/>
      <x v="582"/>
      <x v="90"/>
      <x v="435"/>
      <x v="572"/>
    </i>
    <i r="2">
      <x v="1099"/>
      <x v="608"/>
      <x v="90"/>
      <x v="463"/>
      <x v="619"/>
    </i>
    <i r="2">
      <x v="1100"/>
      <x v="630"/>
      <x v="241"/>
      <x v="486"/>
      <x v="652"/>
    </i>
    <i r="2">
      <x v="1101"/>
      <x v="60"/>
      <x v="90"/>
      <x v="515"/>
      <x v="255"/>
    </i>
    <i r="6">
      <x v="1092"/>
    </i>
    <i r="4">
      <x v="93"/>
      <x v="515"/>
      <x v="528"/>
    </i>
    <i r="2">
      <x v="1102"/>
      <x v="719"/>
      <x v="241"/>
      <x v="593"/>
      <x v="786"/>
    </i>
    <i r="2">
      <x v="1103"/>
      <x v="726"/>
      <x v="90"/>
      <x v="601"/>
      <x v="795"/>
    </i>
    <i r="2">
      <x v="1104"/>
      <x v="772"/>
      <x v="56"/>
      <x v="651"/>
      <x v="1676"/>
    </i>
    <i r="2">
      <x v="1105"/>
      <x v="791"/>
      <x v="321"/>
      <x v="675"/>
      <x v="1815"/>
    </i>
    <i r="2">
      <x v="1106"/>
      <x v="820"/>
      <x v="241"/>
      <x v="707"/>
      <x v="1659"/>
    </i>
    <i r="2">
      <x v="1107"/>
      <x v="811"/>
      <x v="90"/>
      <x v="697"/>
      <x v="1532"/>
    </i>
    <i r="2">
      <x v="1108"/>
      <x v="866"/>
      <x v="90"/>
      <x v="757"/>
      <x v="1002"/>
    </i>
    <i r="2">
      <x v="1109"/>
      <x v="881"/>
      <x v="241"/>
      <x v="775"/>
      <x v="1001"/>
    </i>
    <i r="2">
      <x v="1110"/>
      <x v="1032"/>
      <x v="90"/>
      <x v="943"/>
      <x v="1244"/>
    </i>
    <i r="2">
      <x v="1111"/>
      <x v="1094"/>
      <x v="241"/>
      <x v="1015"/>
      <x v="1320"/>
    </i>
    <i r="2">
      <x v="1112"/>
      <x v="1174"/>
      <x v="241"/>
      <x v="1109"/>
      <x v="1432"/>
    </i>
    <i r="2">
      <x v="1113"/>
      <x v="120"/>
      <x v="90"/>
      <x v="1135"/>
      <x v="1703"/>
    </i>
    <i r="4">
      <x v="178"/>
      <x v="1135"/>
      <x v="1020"/>
    </i>
    <i r="2">
      <x v="1114"/>
      <x v="122"/>
      <x v="56"/>
      <x v="1137"/>
      <x v="1719"/>
    </i>
    <i r="2">
      <x v="1115"/>
      <x v="1198"/>
      <x v="241"/>
      <x v="1138"/>
      <x v="1594"/>
    </i>
    <i r="2">
      <x v="1116"/>
      <x v="1199"/>
      <x v="241"/>
      <x v="1139"/>
      <x v="985"/>
    </i>
    <i r="2">
      <x v="1117"/>
      <x v="1200"/>
      <x v="241"/>
      <x v="1140"/>
      <x v="464"/>
    </i>
    <i r="2">
      <x v="1118"/>
      <x v="1203"/>
      <x v="90"/>
      <x v="1146"/>
      <x v="1422"/>
    </i>
    <i r="2">
      <x v="1119"/>
      <x v="1209"/>
      <x v="90"/>
      <x v="1153"/>
      <x v="1478"/>
    </i>
    <i r="2">
      <x v="1120"/>
      <x v="1216"/>
      <x v="241"/>
      <x v="1162"/>
      <x v="1486"/>
    </i>
    <i r="2">
      <x v="1121"/>
      <x v="132"/>
      <x v="90"/>
      <x v="1192"/>
      <x v="720"/>
    </i>
    <i r="6">
      <x v="974"/>
    </i>
    <i r="2">
      <x v="1122"/>
      <x v="1272"/>
      <x v="90"/>
      <x v="1228"/>
      <x v="1551"/>
    </i>
    <i r="2">
      <x v="1123"/>
      <x v="1279"/>
      <x v="241"/>
      <x v="1237"/>
      <x v="1725"/>
    </i>
    <i r="2">
      <x v="1124"/>
      <x v="1303"/>
      <x v="90"/>
      <x v="1265"/>
      <x v="1657"/>
    </i>
    <i r="2">
      <x v="1125"/>
      <x v="1337"/>
      <x v="90"/>
      <x v="1307"/>
      <x v="1785"/>
    </i>
    <i r="2">
      <x v="1126"/>
      <x v="1371"/>
      <x v="90"/>
      <x v="1342"/>
      <x v="1866"/>
    </i>
    <i r="2">
      <x v="1127"/>
      <x v="1375"/>
      <x v="241"/>
      <x v="1347"/>
      <x v="1578"/>
    </i>
    <i r="2">
      <x v="1128"/>
      <x v="1409"/>
      <x v="241"/>
      <x v="1384"/>
      <x v="1569"/>
    </i>
    <i r="2">
      <x v="1129"/>
      <x v="1412"/>
      <x v="241"/>
      <x v="1388"/>
      <x v="1542"/>
    </i>
    <i r="2">
      <x v="1130"/>
      <x v="1429"/>
      <x v="241"/>
      <x v="1405"/>
      <x v="1906"/>
    </i>
    <i r="2">
      <x v="1131"/>
      <x v="1430"/>
      <x v="241"/>
      <x v="1406"/>
      <x v="1907"/>
    </i>
    <i r="2">
      <x v="1132"/>
      <x v="1438"/>
      <x v="90"/>
      <x v="1417"/>
      <x v="1912"/>
    </i>
    <i r="2">
      <x v="1133"/>
      <x v="1444"/>
      <x v="241"/>
      <x v="1425"/>
      <x v="1918"/>
    </i>
    <i r="2">
      <x v="1134"/>
      <x v="1276"/>
      <x v="241"/>
      <x v="1233"/>
      <x v="1452"/>
    </i>
    <i r="2">
      <x v="1135"/>
      <x v="1504"/>
      <x v="90"/>
      <x v="1488"/>
      <x v="1982"/>
    </i>
    <i r="2">
      <x v="1136"/>
      <x v="1509"/>
      <x v="241"/>
      <x v="1494"/>
      <x v="1987"/>
    </i>
    <i r="2">
      <x v="1137"/>
      <x v="101"/>
      <x v="90"/>
      <x v="979"/>
      <x v="26"/>
    </i>
    <i r="6">
      <x v="189"/>
    </i>
    <i r="6">
      <x v="816"/>
    </i>
    <i r="6">
      <x v="851"/>
    </i>
    <i r="6">
      <x v="935"/>
    </i>
    <i r="6">
      <x v="962"/>
    </i>
    <i r="6">
      <x v="990"/>
    </i>
    <i r="6">
      <x v="1026"/>
    </i>
    <i r="6">
      <x v="1297"/>
    </i>
    <i r="6">
      <x v="1382"/>
    </i>
    <i r="6">
      <x v="1691"/>
    </i>
    <i r="6">
      <x v="1699"/>
    </i>
    <i r="6">
      <x v="1861"/>
    </i>
    <i r="2">
      <x v="1138"/>
      <x v="199"/>
      <x v="90"/>
      <x v="3"/>
      <x v="151"/>
    </i>
    <i r="2">
      <x v="1139"/>
      <x v="210"/>
      <x v="241"/>
      <x v="14"/>
      <x v="159"/>
    </i>
    <i r="2">
      <x v="1140"/>
      <x v="234"/>
      <x v="90"/>
      <x v="43"/>
      <x v="60"/>
    </i>
    <i r="2">
      <x v="1141"/>
      <x v="251"/>
      <x v="90"/>
      <x v="60"/>
      <x v="82"/>
    </i>
    <i r="2">
      <x v="1142"/>
      <x v="277"/>
      <x v="241"/>
      <x v="104"/>
      <x v="102"/>
    </i>
    <i r="2">
      <x v="1143"/>
      <x v="299"/>
      <x v="241"/>
      <x v="127"/>
      <x v="127"/>
    </i>
    <i r="2">
      <x v="1144"/>
      <x v="340"/>
      <x v="241"/>
      <x v="169"/>
      <x v="181"/>
    </i>
    <i r="2">
      <x v="1145"/>
      <x v="342"/>
      <x v="90"/>
      <x v="171"/>
      <x v="183"/>
    </i>
    <i r="2">
      <x v="1146"/>
      <x v="341"/>
      <x v="90"/>
      <x v="170"/>
      <x v="182"/>
    </i>
    <i r="2">
      <x v="1147"/>
      <x v="361"/>
      <x v="241"/>
      <x v="191"/>
      <x v="201"/>
    </i>
    <i r="2">
      <x v="1148"/>
      <x v="367"/>
      <x v="90"/>
      <x v="197"/>
      <x v="211"/>
    </i>
    <i r="2">
      <x v="1149"/>
      <x v="418"/>
      <x v="90"/>
      <x v="252"/>
      <x v="1056"/>
    </i>
    <i r="2">
      <x v="1150"/>
      <x v="420"/>
      <x v="90"/>
      <x v="254"/>
      <x v="264"/>
    </i>
    <i r="2">
      <x v="1151"/>
      <x v="432"/>
      <x v="90"/>
      <x v="267"/>
      <x v="281"/>
    </i>
    <i r="2">
      <x v="1152"/>
      <x v="447"/>
      <x v="241"/>
      <x v="286"/>
      <x v="365"/>
    </i>
    <i r="2">
      <x v="1153"/>
      <x v="449"/>
      <x v="90"/>
      <x v="288"/>
      <x v="326"/>
    </i>
    <i r="2">
      <x v="1154"/>
      <x v="450"/>
      <x v="90"/>
      <x v="289"/>
      <x v="328"/>
    </i>
    <i r="2">
      <x v="1155"/>
      <x v="467"/>
      <x v="241"/>
      <x v="310"/>
      <x v="364"/>
    </i>
    <i r="2">
      <x v="1156"/>
      <x v="485"/>
      <x v="241"/>
      <x v="332"/>
      <x v="387"/>
    </i>
    <i r="2">
      <x v="1157"/>
      <x v="531"/>
      <x v="241"/>
      <x v="381"/>
      <x v="520"/>
    </i>
    <i r="2">
      <x v="1158"/>
      <x v="555"/>
      <x v="90"/>
      <x v="406"/>
      <x v="542"/>
    </i>
    <i r="2">
      <x v="1159"/>
      <x v="567"/>
      <x v="90"/>
      <x v="420"/>
      <x v="564"/>
    </i>
    <i r="2">
      <x v="1160"/>
      <x v="568"/>
      <x v="241"/>
      <x v="421"/>
      <x v="1581"/>
    </i>
    <i r="2">
      <x v="1161"/>
      <x v="569"/>
      <x v="90"/>
      <x v="422"/>
      <x v="149"/>
    </i>
    <i r="2">
      <x v="1162"/>
      <x v="603"/>
      <x v="90"/>
      <x v="458"/>
      <x v="1670"/>
    </i>
    <i r="2">
      <x v="1163"/>
      <x v="611"/>
      <x v="90"/>
      <x v="466"/>
      <x v="626"/>
    </i>
    <i r="4">
      <x v="241"/>
      <x v="466"/>
      <x v="627"/>
    </i>
    <i r="2">
      <x v="1164"/>
      <x v="643"/>
      <x v="241"/>
      <x v="499"/>
      <x v="663"/>
    </i>
    <i r="2">
      <x v="1165"/>
      <x v="650"/>
      <x v="241"/>
      <x v="506"/>
      <x v="445"/>
    </i>
    <i r="2">
      <x v="1166"/>
      <x v="670"/>
      <x v="90"/>
      <x v="531"/>
      <x v="697"/>
    </i>
    <i r="2">
      <x v="1167"/>
      <x v="672"/>
      <x v="90"/>
      <x v="533"/>
      <x v="698"/>
    </i>
    <i r="2">
      <x v="1168"/>
      <x v="715"/>
      <x v="241"/>
      <x v="588"/>
      <x v="782"/>
    </i>
    <i r="2">
      <x v="1169"/>
      <x v="725"/>
      <x v="241"/>
      <x v="600"/>
      <x v="792"/>
    </i>
    <i r="2">
      <x v="1170"/>
      <x v="750"/>
      <x v="90"/>
      <x v="628"/>
      <x v="832"/>
    </i>
    <i r="2">
      <x v="1171"/>
      <x v="769"/>
      <x v="241"/>
      <x v="648"/>
      <x v="845"/>
    </i>
    <i r="2">
      <x v="1172"/>
      <x v="773"/>
      <x v="90"/>
      <x v="653"/>
      <x v="848"/>
    </i>
    <i r="2">
      <x v="1173"/>
      <x v="775"/>
      <x v="90"/>
      <x v="658"/>
      <x v="861"/>
    </i>
    <i r="2">
      <x v="1174"/>
      <x v="73"/>
      <x v="90"/>
      <x v="667"/>
      <x v="549"/>
    </i>
    <i r="6">
      <x v="714"/>
    </i>
    <i r="2">
      <x v="1175"/>
      <x v="785"/>
      <x v="241"/>
      <x v="669"/>
      <x v="874"/>
    </i>
    <i r="2">
      <x v="1176"/>
      <x v="818"/>
      <x v="241"/>
      <x v="704"/>
      <x v="896"/>
    </i>
    <i r="2">
      <x v="1177"/>
      <x v="821"/>
      <x v="90"/>
      <x v="708"/>
      <x v="898"/>
    </i>
    <i r="2">
      <x v="1178"/>
      <x v="831"/>
      <x v="380"/>
      <x v="718"/>
      <x v="910"/>
    </i>
    <i r="2">
      <x v="1179"/>
      <x v="878"/>
      <x v="90"/>
      <x v="772"/>
      <x v="988"/>
    </i>
    <i r="2">
      <x v="1180"/>
      <x v="880"/>
      <x v="90"/>
      <x v="774"/>
      <x v="991"/>
    </i>
    <i r="2">
      <x v="1181"/>
      <x v="914"/>
      <x v="90"/>
      <x v="813"/>
      <x v="1079"/>
    </i>
    <i r="2">
      <x v="1182"/>
      <x v="942"/>
      <x v="241"/>
      <x v="843"/>
      <x v="1104"/>
    </i>
    <i r="2">
      <x v="1183"/>
      <x v="968"/>
      <x v="90"/>
      <x v="875"/>
      <x v="1143"/>
    </i>
    <i r="2">
      <x v="1184"/>
      <x v="971"/>
      <x v="90"/>
      <x v="879"/>
      <x v="1146"/>
    </i>
    <i r="2">
      <x v="1185"/>
      <x v="989"/>
      <x v="90"/>
      <x v="897"/>
      <x v="1171"/>
    </i>
    <i r="2">
      <x v="1186"/>
      <x v="1006"/>
      <x v="241"/>
      <x v="915"/>
      <x v="1627"/>
    </i>
    <i r="2">
      <x v="1187"/>
      <x v="1012"/>
      <x v="90"/>
      <x v="921"/>
      <x v="1214"/>
    </i>
    <i r="2">
      <x v="1188"/>
      <x v="1032"/>
      <x v="90"/>
      <x v="943"/>
      <x v="1243"/>
    </i>
    <i r="2">
      <x v="1189"/>
      <x v="1044"/>
      <x v="241"/>
      <x v="956"/>
      <x v="1264"/>
    </i>
    <i r="2">
      <x v="1190"/>
      <x v="1071"/>
      <x v="90"/>
      <x v="988"/>
      <x v="1295"/>
    </i>
    <i r="2">
      <x v="1191"/>
      <x v="1078"/>
      <x v="90"/>
      <x v="996"/>
      <x v="1302"/>
    </i>
    <i r="2">
      <x v="1192"/>
      <x v="1118"/>
      <x v="329"/>
      <x v="1042"/>
      <x v="1346"/>
    </i>
    <i r="2">
      <x v="1193"/>
      <x v="1126"/>
      <x v="90"/>
      <x v="1051"/>
      <x v="1355"/>
    </i>
    <i r="2">
      <x v="1194"/>
      <x v="110"/>
      <x v="90"/>
      <x v="1058"/>
      <x v="716"/>
    </i>
    <i r="4">
      <x v="380"/>
      <x v="1058"/>
      <x v="1795"/>
    </i>
    <i r="2">
      <x v="1195"/>
      <x v="1139"/>
      <x v="241"/>
      <x v="1067"/>
      <x v="1372"/>
    </i>
    <i r="2">
      <x v="1196"/>
      <x v="1238"/>
      <x v="241"/>
      <x v="1189"/>
      <x v="1950"/>
    </i>
    <i r="2">
      <x v="1197"/>
      <x v="1247"/>
      <x v="90"/>
      <x v="1202"/>
      <x v="1515"/>
    </i>
    <i r="2">
      <x v="1198"/>
      <x v="1248"/>
      <x v="241"/>
      <x v="1203"/>
      <x v="1516"/>
    </i>
    <i r="2">
      <x v="1199"/>
      <x v="1249"/>
      <x v="241"/>
      <x v="1204"/>
      <x v="1517"/>
    </i>
    <i r="2">
      <x v="1200"/>
      <x v="1251"/>
      <x v="241"/>
      <x v="1206"/>
      <x v="1240"/>
    </i>
    <i r="2">
      <x v="1201"/>
      <x v="1262"/>
      <x v="90"/>
      <x v="1218"/>
      <x v="1529"/>
    </i>
    <i r="2">
      <x v="1202"/>
      <x v="1292"/>
      <x v="241"/>
      <x v="1251"/>
      <x v="399"/>
    </i>
    <i r="2">
      <x v="1203"/>
      <x v="1304"/>
      <x v="241"/>
      <x v="1267"/>
      <x v="1752"/>
    </i>
    <i r="2">
      <x v="1204"/>
      <x v="1325"/>
      <x v="241"/>
      <x v="1293"/>
      <x v="1773"/>
    </i>
    <i r="2">
      <x v="1205"/>
      <x v="1327"/>
      <x v="241"/>
      <x v="1295"/>
      <x v="1775"/>
    </i>
    <i r="2">
      <x v="1206"/>
      <x v="1351"/>
      <x v="90"/>
      <x v="1322"/>
      <x v="1841"/>
    </i>
    <i r="2">
      <x v="1207"/>
      <x v="1353"/>
      <x v="90"/>
      <x v="1324"/>
      <x v="1843"/>
    </i>
    <i r="2">
      <x v="1208"/>
      <x v="1354"/>
      <x v="90"/>
      <x v="1325"/>
      <x v="1844"/>
    </i>
    <i r="2">
      <x v="1209"/>
      <x v="1361"/>
      <x v="90"/>
      <x v="1332"/>
      <x v="1857"/>
    </i>
    <i r="2">
      <x v="1210"/>
      <x v="154"/>
      <x v="90"/>
      <x v="1385"/>
      <x v="1641"/>
    </i>
    <i r="2">
      <x v="1211"/>
      <x v="1423"/>
      <x v="90"/>
      <x v="1399"/>
      <x v="1901"/>
    </i>
    <i r="2">
      <x v="1212"/>
      <x v="1463"/>
      <x v="90"/>
      <x v="1445"/>
      <x v="474"/>
    </i>
    <i r="2">
      <x v="1213"/>
      <x v="1510"/>
      <x v="90"/>
      <x v="1495"/>
      <x v="1988"/>
    </i>
    <i r="2">
      <x v="1214"/>
      <x v="1518"/>
      <x v="241"/>
      <x v="1506"/>
      <x v="2002"/>
    </i>
    <i r="2">
      <x v="1247"/>
      <x v="241"/>
      <x v="241"/>
      <x v="50"/>
      <x v="70"/>
    </i>
    <i r="2">
      <x v="1249"/>
      <x v="381"/>
      <x v="90"/>
      <x v="212"/>
      <x v="225"/>
    </i>
    <i r="2">
      <x v="1250"/>
      <x v="413"/>
      <x v="241"/>
      <x v="247"/>
      <x v="252"/>
    </i>
    <i r="2">
      <x v="1251"/>
      <x v="416"/>
      <x v="90"/>
      <x v="250"/>
      <x v="259"/>
    </i>
    <i r="2">
      <x v="1252"/>
      <x v="433"/>
      <x v="90"/>
      <x v="268"/>
      <x v="283"/>
    </i>
    <i r="2">
      <x v="1254"/>
      <x v="466"/>
      <x v="90"/>
      <x v="309"/>
      <x v="363"/>
    </i>
    <i r="2">
      <x v="1259"/>
      <x v="125"/>
      <x v="90"/>
      <x v="1154"/>
      <x v="734"/>
    </i>
    <i r="6">
      <x v="860"/>
    </i>
    <i r="6">
      <x v="1249"/>
    </i>
    <i r="6">
      <x v="1941"/>
    </i>
    <i r="2">
      <x v="1260"/>
      <x v="358"/>
      <x v="241"/>
      <x v="188"/>
      <x v="196"/>
    </i>
    <i r="2">
      <x v="1261"/>
      <x v="495"/>
      <x v="241"/>
      <x v="343"/>
      <x v="486"/>
    </i>
    <i r="2">
      <x v="1262"/>
      <x v="547"/>
      <x v="241"/>
      <x v="398"/>
      <x v="534"/>
    </i>
    <i r="2">
      <x v="1263"/>
      <x v="566"/>
      <x v="245"/>
      <x v="419"/>
      <x v="563"/>
    </i>
    <i r="2">
      <x v="1264"/>
      <x v="601"/>
      <x v="241"/>
      <x v="456"/>
      <x v="604"/>
    </i>
    <i r="2">
      <x v="1265"/>
      <x v="609"/>
      <x v="241"/>
      <x v="464"/>
      <x v="621"/>
    </i>
    <i r="2">
      <x v="1266"/>
      <x v="648"/>
      <x v="241"/>
      <x v="504"/>
      <x v="667"/>
    </i>
    <i r="2">
      <x v="1267"/>
      <x v="674"/>
      <x v="241"/>
      <x v="535"/>
      <x v="700"/>
    </i>
    <i r="2">
      <x v="1268"/>
      <x v="746"/>
      <x v="241"/>
      <x v="623"/>
      <x v="822"/>
    </i>
    <i r="2">
      <x v="1269"/>
      <x v="774"/>
      <x v="241"/>
      <x v="654"/>
      <x v="850"/>
    </i>
    <i r="2">
      <x v="1270"/>
      <x v="803"/>
      <x v="241"/>
      <x v="689"/>
      <x v="888"/>
    </i>
    <i r="2">
      <x v="1271"/>
      <x v="817"/>
      <x v="241"/>
      <x v="703"/>
      <x v="1557"/>
    </i>
    <i r="2">
      <x v="1272"/>
      <x v="852"/>
      <x v="241"/>
      <x v="741"/>
      <x v="948"/>
    </i>
    <i r="2">
      <x v="1273"/>
      <x v="885"/>
      <x v="241"/>
      <x v="779"/>
      <x v="1008"/>
    </i>
    <i r="2">
      <x v="1274"/>
      <x v="936"/>
      <x v="241"/>
      <x v="837"/>
      <x v="1099"/>
    </i>
    <i r="2">
      <x v="1275"/>
      <x v="950"/>
      <x v="241"/>
      <x v="854"/>
      <x v="1118"/>
    </i>
    <i r="2">
      <x v="1276"/>
      <x v="982"/>
      <x v="241"/>
      <x v="890"/>
      <x v="1159"/>
    </i>
    <i r="2">
      <x v="1277"/>
      <x v="1022"/>
      <x v="241"/>
      <x v="933"/>
      <x v="1673"/>
    </i>
    <i r="2">
      <x v="1278"/>
      <x v="1023"/>
      <x v="241"/>
      <x v="934"/>
      <x v="1235"/>
    </i>
    <i r="2">
      <x v="1279"/>
      <x v="97"/>
      <x v="241"/>
      <x v="948"/>
      <x v="1557"/>
    </i>
    <i r="2">
      <x v="1280"/>
      <x v="1250"/>
      <x v="241"/>
      <x v="1205"/>
      <x v="1518"/>
    </i>
    <i r="2">
      <x v="1281"/>
      <x v="1343"/>
      <x v="241"/>
      <x v="1314"/>
      <x v="1790"/>
    </i>
    <i r="2">
      <x v="1282"/>
      <x v="1408"/>
      <x v="241"/>
      <x v="1382"/>
      <x v="1886"/>
    </i>
    <i r="2">
      <x v="1283"/>
      <x v="1454"/>
      <x v="241"/>
      <x v="1436"/>
      <x v="1930"/>
    </i>
    <i r="2">
      <x v="1284"/>
      <x v="131"/>
      <x v="90"/>
      <x v="1188"/>
      <x v="1"/>
    </i>
    <i r="6">
      <x v="670"/>
    </i>
    <i r="6">
      <x v="1805"/>
    </i>
    <i r="2">
      <x v="1285"/>
      <x v="275"/>
      <x v="90"/>
      <x v="100"/>
      <x v="98"/>
    </i>
    <i r="2">
      <x v="1286"/>
      <x v="290"/>
      <x v="241"/>
      <x v="117"/>
      <x v="117"/>
    </i>
    <i r="2">
      <x v="1287"/>
      <x v="305"/>
      <x v="90"/>
      <x v="133"/>
      <x v="134"/>
    </i>
    <i r="2">
      <x v="1288"/>
      <x v="479"/>
      <x v="241"/>
      <x v="325"/>
      <x v="383"/>
    </i>
    <i r="2">
      <x v="1289"/>
      <x v="573"/>
      <x v="90"/>
      <x v="426"/>
      <x v="567"/>
    </i>
    <i r="2">
      <x v="1290"/>
      <x v="676"/>
      <x v="241"/>
      <x v="538"/>
      <x v="702"/>
    </i>
    <i r="2">
      <x v="1291"/>
      <x v="707"/>
      <x v="90"/>
      <x v="579"/>
      <x v="774"/>
    </i>
    <i r="2">
      <x v="1292"/>
      <x v="733"/>
      <x v="90"/>
      <x v="610"/>
      <x v="802"/>
    </i>
    <i r="2">
      <x v="1293"/>
      <x v="753"/>
      <x v="90"/>
      <x v="632"/>
      <x v="834"/>
    </i>
    <i r="2">
      <x v="1294"/>
      <x v="802"/>
      <x v="241"/>
      <x v="688"/>
      <x v="886"/>
    </i>
    <i r="2">
      <x v="1295"/>
      <x v="879"/>
      <x v="90"/>
      <x v="773"/>
      <x v="989"/>
    </i>
    <i r="2">
      <x v="1296"/>
      <x v="930"/>
      <x v="90"/>
      <x v="831"/>
      <x v="1094"/>
    </i>
    <i r="2">
      <x v="1297"/>
      <x v="941"/>
      <x v="90"/>
      <x v="842"/>
      <x v="1103"/>
    </i>
    <i r="2">
      <x v="1298"/>
      <x v="967"/>
      <x v="90"/>
      <x v="874"/>
      <x v="1139"/>
    </i>
    <i r="2">
      <x v="1299"/>
      <x v="1116"/>
      <x v="90"/>
      <x v="1040"/>
      <x v="1344"/>
    </i>
    <i r="2">
      <x v="1300"/>
      <x v="128"/>
      <x v="90"/>
      <x v="1171"/>
      <x v="532"/>
    </i>
    <i r="6">
      <x v="743"/>
    </i>
    <i r="6">
      <x v="1005"/>
    </i>
    <i r="2">
      <x v="1301"/>
      <x v="1329"/>
      <x v="241"/>
      <x v="1297"/>
      <x v="1779"/>
    </i>
    <i r="2">
      <x v="1302"/>
      <x v="1451"/>
      <x v="90"/>
      <x v="1433"/>
      <x v="1926"/>
    </i>
    <i r="2">
      <x v="1303"/>
      <x v="1457"/>
      <x v="90"/>
      <x v="1439"/>
      <x v="1934"/>
    </i>
    <i r="2">
      <x v="1304"/>
      <x v="1458"/>
      <x v="90"/>
      <x v="1440"/>
      <x v="1935"/>
    </i>
    <i r="2">
      <x v="1340"/>
      <x v="498"/>
      <x v="90"/>
      <x v="347"/>
      <x v="490"/>
    </i>
    <i r="2">
      <x v="1341"/>
      <x v="619"/>
      <x v="90"/>
      <x v="474"/>
      <x v="633"/>
    </i>
    <i r="2">
      <x v="1342"/>
      <x v="631"/>
      <x v="90"/>
      <x v="487"/>
      <x v="653"/>
    </i>
    <i r="2">
      <x v="1343"/>
      <x v="647"/>
      <x v="90"/>
      <x v="503"/>
      <x v="666"/>
    </i>
    <i r="2">
      <x v="1344"/>
      <x v="657"/>
      <x v="90"/>
      <x v="517"/>
      <x v="681"/>
    </i>
    <i r="2">
      <x v="1345"/>
      <x v="692"/>
      <x v="241"/>
      <x v="555"/>
      <x v="756"/>
    </i>
    <i r="2">
      <x v="1346"/>
      <x v="865"/>
      <x v="90"/>
      <x v="756"/>
      <x v="961"/>
    </i>
    <i r="2">
      <x v="1347"/>
      <x v="937"/>
      <x v="90"/>
      <x v="838"/>
      <x v="1100"/>
    </i>
    <i r="2">
      <x v="1348"/>
      <x v="938"/>
      <x v="90"/>
      <x v="839"/>
      <x v="1101"/>
    </i>
    <i r="2">
      <x v="1349"/>
      <x v="949"/>
      <x v="90"/>
      <x v="853"/>
      <x v="1117"/>
    </i>
    <i r="2">
      <x v="1350"/>
      <x v="973"/>
      <x v="90"/>
      <x v="881"/>
      <x v="1148"/>
    </i>
    <i r="2">
      <x v="1351"/>
      <x v="992"/>
      <x v="90"/>
      <x v="900"/>
      <x v="1180"/>
    </i>
    <i r="2">
      <x v="1352"/>
      <x v="1003"/>
      <x v="90"/>
      <x v="912"/>
      <x v="1203"/>
    </i>
    <i r="2">
      <x v="1353"/>
      <x v="1013"/>
      <x v="90"/>
      <x v="922"/>
      <x v="1215"/>
    </i>
    <i r="2">
      <x v="1354"/>
      <x v="1051"/>
      <x v="241"/>
      <x v="965"/>
      <x v="1269"/>
    </i>
    <i r="2">
      <x v="1355"/>
      <x v="1102"/>
      <x v="90"/>
      <x v="1024"/>
      <x v="1328"/>
    </i>
    <i r="2">
      <x v="1356"/>
      <x v="1122"/>
      <x v="90"/>
      <x v="1047"/>
      <x v="1351"/>
    </i>
    <i r="2">
      <x v="1357"/>
      <x v="1132"/>
      <x v="90"/>
      <x v="1059"/>
      <x v="1612"/>
    </i>
    <i r="2">
      <x v="1358"/>
      <x v="1138"/>
      <x v="90"/>
      <x v="1066"/>
      <x v="1643"/>
    </i>
    <i r="2">
      <x v="1359"/>
      <x v="1140"/>
      <x v="241"/>
      <x v="1068"/>
      <x v="1373"/>
    </i>
    <i r="2">
      <x v="1360"/>
      <x v="1161"/>
      <x v="90"/>
      <x v="1094"/>
      <x v="1408"/>
    </i>
    <i r="2">
      <x v="1361"/>
      <x v="1172"/>
      <x v="90"/>
      <x v="1107"/>
      <x v="1431"/>
    </i>
    <i r="2">
      <x v="1362"/>
      <x v="1194"/>
      <x v="90"/>
      <x v="1131"/>
      <x v="1462"/>
    </i>
    <i r="2">
      <x v="1363"/>
      <x v="1305"/>
      <x v="241"/>
      <x v="1268"/>
      <x v="1753"/>
    </i>
    <i r="2">
      <x v="1364"/>
      <x v="1367"/>
      <x v="90"/>
      <x v="1338"/>
      <x v="1621"/>
    </i>
    <i r="2">
      <x v="1365"/>
      <x v="1453"/>
      <x v="90"/>
      <x v="1435"/>
      <x v="1928"/>
    </i>
    <i r="2">
      <x v="1366"/>
      <x v="1459"/>
      <x v="90"/>
      <x v="1441"/>
      <x v="1936"/>
    </i>
    <i r="2">
      <x v="1367"/>
      <x v="1467"/>
      <x v="90"/>
      <x v="1449"/>
      <x v="1957"/>
    </i>
    <i r="2">
      <x v="1368"/>
      <x v="1505"/>
      <x v="90"/>
      <x v="1489"/>
      <x v="1983"/>
    </i>
    <i r="2">
      <x v="1395"/>
      <x v="595"/>
      <x v="241"/>
      <x v="450"/>
      <x v="600"/>
    </i>
    <i r="2">
      <x v="1400"/>
      <x v="72"/>
      <x v="90"/>
      <x v="657"/>
      <x v="334"/>
    </i>
    <i r="6">
      <x v="610"/>
    </i>
    <i r="6">
      <x v="1063"/>
    </i>
    <i r="2">
      <x v="1407"/>
      <x v="935"/>
      <x v="90"/>
      <x v="836"/>
      <x v="1098"/>
    </i>
    <i r="2">
      <x v="1415"/>
      <x v="123"/>
      <x v="90"/>
      <x v="1141"/>
      <x v="1183"/>
    </i>
    <i r="6">
      <x v="1590"/>
    </i>
    <i r="2">
      <x v="1417"/>
      <x v="1201"/>
      <x v="241"/>
      <x v="1144"/>
      <x v="720"/>
    </i>
    <i r="2">
      <x v="1419"/>
      <x v="1204"/>
      <x v="90"/>
      <x v="1147"/>
      <x v="1575"/>
    </i>
    <i r="2">
      <x v="1440"/>
      <x v="156"/>
      <x v="90"/>
      <x v="1415"/>
      <x v="54"/>
    </i>
    <i r="6">
      <x v="648"/>
    </i>
    <i r="6">
      <x v="810"/>
    </i>
    <i r="6">
      <x v="887"/>
    </i>
    <i r="6">
      <x v="1069"/>
    </i>
    <i r="6">
      <x v="1391"/>
    </i>
    <i r="2">
      <x v="1441"/>
      <x v="216"/>
      <x v="90"/>
      <x v="23"/>
      <x v="34"/>
    </i>
    <i r="2">
      <x v="1442"/>
      <x v="296"/>
      <x v="90"/>
      <x v="123"/>
      <x v="124"/>
    </i>
    <i r="2">
      <x v="1443"/>
      <x v="319"/>
      <x v="90"/>
      <x v="148"/>
      <x v="167"/>
    </i>
    <i r="2">
      <x v="1444"/>
      <x v="347"/>
      <x v="90"/>
      <x v="176"/>
      <x v="191"/>
    </i>
    <i r="2">
      <x v="1445"/>
      <x v="352"/>
      <x v="90"/>
      <x v="182"/>
      <x v="193"/>
    </i>
    <i r="2">
      <x v="1446"/>
      <x v="362"/>
      <x v="90"/>
      <x v="192"/>
      <x v="202"/>
    </i>
    <i r="2">
      <x v="1447"/>
      <x v="363"/>
      <x v="90"/>
      <x v="193"/>
      <x v="205"/>
    </i>
    <i r="2">
      <x v="1448"/>
      <x v="378"/>
      <x v="90"/>
      <x v="209"/>
      <x v="218"/>
    </i>
    <i r="2">
      <x v="1449"/>
      <x v="51"/>
      <x v="90"/>
      <x v="320"/>
      <x v="1722"/>
    </i>
    <i r="2">
      <x v="1450"/>
      <x v="486"/>
      <x v="90"/>
      <x v="333"/>
      <x v="388"/>
    </i>
    <i r="2">
      <x v="1451"/>
      <x v="494"/>
      <x v="90"/>
      <x v="341"/>
      <x v="485"/>
    </i>
    <i r="2">
      <x v="1483"/>
      <x v="869"/>
      <x v="90"/>
      <x v="760"/>
      <x v="969"/>
    </i>
    <i r="2">
      <x v="1498"/>
      <x v="480"/>
      <x v="90"/>
      <x v="326"/>
      <x v="384"/>
    </i>
    <i r="2">
      <x v="1502"/>
      <x v="159"/>
      <x v="90"/>
      <x v="1431"/>
      <x v="1738"/>
    </i>
    <i r="6">
      <x v="1929"/>
    </i>
    <i r="4">
      <x v="241"/>
      <x v="1431"/>
      <x v="250"/>
    </i>
    <i r="1">
      <x v="3"/>
      <x v="5"/>
      <x v="1539"/>
      <x/>
      <x v="241"/>
      <x v="1142"/>
    </i>
    <i r="5">
      <x v="960"/>
      <x v="223"/>
    </i>
    <i r="5">
      <x v="1143"/>
      <x v="734"/>
    </i>
    <i r="4">
      <x v="5"/>
      <x v="655"/>
      <x v="1642"/>
    </i>
    <i r="4">
      <x v="14"/>
      <x v="1239"/>
      <x v="1728"/>
    </i>
    <i r="4">
      <x v="17"/>
      <x v="1080"/>
      <x v="1396"/>
    </i>
    <i r="4">
      <x v="20"/>
      <x v="807"/>
      <x v="713"/>
    </i>
    <i r="4">
      <x v="35"/>
      <x v="1308"/>
      <x v="1550"/>
    </i>
    <i r="4">
      <x v="118"/>
      <x v="680"/>
      <x v="1804"/>
    </i>
    <i r="4">
      <x v="230"/>
      <x v="1116"/>
      <x v="1440"/>
    </i>
    <i r="4">
      <x v="281"/>
      <x v="315"/>
      <x v="375"/>
    </i>
    <i r="4">
      <x v="299"/>
      <x v="1288"/>
      <x v="555"/>
    </i>
    <i r="4">
      <x v="311"/>
      <x v="1154"/>
      <x v="1721"/>
    </i>
    <i r="4">
      <x v="313"/>
      <x v="1346"/>
      <x v="1870"/>
    </i>
    <i r="4">
      <x v="314"/>
      <x v="521"/>
      <x v="686"/>
    </i>
    <i r="4">
      <x v="316"/>
      <x v="515"/>
      <x v="1217"/>
    </i>
    <i r="4">
      <x v="357"/>
      <x v="1136"/>
      <x v="955"/>
    </i>
    <i r="4">
      <x v="363"/>
      <x v="1142"/>
      <x v="1532"/>
    </i>
    <i r="2">
      <x v="6"/>
      <x v="15"/>
      <x v="9"/>
      <x v="979"/>
      <x v="57"/>
    </i>
    <i r="4">
      <x v="24"/>
      <x v="1188"/>
      <x v="1467"/>
    </i>
    <i r="2">
      <x v="15"/>
      <x v="1554"/>
      <x v="38"/>
      <x v="680"/>
      <x v="710"/>
    </i>
    <i r="5">
      <x v="752"/>
      <x v="929"/>
    </i>
    <i r="5">
      <x v="979"/>
      <x v="1058"/>
    </i>
    <i r="1">
      <x v="4"/>
      <x v="1548"/>
      <x v="20"/>
      <x v="70"/>
      <x v="306"/>
      <x v="288"/>
    </i>
    <i r="2">
      <x v="1551"/>
      <x v="27"/>
      <x v="70"/>
      <x v="21"/>
      <x v="841"/>
    </i>
    <i r="5">
      <x v="960"/>
      <x v="1343"/>
    </i>
    <i r="2">
      <x v="1552"/>
      <x v="185"/>
      <x v="70"/>
      <x v="1058"/>
      <x v="1074"/>
    </i>
    <i r="2">
      <x v="1553"/>
      <x v="12"/>
      <x v="69"/>
      <x v="979"/>
      <x v="1463"/>
    </i>
    <i r="2">
      <x v="1568"/>
      <x v="1525"/>
      <x v="70"/>
      <x v="657"/>
      <x v="1802"/>
    </i>
    <i t="default">
      <x v="6"/>
    </i>
    <i>
      <x v="7"/>
      <x v="1"/>
      <x v="1571"/>
      <x v="25"/>
      <x v="41"/>
      <x v="565"/>
      <x v="819"/>
    </i>
    <i r="1">
      <x v="2"/>
      <x v="748"/>
      <x v="272"/>
      <x v="333"/>
      <x v="97"/>
      <x v="96"/>
    </i>
    <i r="2">
      <x v="755"/>
      <x v="458"/>
      <x v="102"/>
      <x v="300"/>
      <x v="344"/>
    </i>
    <i r="2">
      <x v="995"/>
      <x v="206"/>
      <x v="90"/>
      <x v="10"/>
      <x v="156"/>
    </i>
    <i r="2">
      <x v="996"/>
      <x v="239"/>
      <x v="90"/>
      <x v="48"/>
      <x v="67"/>
    </i>
    <i r="2">
      <x v="997"/>
      <x v="252"/>
      <x v="241"/>
      <x v="61"/>
      <x v="83"/>
    </i>
    <i r="2">
      <x v="998"/>
      <x v="259"/>
      <x v="240"/>
      <x v="69"/>
      <x v="88"/>
    </i>
    <i r="2">
      <x v="999"/>
      <x v="287"/>
      <x v="290"/>
      <x v="114"/>
      <x v="112"/>
    </i>
    <i r="2">
      <x v="1000"/>
      <x v="293"/>
      <x v="333"/>
      <x v="120"/>
      <x v="121"/>
    </i>
    <i r="2">
      <x v="1001"/>
      <x v="308"/>
      <x v="91"/>
      <x v="136"/>
      <x v="138"/>
    </i>
    <i r="2">
      <x v="1002"/>
      <x v="318"/>
      <x v="90"/>
      <x v="147"/>
      <x v="166"/>
    </i>
    <i r="2">
      <x v="1003"/>
      <x v="322"/>
      <x v="90"/>
      <x v="151"/>
      <x v="1222"/>
    </i>
    <i r="2">
      <x v="1004"/>
      <x v="332"/>
      <x v="241"/>
      <x v="161"/>
      <x v="1656"/>
    </i>
    <i r="2">
      <x v="1005"/>
      <x v="419"/>
      <x v="90"/>
      <x v="253"/>
      <x v="263"/>
    </i>
    <i r="2">
      <x v="1006"/>
      <x v="423"/>
      <x v="90"/>
      <x v="257"/>
      <x v="456"/>
    </i>
    <i r="2">
      <x v="1007"/>
      <x v="439"/>
      <x v="90"/>
      <x v="276"/>
      <x v="296"/>
    </i>
    <i r="2">
      <x v="1008"/>
      <x v="473"/>
      <x v="90"/>
      <x v="318"/>
      <x v="377"/>
    </i>
    <i r="2">
      <x v="1009"/>
      <x v="484"/>
      <x v="90"/>
      <x v="331"/>
      <x v="386"/>
    </i>
    <i r="2">
      <x v="1010"/>
      <x v="577"/>
      <x v="239"/>
      <x v="430"/>
      <x v="569"/>
    </i>
    <i r="2">
      <x v="1011"/>
      <x v="605"/>
      <x v="90"/>
      <x v="460"/>
      <x v="614"/>
    </i>
    <i r="2">
      <x v="1012"/>
      <x v="616"/>
      <x v="90"/>
      <x v="471"/>
      <x v="1590"/>
    </i>
    <i r="2">
      <x v="1013"/>
      <x v="640"/>
      <x v="241"/>
      <x v="496"/>
      <x v="661"/>
    </i>
    <i r="2">
      <x v="1014"/>
      <x v="654"/>
      <x v="90"/>
      <x v="510"/>
      <x v="673"/>
    </i>
    <i r="2">
      <x v="1015"/>
      <x v="673"/>
      <x v="90"/>
      <x v="534"/>
      <x v="699"/>
    </i>
    <i r="2">
      <x v="1016"/>
      <x v="695"/>
      <x v="90"/>
      <x v="567"/>
      <x v="758"/>
    </i>
    <i r="2">
      <x v="1017"/>
      <x v="696"/>
      <x v="90"/>
      <x v="568"/>
      <x v="759"/>
    </i>
    <i r="2">
      <x v="1018"/>
      <x v="697"/>
      <x v="90"/>
      <x v="569"/>
      <x v="760"/>
    </i>
    <i r="2">
      <x v="1019"/>
      <x v="714"/>
      <x v="90"/>
      <x v="586"/>
      <x v="779"/>
    </i>
    <i r="2">
      <x v="1020"/>
      <x v="747"/>
      <x v="90"/>
      <x v="624"/>
      <x v="823"/>
    </i>
    <i r="2">
      <x v="1021"/>
      <x v="840"/>
      <x v="90"/>
      <x v="728"/>
      <x v="1533"/>
    </i>
    <i r="2">
      <x v="1022"/>
      <x v="79"/>
      <x v="93"/>
      <x v="761"/>
      <x v="1712"/>
    </i>
    <i r="2">
      <x v="1023"/>
      <x v="892"/>
      <x v="90"/>
      <x v="788"/>
      <x v="1015"/>
    </i>
    <i r="2">
      <x v="1024"/>
      <x v="84"/>
      <x v="90"/>
      <x v="790"/>
      <x v="187"/>
    </i>
    <i r="6">
      <x v="1379"/>
    </i>
    <i r="4">
      <x v="105"/>
      <x v="790"/>
      <x v="187"/>
    </i>
    <i r="2">
      <x v="1025"/>
      <x v="928"/>
      <x v="90"/>
      <x v="829"/>
      <x v="1093"/>
    </i>
    <i r="2">
      <x v="1026"/>
      <x v="929"/>
      <x v="90"/>
      <x v="830"/>
      <x v="441"/>
    </i>
    <i r="2">
      <x v="1027"/>
      <x v="939"/>
      <x v="90"/>
      <x v="840"/>
      <x v="685"/>
    </i>
    <i r="2">
      <x v="1028"/>
      <x v="940"/>
      <x v="333"/>
      <x v="841"/>
      <x v="1102"/>
    </i>
    <i r="2">
      <x v="1029"/>
      <x v="953"/>
      <x v="90"/>
      <x v="857"/>
      <x v="1120"/>
    </i>
    <i r="2">
      <x v="1030"/>
      <x v="995"/>
      <x v="90"/>
      <x v="903"/>
      <x v="1188"/>
    </i>
    <i r="2">
      <x v="1031"/>
      <x v="1007"/>
      <x v="333"/>
      <x v="916"/>
      <x v="1206"/>
    </i>
    <i r="2">
      <x v="1032"/>
      <x v="1008"/>
      <x v="90"/>
      <x v="917"/>
      <x v="1207"/>
    </i>
    <i r="2">
      <x v="1033"/>
      <x v="1047"/>
      <x v="241"/>
      <x v="961"/>
      <x v="1590"/>
    </i>
    <i r="2">
      <x v="1034"/>
      <x v="1117"/>
      <x v="90"/>
      <x v="1041"/>
      <x v="1811"/>
    </i>
    <i r="2">
      <x v="1035"/>
      <x v="1124"/>
      <x v="241"/>
      <x v="1049"/>
      <x v="1353"/>
    </i>
    <i r="2">
      <x v="1036"/>
      <x v="1127"/>
      <x v="90"/>
      <x v="1052"/>
      <x v="1356"/>
    </i>
    <i r="2">
      <x v="1037"/>
      <x v="1133"/>
      <x v="240"/>
      <x v="1060"/>
      <x v="1967"/>
    </i>
    <i r="2">
      <x v="1038"/>
      <x v="1146"/>
      <x v="90"/>
      <x v="1074"/>
      <x v="1377"/>
    </i>
    <i r="2">
      <x v="1039"/>
      <x v="1156"/>
      <x v="90"/>
      <x v="1089"/>
      <x v="1573"/>
    </i>
    <i r="2">
      <x v="1040"/>
      <x v="1163"/>
      <x v="241"/>
      <x v="1097"/>
      <x v="438"/>
    </i>
    <i r="2">
      <x v="1041"/>
      <x v="1190"/>
      <x v="90"/>
      <x v="1127"/>
      <x v="665"/>
    </i>
    <i r="2">
      <x v="1042"/>
      <x v="1239"/>
      <x v="90"/>
      <x v="1190"/>
      <x v="1506"/>
    </i>
    <i r="2">
      <x v="1043"/>
      <x v="1254"/>
      <x v="90"/>
      <x v="1210"/>
      <x v="1522"/>
    </i>
    <i r="2">
      <x v="1044"/>
      <x v="1271"/>
      <x v="90"/>
      <x v="1227"/>
      <x v="1711"/>
    </i>
    <i r="2">
      <x v="1045"/>
      <x v="1322"/>
      <x v="90"/>
      <x v="1290"/>
      <x v="1674"/>
    </i>
    <i r="2">
      <x v="1046"/>
      <x v="1357"/>
      <x v="90"/>
      <x v="1328"/>
      <x v="410"/>
    </i>
    <i r="2">
      <x v="1047"/>
      <x v="1373"/>
      <x v="90"/>
      <x v="1344"/>
      <x v="1868"/>
    </i>
    <i r="2">
      <x v="1048"/>
      <x v="1441"/>
      <x v="90"/>
      <x v="1422"/>
      <x v="1916"/>
    </i>
    <i r="2">
      <x v="1049"/>
      <x v="1508"/>
      <x v="90"/>
      <x v="1493"/>
      <x v="622"/>
    </i>
    <i r="2">
      <x v="1050"/>
      <x v="81"/>
      <x v="90"/>
      <x v="769"/>
      <x v="607"/>
    </i>
    <i r="6">
      <x v="612"/>
    </i>
    <i r="6">
      <x v="803"/>
    </i>
    <i r="6">
      <x v="1018"/>
    </i>
    <i r="6">
      <x v="1140"/>
    </i>
    <i r="6">
      <x v="1557"/>
    </i>
    <i r="4">
      <x v="225"/>
      <x v="769"/>
      <x v="769"/>
    </i>
    <i r="4">
      <x v="373"/>
      <x v="769"/>
      <x v="1730"/>
    </i>
    <i r="2">
      <x v="1051"/>
      <x v="238"/>
      <x v="241"/>
      <x v="47"/>
      <x v="66"/>
    </i>
    <i r="2">
      <x v="1052"/>
      <x v="245"/>
      <x v="90"/>
      <x v="54"/>
      <x v="76"/>
    </i>
    <i r="2">
      <x v="1053"/>
      <x v="266"/>
      <x v="241"/>
      <x v="76"/>
      <x v="92"/>
    </i>
    <i r="2">
      <x v="1054"/>
      <x v="288"/>
      <x v="180"/>
      <x v="115"/>
      <x v="113"/>
    </i>
    <i r="2">
      <x v="1055"/>
      <x v="478"/>
      <x v="241"/>
      <x v="324"/>
      <x v="382"/>
    </i>
    <i r="2">
      <x v="1056"/>
      <x v="526"/>
      <x v="240"/>
      <x v="376"/>
      <x v="515"/>
    </i>
    <i r="2">
      <x v="1057"/>
      <x v="571"/>
      <x v="240"/>
      <x v="424"/>
      <x v="566"/>
    </i>
    <i r="2">
      <x v="1058"/>
      <x v="585"/>
      <x v="90"/>
      <x v="439"/>
      <x v="575"/>
    </i>
    <i r="2">
      <x v="1059"/>
      <x v="627"/>
      <x v="90"/>
      <x v="483"/>
      <x v="646"/>
    </i>
    <i r="2">
      <x v="1060"/>
      <x v="721"/>
      <x v="241"/>
      <x v="595"/>
      <x v="788"/>
    </i>
    <i r="2">
      <x v="1061"/>
      <x v="756"/>
      <x v="101"/>
      <x v="635"/>
      <x v="838"/>
    </i>
    <i r="2">
      <x v="1062"/>
      <x v="758"/>
      <x v="90"/>
      <x v="637"/>
      <x v="839"/>
    </i>
    <i r="2">
      <x v="1063"/>
      <x v="767"/>
      <x v="240"/>
      <x v="646"/>
      <x v="844"/>
    </i>
    <i r="2">
      <x v="1064"/>
      <x v="845"/>
      <x v="90"/>
      <x v="734"/>
      <x v="411"/>
    </i>
    <i r="2">
      <x v="1065"/>
      <x v="860"/>
      <x v="90"/>
      <x v="749"/>
      <x v="953"/>
    </i>
    <i r="2">
      <x v="1066"/>
      <x v="907"/>
      <x v="90"/>
      <x v="805"/>
      <x v="1045"/>
    </i>
    <i r="2">
      <x v="1067"/>
      <x v="994"/>
      <x v="319"/>
      <x v="902"/>
      <x v="1184"/>
    </i>
    <i r="2">
      <x v="1068"/>
      <x v="1004"/>
      <x v="241"/>
      <x v="913"/>
      <x v="1204"/>
    </i>
    <i r="2">
      <x v="1069"/>
      <x v="1014"/>
      <x v="90"/>
      <x v="923"/>
      <x v="1216"/>
    </i>
    <i r="2">
      <x v="1070"/>
      <x v="1033"/>
      <x v="90"/>
      <x v="944"/>
      <x v="1246"/>
    </i>
    <i r="2">
      <x v="1071"/>
      <x v="1050"/>
      <x v="241"/>
      <x v="964"/>
      <x v="1267"/>
    </i>
    <i r="2">
      <x v="1072"/>
      <x v="1055"/>
      <x v="90"/>
      <x v="970"/>
      <x v="594"/>
    </i>
    <i r="2">
      <x v="1073"/>
      <x v="1092"/>
      <x v="241"/>
      <x v="1013"/>
      <x v="1318"/>
    </i>
    <i r="2">
      <x v="1074"/>
      <x v="1103"/>
      <x v="90"/>
      <x v="1025"/>
      <x v="1329"/>
    </i>
    <i r="2">
      <x v="1075"/>
      <x v="119"/>
      <x v="90"/>
      <x v="1126"/>
      <x v="715"/>
    </i>
    <i r="6">
      <x v="734"/>
    </i>
    <i r="2">
      <x v="1076"/>
      <x v="1211"/>
      <x v="90"/>
      <x v="1157"/>
      <x v="1480"/>
    </i>
    <i r="2">
      <x v="1077"/>
      <x v="127"/>
      <x v="90"/>
      <x v="1164"/>
      <x v="973"/>
    </i>
    <i r="2">
      <x v="1078"/>
      <x v="1246"/>
      <x v="90"/>
      <x v="1201"/>
      <x v="1513"/>
    </i>
    <i r="2">
      <x v="1079"/>
      <x v="1317"/>
      <x v="241"/>
      <x v="1283"/>
      <x v="1766"/>
    </i>
    <i r="2">
      <x v="1080"/>
      <x v="1335"/>
      <x v="241"/>
      <x v="1305"/>
      <x v="1783"/>
    </i>
    <i r="2">
      <x v="1081"/>
      <x v="1340"/>
      <x v="241"/>
      <x v="1311"/>
      <x v="1787"/>
    </i>
    <i r="2">
      <x v="1082"/>
      <x v="1388"/>
      <x v="101"/>
      <x v="1361"/>
      <x v="1878"/>
    </i>
    <i r="2">
      <x v="1083"/>
      <x v="1466"/>
      <x v="241"/>
      <x v="1448"/>
      <x v="1956"/>
    </i>
    <i r="2">
      <x v="1084"/>
      <x v="1415"/>
      <x v="262"/>
      <x v="1391"/>
      <x v="1893"/>
    </i>
    <i r="2">
      <x v="1085"/>
      <x v="1437"/>
      <x v="90"/>
      <x v="1416"/>
      <x v="1911"/>
    </i>
    <i r="2">
      <x v="1086"/>
      <x v="1448"/>
      <x v="90"/>
      <x v="1429"/>
      <x v="1924"/>
    </i>
    <i r="2">
      <x v="1087"/>
      <x v="1452"/>
      <x v="240"/>
      <x v="1434"/>
      <x v="1927"/>
    </i>
    <i r="2">
      <x v="1088"/>
      <x v="1461"/>
      <x v="90"/>
      <x v="1443"/>
      <x v="1945"/>
    </i>
    <i r="2">
      <x v="1089"/>
      <x v="1487"/>
      <x v="90"/>
      <x v="1469"/>
      <x v="1971"/>
    </i>
    <i r="2">
      <x v="1090"/>
      <x v="1507"/>
      <x v="241"/>
      <x v="1492"/>
      <x v="1986"/>
    </i>
    <i r="2">
      <x v="1215"/>
      <x v="108"/>
      <x v="56"/>
      <x v="1043"/>
      <x v="585"/>
    </i>
    <i r="4">
      <x v="90"/>
      <x v="1043"/>
      <x v="1823"/>
    </i>
    <i r="6">
      <x v="1975"/>
    </i>
    <i r="4">
      <x v="110"/>
      <x v="1043"/>
      <x v="1954"/>
    </i>
    <i r="2">
      <x v="1216"/>
      <x v="237"/>
      <x v="101"/>
      <x v="46"/>
      <x v="1991"/>
    </i>
    <i r="2">
      <x v="1217"/>
      <x v="360"/>
      <x v="104"/>
      <x v="190"/>
      <x v="198"/>
    </i>
    <i r="2">
      <x v="1218"/>
      <x v="377"/>
      <x v="92"/>
      <x v="208"/>
      <x v="397"/>
    </i>
    <i r="2">
      <x v="1219"/>
      <x v="40"/>
      <x v="131"/>
      <x v="217"/>
      <x v="1972"/>
    </i>
    <i r="2">
      <x v="1220"/>
      <x v="422"/>
      <x v="331"/>
      <x v="256"/>
      <x v="266"/>
    </i>
    <i r="2">
      <x v="1221"/>
      <x v="457"/>
      <x v="331"/>
      <x v="299"/>
      <x v="342"/>
    </i>
    <i r="4">
      <x v="346"/>
      <x v="299"/>
      <x v="343"/>
    </i>
    <i r="2">
      <x v="1222"/>
      <x v="459"/>
      <x v="90"/>
      <x v="301"/>
      <x v="1414"/>
    </i>
    <i r="2">
      <x v="1223"/>
      <x v="542"/>
      <x v="91"/>
      <x v="392"/>
      <x v="529"/>
    </i>
    <i r="2">
      <x v="1225"/>
      <x v="596"/>
      <x v="302"/>
      <x v="451"/>
      <x v="601"/>
    </i>
    <i r="2">
      <x v="1228"/>
      <x v="655"/>
      <x v="91"/>
      <x v="511"/>
      <x v="674"/>
    </i>
    <i r="2">
      <x v="1229"/>
      <x v="717"/>
      <x v="333"/>
      <x v="591"/>
      <x v="784"/>
    </i>
    <i r="2">
      <x v="1230"/>
      <x v="718"/>
      <x v="90"/>
      <x v="592"/>
      <x v="1257"/>
    </i>
    <i r="4">
      <x v="242"/>
      <x v="592"/>
      <x v="869"/>
    </i>
    <i r="2">
      <x v="1232"/>
      <x v="861"/>
      <x v="90"/>
      <x v="750"/>
      <x v="954"/>
    </i>
    <i r="2">
      <x v="1235"/>
      <x v="932"/>
      <x v="241"/>
      <x v="833"/>
      <x v="852"/>
    </i>
    <i r="2">
      <x v="1236"/>
      <x v="964"/>
      <x v="90"/>
      <x v="871"/>
      <x v="1137"/>
    </i>
    <i r="2">
      <x v="1237"/>
      <x v="1025"/>
      <x v="90"/>
      <x v="936"/>
      <x v="339"/>
    </i>
    <i r="4">
      <x v="141"/>
      <x v="936"/>
      <x v="200"/>
    </i>
    <i r="2">
      <x v="1238"/>
      <x v="1101"/>
      <x v="90"/>
      <x v="1023"/>
      <x v="1327"/>
    </i>
    <i r="2">
      <x v="1240"/>
      <x v="1114"/>
      <x v="240"/>
      <x v="1038"/>
      <x v="1342"/>
    </i>
    <i r="2">
      <x v="1241"/>
      <x v="1150"/>
      <x v="333"/>
      <x v="1082"/>
      <x v="1398"/>
    </i>
    <i r="2">
      <x v="1243"/>
      <x v="1167"/>
      <x v="224"/>
      <x v="1101"/>
      <x v="143"/>
    </i>
    <i r="2">
      <x v="1244"/>
      <x v="1270"/>
      <x v="90"/>
      <x v="1226"/>
      <x v="1587"/>
    </i>
    <i r="2">
      <x v="1245"/>
      <x v="1425"/>
      <x v="241"/>
      <x v="1401"/>
      <x v="1448"/>
    </i>
    <i r="2">
      <x v="1246"/>
      <x v="121"/>
      <x v="90"/>
      <x v="1136"/>
      <x v="548"/>
    </i>
    <i r="6">
      <x v="576"/>
    </i>
    <i r="6">
      <x v="720"/>
    </i>
    <i r="6">
      <x v="858"/>
    </i>
    <i r="6">
      <x v="870"/>
    </i>
    <i r="6">
      <x v="1046"/>
    </i>
    <i r="6">
      <x v="1939"/>
    </i>
    <i r="2">
      <x v="1248"/>
      <x v="295"/>
      <x v="90"/>
      <x v="122"/>
      <x v="123"/>
    </i>
    <i r="2">
      <x v="1253"/>
      <x v="48"/>
      <x v="90"/>
      <x v="297"/>
      <x v="403"/>
    </i>
    <i r="2">
      <x v="1255"/>
      <x v="476"/>
      <x v="241"/>
      <x v="322"/>
      <x v="859"/>
    </i>
    <i r="2">
      <x v="1256"/>
      <x v="482"/>
      <x v="241"/>
      <x v="328"/>
      <x v="385"/>
    </i>
    <i r="2">
      <x v="1257"/>
      <x v="535"/>
      <x v="241"/>
      <x v="385"/>
      <x v="446"/>
    </i>
    <i r="2">
      <x v="1258"/>
      <x v="1470"/>
      <x v="90"/>
      <x v="1452"/>
      <x v="1962"/>
    </i>
    <i r="2">
      <x v="1305"/>
      <x v="143"/>
      <x v="90"/>
      <x v="1274"/>
      <x v="719"/>
    </i>
    <i r="6">
      <x v="781"/>
    </i>
    <i r="6">
      <x v="926"/>
    </i>
    <i r="6">
      <x v="1288"/>
    </i>
    <i r="2">
      <x v="1306"/>
      <x v="204"/>
      <x v="333"/>
      <x v="8"/>
      <x v="1652"/>
    </i>
    <i r="2">
      <x v="1307"/>
      <x v="205"/>
      <x v="240"/>
      <x v="9"/>
      <x v="849"/>
    </i>
    <i r="2">
      <x v="1308"/>
      <x v="240"/>
      <x v="332"/>
      <x v="49"/>
      <x v="423"/>
    </i>
    <i r="2">
      <x v="1309"/>
      <x v="256"/>
      <x v="302"/>
      <x v="66"/>
      <x v="1566"/>
    </i>
    <i r="2">
      <x v="1310"/>
      <x v="262"/>
      <x v="241"/>
      <x v="72"/>
      <x v="1358"/>
    </i>
    <i r="2">
      <x v="1311"/>
      <x v="265"/>
      <x v="332"/>
      <x v="75"/>
      <x v="405"/>
    </i>
    <i r="2">
      <x v="1312"/>
      <x v="274"/>
      <x v="90"/>
      <x v="99"/>
      <x v="100"/>
    </i>
    <i r="2">
      <x v="1313"/>
      <x v="304"/>
      <x v="90"/>
      <x v="132"/>
      <x v="440"/>
    </i>
    <i r="2">
      <x v="1314"/>
      <x v="336"/>
      <x v="90"/>
      <x v="165"/>
      <x v="466"/>
    </i>
    <i r="2">
      <x v="1315"/>
      <x v="339"/>
      <x v="241"/>
      <x v="168"/>
      <x v="393"/>
    </i>
    <i r="2">
      <x v="1316"/>
      <x v="346"/>
      <x v="333"/>
      <x v="175"/>
      <x v="190"/>
    </i>
    <i r="2">
      <x v="1317"/>
      <x v="38"/>
      <x v="90"/>
      <x v="178"/>
      <x v="1548"/>
    </i>
    <i r="4">
      <x v="333"/>
      <x v="178"/>
      <x v="1973"/>
    </i>
    <i r="2">
      <x v="1318"/>
      <x v="414"/>
      <x v="91"/>
      <x v="248"/>
      <x v="393"/>
    </i>
    <i r="2">
      <x v="1319"/>
      <x v="539"/>
      <x v="99"/>
      <x v="389"/>
      <x v="1451"/>
    </i>
    <i r="2">
      <x v="1320"/>
      <x v="541"/>
      <x v="241"/>
      <x v="391"/>
      <x v="467"/>
    </i>
    <i r="2">
      <x v="1321"/>
      <x v="651"/>
      <x v="333"/>
      <x v="507"/>
      <x v="444"/>
    </i>
    <i r="2">
      <x v="1322"/>
      <x v="653"/>
      <x v="90"/>
      <x v="509"/>
      <x v="400"/>
    </i>
    <i r="2">
      <x v="1323"/>
      <x v="64"/>
      <x v="90"/>
      <x v="587"/>
      <x v="826"/>
    </i>
    <i r="4">
      <x v="333"/>
      <x v="587"/>
      <x v="916"/>
    </i>
    <i r="2">
      <x v="1324"/>
      <x v="722"/>
      <x v="335"/>
      <x v="597"/>
      <x v="794"/>
    </i>
    <i r="2">
      <x v="1325"/>
      <x v="743"/>
      <x v="241"/>
      <x v="620"/>
      <x v="426"/>
    </i>
    <i r="2">
      <x v="1326"/>
      <x v="752"/>
      <x v="333"/>
      <x v="631"/>
      <x v="751"/>
    </i>
    <i r="2">
      <x v="1327"/>
      <x v="757"/>
      <x v="240"/>
      <x v="636"/>
      <x v="1570"/>
    </i>
    <i r="2">
      <x v="1328"/>
      <x v="768"/>
      <x v="91"/>
      <x v="647"/>
      <x v="150"/>
    </i>
    <i r="2">
      <x v="1329"/>
      <x v="851"/>
      <x v="333"/>
      <x v="740"/>
      <x v="12"/>
    </i>
    <i r="2">
      <x v="1330"/>
      <x v="867"/>
      <x v="335"/>
      <x v="758"/>
      <x v="963"/>
    </i>
    <i r="2">
      <x v="1331"/>
      <x v="875"/>
      <x v="90"/>
      <x v="768"/>
      <x v="1601"/>
    </i>
    <i r="2">
      <x v="1333"/>
      <x v="944"/>
      <x v="90"/>
      <x v="845"/>
      <x v="1646"/>
    </i>
    <i r="2">
      <x v="1334"/>
      <x v="955"/>
      <x v="241"/>
      <x v="862"/>
      <x v="853"/>
    </i>
    <i r="2">
      <x v="1335"/>
      <x v="1024"/>
      <x v="241"/>
      <x v="935"/>
      <x v="408"/>
    </i>
    <i r="2">
      <x v="1336"/>
      <x v="1232"/>
      <x v="333"/>
      <x v="1181"/>
      <x v="1563"/>
    </i>
    <i r="2">
      <x v="1337"/>
      <x v="998"/>
      <x v="90"/>
      <x v="906"/>
      <x v="455"/>
    </i>
    <i r="2">
      <x v="1338"/>
      <x v="1065"/>
      <x v="91"/>
      <x v="981"/>
      <x v="1801"/>
    </i>
    <i r="2">
      <x v="1339"/>
      <x v="111"/>
      <x v="90"/>
      <x v="1065"/>
      <x v="736"/>
    </i>
    <i r="6">
      <x v="1128"/>
    </i>
    <i r="2">
      <x v="1393"/>
      <x v="576"/>
      <x v="90"/>
      <x v="429"/>
      <x v="568"/>
    </i>
    <i r="2">
      <x v="1394"/>
      <x v="583"/>
      <x v="100"/>
      <x v="437"/>
      <x v="573"/>
    </i>
    <i r="2">
      <x v="1396"/>
      <x v="600"/>
      <x v="90"/>
      <x v="455"/>
      <x v="1588"/>
    </i>
    <i r="2">
      <x v="1397"/>
      <x v="604"/>
      <x v="90"/>
      <x v="459"/>
      <x v="606"/>
    </i>
    <i r="2">
      <x v="1398"/>
      <x v="666"/>
      <x v="90"/>
      <x v="527"/>
      <x v="692"/>
    </i>
    <i r="2">
      <x v="1399"/>
      <x v="67"/>
      <x v="90"/>
      <x v="604"/>
      <x v="1969"/>
    </i>
    <i r="4">
      <x v="241"/>
      <x v="604"/>
      <x v="964"/>
    </i>
    <i r="6">
      <x v="1453"/>
    </i>
    <i r="2">
      <x v="1401"/>
      <x v="857"/>
      <x v="241"/>
      <x v="746"/>
      <x v="1558"/>
    </i>
    <i r="2">
      <x v="1402"/>
      <x v="862"/>
      <x v="241"/>
      <x v="751"/>
      <x v="1547"/>
    </i>
    <i r="2">
      <x v="1403"/>
      <x v="864"/>
      <x v="240"/>
      <x v="755"/>
      <x v="960"/>
    </i>
    <i r="2">
      <x v="1404"/>
      <x v="882"/>
      <x v="241"/>
      <x v="776"/>
      <x v="68"/>
    </i>
    <i r="2">
      <x v="1405"/>
      <x v="884"/>
      <x v="90"/>
      <x v="778"/>
      <x v="1007"/>
    </i>
    <i r="2">
      <x v="1406"/>
      <x v="908"/>
      <x v="241"/>
      <x v="806"/>
      <x v="1653"/>
    </i>
    <i r="2">
      <x v="1408"/>
      <x v="960"/>
      <x v="90"/>
      <x v="867"/>
      <x v="1134"/>
    </i>
    <i r="2">
      <x v="1409"/>
      <x v="969"/>
      <x v="241"/>
      <x v="876"/>
      <x v="901"/>
    </i>
    <i r="2">
      <x v="1410"/>
      <x v="1049"/>
      <x v="241"/>
      <x v="963"/>
      <x v="1266"/>
    </i>
    <i r="2">
      <x v="1411"/>
      <x v="1057"/>
      <x v="241"/>
      <x v="972"/>
      <x v="1279"/>
    </i>
    <i r="2">
      <x v="1412"/>
      <x v="1123"/>
      <x v="90"/>
      <x v="1048"/>
      <x v="1974"/>
    </i>
    <i r="2">
      <x v="1413"/>
      <x v="1179"/>
      <x v="90"/>
      <x v="1114"/>
      <x v="1435"/>
    </i>
    <i r="2">
      <x v="1414"/>
      <x v="1184"/>
      <x v="241"/>
      <x v="1119"/>
      <x v="1439"/>
    </i>
    <i r="2">
      <x v="1416"/>
      <x v="124"/>
      <x v="90"/>
      <x v="1143"/>
      <x v="734"/>
    </i>
    <i r="6">
      <x v="1446"/>
    </i>
    <i r="2">
      <x v="1418"/>
      <x v="1202"/>
      <x v="90"/>
      <x v="1145"/>
      <x v="1470"/>
    </i>
    <i r="2">
      <x v="1420"/>
      <x v="1280"/>
      <x v="90"/>
      <x v="1238"/>
      <x v="1540"/>
    </i>
    <i r="2">
      <x v="1421"/>
      <x v="1288"/>
      <x v="241"/>
      <x v="1247"/>
      <x v="1744"/>
    </i>
    <i r="2">
      <x v="1422"/>
      <x v="1401"/>
      <x v="241"/>
      <x v="1374"/>
      <x v="1883"/>
    </i>
    <i r="2">
      <x v="1423"/>
      <x v="1424"/>
      <x v="240"/>
      <x v="1400"/>
      <x v="1902"/>
    </i>
    <i r="2">
      <x v="1424"/>
      <x v="1152"/>
      <x v="240"/>
      <x v="1084"/>
      <x v="465"/>
    </i>
    <i r="2">
      <x v="1425"/>
      <x v="1170"/>
      <x v="240"/>
      <x v="1105"/>
      <x v="1192"/>
    </i>
    <i r="2">
      <x v="1426"/>
      <x v="1176"/>
      <x v="235"/>
      <x v="1111"/>
      <x v="1554"/>
    </i>
    <i r="2">
      <x v="1427"/>
      <x v="1197"/>
      <x v="90"/>
      <x v="1134"/>
      <x v="1466"/>
    </i>
    <i r="4">
      <x v="333"/>
      <x v="1134"/>
      <x v="451"/>
    </i>
    <i r="2">
      <x v="1428"/>
      <x v="1219"/>
      <x v="90"/>
      <x v="1166"/>
      <x v="1557"/>
    </i>
    <i r="4">
      <x v="333"/>
      <x v="1166"/>
      <x v="1617"/>
    </i>
    <i r="2">
      <x v="1429"/>
      <x v="1368"/>
      <x v="90"/>
      <x v="1339"/>
      <x v="1692"/>
    </i>
    <i r="2">
      <x v="1430"/>
      <x v="151"/>
      <x v="168"/>
      <x v="1353"/>
      <x v="308"/>
    </i>
    <i r="4">
      <x v="228"/>
      <x v="1353"/>
      <x v="1383"/>
    </i>
    <i r="2">
      <x v="1431"/>
      <x v="1391"/>
      <x v="340"/>
      <x v="1364"/>
      <x v="1880"/>
    </i>
    <i r="2">
      <x v="1432"/>
      <x v="1392"/>
      <x v="331"/>
      <x v="1365"/>
      <x v="1580"/>
    </i>
    <i r="2">
      <x v="1433"/>
      <x v="1403"/>
      <x v="91"/>
      <x v="1376"/>
      <x v="1603"/>
    </i>
    <i r="2">
      <x v="1434"/>
      <x v="1404"/>
      <x v="332"/>
      <x v="1377"/>
      <x v="437"/>
    </i>
    <i r="2">
      <x v="1435"/>
      <x v="1432"/>
      <x v="90"/>
      <x v="1409"/>
      <x v="1610"/>
    </i>
    <i r="2">
      <x v="1436"/>
      <x v="1469"/>
      <x v="301"/>
      <x v="1451"/>
      <x v="396"/>
    </i>
    <i r="2">
      <x v="1437"/>
      <x v="1486"/>
      <x v="90"/>
      <x v="1468"/>
      <x v="1831"/>
    </i>
    <i r="2">
      <x v="1438"/>
      <x v="1488"/>
      <x v="90"/>
      <x v="1470"/>
      <x v="420"/>
    </i>
    <i r="2">
      <x v="1439"/>
      <x v="1490"/>
      <x v="101"/>
      <x v="1472"/>
      <x v="429"/>
    </i>
    <i r="2">
      <x v="1499"/>
      <x v="1334"/>
      <x v="90"/>
      <x v="1303"/>
      <x v="1680"/>
    </i>
    <i r="4">
      <x v="333"/>
      <x v="1303"/>
      <x v="1679"/>
    </i>
    <i r="2">
      <x v="1500"/>
      <x v="1191"/>
      <x v="90"/>
      <x v="1128"/>
      <x v="1459"/>
    </i>
    <i r="2">
      <x v="1501"/>
      <x v="283"/>
      <x v="241"/>
      <x v="110"/>
      <x v="61"/>
    </i>
    <i r="2">
      <x v="1503"/>
      <x v="1181"/>
      <x v="90"/>
      <x v="1116"/>
      <x v="725"/>
    </i>
    <i r="2">
      <x v="1516"/>
      <x v="687"/>
      <x v="90"/>
      <x v="550"/>
      <x v="917"/>
    </i>
    <i r="2">
      <x v="1519"/>
      <x v="63"/>
      <x v="90"/>
      <x v="558"/>
      <x v="8"/>
    </i>
    <i r="5">
      <x v="559"/>
      <x v="309"/>
    </i>
    <i r="6">
      <x v="797"/>
    </i>
    <i r="6">
      <x v="1268"/>
    </i>
    <i r="5">
      <x v="560"/>
      <x v="340"/>
    </i>
    <i r="5">
      <x v="562"/>
      <x v="118"/>
    </i>
    <i r="6">
      <x v="268"/>
    </i>
    <i r="5">
      <x v="563"/>
      <x v="535"/>
    </i>
    <i r="5">
      <x v="564"/>
      <x v="258"/>
    </i>
    <i r="6">
      <x v="613"/>
    </i>
    <i r="5">
      <x v="565"/>
      <x v="44"/>
    </i>
    <i r="6">
      <x v="55"/>
    </i>
    <i r="6">
      <x v="106"/>
    </i>
    <i r="6">
      <x v="641"/>
    </i>
    <i r="6">
      <x v="796"/>
    </i>
    <i r="6">
      <x v="827"/>
    </i>
    <i r="6">
      <x v="959"/>
    </i>
    <i r="6">
      <x v="997"/>
    </i>
    <i r="6">
      <x v="1057"/>
    </i>
    <i r="6">
      <x v="1193"/>
    </i>
    <i r="6">
      <x v="1261"/>
    </i>
    <i r="6">
      <x v="1276"/>
    </i>
    <i r="6">
      <x v="1472"/>
    </i>
    <i r="6">
      <x v="1748"/>
    </i>
    <i r="6">
      <x v="1800"/>
    </i>
    <i r="6">
      <x v="1825"/>
    </i>
    <i r="6">
      <x v="1845"/>
    </i>
    <i r="5">
      <x v="566"/>
      <x v="677"/>
    </i>
    <i r="6">
      <x v="678"/>
    </i>
    <i r="6">
      <x v="1274"/>
    </i>
    <i r="6">
      <x v="1484"/>
    </i>
    <i r="6">
      <x v="1759"/>
    </i>
    <i r="4">
      <x v="200"/>
      <x v="565"/>
      <x v="965"/>
    </i>
    <i r="4">
      <x v="209"/>
      <x v="564"/>
      <x v="1820"/>
    </i>
    <i r="4">
      <x v="241"/>
      <x v="565"/>
      <x v="1995"/>
    </i>
    <i r="1">
      <x v="3"/>
      <x v="2"/>
      <x v="1540"/>
      <x/>
      <x v="25"/>
      <x v="645"/>
    </i>
    <i r="5">
      <x v="410"/>
      <x v="286"/>
    </i>
    <i r="5">
      <x v="790"/>
      <x v="188"/>
    </i>
    <i r="5">
      <x v="1123"/>
      <x v="1726"/>
    </i>
    <i r="5">
      <x v="1415"/>
      <x v="1651"/>
    </i>
    <i r="4">
      <x v="12"/>
      <x v="25"/>
      <x v="1189"/>
    </i>
    <i r="4">
      <x v="16"/>
      <x v="34"/>
      <x v="735"/>
    </i>
    <i r="4">
      <x v="19"/>
      <x v="1021"/>
      <x v="1325"/>
    </i>
    <i r="4">
      <x v="20"/>
      <x v="979"/>
      <x v="1464"/>
    </i>
    <i r="4">
      <x v="23"/>
      <x v="330"/>
      <x v="1412"/>
    </i>
    <i r="4">
      <x v="25"/>
      <x v="1493"/>
      <x v="623"/>
    </i>
    <i r="4">
      <x v="28"/>
      <x v="999"/>
      <x v="1306"/>
    </i>
    <i r="4">
      <x v="29"/>
      <x v="513"/>
      <x v="675"/>
    </i>
    <i r="5">
      <x v="769"/>
      <x v="1909"/>
    </i>
    <i r="4">
      <x v="31"/>
      <x v="1171"/>
      <x v="532"/>
    </i>
    <i r="4">
      <x v="37"/>
      <x v="1058"/>
      <x v="2"/>
    </i>
    <i r="4">
      <x v="42"/>
      <x v="979"/>
      <x v="290"/>
    </i>
    <i r="4">
      <x v="63"/>
      <x v="564"/>
      <x v="199"/>
    </i>
    <i r="4">
      <x v="317"/>
      <x v="561"/>
      <x v="1326"/>
    </i>
    <i r="4">
      <x v="357"/>
      <x v="566"/>
      <x v="56"/>
    </i>
    <i r="2">
      <x v="4"/>
      <x v="1538"/>
      <x v="22"/>
      <x v="706"/>
      <x v="1729"/>
    </i>
    <i r="4">
      <x v="33"/>
      <x v="279"/>
      <x v="172"/>
    </i>
    <i r="4">
      <x v="49"/>
      <x v="1043"/>
      <x v="754"/>
    </i>
    <i r="2">
      <x v="7"/>
      <x v="14"/>
      <x/>
      <x v="1065"/>
      <x v="704"/>
    </i>
    <i r="4">
      <x v="13"/>
      <x v="565"/>
      <x v="649"/>
    </i>
    <i r="4">
      <x v="15"/>
      <x v="1149"/>
      <x v="404"/>
    </i>
    <i r="4">
      <x v="24"/>
      <x v="1274"/>
      <x v="360"/>
    </i>
    <i r="2">
      <x v="18"/>
      <x v="1532"/>
      <x v="237"/>
      <x v="1043"/>
      <x v="767"/>
    </i>
    <i r="2">
      <x v="19"/>
      <x v="1529"/>
      <x v="7"/>
      <x v="1408"/>
      <x v="303"/>
    </i>
    <i r="2">
      <x v="28"/>
      <x v="26"/>
      <x v="39"/>
      <x v="559"/>
      <x v="307"/>
    </i>
    <i r="1">
      <x v="4"/>
      <x v="1520"/>
      <x v="191"/>
      <x v="70"/>
      <x v="562"/>
      <x v="333"/>
    </i>
    <i r="2">
      <x v="1526"/>
      <x v="184"/>
      <x v="70"/>
      <x v="566"/>
      <x v="1825"/>
    </i>
    <i r="2">
      <x v="1532"/>
      <x v="8"/>
      <x v="70"/>
      <x v="562"/>
      <x v="226"/>
    </i>
    <i r="2">
      <x v="1537"/>
      <x v="1559"/>
      <x v="70"/>
      <x v="565"/>
      <x v="847"/>
    </i>
    <i r="2">
      <x v="1538"/>
      <x v="182"/>
      <x v="67"/>
      <x v="566"/>
      <x v="1484"/>
    </i>
    <i r="2">
      <x v="1540"/>
      <x v="1550"/>
      <x v="70"/>
      <x v="560"/>
      <x v="1845"/>
    </i>
    <i r="2">
      <x v="1541"/>
      <x v="7"/>
      <x v="70"/>
      <x v="565"/>
      <x v="1182"/>
    </i>
    <i r="2">
      <x v="1542"/>
      <x v="189"/>
      <x v="70"/>
      <x v="566"/>
      <x v="1754"/>
    </i>
    <i r="2">
      <x v="1566"/>
      <x v="1520"/>
      <x v="70"/>
      <x v="512"/>
      <x v="145"/>
    </i>
    <i t="default">
      <x v="7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účet z  počet žiakov s vyučovacím jazykom slovenským + ostatné" fld="14" baseField="0" baseItem="0"/>
    <dataField name="Súčet z príspevok na učebnice pre žiakov s vyučovacím jazykom slovenským+ ostatné" fld="15" baseField="0" baseItem="0"/>
    <dataField name="Súčet z počet žiakov s vyučovacím jazykom maďarským" fld="12" baseField="0" baseItem="0"/>
    <dataField name="Súčet z príspevok na učebnice pre žiakov s vyučovacím jazykom maďarským" fld="13" baseField="0" baseItem="0"/>
    <dataField name="Súčet z príspevok spolu" fld="16" baseField="0" baseItem="0"/>
  </dataFields>
  <formats count="3">
    <format dxfId="2">
      <pivotArea outline="0" collapsedLevelsAreSubtotals="1" fieldPosition="0">
        <references count="1">
          <reference field="0" count="1" selected="0" defaultSubtotal="1">
            <x v="0"/>
          </reference>
        </references>
      </pivotArea>
    </format>
    <format dxfId="1">
      <pivotArea dataOnly="0" labelOnly="1" outline="0" fieldPosition="0">
        <references count="1">
          <reference field="0" count="1" defaultSubtotal="1">
            <x v="0"/>
          </reference>
        </references>
      </pivotArea>
    </format>
    <format dxfId="0">
      <pivotArea dataOnly="0" outline="0" fieldPosition="0">
        <references count="1">
          <reference field="0" count="0" defaultSubtotal="1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uľka1" displayName="Tabuľka1" ref="A1:Q2" totalsRowShown="0">
  <autoFilter ref="A1:Q2"/>
  <tableColumns count="17">
    <tableColumn id="1" name="Kraj sídla zriaďovateľa"/>
    <tableColumn id="2" name="Kategória"/>
    <tableColumn id="3" name="Typ zriaďovateľa"/>
    <tableColumn id="4" name="Kód zriaďovateľa pre financovanie"/>
    <tableColumn id="5" name="IČO zriaďovateľa"/>
    <tableColumn id="6" name="Názov zriaďovateľa"/>
    <tableColumn id="7" name="IČO právneho subjektu, resp IČO právneho subjektu, do ktorého škola/školské zariadenie patrí"/>
    <tableColumn id="8" name="Názov právneho subjektu"/>
    <tableColumn id="9" name="Názov obce, v ktorej škola / školské zariadenie sídli"/>
    <tableColumn id="10" name="Ulica"/>
    <tableColumn id="11" name="Počet žiakov 15/16"/>
    <tableColumn id="12" name="počet žiakov I. ročníka ZŠ                  spolu"/>
    <tableColumn id="13" name="počet žiakov s vyučovacím jazykom maďarským"/>
    <tableColumn id="14" name="príspevok na učebnice pre žiakov s vyučovacím jazykom maďarským"/>
    <tableColumn id="15" name=" počet žiakov s vyučovacím jazykom slovenským + ostatné"/>
    <tableColumn id="16" name="príspevok na učebnice pre žiakov s vyučovacím jazykom slovenským+ ostatné"/>
    <tableColumn id="17" name="príspevok spolu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2157"/>
  <sheetViews>
    <sheetView workbookViewId="0">
      <selection activeCell="K1" sqref="K1:L1048576"/>
    </sheetView>
  </sheetViews>
  <sheetFormatPr defaultRowHeight="13.2" x14ac:dyDescent="0.25"/>
  <cols>
    <col min="1" max="1" width="5.6640625" customWidth="1"/>
    <col min="2" max="2" width="5" customWidth="1"/>
    <col min="3" max="3" width="6" customWidth="1"/>
    <col min="4" max="4" width="8.21875" customWidth="1"/>
    <col min="7" max="7" width="10.6640625" customWidth="1"/>
    <col min="9" max="9" width="19" customWidth="1"/>
    <col min="10" max="10" width="23" customWidth="1"/>
    <col min="11" max="12" width="8.109375" customWidth="1"/>
    <col min="13" max="13" width="8.5546875" customWidth="1"/>
    <col min="14" max="14" width="10.6640625" style="6" customWidth="1"/>
    <col min="15" max="15" width="9.88671875" style="6" bestFit="1" customWidth="1"/>
    <col min="16" max="16" width="8.88671875" style="6"/>
  </cols>
  <sheetData>
    <row r="2" spans="1:17" ht="202.2" x14ac:dyDescent="0.25">
      <c r="A2" s="2" t="s">
        <v>4579</v>
      </c>
      <c r="B2" s="3" t="s">
        <v>6766</v>
      </c>
      <c r="C2" s="2" t="s">
        <v>4575</v>
      </c>
      <c r="D2" s="2" t="s">
        <v>4576</v>
      </c>
      <c r="E2" s="2" t="s">
        <v>4577</v>
      </c>
      <c r="F2" s="2" t="s">
        <v>4578</v>
      </c>
      <c r="G2" s="2" t="s">
        <v>4580</v>
      </c>
      <c r="H2" s="2" t="s">
        <v>4581</v>
      </c>
      <c r="I2" s="2" t="s">
        <v>4582</v>
      </c>
      <c r="J2" s="2" t="s">
        <v>4583</v>
      </c>
      <c r="K2" s="4" t="s">
        <v>7055</v>
      </c>
      <c r="L2" s="33" t="s">
        <v>7061</v>
      </c>
      <c r="M2" s="24" t="s">
        <v>7060</v>
      </c>
      <c r="N2" s="34" t="s">
        <v>7062</v>
      </c>
      <c r="O2" s="34" t="s">
        <v>7063</v>
      </c>
    </row>
    <row r="3" spans="1:17" x14ac:dyDescent="0.25">
      <c r="A3" s="1" t="s">
        <v>4862</v>
      </c>
      <c r="B3" s="1" t="s">
        <v>1375</v>
      </c>
      <c r="C3" s="1" t="s">
        <v>3835</v>
      </c>
      <c r="D3" s="9" t="s">
        <v>4861</v>
      </c>
      <c r="E3" s="9">
        <v>99000001</v>
      </c>
      <c r="F3" s="9" t="s">
        <v>6932</v>
      </c>
      <c r="G3" s="9">
        <v>36075213</v>
      </c>
      <c r="H3" s="9" t="s">
        <v>5598</v>
      </c>
      <c r="I3" s="9" t="s">
        <v>3884</v>
      </c>
      <c r="J3" s="9" t="s">
        <v>4070</v>
      </c>
      <c r="K3" s="9">
        <v>0</v>
      </c>
      <c r="L3" s="9">
        <f>K3*5.5</f>
        <v>0</v>
      </c>
      <c r="M3" s="26">
        <v>44</v>
      </c>
      <c r="N3" s="1">
        <f>M3*3.3</f>
        <v>145.19999999999999</v>
      </c>
      <c r="O3" s="29">
        <f>ROUNDUP(L3+N3,0)</f>
        <v>146</v>
      </c>
      <c r="Q3" s="6"/>
    </row>
    <row r="4" spans="1:17" x14ac:dyDescent="0.25">
      <c r="A4" s="1" t="s">
        <v>4862</v>
      </c>
      <c r="B4" s="1" t="s">
        <v>1375</v>
      </c>
      <c r="C4" s="1" t="s">
        <v>3829</v>
      </c>
      <c r="D4" s="9" t="s">
        <v>5128</v>
      </c>
      <c r="E4" s="9">
        <v>36063606</v>
      </c>
      <c r="F4" s="9" t="s">
        <v>5129</v>
      </c>
      <c r="G4" s="9">
        <v>17337089</v>
      </c>
      <c r="H4" s="9" t="s">
        <v>5646</v>
      </c>
      <c r="I4" s="9" t="s">
        <v>3885</v>
      </c>
      <c r="J4" s="9" t="s">
        <v>3897</v>
      </c>
      <c r="K4" s="9">
        <v>22</v>
      </c>
      <c r="L4" s="9">
        <f t="shared" ref="L4:L67" si="0">K4*5.5</f>
        <v>121</v>
      </c>
      <c r="M4" s="26">
        <v>0</v>
      </c>
      <c r="N4" s="1">
        <f t="shared" ref="N4:N67" si="1">M4*3.3</f>
        <v>0</v>
      </c>
      <c r="O4" s="29">
        <f t="shared" ref="O4:O67" si="2">ROUNDUP(L4+N4,0)</f>
        <v>121</v>
      </c>
      <c r="P4" s="28"/>
      <c r="Q4" s="6"/>
    </row>
    <row r="5" spans="1:17" x14ac:dyDescent="0.25">
      <c r="A5" s="1" t="s">
        <v>4862</v>
      </c>
      <c r="B5" s="1" t="s">
        <v>1375</v>
      </c>
      <c r="C5" s="1" t="s">
        <v>5131</v>
      </c>
      <c r="D5" s="1" t="s">
        <v>1974</v>
      </c>
      <c r="E5" s="1">
        <v>304913</v>
      </c>
      <c r="F5" s="1" t="s">
        <v>1975</v>
      </c>
      <c r="G5" s="1">
        <v>31773729</v>
      </c>
      <c r="H5" s="1" t="s">
        <v>5149</v>
      </c>
      <c r="I5" s="1" t="s">
        <v>4783</v>
      </c>
      <c r="J5" s="1" t="s">
        <v>1976</v>
      </c>
      <c r="K5" s="1">
        <f>VLOOKUP(G:G,[1]ZSPOLUaZ1!$B$10:$O$2122,13,FALSE)</f>
        <v>0</v>
      </c>
      <c r="L5" s="9">
        <f t="shared" si="0"/>
        <v>0</v>
      </c>
      <c r="M5" s="5">
        <f>VLOOKUP(G:G,[1]ZSPOLUaZ1!$B$10:$O$2122,14,FALSE)</f>
        <v>61</v>
      </c>
      <c r="N5" s="1">
        <f t="shared" si="1"/>
        <v>201.29999999999998</v>
      </c>
      <c r="O5" s="29">
        <f t="shared" si="2"/>
        <v>202</v>
      </c>
      <c r="Q5" s="6"/>
    </row>
    <row r="6" spans="1:17" x14ac:dyDescent="0.25">
      <c r="A6" s="1" t="s">
        <v>4862</v>
      </c>
      <c r="B6" s="1" t="s">
        <v>1375</v>
      </c>
      <c r="C6" s="1" t="s">
        <v>5131</v>
      </c>
      <c r="D6" s="1" t="s">
        <v>1974</v>
      </c>
      <c r="E6" s="1">
        <v>304913</v>
      </c>
      <c r="F6" s="1" t="s">
        <v>1975</v>
      </c>
      <c r="G6" s="1">
        <v>31811493</v>
      </c>
      <c r="H6" s="1" t="s">
        <v>1981</v>
      </c>
      <c r="I6" s="1" t="s">
        <v>4783</v>
      </c>
      <c r="J6" s="1" t="s">
        <v>1982</v>
      </c>
      <c r="K6" s="1">
        <f>VLOOKUP(G:G,[1]ZSPOLUaZ1!$B$10:$O$2122,13,FALSE)</f>
        <v>0</v>
      </c>
      <c r="L6" s="9">
        <f t="shared" si="0"/>
        <v>0</v>
      </c>
      <c r="M6" s="5">
        <f>VLOOKUP(G:G,[1]ZSPOLUaZ1!$B$10:$O$2122,14,FALSE)</f>
        <v>83</v>
      </c>
      <c r="N6" s="1">
        <f t="shared" si="1"/>
        <v>273.89999999999998</v>
      </c>
      <c r="O6" s="29">
        <f t="shared" si="2"/>
        <v>274</v>
      </c>
      <c r="Q6" s="6"/>
    </row>
    <row r="7" spans="1:17" x14ac:dyDescent="0.25">
      <c r="A7" s="1" t="s">
        <v>4862</v>
      </c>
      <c r="B7" s="1" t="s">
        <v>1375</v>
      </c>
      <c r="C7" s="1" t="s">
        <v>5131</v>
      </c>
      <c r="D7" s="1" t="s">
        <v>1974</v>
      </c>
      <c r="E7" s="1">
        <v>304913</v>
      </c>
      <c r="F7" s="1" t="s">
        <v>1975</v>
      </c>
      <c r="G7" s="1">
        <v>36064181</v>
      </c>
      <c r="H7" s="1" t="s">
        <v>5149</v>
      </c>
      <c r="I7" s="1" t="s">
        <v>4783</v>
      </c>
      <c r="J7" s="1" t="s">
        <v>2035</v>
      </c>
      <c r="K7" s="1">
        <f>VLOOKUP(G:G,[1]ZSPOLUaZ1!$B$10:$O$2122,13,FALSE)</f>
        <v>0</v>
      </c>
      <c r="L7" s="9">
        <f t="shared" si="0"/>
        <v>0</v>
      </c>
      <c r="M7" s="5">
        <f>VLOOKUP(G:G,[1]ZSPOLUaZ1!$B$10:$O$2122,14,FALSE)</f>
        <v>58</v>
      </c>
      <c r="N7" s="1">
        <f t="shared" si="1"/>
        <v>191.39999999999998</v>
      </c>
      <c r="O7" s="29">
        <f t="shared" si="2"/>
        <v>192</v>
      </c>
      <c r="Q7" s="6"/>
    </row>
    <row r="8" spans="1:17" x14ac:dyDescent="0.25">
      <c r="A8" s="1" t="s">
        <v>4862</v>
      </c>
      <c r="B8" s="1" t="s">
        <v>1375</v>
      </c>
      <c r="C8" s="1" t="s">
        <v>5131</v>
      </c>
      <c r="D8" s="1" t="s">
        <v>1983</v>
      </c>
      <c r="E8" s="1">
        <v>304956</v>
      </c>
      <c r="F8" s="1" t="s">
        <v>1984</v>
      </c>
      <c r="G8" s="1">
        <v>31816681</v>
      </c>
      <c r="H8" s="1" t="s">
        <v>1985</v>
      </c>
      <c r="I8" s="1" t="s">
        <v>5616</v>
      </c>
      <c r="J8" s="1" t="s">
        <v>2385</v>
      </c>
      <c r="K8" s="1">
        <f>VLOOKUP(G:G,[1]ZSPOLUaZ1!$B$10:$O$2122,13,FALSE)</f>
        <v>0</v>
      </c>
      <c r="L8" s="9">
        <f t="shared" si="0"/>
        <v>0</v>
      </c>
      <c r="M8" s="5">
        <f>VLOOKUP(G:G,[1]ZSPOLUaZ1!$B$10:$O$2122,14,FALSE)</f>
        <v>67</v>
      </c>
      <c r="N8" s="1">
        <f t="shared" si="1"/>
        <v>221.1</v>
      </c>
      <c r="O8" s="29">
        <f t="shared" si="2"/>
        <v>222</v>
      </c>
      <c r="Q8" s="6"/>
    </row>
    <row r="9" spans="1:17" x14ac:dyDescent="0.25">
      <c r="A9" s="1" t="s">
        <v>4862</v>
      </c>
      <c r="B9" s="1" t="s">
        <v>1375</v>
      </c>
      <c r="C9" s="1" t="s">
        <v>5131</v>
      </c>
      <c r="D9" s="1" t="s">
        <v>1983</v>
      </c>
      <c r="E9" s="1">
        <v>304956</v>
      </c>
      <c r="F9" s="1" t="s">
        <v>1984</v>
      </c>
      <c r="G9" s="1">
        <v>36062219</v>
      </c>
      <c r="H9" s="1" t="s">
        <v>5149</v>
      </c>
      <c r="I9" s="1" t="s">
        <v>5616</v>
      </c>
      <c r="J9" s="1" t="s">
        <v>2034</v>
      </c>
      <c r="K9" s="1">
        <f>VLOOKUP(G:G,[1]ZSPOLUaZ1!$B$10:$O$2122,13,FALSE)</f>
        <v>0</v>
      </c>
      <c r="L9" s="9">
        <f t="shared" si="0"/>
        <v>0</v>
      </c>
      <c r="M9" s="5">
        <f>VLOOKUP(G:G,[1]ZSPOLUaZ1!$B$10:$O$2122,14,FALSE)</f>
        <v>45</v>
      </c>
      <c r="N9" s="1">
        <f t="shared" si="1"/>
        <v>148.5</v>
      </c>
      <c r="O9" s="29">
        <f t="shared" si="2"/>
        <v>149</v>
      </c>
      <c r="Q9" s="6"/>
    </row>
    <row r="10" spans="1:17" x14ac:dyDescent="0.25">
      <c r="A10" s="1" t="s">
        <v>4862</v>
      </c>
      <c r="B10" s="1" t="s">
        <v>1375</v>
      </c>
      <c r="C10" s="1" t="s">
        <v>5131</v>
      </c>
      <c r="D10" s="1" t="s">
        <v>4098</v>
      </c>
      <c r="E10" s="1">
        <v>305022</v>
      </c>
      <c r="F10" s="1" t="s">
        <v>4099</v>
      </c>
      <c r="G10" s="1">
        <v>36062162</v>
      </c>
      <c r="H10" s="1" t="s">
        <v>5149</v>
      </c>
      <c r="I10" s="1" t="s">
        <v>5242</v>
      </c>
      <c r="J10" s="1" t="s">
        <v>4100</v>
      </c>
      <c r="K10" s="1">
        <f>VLOOKUP(G:G,[1]ZSPOLUaZ1!$B$10:$O$2122,13,FALSE)</f>
        <v>0</v>
      </c>
      <c r="L10" s="9">
        <f t="shared" si="0"/>
        <v>0</v>
      </c>
      <c r="M10" s="5">
        <f>VLOOKUP(G:G,[1]ZSPOLUaZ1!$B$10:$O$2122,14,FALSE)</f>
        <v>77</v>
      </c>
      <c r="N10" s="1">
        <f t="shared" si="1"/>
        <v>254.1</v>
      </c>
      <c r="O10" s="29">
        <f t="shared" si="2"/>
        <v>255</v>
      </c>
      <c r="Q10" s="6"/>
    </row>
    <row r="11" spans="1:17" x14ac:dyDescent="0.25">
      <c r="A11" s="1" t="s">
        <v>4862</v>
      </c>
      <c r="B11" s="1" t="s">
        <v>1375</v>
      </c>
      <c r="C11" s="1" t="s">
        <v>5131</v>
      </c>
      <c r="D11" s="1" t="s">
        <v>4098</v>
      </c>
      <c r="E11" s="1">
        <v>305022</v>
      </c>
      <c r="F11" s="1" t="s">
        <v>4099</v>
      </c>
      <c r="G11" s="1">
        <v>36062171</v>
      </c>
      <c r="H11" s="1" t="s">
        <v>6989</v>
      </c>
      <c r="I11" s="1" t="s">
        <v>5242</v>
      </c>
      <c r="J11" s="1" t="s">
        <v>4101</v>
      </c>
      <c r="K11" s="1">
        <f>VLOOKUP(G:G,[1]ZSPOLUaZ1!$B$10:$O$2122,13,FALSE)</f>
        <v>0</v>
      </c>
      <c r="L11" s="9">
        <f t="shared" si="0"/>
        <v>0</v>
      </c>
      <c r="M11" s="5">
        <f>VLOOKUP(G:G,[1]ZSPOLUaZ1!$B$10:$O$2122,14,FALSE)</f>
        <v>83</v>
      </c>
      <c r="N11" s="1">
        <f t="shared" si="1"/>
        <v>273.89999999999998</v>
      </c>
      <c r="O11" s="29">
        <f t="shared" si="2"/>
        <v>274</v>
      </c>
      <c r="Q11" s="6"/>
    </row>
    <row r="12" spans="1:17" x14ac:dyDescent="0.25">
      <c r="A12" s="1" t="s">
        <v>4862</v>
      </c>
      <c r="B12" s="1" t="s">
        <v>1375</v>
      </c>
      <c r="C12" s="1" t="s">
        <v>5131</v>
      </c>
      <c r="D12" s="1" t="s">
        <v>4098</v>
      </c>
      <c r="E12" s="1">
        <v>305022</v>
      </c>
      <c r="F12" s="1" t="s">
        <v>4099</v>
      </c>
      <c r="G12" s="1">
        <v>36062201</v>
      </c>
      <c r="H12" s="1" t="s">
        <v>5149</v>
      </c>
      <c r="I12" s="1" t="s">
        <v>5242</v>
      </c>
      <c r="J12" s="1" t="s">
        <v>4102</v>
      </c>
      <c r="K12" s="1">
        <f>VLOOKUP(G:G,[1]ZSPOLUaZ1!$B$10:$O$2122,13,FALSE)</f>
        <v>0</v>
      </c>
      <c r="L12" s="9">
        <f t="shared" si="0"/>
        <v>0</v>
      </c>
      <c r="M12" s="5">
        <f>VLOOKUP(G:G,[1]ZSPOLUaZ1!$B$10:$O$2122,14,FALSE)</f>
        <v>104</v>
      </c>
      <c r="N12" s="1">
        <f t="shared" si="1"/>
        <v>343.2</v>
      </c>
      <c r="O12" s="29">
        <f t="shared" si="2"/>
        <v>344</v>
      </c>
    </row>
    <row r="13" spans="1:17" x14ac:dyDescent="0.25">
      <c r="A13" s="1" t="s">
        <v>4862</v>
      </c>
      <c r="B13" s="1" t="s">
        <v>1375</v>
      </c>
      <c r="C13" s="1" t="s">
        <v>5131</v>
      </c>
      <c r="D13" s="1" t="s">
        <v>4098</v>
      </c>
      <c r="E13" s="1">
        <v>305022</v>
      </c>
      <c r="F13" s="1" t="s">
        <v>4099</v>
      </c>
      <c r="G13" s="1">
        <v>36063924</v>
      </c>
      <c r="H13" s="1" t="s">
        <v>5143</v>
      </c>
      <c r="I13" s="1" t="s">
        <v>5242</v>
      </c>
      <c r="J13" s="1" t="s">
        <v>4103</v>
      </c>
      <c r="K13" s="1">
        <f>VLOOKUP(G:G,[1]ZSPOLUaZ1!$B$10:$O$2122,13,FALSE)</f>
        <v>0</v>
      </c>
      <c r="L13" s="9">
        <f t="shared" si="0"/>
        <v>0</v>
      </c>
      <c r="M13" s="5">
        <f>VLOOKUP(G:G,[1]ZSPOLUaZ1!$B$10:$O$2122,14,FALSE)</f>
        <v>26</v>
      </c>
      <c r="N13" s="1">
        <f t="shared" si="1"/>
        <v>85.8</v>
      </c>
      <c r="O13" s="29">
        <f t="shared" si="2"/>
        <v>86</v>
      </c>
    </row>
    <row r="14" spans="1:17" x14ac:dyDescent="0.25">
      <c r="A14" s="1" t="s">
        <v>4862</v>
      </c>
      <c r="B14" s="1" t="s">
        <v>1375</v>
      </c>
      <c r="C14" s="1" t="s">
        <v>5131</v>
      </c>
      <c r="D14" s="1" t="s">
        <v>936</v>
      </c>
      <c r="E14" s="1">
        <v>305065</v>
      </c>
      <c r="F14" s="1" t="s">
        <v>937</v>
      </c>
      <c r="G14" s="1">
        <v>36071161</v>
      </c>
      <c r="H14" s="1" t="s">
        <v>5149</v>
      </c>
      <c r="I14" s="1" t="s">
        <v>5236</v>
      </c>
      <c r="J14" s="1" t="s">
        <v>938</v>
      </c>
      <c r="K14" s="1">
        <f>VLOOKUP(G:G,[1]ZSPOLUaZ1!$B$10:$O$2122,13,FALSE)</f>
        <v>0</v>
      </c>
      <c r="L14" s="9">
        <f t="shared" si="0"/>
        <v>0</v>
      </c>
      <c r="M14" s="5">
        <f>VLOOKUP(G:G,[1]ZSPOLUaZ1!$B$10:$O$2122,14,FALSE)</f>
        <v>104</v>
      </c>
      <c r="N14" s="1">
        <f t="shared" si="1"/>
        <v>343.2</v>
      </c>
      <c r="O14" s="29">
        <f t="shared" si="2"/>
        <v>344</v>
      </c>
    </row>
    <row r="15" spans="1:17" x14ac:dyDescent="0.25">
      <c r="A15" s="1" t="s">
        <v>4862</v>
      </c>
      <c r="B15" s="1" t="s">
        <v>1375</v>
      </c>
      <c r="C15" s="1" t="s">
        <v>5131</v>
      </c>
      <c r="D15" s="1" t="s">
        <v>936</v>
      </c>
      <c r="E15" s="1">
        <v>305065</v>
      </c>
      <c r="F15" s="1" t="s">
        <v>937</v>
      </c>
      <c r="G15" s="1">
        <v>36071170</v>
      </c>
      <c r="H15" s="1" t="s">
        <v>6461</v>
      </c>
      <c r="I15" s="1" t="s">
        <v>5236</v>
      </c>
      <c r="J15" s="1" t="s">
        <v>939</v>
      </c>
      <c r="K15" s="1">
        <f>VLOOKUP(G:G,[1]ZSPOLUaZ1!$B$10:$O$2122,13,FALSE)</f>
        <v>26</v>
      </c>
      <c r="L15" s="9">
        <f t="shared" si="0"/>
        <v>143</v>
      </c>
      <c r="M15" s="5">
        <f>VLOOKUP(G:G,[1]ZSPOLUaZ1!$B$10:$O$2122,14,FALSE)</f>
        <v>0</v>
      </c>
      <c r="N15" s="1">
        <f t="shared" si="1"/>
        <v>0</v>
      </c>
      <c r="O15" s="29">
        <f t="shared" si="2"/>
        <v>143</v>
      </c>
    </row>
    <row r="16" spans="1:17" x14ac:dyDescent="0.25">
      <c r="A16" s="1" t="s">
        <v>4862</v>
      </c>
      <c r="B16" s="1" t="s">
        <v>1375</v>
      </c>
      <c r="C16" s="1" t="s">
        <v>5131</v>
      </c>
      <c r="D16" s="1" t="s">
        <v>936</v>
      </c>
      <c r="E16" s="1">
        <v>305065</v>
      </c>
      <c r="F16" s="1" t="s">
        <v>937</v>
      </c>
      <c r="G16" s="1">
        <v>36071200</v>
      </c>
      <c r="H16" s="1" t="s">
        <v>6462</v>
      </c>
      <c r="I16" s="1" t="s">
        <v>5236</v>
      </c>
      <c r="J16" s="1" t="s">
        <v>6463</v>
      </c>
      <c r="K16" s="1">
        <f>VLOOKUP(G:G,[1]ZSPOLUaZ1!$B$10:$O$2122,13,FALSE)</f>
        <v>0</v>
      </c>
      <c r="L16" s="9">
        <f t="shared" si="0"/>
        <v>0</v>
      </c>
      <c r="M16" s="5">
        <f>VLOOKUP(G:G,[1]ZSPOLUaZ1!$B$10:$O$2122,14,FALSE)</f>
        <v>165</v>
      </c>
      <c r="N16" s="1">
        <f t="shared" si="1"/>
        <v>544.5</v>
      </c>
      <c r="O16" s="29">
        <f t="shared" si="2"/>
        <v>545</v>
      </c>
    </row>
    <row r="17" spans="1:15" x14ac:dyDescent="0.25">
      <c r="A17" s="1" t="s">
        <v>4862</v>
      </c>
      <c r="B17" s="1" t="s">
        <v>1375</v>
      </c>
      <c r="C17" s="1" t="s">
        <v>5131</v>
      </c>
      <c r="D17" s="1" t="s">
        <v>289</v>
      </c>
      <c r="E17" s="1">
        <v>305081</v>
      </c>
      <c r="F17" s="1" t="s">
        <v>290</v>
      </c>
      <c r="G17" s="1">
        <v>31773711</v>
      </c>
      <c r="H17" s="1" t="s">
        <v>291</v>
      </c>
      <c r="I17" s="1" t="s">
        <v>5632</v>
      </c>
      <c r="J17" s="1" t="s">
        <v>3387</v>
      </c>
      <c r="K17" s="1">
        <f>VLOOKUP(G:G,[1]ZSPOLUaZ1!$B$10:$O$2122,13,FALSE)</f>
        <v>0</v>
      </c>
      <c r="L17" s="9">
        <f t="shared" si="0"/>
        <v>0</v>
      </c>
      <c r="M17" s="5">
        <f>VLOOKUP(G:G,[1]ZSPOLUaZ1!$B$10:$O$2122,14,FALSE)</f>
        <v>153</v>
      </c>
      <c r="N17" s="1">
        <f t="shared" si="1"/>
        <v>504.9</v>
      </c>
      <c r="O17" s="29">
        <f t="shared" si="2"/>
        <v>505</v>
      </c>
    </row>
    <row r="18" spans="1:15" x14ac:dyDescent="0.25">
      <c r="A18" s="1" t="s">
        <v>4862</v>
      </c>
      <c r="B18" s="1" t="s">
        <v>1375</v>
      </c>
      <c r="C18" s="1" t="s">
        <v>5131</v>
      </c>
      <c r="D18" s="1" t="s">
        <v>334</v>
      </c>
      <c r="E18" s="1">
        <v>304832</v>
      </c>
      <c r="F18" s="1" t="s">
        <v>335</v>
      </c>
      <c r="G18" s="1">
        <v>35602244</v>
      </c>
      <c r="H18" s="1" t="s">
        <v>5149</v>
      </c>
      <c r="I18" s="1" t="s">
        <v>336</v>
      </c>
      <c r="J18" s="1" t="s">
        <v>337</v>
      </c>
      <c r="K18" s="1">
        <f>VLOOKUP(G:G,[1]ZSPOLUaZ1!$B$10:$O$2122,13,FALSE)</f>
        <v>0</v>
      </c>
      <c r="L18" s="9">
        <f t="shared" si="0"/>
        <v>0</v>
      </c>
      <c r="M18" s="5">
        <f>VLOOKUP(G:G,[1]ZSPOLUaZ1!$B$10:$O$2122,14,FALSE)</f>
        <v>56</v>
      </c>
      <c r="N18" s="1">
        <f t="shared" si="1"/>
        <v>184.79999999999998</v>
      </c>
      <c r="O18" s="29">
        <f t="shared" si="2"/>
        <v>185</v>
      </c>
    </row>
    <row r="19" spans="1:15" x14ac:dyDescent="0.25">
      <c r="A19" s="1" t="s">
        <v>4862</v>
      </c>
      <c r="B19" s="1" t="s">
        <v>1375</v>
      </c>
      <c r="C19" s="1" t="s">
        <v>5131</v>
      </c>
      <c r="D19" s="1" t="s">
        <v>5228</v>
      </c>
      <c r="E19" s="1">
        <v>603392</v>
      </c>
      <c r="F19" s="1" t="s">
        <v>5229</v>
      </c>
      <c r="G19" s="1">
        <v>31780865</v>
      </c>
      <c r="H19" s="1" t="s">
        <v>5149</v>
      </c>
      <c r="I19" s="1" t="s">
        <v>5130</v>
      </c>
      <c r="J19" s="1" t="s">
        <v>5230</v>
      </c>
      <c r="K19" s="1">
        <f>VLOOKUP(G:G,[1]ZSPOLUaZ1!$B$10:$O$2122,13,FALSE)</f>
        <v>0</v>
      </c>
      <c r="L19" s="9">
        <f t="shared" si="0"/>
        <v>0</v>
      </c>
      <c r="M19" s="5">
        <f>VLOOKUP(G:G,[1]ZSPOLUaZ1!$B$10:$O$2122,14,FALSE)</f>
        <v>115</v>
      </c>
      <c r="N19" s="1">
        <f t="shared" si="1"/>
        <v>379.5</v>
      </c>
      <c r="O19" s="29">
        <f t="shared" si="2"/>
        <v>380</v>
      </c>
    </row>
    <row r="20" spans="1:15" x14ac:dyDescent="0.25">
      <c r="A20" s="1" t="s">
        <v>4862</v>
      </c>
      <c r="B20" s="1" t="s">
        <v>1375</v>
      </c>
      <c r="C20" s="1" t="s">
        <v>5131</v>
      </c>
      <c r="D20" s="1" t="s">
        <v>5228</v>
      </c>
      <c r="E20" s="1">
        <v>603392</v>
      </c>
      <c r="F20" s="1" t="s">
        <v>5229</v>
      </c>
      <c r="G20" s="1">
        <v>36067334</v>
      </c>
      <c r="H20" s="1" t="s">
        <v>5149</v>
      </c>
      <c r="I20" s="1" t="s">
        <v>5130</v>
      </c>
      <c r="J20" s="1" t="s">
        <v>3916</v>
      </c>
      <c r="K20" s="1">
        <f>VLOOKUP(G:G,[1]ZSPOLUaZ1!$B$10:$O$2122,13,FALSE)</f>
        <v>0</v>
      </c>
      <c r="L20" s="9">
        <f t="shared" si="0"/>
        <v>0</v>
      </c>
      <c r="M20" s="5">
        <f>VLOOKUP(G:G,[1]ZSPOLUaZ1!$B$10:$O$2122,14,FALSE)</f>
        <v>33</v>
      </c>
      <c r="N20" s="1">
        <f t="shared" si="1"/>
        <v>108.89999999999999</v>
      </c>
      <c r="O20" s="29">
        <f t="shared" si="2"/>
        <v>109</v>
      </c>
    </row>
    <row r="21" spans="1:15" x14ac:dyDescent="0.25">
      <c r="A21" s="1" t="s">
        <v>4862</v>
      </c>
      <c r="B21" s="1" t="s">
        <v>1375</v>
      </c>
      <c r="C21" s="1" t="s">
        <v>5131</v>
      </c>
      <c r="D21" s="1" t="s">
        <v>5306</v>
      </c>
      <c r="E21" s="1">
        <v>603406</v>
      </c>
      <c r="F21" s="1" t="s">
        <v>5307</v>
      </c>
      <c r="G21" s="1">
        <v>36060917</v>
      </c>
      <c r="H21" s="1" t="s">
        <v>5149</v>
      </c>
      <c r="I21" s="1" t="s">
        <v>4863</v>
      </c>
      <c r="J21" s="1" t="s">
        <v>3912</v>
      </c>
      <c r="K21" s="1">
        <f>VLOOKUP(G:G,[1]ZSPOLUaZ1!$B$10:$O$2122,13,FALSE)</f>
        <v>0</v>
      </c>
      <c r="L21" s="9">
        <f t="shared" si="0"/>
        <v>0</v>
      </c>
      <c r="M21" s="5">
        <f>VLOOKUP(G:G,[1]ZSPOLUaZ1!$B$10:$O$2122,14,FALSE)</f>
        <v>96</v>
      </c>
      <c r="N21" s="1">
        <f t="shared" si="1"/>
        <v>316.79999999999995</v>
      </c>
      <c r="O21" s="29">
        <f t="shared" si="2"/>
        <v>317</v>
      </c>
    </row>
    <row r="22" spans="1:15" x14ac:dyDescent="0.25">
      <c r="A22" s="1" t="s">
        <v>4862</v>
      </c>
      <c r="B22" s="1" t="s">
        <v>1375</v>
      </c>
      <c r="C22" s="1" t="s">
        <v>5131</v>
      </c>
      <c r="D22" s="1" t="s">
        <v>5306</v>
      </c>
      <c r="E22" s="1">
        <v>603406</v>
      </c>
      <c r="F22" s="1" t="s">
        <v>5307</v>
      </c>
      <c r="G22" s="1">
        <v>36060976</v>
      </c>
      <c r="H22" s="1" t="s">
        <v>5149</v>
      </c>
      <c r="I22" s="1" t="s">
        <v>4863</v>
      </c>
      <c r="J22" s="1" t="s">
        <v>3915</v>
      </c>
      <c r="K22" s="1">
        <f>VLOOKUP(G:G,[1]ZSPOLUaZ1!$B$10:$O$2122,13,FALSE)</f>
        <v>0</v>
      </c>
      <c r="L22" s="9">
        <f t="shared" si="0"/>
        <v>0</v>
      </c>
      <c r="M22" s="5">
        <f>VLOOKUP(G:G,[1]ZSPOLUaZ1!$B$10:$O$2122,14,FALSE)</f>
        <v>78</v>
      </c>
      <c r="N22" s="1">
        <f t="shared" si="1"/>
        <v>257.39999999999998</v>
      </c>
      <c r="O22" s="29">
        <f t="shared" si="2"/>
        <v>258</v>
      </c>
    </row>
    <row r="23" spans="1:15" x14ac:dyDescent="0.25">
      <c r="A23" s="1" t="s">
        <v>4862</v>
      </c>
      <c r="B23" s="1" t="s">
        <v>1375</v>
      </c>
      <c r="C23" s="1" t="s">
        <v>5131</v>
      </c>
      <c r="D23" s="1" t="s">
        <v>5306</v>
      </c>
      <c r="E23" s="1">
        <v>603406</v>
      </c>
      <c r="F23" s="1" t="s">
        <v>5307</v>
      </c>
      <c r="G23" s="1">
        <v>36071021</v>
      </c>
      <c r="H23" s="1" t="s">
        <v>5149</v>
      </c>
      <c r="I23" s="1" t="s">
        <v>4863</v>
      </c>
      <c r="J23" s="1" t="s">
        <v>3924</v>
      </c>
      <c r="K23" s="1">
        <f>VLOOKUP(G:G,[1]ZSPOLUaZ1!$B$10:$O$2122,13,FALSE)</f>
        <v>0</v>
      </c>
      <c r="L23" s="9">
        <f t="shared" si="0"/>
        <v>0</v>
      </c>
      <c r="M23" s="5">
        <f>VLOOKUP(G:G,[1]ZSPOLUaZ1!$B$10:$O$2122,14,FALSE)</f>
        <v>76</v>
      </c>
      <c r="N23" s="1">
        <f t="shared" si="1"/>
        <v>250.79999999999998</v>
      </c>
      <c r="O23" s="29">
        <f t="shared" si="2"/>
        <v>251</v>
      </c>
    </row>
    <row r="24" spans="1:15" x14ac:dyDescent="0.25">
      <c r="A24" s="1" t="s">
        <v>4862</v>
      </c>
      <c r="B24" s="1" t="s">
        <v>1375</v>
      </c>
      <c r="C24" s="1" t="s">
        <v>5131</v>
      </c>
      <c r="D24" s="1" t="s">
        <v>5306</v>
      </c>
      <c r="E24" s="1">
        <v>603406</v>
      </c>
      <c r="F24" s="1" t="s">
        <v>5307</v>
      </c>
      <c r="G24" s="1">
        <v>36071048</v>
      </c>
      <c r="H24" s="1" t="s">
        <v>5149</v>
      </c>
      <c r="I24" s="1" t="s">
        <v>4863</v>
      </c>
      <c r="J24" s="1" t="s">
        <v>3925</v>
      </c>
      <c r="K24" s="1">
        <f>VLOOKUP(G:G,[1]ZSPOLUaZ1!$B$10:$O$2122,13,FALSE)</f>
        <v>0</v>
      </c>
      <c r="L24" s="9">
        <f t="shared" si="0"/>
        <v>0</v>
      </c>
      <c r="M24" s="5">
        <f>VLOOKUP(G:G,[1]ZSPOLUaZ1!$B$10:$O$2122,14,FALSE)</f>
        <v>64</v>
      </c>
      <c r="N24" s="1">
        <f t="shared" si="1"/>
        <v>211.2</v>
      </c>
      <c r="O24" s="29">
        <f t="shared" si="2"/>
        <v>212</v>
      </c>
    </row>
    <row r="25" spans="1:15" x14ac:dyDescent="0.25">
      <c r="A25" s="1" t="s">
        <v>4862</v>
      </c>
      <c r="B25" s="1" t="s">
        <v>1375</v>
      </c>
      <c r="C25" s="1" t="s">
        <v>5131</v>
      </c>
      <c r="D25" s="1" t="s">
        <v>5158</v>
      </c>
      <c r="E25" s="1">
        <v>304603</v>
      </c>
      <c r="F25" s="1" t="s">
        <v>5159</v>
      </c>
      <c r="G25" s="1">
        <v>31754945</v>
      </c>
      <c r="H25" s="1" t="s">
        <v>5143</v>
      </c>
      <c r="I25" s="1" t="s">
        <v>5160</v>
      </c>
      <c r="J25" s="1" t="s">
        <v>5222</v>
      </c>
      <c r="K25" s="1">
        <f>VLOOKUP(G:G,[1]ZSPOLUaZ1!$B$10:$O$2122,13,FALSE)</f>
        <v>0</v>
      </c>
      <c r="L25" s="9">
        <f t="shared" si="0"/>
        <v>0</v>
      </c>
      <c r="M25" s="5">
        <f>VLOOKUP(G:G,[1]ZSPOLUaZ1!$B$10:$O$2122,14,FALSE)</f>
        <v>23</v>
      </c>
      <c r="N25" s="1">
        <f t="shared" si="1"/>
        <v>75.899999999999991</v>
      </c>
      <c r="O25" s="29">
        <f t="shared" si="2"/>
        <v>76</v>
      </c>
    </row>
    <row r="26" spans="1:15" x14ac:dyDescent="0.25">
      <c r="A26" s="1" t="s">
        <v>4862</v>
      </c>
      <c r="B26" s="1" t="s">
        <v>1375</v>
      </c>
      <c r="C26" s="1" t="s">
        <v>5131</v>
      </c>
      <c r="D26" s="1" t="s">
        <v>5152</v>
      </c>
      <c r="E26" s="1">
        <v>603520</v>
      </c>
      <c r="F26" s="1" t="s">
        <v>5153</v>
      </c>
      <c r="G26" s="1">
        <v>31750214</v>
      </c>
      <c r="H26" s="1" t="s">
        <v>5598</v>
      </c>
      <c r="I26" s="1" t="s">
        <v>5136</v>
      </c>
      <c r="J26" s="1" t="s">
        <v>5154</v>
      </c>
      <c r="K26" s="1">
        <f>VLOOKUP(G:G,[1]ZSPOLUaZ1!$B$10:$O$2122,13,FALSE)</f>
        <v>0</v>
      </c>
      <c r="L26" s="9">
        <f t="shared" si="0"/>
        <v>0</v>
      </c>
      <c r="M26" s="5">
        <f>VLOOKUP(G:G,[1]ZSPOLUaZ1!$B$10:$O$2122,14,FALSE)</f>
        <v>91</v>
      </c>
      <c r="N26" s="1">
        <f t="shared" si="1"/>
        <v>300.3</v>
      </c>
      <c r="O26" s="29">
        <f t="shared" si="2"/>
        <v>301</v>
      </c>
    </row>
    <row r="27" spans="1:15" x14ac:dyDescent="0.25">
      <c r="A27" s="1" t="s">
        <v>4862</v>
      </c>
      <c r="B27" s="1" t="s">
        <v>1375</v>
      </c>
      <c r="C27" s="1" t="s">
        <v>5131</v>
      </c>
      <c r="D27" s="1" t="s">
        <v>5152</v>
      </c>
      <c r="E27" s="1">
        <v>603520</v>
      </c>
      <c r="F27" s="1" t="s">
        <v>5153</v>
      </c>
      <c r="G27" s="1">
        <v>31780504</v>
      </c>
      <c r="H27" s="1" t="s">
        <v>5225</v>
      </c>
      <c r="I27" s="1" t="s">
        <v>5136</v>
      </c>
      <c r="J27" s="1" t="s">
        <v>5226</v>
      </c>
      <c r="K27" s="1">
        <f>VLOOKUP(G:G,[1]ZSPOLUaZ1!$B$10:$O$2122,13,FALSE)</f>
        <v>0</v>
      </c>
      <c r="L27" s="9">
        <f t="shared" si="0"/>
        <v>0</v>
      </c>
      <c r="M27" s="5">
        <f>VLOOKUP(G:G,[1]ZSPOLUaZ1!$B$10:$O$2122,14,FALSE)</f>
        <v>69</v>
      </c>
      <c r="N27" s="1">
        <f t="shared" si="1"/>
        <v>227.7</v>
      </c>
      <c r="O27" s="29">
        <f t="shared" si="2"/>
        <v>228</v>
      </c>
    </row>
    <row r="28" spans="1:15" x14ac:dyDescent="0.25">
      <c r="A28" s="1" t="s">
        <v>4862</v>
      </c>
      <c r="B28" s="1" t="s">
        <v>1375</v>
      </c>
      <c r="C28" s="1" t="s">
        <v>5131</v>
      </c>
      <c r="D28" s="1" t="s">
        <v>5152</v>
      </c>
      <c r="E28" s="1">
        <v>603520</v>
      </c>
      <c r="F28" s="1" t="s">
        <v>5153</v>
      </c>
      <c r="G28" s="1">
        <v>36060941</v>
      </c>
      <c r="H28" s="1" t="s">
        <v>5149</v>
      </c>
      <c r="I28" s="1" t="s">
        <v>5136</v>
      </c>
      <c r="J28" s="1" t="s">
        <v>3913</v>
      </c>
      <c r="K28" s="1">
        <f>VLOOKUP(G:G,[1]ZSPOLUaZ1!$B$10:$O$2122,13,FALSE)</f>
        <v>0</v>
      </c>
      <c r="L28" s="9">
        <f t="shared" si="0"/>
        <v>0</v>
      </c>
      <c r="M28" s="5">
        <f>VLOOKUP(G:G,[1]ZSPOLUaZ1!$B$10:$O$2122,14,FALSE)</f>
        <v>23</v>
      </c>
      <c r="N28" s="1">
        <f t="shared" si="1"/>
        <v>75.899999999999991</v>
      </c>
      <c r="O28" s="29">
        <f t="shared" si="2"/>
        <v>76</v>
      </c>
    </row>
    <row r="29" spans="1:15" x14ac:dyDescent="0.25">
      <c r="A29" s="1" t="s">
        <v>4862</v>
      </c>
      <c r="B29" s="1" t="s">
        <v>1375</v>
      </c>
      <c r="C29" s="1" t="s">
        <v>5131</v>
      </c>
      <c r="D29" s="1" t="s">
        <v>5152</v>
      </c>
      <c r="E29" s="1">
        <v>603520</v>
      </c>
      <c r="F29" s="1" t="s">
        <v>5153</v>
      </c>
      <c r="G29" s="1">
        <v>36060968</v>
      </c>
      <c r="H29" s="1" t="s">
        <v>5149</v>
      </c>
      <c r="I29" s="1" t="s">
        <v>5136</v>
      </c>
      <c r="J29" s="1" t="s">
        <v>3914</v>
      </c>
      <c r="K29" s="1">
        <f>VLOOKUP(G:G,[1]ZSPOLUaZ1!$B$10:$O$2122,13,FALSE)</f>
        <v>0</v>
      </c>
      <c r="L29" s="9">
        <f t="shared" si="0"/>
        <v>0</v>
      </c>
      <c r="M29" s="5">
        <f>VLOOKUP(G:G,[1]ZSPOLUaZ1!$B$10:$O$2122,14,FALSE)</f>
        <v>54</v>
      </c>
      <c r="N29" s="1">
        <f t="shared" si="1"/>
        <v>178.2</v>
      </c>
      <c r="O29" s="29">
        <f t="shared" si="2"/>
        <v>179</v>
      </c>
    </row>
    <row r="30" spans="1:15" x14ac:dyDescent="0.25">
      <c r="A30" s="1" t="s">
        <v>4862</v>
      </c>
      <c r="B30" s="1" t="s">
        <v>1375</v>
      </c>
      <c r="C30" s="1" t="s">
        <v>5131</v>
      </c>
      <c r="D30" s="1" t="s">
        <v>3921</v>
      </c>
      <c r="E30" s="1">
        <v>603414</v>
      </c>
      <c r="F30" s="1" t="s">
        <v>3922</v>
      </c>
      <c r="G30" s="1">
        <v>42170915</v>
      </c>
      <c r="H30" s="1" t="s">
        <v>5149</v>
      </c>
      <c r="I30" s="1" t="s">
        <v>5139</v>
      </c>
      <c r="J30" s="1" t="s">
        <v>3923</v>
      </c>
      <c r="K30" s="1">
        <f>VLOOKUP(G:G,[1]ZSPOLUaZ1!$B$10:$O$2122,13,FALSE)</f>
        <v>0</v>
      </c>
      <c r="L30" s="9">
        <f t="shared" si="0"/>
        <v>0</v>
      </c>
      <c r="M30" s="5">
        <f>VLOOKUP(G:G,[1]ZSPOLUaZ1!$B$10:$O$2122,14,FALSE)</f>
        <v>60</v>
      </c>
      <c r="N30" s="1">
        <f t="shared" si="1"/>
        <v>198</v>
      </c>
      <c r="O30" s="29">
        <f t="shared" si="2"/>
        <v>198</v>
      </c>
    </row>
    <row r="31" spans="1:15" x14ac:dyDescent="0.25">
      <c r="A31" s="1" t="s">
        <v>4862</v>
      </c>
      <c r="B31" s="1" t="s">
        <v>1375</v>
      </c>
      <c r="C31" s="1" t="s">
        <v>5131</v>
      </c>
      <c r="D31" s="1" t="s">
        <v>5155</v>
      </c>
      <c r="E31" s="1">
        <v>603317</v>
      </c>
      <c r="F31" s="1" t="s">
        <v>5156</v>
      </c>
      <c r="G31" s="1">
        <v>31753728</v>
      </c>
      <c r="H31" s="1" t="s">
        <v>5143</v>
      </c>
      <c r="I31" s="1" t="s">
        <v>5135</v>
      </c>
      <c r="J31" s="1" t="s">
        <v>5157</v>
      </c>
      <c r="K31" s="1">
        <f>VLOOKUP(G:G,[1]ZSPOLUaZ1!$B$10:$O$2122,13,FALSE)</f>
        <v>0</v>
      </c>
      <c r="L31" s="9">
        <f t="shared" si="0"/>
        <v>0</v>
      </c>
      <c r="M31" s="5">
        <f>VLOOKUP(G:G,[1]ZSPOLUaZ1!$B$10:$O$2122,14,FALSE)</f>
        <v>29</v>
      </c>
      <c r="N31" s="1">
        <f t="shared" si="1"/>
        <v>95.699999999999989</v>
      </c>
      <c r="O31" s="29">
        <f t="shared" si="2"/>
        <v>96</v>
      </c>
    </row>
    <row r="32" spans="1:15" x14ac:dyDescent="0.25">
      <c r="A32" s="1" t="s">
        <v>4862</v>
      </c>
      <c r="B32" s="1" t="s">
        <v>1375</v>
      </c>
      <c r="C32" s="1" t="s">
        <v>5131</v>
      </c>
      <c r="D32" s="1" t="s">
        <v>5155</v>
      </c>
      <c r="E32" s="1">
        <v>603317</v>
      </c>
      <c r="F32" s="1" t="s">
        <v>5156</v>
      </c>
      <c r="G32" s="1">
        <v>31768873</v>
      </c>
      <c r="H32" s="1" t="s">
        <v>5143</v>
      </c>
      <c r="I32" s="1" t="s">
        <v>5135</v>
      </c>
      <c r="J32" s="1" t="s">
        <v>5223</v>
      </c>
      <c r="K32" s="1">
        <f>VLOOKUP(G:G,[1]ZSPOLUaZ1!$B$10:$O$2122,13,FALSE)</f>
        <v>0</v>
      </c>
      <c r="L32" s="9">
        <f t="shared" si="0"/>
        <v>0</v>
      </c>
      <c r="M32" s="5">
        <f>VLOOKUP(G:G,[1]ZSPOLUaZ1!$B$10:$O$2122,14,FALSE)</f>
        <v>31</v>
      </c>
      <c r="N32" s="1">
        <f t="shared" si="1"/>
        <v>102.3</v>
      </c>
      <c r="O32" s="29">
        <f t="shared" si="2"/>
        <v>103</v>
      </c>
    </row>
    <row r="33" spans="1:15" x14ac:dyDescent="0.25">
      <c r="A33" s="1" t="s">
        <v>4862</v>
      </c>
      <c r="B33" s="1" t="s">
        <v>1375</v>
      </c>
      <c r="C33" s="1" t="s">
        <v>5131</v>
      </c>
      <c r="D33" s="1" t="s">
        <v>5155</v>
      </c>
      <c r="E33" s="1">
        <v>603317</v>
      </c>
      <c r="F33" s="1" t="s">
        <v>5156</v>
      </c>
      <c r="G33" s="1">
        <v>31768989</v>
      </c>
      <c r="H33" s="1" t="s">
        <v>5143</v>
      </c>
      <c r="I33" s="1" t="s">
        <v>5135</v>
      </c>
      <c r="J33" s="1" t="s">
        <v>5224</v>
      </c>
      <c r="K33" s="1">
        <f>VLOOKUP(G:G,[1]ZSPOLUaZ1!$B$10:$O$2122,13,FALSE)</f>
        <v>0</v>
      </c>
      <c r="L33" s="9">
        <f t="shared" si="0"/>
        <v>0</v>
      </c>
      <c r="M33" s="5">
        <f>VLOOKUP(G:G,[1]ZSPOLUaZ1!$B$10:$O$2122,14,FALSE)</f>
        <v>96</v>
      </c>
      <c r="N33" s="1">
        <f t="shared" si="1"/>
        <v>316.79999999999995</v>
      </c>
      <c r="O33" s="29">
        <f t="shared" si="2"/>
        <v>317</v>
      </c>
    </row>
    <row r="34" spans="1:15" x14ac:dyDescent="0.25">
      <c r="A34" s="1" t="s">
        <v>4862</v>
      </c>
      <c r="B34" s="1" t="s">
        <v>1375</v>
      </c>
      <c r="C34" s="1" t="s">
        <v>5131</v>
      </c>
      <c r="D34" s="1" t="s">
        <v>5155</v>
      </c>
      <c r="E34" s="1">
        <v>603317</v>
      </c>
      <c r="F34" s="1" t="s">
        <v>5156</v>
      </c>
      <c r="G34" s="1">
        <v>31780539</v>
      </c>
      <c r="H34" s="1" t="s">
        <v>5143</v>
      </c>
      <c r="I34" s="1" t="s">
        <v>5135</v>
      </c>
      <c r="J34" s="1" t="s">
        <v>5227</v>
      </c>
      <c r="K34" s="1">
        <f>VLOOKUP(G:G,[1]ZSPOLUaZ1!$B$10:$O$2122,13,FALSE)</f>
        <v>0</v>
      </c>
      <c r="L34" s="9">
        <f t="shared" si="0"/>
        <v>0</v>
      </c>
      <c r="M34" s="5">
        <f>VLOOKUP(G:G,[1]ZSPOLUaZ1!$B$10:$O$2122,14,FALSE)</f>
        <v>37</v>
      </c>
      <c r="N34" s="1">
        <f t="shared" si="1"/>
        <v>122.1</v>
      </c>
      <c r="O34" s="29">
        <f t="shared" si="2"/>
        <v>123</v>
      </c>
    </row>
    <row r="35" spans="1:15" x14ac:dyDescent="0.25">
      <c r="A35" s="1" t="s">
        <v>4862</v>
      </c>
      <c r="B35" s="1" t="s">
        <v>1375</v>
      </c>
      <c r="C35" s="1" t="s">
        <v>5131</v>
      </c>
      <c r="D35" s="1" t="s">
        <v>5155</v>
      </c>
      <c r="E35" s="1">
        <v>603317</v>
      </c>
      <c r="F35" s="1" t="s">
        <v>5156</v>
      </c>
      <c r="G35" s="1">
        <v>31785204</v>
      </c>
      <c r="H35" s="1" t="s">
        <v>5143</v>
      </c>
      <c r="I35" s="1" t="s">
        <v>5135</v>
      </c>
      <c r="J35" s="1" t="s">
        <v>5231</v>
      </c>
      <c r="K35" s="1">
        <f>VLOOKUP(G:G,[1]ZSPOLUaZ1!$B$10:$O$2122,13,FALSE)</f>
        <v>0</v>
      </c>
      <c r="L35" s="9">
        <f t="shared" si="0"/>
        <v>0</v>
      </c>
      <c r="M35" s="5">
        <f>VLOOKUP(G:G,[1]ZSPOLUaZ1!$B$10:$O$2122,14,FALSE)</f>
        <v>43</v>
      </c>
      <c r="N35" s="1">
        <f t="shared" si="1"/>
        <v>141.9</v>
      </c>
      <c r="O35" s="29">
        <f t="shared" si="2"/>
        <v>142</v>
      </c>
    </row>
    <row r="36" spans="1:15" x14ac:dyDescent="0.25">
      <c r="A36" s="1" t="s">
        <v>4862</v>
      </c>
      <c r="B36" s="1" t="s">
        <v>1375</v>
      </c>
      <c r="C36" s="1" t="s">
        <v>5131</v>
      </c>
      <c r="D36" s="1" t="s">
        <v>5155</v>
      </c>
      <c r="E36" s="1">
        <v>603317</v>
      </c>
      <c r="F36" s="1" t="s">
        <v>5156</v>
      </c>
      <c r="G36" s="1">
        <v>31785212</v>
      </c>
      <c r="H36" s="1" t="s">
        <v>5143</v>
      </c>
      <c r="I36" s="1" t="s">
        <v>5135</v>
      </c>
      <c r="J36" s="1" t="s">
        <v>5232</v>
      </c>
      <c r="K36" s="1">
        <f>VLOOKUP(G:G,[1]ZSPOLUaZ1!$B$10:$O$2122,13,FALSE)</f>
        <v>0</v>
      </c>
      <c r="L36" s="9">
        <f t="shared" si="0"/>
        <v>0</v>
      </c>
      <c r="M36" s="5">
        <f>VLOOKUP(G:G,[1]ZSPOLUaZ1!$B$10:$O$2122,14,FALSE)</f>
        <v>50</v>
      </c>
      <c r="N36" s="1">
        <f t="shared" si="1"/>
        <v>165</v>
      </c>
      <c r="O36" s="29">
        <f t="shared" si="2"/>
        <v>165</v>
      </c>
    </row>
    <row r="37" spans="1:15" x14ac:dyDescent="0.25">
      <c r="A37" s="1" t="s">
        <v>4862</v>
      </c>
      <c r="B37" s="1" t="s">
        <v>1375</v>
      </c>
      <c r="C37" s="1" t="s">
        <v>5131</v>
      </c>
      <c r="D37" s="1" t="s">
        <v>5155</v>
      </c>
      <c r="E37" s="1">
        <v>603317</v>
      </c>
      <c r="F37" s="1" t="s">
        <v>5156</v>
      </c>
      <c r="G37" s="1">
        <v>31785221</v>
      </c>
      <c r="H37" s="1" t="s">
        <v>5143</v>
      </c>
      <c r="I37" s="1" t="s">
        <v>5135</v>
      </c>
      <c r="J37" s="1" t="s">
        <v>5233</v>
      </c>
      <c r="K37" s="1">
        <f>VLOOKUP(G:G,[1]ZSPOLUaZ1!$B$10:$O$2122,13,FALSE)</f>
        <v>0</v>
      </c>
      <c r="L37" s="9">
        <f t="shared" si="0"/>
        <v>0</v>
      </c>
      <c r="M37" s="5">
        <f>VLOOKUP(G:G,[1]ZSPOLUaZ1!$B$10:$O$2122,14,FALSE)</f>
        <v>60</v>
      </c>
      <c r="N37" s="1">
        <f t="shared" si="1"/>
        <v>198</v>
      </c>
      <c r="O37" s="29">
        <f t="shared" si="2"/>
        <v>198</v>
      </c>
    </row>
    <row r="38" spans="1:15" x14ac:dyDescent="0.25">
      <c r="A38" s="1" t="s">
        <v>4862</v>
      </c>
      <c r="B38" s="1" t="s">
        <v>1375</v>
      </c>
      <c r="C38" s="1" t="s">
        <v>5131</v>
      </c>
      <c r="D38" s="1" t="s">
        <v>5155</v>
      </c>
      <c r="E38" s="1">
        <v>603317</v>
      </c>
      <c r="F38" s="1" t="s">
        <v>5156</v>
      </c>
      <c r="G38" s="1">
        <v>31810527</v>
      </c>
      <c r="H38" s="1" t="s">
        <v>5143</v>
      </c>
      <c r="I38" s="1" t="s">
        <v>5135</v>
      </c>
      <c r="J38" s="1" t="s">
        <v>5239</v>
      </c>
      <c r="K38" s="1">
        <f>VLOOKUP(G:G,[1]ZSPOLUaZ1!$B$10:$O$2122,13,FALSE)</f>
        <v>0</v>
      </c>
      <c r="L38" s="9">
        <f t="shared" si="0"/>
        <v>0</v>
      </c>
      <c r="M38" s="5">
        <f>VLOOKUP(G:G,[1]ZSPOLUaZ1!$B$10:$O$2122,14,FALSE)</f>
        <v>48</v>
      </c>
      <c r="N38" s="1">
        <f t="shared" si="1"/>
        <v>158.39999999999998</v>
      </c>
      <c r="O38" s="29">
        <f t="shared" si="2"/>
        <v>159</v>
      </c>
    </row>
    <row r="39" spans="1:15" x14ac:dyDescent="0.25">
      <c r="A39" s="1" t="s">
        <v>4862</v>
      </c>
      <c r="B39" s="1" t="s">
        <v>1375</v>
      </c>
      <c r="C39" s="1" t="s">
        <v>5131</v>
      </c>
      <c r="D39" s="1" t="s">
        <v>4010</v>
      </c>
      <c r="E39" s="1">
        <v>603201</v>
      </c>
      <c r="F39" s="1" t="s">
        <v>4011</v>
      </c>
      <c r="G39" s="1">
        <v>31754911</v>
      </c>
      <c r="H39" s="1" t="s">
        <v>5149</v>
      </c>
      <c r="I39" s="1" t="s">
        <v>3883</v>
      </c>
      <c r="J39" s="1" t="s">
        <v>4012</v>
      </c>
      <c r="K39" s="1">
        <f>VLOOKUP(G:G,[1]ZSPOLUaZ1!$B$10:$O$2122,13,FALSE)</f>
        <v>0</v>
      </c>
      <c r="L39" s="9">
        <f t="shared" si="0"/>
        <v>0</v>
      </c>
      <c r="M39" s="5">
        <f>VLOOKUP(G:G,[1]ZSPOLUaZ1!$B$10:$O$2122,14,FALSE)</f>
        <v>29</v>
      </c>
      <c r="N39" s="1">
        <f t="shared" si="1"/>
        <v>95.699999999999989</v>
      </c>
      <c r="O39" s="29">
        <f t="shared" si="2"/>
        <v>96</v>
      </c>
    </row>
    <row r="40" spans="1:15" x14ac:dyDescent="0.25">
      <c r="A40" s="1" t="s">
        <v>4862</v>
      </c>
      <c r="B40" s="1" t="s">
        <v>1375</v>
      </c>
      <c r="C40" s="1" t="s">
        <v>5131</v>
      </c>
      <c r="D40" s="1" t="s">
        <v>4010</v>
      </c>
      <c r="E40" s="1">
        <v>603201</v>
      </c>
      <c r="F40" s="1" t="s">
        <v>4011</v>
      </c>
      <c r="G40" s="1">
        <v>31754929</v>
      </c>
      <c r="H40" s="1" t="s">
        <v>5149</v>
      </c>
      <c r="I40" s="1" t="s">
        <v>3883</v>
      </c>
      <c r="J40" s="1" t="s">
        <v>4013</v>
      </c>
      <c r="K40" s="1">
        <f>VLOOKUP(G:G,[1]ZSPOLUaZ1!$B$10:$O$2122,13,FALSE)</f>
        <v>0</v>
      </c>
      <c r="L40" s="9">
        <f t="shared" si="0"/>
        <v>0</v>
      </c>
      <c r="M40" s="5">
        <f>VLOOKUP(G:G,[1]ZSPOLUaZ1!$B$10:$O$2122,14,FALSE)</f>
        <v>40</v>
      </c>
      <c r="N40" s="1">
        <f t="shared" si="1"/>
        <v>132</v>
      </c>
      <c r="O40" s="29">
        <f t="shared" si="2"/>
        <v>132</v>
      </c>
    </row>
    <row r="41" spans="1:15" x14ac:dyDescent="0.25">
      <c r="A41" s="1" t="s">
        <v>4862</v>
      </c>
      <c r="B41" s="1" t="s">
        <v>1375</v>
      </c>
      <c r="C41" s="1" t="s">
        <v>5131</v>
      </c>
      <c r="D41" s="1" t="s">
        <v>4010</v>
      </c>
      <c r="E41" s="1">
        <v>603201</v>
      </c>
      <c r="F41" s="1" t="s">
        <v>4011</v>
      </c>
      <c r="G41" s="1">
        <v>31754953</v>
      </c>
      <c r="H41" s="1" t="s">
        <v>5149</v>
      </c>
      <c r="I41" s="1" t="s">
        <v>3883</v>
      </c>
      <c r="J41" s="1" t="s">
        <v>4014</v>
      </c>
      <c r="K41" s="1">
        <f>VLOOKUP(G:G,[1]ZSPOLUaZ1!$B$10:$O$2122,13,FALSE)</f>
        <v>0</v>
      </c>
      <c r="L41" s="9">
        <f t="shared" si="0"/>
        <v>0</v>
      </c>
      <c r="M41" s="5">
        <f>VLOOKUP(G:G,[1]ZSPOLUaZ1!$B$10:$O$2122,14,FALSE)</f>
        <v>25</v>
      </c>
      <c r="N41" s="1">
        <f t="shared" si="1"/>
        <v>82.5</v>
      </c>
      <c r="O41" s="29">
        <f t="shared" si="2"/>
        <v>83</v>
      </c>
    </row>
    <row r="42" spans="1:15" x14ac:dyDescent="0.25">
      <c r="A42" s="1" t="s">
        <v>4862</v>
      </c>
      <c r="B42" s="1" t="s">
        <v>1375</v>
      </c>
      <c r="C42" s="1" t="s">
        <v>5131</v>
      </c>
      <c r="D42" s="1" t="s">
        <v>4010</v>
      </c>
      <c r="E42" s="1">
        <v>603201</v>
      </c>
      <c r="F42" s="1" t="s">
        <v>4011</v>
      </c>
      <c r="G42" s="1">
        <v>31754961</v>
      </c>
      <c r="H42" s="1" t="s">
        <v>5149</v>
      </c>
      <c r="I42" s="1" t="s">
        <v>3883</v>
      </c>
      <c r="J42" s="1" t="s">
        <v>4015</v>
      </c>
      <c r="K42" s="1">
        <f>VLOOKUP(G:G,[1]ZSPOLUaZ1!$B$10:$O$2122,13,FALSE)</f>
        <v>0</v>
      </c>
      <c r="L42" s="9">
        <f t="shared" si="0"/>
        <v>0</v>
      </c>
      <c r="M42" s="5">
        <f>VLOOKUP(G:G,[1]ZSPOLUaZ1!$B$10:$O$2122,14,FALSE)</f>
        <v>71</v>
      </c>
      <c r="N42" s="1">
        <f t="shared" si="1"/>
        <v>234.29999999999998</v>
      </c>
      <c r="O42" s="29">
        <f t="shared" si="2"/>
        <v>235</v>
      </c>
    </row>
    <row r="43" spans="1:15" x14ac:dyDescent="0.25">
      <c r="A43" s="1" t="s">
        <v>4862</v>
      </c>
      <c r="B43" s="1" t="s">
        <v>1375</v>
      </c>
      <c r="C43" s="1" t="s">
        <v>5131</v>
      </c>
      <c r="D43" s="1" t="s">
        <v>4010</v>
      </c>
      <c r="E43" s="1">
        <v>603201</v>
      </c>
      <c r="F43" s="1" t="s">
        <v>4011</v>
      </c>
      <c r="G43" s="1">
        <v>31771424</v>
      </c>
      <c r="H43" s="1" t="s">
        <v>5149</v>
      </c>
      <c r="I43" s="1" t="s">
        <v>3883</v>
      </c>
      <c r="J43" s="1" t="s">
        <v>4019</v>
      </c>
      <c r="K43" s="1">
        <f>VLOOKUP(G:G,[1]ZSPOLUaZ1!$B$10:$O$2122,13,FALSE)</f>
        <v>0</v>
      </c>
      <c r="L43" s="9">
        <f t="shared" si="0"/>
        <v>0</v>
      </c>
      <c r="M43" s="5">
        <f>VLOOKUP(G:G,[1]ZSPOLUaZ1!$B$10:$O$2122,14,FALSE)</f>
        <v>81</v>
      </c>
      <c r="N43" s="1">
        <f t="shared" si="1"/>
        <v>267.3</v>
      </c>
      <c r="O43" s="29">
        <f t="shared" si="2"/>
        <v>268</v>
      </c>
    </row>
    <row r="44" spans="1:15" x14ac:dyDescent="0.25">
      <c r="A44" s="1" t="s">
        <v>4862</v>
      </c>
      <c r="B44" s="1" t="s">
        <v>1375</v>
      </c>
      <c r="C44" s="1" t="s">
        <v>5131</v>
      </c>
      <c r="D44" s="1" t="s">
        <v>4010</v>
      </c>
      <c r="E44" s="1">
        <v>603201</v>
      </c>
      <c r="F44" s="1" t="s">
        <v>4011</v>
      </c>
      <c r="G44" s="1">
        <v>31771475</v>
      </c>
      <c r="H44" s="1" t="s">
        <v>5149</v>
      </c>
      <c r="I44" s="1" t="s">
        <v>3883</v>
      </c>
      <c r="J44" s="1" t="s">
        <v>4020</v>
      </c>
      <c r="K44" s="1">
        <f>VLOOKUP(G:G,[1]ZSPOLUaZ1!$B$10:$O$2122,13,FALSE)</f>
        <v>0</v>
      </c>
      <c r="L44" s="9">
        <f t="shared" si="0"/>
        <v>0</v>
      </c>
      <c r="M44" s="5">
        <f>VLOOKUP(G:G,[1]ZSPOLUaZ1!$B$10:$O$2122,14,FALSE)</f>
        <v>62</v>
      </c>
      <c r="N44" s="1">
        <f t="shared" si="1"/>
        <v>204.6</v>
      </c>
      <c r="O44" s="29">
        <f t="shared" si="2"/>
        <v>205</v>
      </c>
    </row>
    <row r="45" spans="1:15" x14ac:dyDescent="0.25">
      <c r="A45" s="1" t="s">
        <v>4862</v>
      </c>
      <c r="B45" s="1" t="s">
        <v>1375</v>
      </c>
      <c r="C45" s="1" t="s">
        <v>5131</v>
      </c>
      <c r="D45" s="1" t="s">
        <v>4010</v>
      </c>
      <c r="E45" s="1">
        <v>603201</v>
      </c>
      <c r="F45" s="1" t="s">
        <v>4011</v>
      </c>
      <c r="G45" s="1">
        <v>31780474</v>
      </c>
      <c r="H45" s="1" t="s">
        <v>5149</v>
      </c>
      <c r="I45" s="1" t="s">
        <v>3883</v>
      </c>
      <c r="J45" s="1" t="s">
        <v>4021</v>
      </c>
      <c r="K45" s="1">
        <f>VLOOKUP(G:G,[1]ZSPOLUaZ1!$B$10:$O$2122,13,FALSE)</f>
        <v>0</v>
      </c>
      <c r="L45" s="9">
        <f t="shared" si="0"/>
        <v>0</v>
      </c>
      <c r="M45" s="5">
        <f>VLOOKUP(G:G,[1]ZSPOLUaZ1!$B$10:$O$2122,14,FALSE)</f>
        <v>64</v>
      </c>
      <c r="N45" s="1">
        <f t="shared" si="1"/>
        <v>211.2</v>
      </c>
      <c r="O45" s="29">
        <f t="shared" si="2"/>
        <v>212</v>
      </c>
    </row>
    <row r="46" spans="1:15" x14ac:dyDescent="0.25">
      <c r="A46" s="1" t="s">
        <v>4862</v>
      </c>
      <c r="B46" s="1" t="s">
        <v>1375</v>
      </c>
      <c r="C46" s="1" t="s">
        <v>5131</v>
      </c>
      <c r="D46" s="1" t="s">
        <v>4010</v>
      </c>
      <c r="E46" s="1">
        <v>603201</v>
      </c>
      <c r="F46" s="1" t="s">
        <v>4011</v>
      </c>
      <c r="G46" s="1">
        <v>31780491</v>
      </c>
      <c r="H46" s="1" t="s">
        <v>5149</v>
      </c>
      <c r="I46" s="1" t="s">
        <v>3883</v>
      </c>
      <c r="J46" s="1" t="s">
        <v>4022</v>
      </c>
      <c r="K46" s="1">
        <f>VLOOKUP(G:G,[1]ZSPOLUaZ1!$B$10:$O$2122,13,FALSE)</f>
        <v>0</v>
      </c>
      <c r="L46" s="9">
        <f t="shared" si="0"/>
        <v>0</v>
      </c>
      <c r="M46" s="5">
        <f>VLOOKUP(G:G,[1]ZSPOLUaZ1!$B$10:$O$2122,14,FALSE)</f>
        <v>50</v>
      </c>
      <c r="N46" s="1">
        <f t="shared" si="1"/>
        <v>165</v>
      </c>
      <c r="O46" s="29">
        <f t="shared" si="2"/>
        <v>165</v>
      </c>
    </row>
    <row r="47" spans="1:15" x14ac:dyDescent="0.25">
      <c r="A47" s="1" t="s">
        <v>4862</v>
      </c>
      <c r="B47" s="1" t="s">
        <v>1375</v>
      </c>
      <c r="C47" s="1" t="s">
        <v>5131</v>
      </c>
      <c r="D47" s="1" t="s">
        <v>4010</v>
      </c>
      <c r="E47" s="1">
        <v>603201</v>
      </c>
      <c r="F47" s="1" t="s">
        <v>4011</v>
      </c>
      <c r="G47" s="1">
        <v>31780547</v>
      </c>
      <c r="H47" s="1" t="s">
        <v>5149</v>
      </c>
      <c r="I47" s="1" t="s">
        <v>3883</v>
      </c>
      <c r="J47" s="1" t="s">
        <v>4023</v>
      </c>
      <c r="K47" s="1">
        <f>VLOOKUP(G:G,[1]ZSPOLUaZ1!$B$10:$O$2122,13,FALSE)</f>
        <v>0</v>
      </c>
      <c r="L47" s="9">
        <f t="shared" si="0"/>
        <v>0</v>
      </c>
      <c r="M47" s="5">
        <f>VLOOKUP(G:G,[1]ZSPOLUaZ1!$B$10:$O$2122,14,FALSE)</f>
        <v>77</v>
      </c>
      <c r="N47" s="1">
        <f t="shared" si="1"/>
        <v>254.1</v>
      </c>
      <c r="O47" s="29">
        <f t="shared" si="2"/>
        <v>255</v>
      </c>
    </row>
    <row r="48" spans="1:15" x14ac:dyDescent="0.25">
      <c r="A48" s="1" t="s">
        <v>4862</v>
      </c>
      <c r="B48" s="1" t="s">
        <v>1375</v>
      </c>
      <c r="C48" s="1" t="s">
        <v>5131</v>
      </c>
      <c r="D48" s="1" t="s">
        <v>4010</v>
      </c>
      <c r="E48" s="1">
        <v>603201</v>
      </c>
      <c r="F48" s="1" t="s">
        <v>4011</v>
      </c>
      <c r="G48" s="1">
        <v>31781853</v>
      </c>
      <c r="H48" s="1" t="s">
        <v>5149</v>
      </c>
      <c r="I48" s="1" t="s">
        <v>3883</v>
      </c>
      <c r="J48" s="1" t="s">
        <v>4037</v>
      </c>
      <c r="K48" s="1">
        <f>VLOOKUP(G:G,[1]ZSPOLUaZ1!$B$10:$O$2122,13,FALSE)</f>
        <v>0</v>
      </c>
      <c r="L48" s="9">
        <f t="shared" si="0"/>
        <v>0</v>
      </c>
      <c r="M48" s="5">
        <f>VLOOKUP(G:G,[1]ZSPOLUaZ1!$B$10:$O$2122,14,FALSE)</f>
        <v>79</v>
      </c>
      <c r="N48" s="1">
        <f t="shared" si="1"/>
        <v>260.7</v>
      </c>
      <c r="O48" s="29">
        <f t="shared" si="2"/>
        <v>261</v>
      </c>
    </row>
    <row r="49" spans="1:15" x14ac:dyDescent="0.25">
      <c r="A49" s="1" t="s">
        <v>4862</v>
      </c>
      <c r="B49" s="1" t="s">
        <v>1375</v>
      </c>
      <c r="C49" s="1" t="s">
        <v>5131</v>
      </c>
      <c r="D49" s="1" t="s">
        <v>4010</v>
      </c>
      <c r="E49" s="1">
        <v>603201</v>
      </c>
      <c r="F49" s="1" t="s">
        <v>4011</v>
      </c>
      <c r="G49" s="1">
        <v>31781977</v>
      </c>
      <c r="H49" s="1" t="s">
        <v>5149</v>
      </c>
      <c r="I49" s="1" t="s">
        <v>3883</v>
      </c>
      <c r="J49" s="1" t="s">
        <v>4038</v>
      </c>
      <c r="K49" s="1">
        <f>VLOOKUP(G:G,[1]ZSPOLUaZ1!$B$10:$O$2122,13,FALSE)</f>
        <v>0</v>
      </c>
      <c r="L49" s="9">
        <f t="shared" si="0"/>
        <v>0</v>
      </c>
      <c r="M49" s="5">
        <f>VLOOKUP(G:G,[1]ZSPOLUaZ1!$B$10:$O$2122,14,FALSE)</f>
        <v>84</v>
      </c>
      <c r="N49" s="1">
        <f t="shared" si="1"/>
        <v>277.2</v>
      </c>
      <c r="O49" s="29">
        <f t="shared" si="2"/>
        <v>278</v>
      </c>
    </row>
    <row r="50" spans="1:15" x14ac:dyDescent="0.25">
      <c r="A50" s="1" t="s">
        <v>4862</v>
      </c>
      <c r="B50" s="1" t="s">
        <v>1375</v>
      </c>
      <c r="C50" s="1" t="s">
        <v>5131</v>
      </c>
      <c r="D50" s="1" t="s">
        <v>4005</v>
      </c>
      <c r="E50" s="1">
        <v>641383</v>
      </c>
      <c r="F50" s="1" t="s">
        <v>4779</v>
      </c>
      <c r="G50" s="1">
        <v>31745041</v>
      </c>
      <c r="H50" s="1" t="s">
        <v>5149</v>
      </c>
      <c r="I50" s="1" t="s">
        <v>3898</v>
      </c>
      <c r="J50" s="1" t="s">
        <v>4006</v>
      </c>
      <c r="K50" s="1">
        <f>VLOOKUP(G:G,[1]ZSPOLUaZ1!$B$10:$O$2122,13,FALSE)</f>
        <v>0</v>
      </c>
      <c r="L50" s="9">
        <f t="shared" si="0"/>
        <v>0</v>
      </c>
      <c r="M50" s="5">
        <f>VLOOKUP(G:G,[1]ZSPOLUaZ1!$B$10:$O$2122,14,FALSE)</f>
        <v>96</v>
      </c>
      <c r="N50" s="1">
        <f t="shared" si="1"/>
        <v>316.79999999999995</v>
      </c>
      <c r="O50" s="29">
        <f t="shared" si="2"/>
        <v>317</v>
      </c>
    </row>
    <row r="51" spans="1:15" x14ac:dyDescent="0.25">
      <c r="A51" s="1" t="s">
        <v>4862</v>
      </c>
      <c r="B51" s="1" t="s">
        <v>1375</v>
      </c>
      <c r="C51" s="1" t="s">
        <v>5131</v>
      </c>
      <c r="D51" s="1" t="s">
        <v>4005</v>
      </c>
      <c r="E51" s="1">
        <v>641383</v>
      </c>
      <c r="F51" s="1" t="s">
        <v>4779</v>
      </c>
      <c r="G51" s="1">
        <v>31748198</v>
      </c>
      <c r="H51" s="1" t="s">
        <v>5732</v>
      </c>
      <c r="I51" s="1" t="s">
        <v>3898</v>
      </c>
      <c r="J51" s="1" t="s">
        <v>4008</v>
      </c>
      <c r="K51" s="1">
        <f>VLOOKUP(G:G,[1]ZSPOLUaZ1!$B$10:$O$2122,13,FALSE)</f>
        <v>16</v>
      </c>
      <c r="L51" s="9">
        <f t="shared" si="0"/>
        <v>88</v>
      </c>
      <c r="M51" s="5">
        <f>VLOOKUP(G:G,[1]ZSPOLUaZ1!$B$10:$O$2122,14,FALSE)</f>
        <v>0</v>
      </c>
      <c r="N51" s="1">
        <f t="shared" si="1"/>
        <v>0</v>
      </c>
      <c r="O51" s="29">
        <f t="shared" si="2"/>
        <v>88</v>
      </c>
    </row>
    <row r="52" spans="1:15" x14ac:dyDescent="0.25">
      <c r="A52" s="1" t="s">
        <v>4862</v>
      </c>
      <c r="B52" s="1" t="s">
        <v>1375</v>
      </c>
      <c r="C52" s="1" t="s">
        <v>5131</v>
      </c>
      <c r="D52" s="1" t="s">
        <v>4005</v>
      </c>
      <c r="E52" s="1">
        <v>641383</v>
      </c>
      <c r="F52" s="1" t="s">
        <v>4779</v>
      </c>
      <c r="G52" s="1">
        <v>31748201</v>
      </c>
      <c r="H52" s="1" t="s">
        <v>5149</v>
      </c>
      <c r="I52" s="1" t="s">
        <v>3898</v>
      </c>
      <c r="J52" s="1" t="s">
        <v>4009</v>
      </c>
      <c r="K52" s="1">
        <f>VLOOKUP(G:G,[1]ZSPOLUaZ1!$B$10:$O$2122,13,FALSE)</f>
        <v>0</v>
      </c>
      <c r="L52" s="9">
        <f t="shared" si="0"/>
        <v>0</v>
      </c>
      <c r="M52" s="5">
        <f>VLOOKUP(G:G,[1]ZSPOLUaZ1!$B$10:$O$2122,14,FALSE)</f>
        <v>16</v>
      </c>
      <c r="N52" s="1">
        <f t="shared" si="1"/>
        <v>52.8</v>
      </c>
      <c r="O52" s="29">
        <f t="shared" si="2"/>
        <v>53</v>
      </c>
    </row>
    <row r="53" spans="1:15" x14ac:dyDescent="0.25">
      <c r="A53" s="1" t="s">
        <v>4862</v>
      </c>
      <c r="B53" s="1" t="s">
        <v>1375</v>
      </c>
      <c r="C53" s="1" t="s">
        <v>5131</v>
      </c>
      <c r="D53" s="1" t="s">
        <v>4005</v>
      </c>
      <c r="E53" s="1">
        <v>641383</v>
      </c>
      <c r="F53" s="1" t="s">
        <v>4779</v>
      </c>
      <c r="G53" s="1">
        <v>31780741</v>
      </c>
      <c r="H53" s="1" t="s">
        <v>5149</v>
      </c>
      <c r="I53" s="1" t="s">
        <v>3898</v>
      </c>
      <c r="J53" s="1" t="s">
        <v>4025</v>
      </c>
      <c r="K53" s="1">
        <f>VLOOKUP(G:G,[1]ZSPOLUaZ1!$B$10:$O$2122,13,FALSE)</f>
        <v>0</v>
      </c>
      <c r="L53" s="9">
        <f t="shared" si="0"/>
        <v>0</v>
      </c>
      <c r="M53" s="5">
        <f>VLOOKUP(G:G,[1]ZSPOLUaZ1!$B$10:$O$2122,14,FALSE)</f>
        <v>33</v>
      </c>
      <c r="N53" s="1">
        <f t="shared" si="1"/>
        <v>108.89999999999999</v>
      </c>
      <c r="O53" s="29">
        <f t="shared" si="2"/>
        <v>109</v>
      </c>
    </row>
    <row r="54" spans="1:15" x14ac:dyDescent="0.25">
      <c r="A54" s="1" t="s">
        <v>4862</v>
      </c>
      <c r="B54" s="1" t="s">
        <v>1375</v>
      </c>
      <c r="C54" s="1" t="s">
        <v>5131</v>
      </c>
      <c r="D54" s="1" t="s">
        <v>4016</v>
      </c>
      <c r="E54" s="1">
        <v>304557</v>
      </c>
      <c r="F54" s="1" t="s">
        <v>4017</v>
      </c>
      <c r="G54" s="1">
        <v>31768849</v>
      </c>
      <c r="H54" s="1" t="s">
        <v>5149</v>
      </c>
      <c r="I54" s="1" t="s">
        <v>3893</v>
      </c>
      <c r="J54" s="1" t="s">
        <v>4018</v>
      </c>
      <c r="K54" s="1">
        <f>VLOOKUP(G:G,[1]ZSPOLUaZ1!$B$10:$O$2122,13,FALSE)</f>
        <v>0</v>
      </c>
      <c r="L54" s="9">
        <f t="shared" si="0"/>
        <v>0</v>
      </c>
      <c r="M54" s="5">
        <f>VLOOKUP(G:G,[1]ZSPOLUaZ1!$B$10:$O$2122,14,FALSE)</f>
        <v>76</v>
      </c>
      <c r="N54" s="1">
        <f t="shared" si="1"/>
        <v>250.79999999999998</v>
      </c>
      <c r="O54" s="29">
        <f t="shared" si="2"/>
        <v>251</v>
      </c>
    </row>
    <row r="55" spans="1:15" x14ac:dyDescent="0.25">
      <c r="A55" s="1" t="s">
        <v>4862</v>
      </c>
      <c r="B55" s="1" t="s">
        <v>1375</v>
      </c>
      <c r="C55" s="1" t="s">
        <v>5131</v>
      </c>
      <c r="D55" s="1" t="s">
        <v>4016</v>
      </c>
      <c r="E55" s="1">
        <v>304557</v>
      </c>
      <c r="F55" s="1" t="s">
        <v>4017</v>
      </c>
      <c r="G55" s="1">
        <v>31810497</v>
      </c>
      <c r="H55" s="1" t="s">
        <v>5143</v>
      </c>
      <c r="I55" s="1" t="s">
        <v>3893</v>
      </c>
      <c r="J55" s="1" t="s">
        <v>4039</v>
      </c>
      <c r="K55" s="1">
        <f>VLOOKUP(G:G,[1]ZSPOLUaZ1!$B$10:$O$2122,13,FALSE)</f>
        <v>0</v>
      </c>
      <c r="L55" s="9">
        <f t="shared" si="0"/>
        <v>0</v>
      </c>
      <c r="M55" s="5">
        <f>VLOOKUP(G:G,[1]ZSPOLUaZ1!$B$10:$O$2122,14,FALSE)</f>
        <v>100</v>
      </c>
      <c r="N55" s="1">
        <f t="shared" si="1"/>
        <v>330</v>
      </c>
      <c r="O55" s="29">
        <f t="shared" si="2"/>
        <v>330</v>
      </c>
    </row>
    <row r="56" spans="1:15" x14ac:dyDescent="0.25">
      <c r="A56" s="1" t="s">
        <v>4862</v>
      </c>
      <c r="B56" s="1" t="s">
        <v>1375</v>
      </c>
      <c r="C56" s="1" t="s">
        <v>5131</v>
      </c>
      <c r="D56" s="1" t="s">
        <v>4033</v>
      </c>
      <c r="E56" s="1">
        <v>304611</v>
      </c>
      <c r="F56" s="1" t="s">
        <v>4034</v>
      </c>
      <c r="G56" s="1">
        <v>31781845</v>
      </c>
      <c r="H56" s="1" t="s">
        <v>5143</v>
      </c>
      <c r="I56" s="1" t="s">
        <v>4035</v>
      </c>
      <c r="J56" s="1" t="s">
        <v>4036</v>
      </c>
      <c r="K56" s="1">
        <f>VLOOKUP(G:G,[1]ZSPOLUaZ1!$B$10:$O$2122,13,FALSE)</f>
        <v>0</v>
      </c>
      <c r="L56" s="9">
        <f t="shared" si="0"/>
        <v>0</v>
      </c>
      <c r="M56" s="5">
        <f>VLOOKUP(G:G,[1]ZSPOLUaZ1!$B$10:$O$2122,14,FALSE)</f>
        <v>44</v>
      </c>
      <c r="N56" s="1">
        <f t="shared" si="1"/>
        <v>145.19999999999999</v>
      </c>
      <c r="O56" s="29">
        <f t="shared" si="2"/>
        <v>146</v>
      </c>
    </row>
    <row r="57" spans="1:15" x14ac:dyDescent="0.25">
      <c r="A57" s="1" t="s">
        <v>4862</v>
      </c>
      <c r="B57" s="1" t="s">
        <v>1375</v>
      </c>
      <c r="C57" s="1" t="s">
        <v>5131</v>
      </c>
      <c r="D57" s="1" t="s">
        <v>3899</v>
      </c>
      <c r="E57" s="1">
        <v>603155</v>
      </c>
      <c r="F57" s="1" t="s">
        <v>3900</v>
      </c>
      <c r="G57" s="1">
        <v>17337631</v>
      </c>
      <c r="H57" s="1" t="s">
        <v>3901</v>
      </c>
      <c r="I57" s="1" t="s">
        <v>3884</v>
      </c>
      <c r="J57" s="1" t="s">
        <v>3902</v>
      </c>
      <c r="K57" s="1">
        <f>VLOOKUP(G:G,[1]ZSPOLUaZ1!$B$10:$O$2122,13,FALSE)</f>
        <v>0</v>
      </c>
      <c r="L57" s="9">
        <f t="shared" si="0"/>
        <v>0</v>
      </c>
      <c r="M57" s="5">
        <f>VLOOKUP(G:G,[1]ZSPOLUaZ1!$B$10:$O$2122,14,FALSE)</f>
        <v>94</v>
      </c>
      <c r="N57" s="1">
        <f t="shared" si="1"/>
        <v>310.2</v>
      </c>
      <c r="O57" s="29">
        <f t="shared" si="2"/>
        <v>311</v>
      </c>
    </row>
    <row r="58" spans="1:15" x14ac:dyDescent="0.25">
      <c r="A58" s="1" t="s">
        <v>4862</v>
      </c>
      <c r="B58" s="1" t="s">
        <v>1375</v>
      </c>
      <c r="C58" s="1" t="s">
        <v>5131</v>
      </c>
      <c r="D58" s="1" t="s">
        <v>3899</v>
      </c>
      <c r="E58" s="1">
        <v>603155</v>
      </c>
      <c r="F58" s="1" t="s">
        <v>3900</v>
      </c>
      <c r="G58" s="1">
        <v>30810647</v>
      </c>
      <c r="H58" s="1" t="s">
        <v>5149</v>
      </c>
      <c r="I58" s="1" t="s">
        <v>3884</v>
      </c>
      <c r="J58" s="1" t="s">
        <v>3996</v>
      </c>
      <c r="K58" s="1">
        <f>VLOOKUP(G:G,[1]ZSPOLUaZ1!$B$10:$O$2122,13,FALSE)</f>
        <v>0</v>
      </c>
      <c r="L58" s="9">
        <f t="shared" si="0"/>
        <v>0</v>
      </c>
      <c r="M58" s="5">
        <f>VLOOKUP(G:G,[1]ZSPOLUaZ1!$B$10:$O$2122,14,FALSE)</f>
        <v>80</v>
      </c>
      <c r="N58" s="1">
        <f t="shared" si="1"/>
        <v>264</v>
      </c>
      <c r="O58" s="29">
        <f t="shared" si="2"/>
        <v>264</v>
      </c>
    </row>
    <row r="59" spans="1:15" x14ac:dyDescent="0.25">
      <c r="A59" s="1" t="s">
        <v>4862</v>
      </c>
      <c r="B59" s="1" t="s">
        <v>1375</v>
      </c>
      <c r="C59" s="1" t="s">
        <v>5131</v>
      </c>
      <c r="D59" s="1" t="s">
        <v>3899</v>
      </c>
      <c r="E59" s="1">
        <v>603155</v>
      </c>
      <c r="F59" s="1" t="s">
        <v>3900</v>
      </c>
      <c r="G59" s="1">
        <v>31748180</v>
      </c>
      <c r="H59" s="1" t="s">
        <v>5149</v>
      </c>
      <c r="I59" s="1" t="s">
        <v>3884</v>
      </c>
      <c r="J59" s="1" t="s">
        <v>4007</v>
      </c>
      <c r="K59" s="1">
        <f>VLOOKUP(G:G,[1]ZSPOLUaZ1!$B$10:$O$2122,13,FALSE)</f>
        <v>0</v>
      </c>
      <c r="L59" s="9">
        <f t="shared" si="0"/>
        <v>0</v>
      </c>
      <c r="M59" s="5">
        <f>VLOOKUP(G:G,[1]ZSPOLUaZ1!$B$10:$O$2122,14,FALSE)</f>
        <v>50</v>
      </c>
      <c r="N59" s="1">
        <f t="shared" si="1"/>
        <v>165</v>
      </c>
      <c r="O59" s="29">
        <f t="shared" si="2"/>
        <v>165</v>
      </c>
    </row>
    <row r="60" spans="1:15" x14ac:dyDescent="0.25">
      <c r="A60" s="1" t="s">
        <v>4862</v>
      </c>
      <c r="B60" s="1" t="s">
        <v>1375</v>
      </c>
      <c r="C60" s="1" t="s">
        <v>5131</v>
      </c>
      <c r="D60" s="1" t="s">
        <v>3899</v>
      </c>
      <c r="E60" s="1">
        <v>603155</v>
      </c>
      <c r="F60" s="1" t="s">
        <v>3900</v>
      </c>
      <c r="G60" s="1">
        <v>31780750</v>
      </c>
      <c r="H60" s="1" t="s">
        <v>5149</v>
      </c>
      <c r="I60" s="1" t="s">
        <v>3884</v>
      </c>
      <c r="J60" s="1" t="s">
        <v>4026</v>
      </c>
      <c r="K60" s="1">
        <f>VLOOKUP(G:G,[1]ZSPOLUaZ1!$B$10:$O$2122,13,FALSE)</f>
        <v>0</v>
      </c>
      <c r="L60" s="9">
        <f t="shared" si="0"/>
        <v>0</v>
      </c>
      <c r="M60" s="5">
        <f>VLOOKUP(G:G,[1]ZSPOLUaZ1!$B$10:$O$2122,14,FALSE)</f>
        <v>67</v>
      </c>
      <c r="N60" s="1">
        <f t="shared" si="1"/>
        <v>221.1</v>
      </c>
      <c r="O60" s="29">
        <f t="shared" si="2"/>
        <v>222</v>
      </c>
    </row>
    <row r="61" spans="1:15" x14ac:dyDescent="0.25">
      <c r="A61" s="1" t="s">
        <v>4862</v>
      </c>
      <c r="B61" s="1" t="s">
        <v>1375</v>
      </c>
      <c r="C61" s="1" t="s">
        <v>5131</v>
      </c>
      <c r="D61" s="1" t="s">
        <v>3899</v>
      </c>
      <c r="E61" s="1">
        <v>603155</v>
      </c>
      <c r="F61" s="1" t="s">
        <v>3900</v>
      </c>
      <c r="G61" s="1">
        <v>31780776</v>
      </c>
      <c r="H61" s="1" t="s">
        <v>5149</v>
      </c>
      <c r="I61" s="1" t="s">
        <v>3884</v>
      </c>
      <c r="J61" s="1" t="s">
        <v>4027</v>
      </c>
      <c r="K61" s="1">
        <f>VLOOKUP(G:G,[1]ZSPOLUaZ1!$B$10:$O$2122,13,FALSE)</f>
        <v>0</v>
      </c>
      <c r="L61" s="9">
        <f t="shared" si="0"/>
        <v>0</v>
      </c>
      <c r="M61" s="5">
        <f>VLOOKUP(G:G,[1]ZSPOLUaZ1!$B$10:$O$2122,14,FALSE)</f>
        <v>72</v>
      </c>
      <c r="N61" s="1">
        <f t="shared" si="1"/>
        <v>237.6</v>
      </c>
      <c r="O61" s="29">
        <f t="shared" si="2"/>
        <v>238</v>
      </c>
    </row>
    <row r="62" spans="1:15" x14ac:dyDescent="0.25">
      <c r="A62" s="1" t="s">
        <v>4862</v>
      </c>
      <c r="B62" s="1" t="s">
        <v>1375</v>
      </c>
      <c r="C62" s="1" t="s">
        <v>5131</v>
      </c>
      <c r="D62" s="1" t="s">
        <v>3899</v>
      </c>
      <c r="E62" s="1">
        <v>603155</v>
      </c>
      <c r="F62" s="1" t="s">
        <v>3900</v>
      </c>
      <c r="G62" s="1">
        <v>31780784</v>
      </c>
      <c r="H62" s="1" t="s">
        <v>5149</v>
      </c>
      <c r="I62" s="1" t="s">
        <v>3884</v>
      </c>
      <c r="J62" s="1" t="s">
        <v>4028</v>
      </c>
      <c r="K62" s="1">
        <f>VLOOKUP(G:G,[1]ZSPOLUaZ1!$B$10:$O$2122,13,FALSE)</f>
        <v>0</v>
      </c>
      <c r="L62" s="9">
        <f t="shared" si="0"/>
        <v>0</v>
      </c>
      <c r="M62" s="5">
        <f>VLOOKUP(G:G,[1]ZSPOLUaZ1!$B$10:$O$2122,14,FALSE)</f>
        <v>28</v>
      </c>
      <c r="N62" s="1">
        <f t="shared" si="1"/>
        <v>92.399999999999991</v>
      </c>
      <c r="O62" s="29">
        <f t="shared" si="2"/>
        <v>93</v>
      </c>
    </row>
    <row r="63" spans="1:15" x14ac:dyDescent="0.25">
      <c r="A63" s="1" t="s">
        <v>4862</v>
      </c>
      <c r="B63" s="1" t="s">
        <v>1375</v>
      </c>
      <c r="C63" s="1" t="s">
        <v>5131</v>
      </c>
      <c r="D63" s="1" t="s">
        <v>3899</v>
      </c>
      <c r="E63" s="1">
        <v>603155</v>
      </c>
      <c r="F63" s="1" t="s">
        <v>3900</v>
      </c>
      <c r="G63" s="1">
        <v>31780792</v>
      </c>
      <c r="H63" s="1" t="s">
        <v>5149</v>
      </c>
      <c r="I63" s="1" t="s">
        <v>3884</v>
      </c>
      <c r="J63" s="1" t="s">
        <v>4029</v>
      </c>
      <c r="K63" s="1">
        <f>VLOOKUP(G:G,[1]ZSPOLUaZ1!$B$10:$O$2122,13,FALSE)</f>
        <v>0</v>
      </c>
      <c r="L63" s="9">
        <f t="shared" si="0"/>
        <v>0</v>
      </c>
      <c r="M63" s="5">
        <f>VLOOKUP(G:G,[1]ZSPOLUaZ1!$B$10:$O$2122,14,FALSE)</f>
        <v>39</v>
      </c>
      <c r="N63" s="1">
        <f t="shared" si="1"/>
        <v>128.69999999999999</v>
      </c>
      <c r="O63" s="29">
        <f t="shared" si="2"/>
        <v>129</v>
      </c>
    </row>
    <row r="64" spans="1:15" x14ac:dyDescent="0.25">
      <c r="A64" s="1" t="s">
        <v>4862</v>
      </c>
      <c r="B64" s="1" t="s">
        <v>1375</v>
      </c>
      <c r="C64" s="1" t="s">
        <v>5131</v>
      </c>
      <c r="D64" s="1" t="s">
        <v>3899</v>
      </c>
      <c r="E64" s="1">
        <v>603155</v>
      </c>
      <c r="F64" s="1" t="s">
        <v>3900</v>
      </c>
      <c r="G64" s="1">
        <v>31780822</v>
      </c>
      <c r="H64" s="1" t="s">
        <v>4030</v>
      </c>
      <c r="I64" s="1" t="s">
        <v>3884</v>
      </c>
      <c r="J64" s="1" t="s">
        <v>4031</v>
      </c>
      <c r="K64" s="1">
        <f>VLOOKUP(G:G,[1]ZSPOLUaZ1!$B$10:$O$2122,13,FALSE)</f>
        <v>0</v>
      </c>
      <c r="L64" s="9">
        <f t="shared" si="0"/>
        <v>0</v>
      </c>
      <c r="M64" s="5">
        <f>VLOOKUP(G:G,[1]ZSPOLUaZ1!$B$10:$O$2122,14,FALSE)</f>
        <v>99</v>
      </c>
      <c r="N64" s="1">
        <f t="shared" si="1"/>
        <v>326.7</v>
      </c>
      <c r="O64" s="29">
        <f t="shared" si="2"/>
        <v>327</v>
      </c>
    </row>
    <row r="65" spans="1:15" x14ac:dyDescent="0.25">
      <c r="A65" s="1" t="s">
        <v>4862</v>
      </c>
      <c r="B65" s="1" t="s">
        <v>1375</v>
      </c>
      <c r="C65" s="1" t="s">
        <v>5131</v>
      </c>
      <c r="D65" s="1" t="s">
        <v>3899</v>
      </c>
      <c r="E65" s="1">
        <v>603155</v>
      </c>
      <c r="F65" s="1" t="s">
        <v>3900</v>
      </c>
      <c r="G65" s="1">
        <v>31780831</v>
      </c>
      <c r="H65" s="1" t="s">
        <v>5149</v>
      </c>
      <c r="I65" s="1" t="s">
        <v>3884</v>
      </c>
      <c r="J65" s="1" t="s">
        <v>4032</v>
      </c>
      <c r="K65" s="1">
        <f>VLOOKUP(G:G,[1]ZSPOLUaZ1!$B$10:$O$2122,13,FALSE)</f>
        <v>0</v>
      </c>
      <c r="L65" s="9">
        <f t="shared" si="0"/>
        <v>0</v>
      </c>
      <c r="M65" s="5">
        <f>VLOOKUP(G:G,[1]ZSPOLUaZ1!$B$10:$O$2122,14,FALSE)</f>
        <v>50</v>
      </c>
      <c r="N65" s="1">
        <f t="shared" si="1"/>
        <v>165</v>
      </c>
      <c r="O65" s="29">
        <f t="shared" si="2"/>
        <v>165</v>
      </c>
    </row>
    <row r="66" spans="1:15" x14ac:dyDescent="0.25">
      <c r="A66" s="1" t="s">
        <v>4862</v>
      </c>
      <c r="B66" s="1" t="s">
        <v>1375</v>
      </c>
      <c r="C66" s="1" t="s">
        <v>5131</v>
      </c>
      <c r="D66" s="1" t="s">
        <v>3903</v>
      </c>
      <c r="E66" s="1">
        <v>603147</v>
      </c>
      <c r="F66" s="1" t="s">
        <v>3904</v>
      </c>
      <c r="G66" s="1">
        <v>30791847</v>
      </c>
      <c r="H66" s="1" t="s">
        <v>5149</v>
      </c>
      <c r="I66" s="1" t="s">
        <v>3885</v>
      </c>
      <c r="J66" s="1" t="s">
        <v>3905</v>
      </c>
      <c r="K66" s="1">
        <f>VLOOKUP(G:G,[1]ZSPOLUaZ1!$B$10:$O$2122,13,FALSE)</f>
        <v>0</v>
      </c>
      <c r="L66" s="9">
        <f t="shared" si="0"/>
        <v>0</v>
      </c>
      <c r="M66" s="5">
        <f>VLOOKUP(G:G,[1]ZSPOLUaZ1!$B$10:$O$2122,14,FALSE)</f>
        <v>16</v>
      </c>
      <c r="N66" s="1">
        <f t="shared" si="1"/>
        <v>52.8</v>
      </c>
      <c r="O66" s="29">
        <f t="shared" si="2"/>
        <v>53</v>
      </c>
    </row>
    <row r="67" spans="1:15" x14ac:dyDescent="0.25">
      <c r="A67" s="1" t="s">
        <v>4862</v>
      </c>
      <c r="B67" s="1" t="s">
        <v>1375</v>
      </c>
      <c r="C67" s="1" t="s">
        <v>5131</v>
      </c>
      <c r="D67" s="1" t="s">
        <v>3903</v>
      </c>
      <c r="E67" s="1">
        <v>603147</v>
      </c>
      <c r="F67" s="1" t="s">
        <v>3904</v>
      </c>
      <c r="G67" s="1">
        <v>31810926</v>
      </c>
      <c r="H67" s="1" t="s">
        <v>5149</v>
      </c>
      <c r="I67" s="1" t="s">
        <v>3885</v>
      </c>
      <c r="J67" s="1" t="s">
        <v>4044</v>
      </c>
      <c r="K67" s="1">
        <f>VLOOKUP(G:G,[1]ZSPOLUaZ1!$B$10:$O$2122,13,FALSE)</f>
        <v>0</v>
      </c>
      <c r="L67" s="9">
        <f t="shared" si="0"/>
        <v>0</v>
      </c>
      <c r="M67" s="5">
        <f>VLOOKUP(G:G,[1]ZSPOLUaZ1!$B$10:$O$2122,14,FALSE)</f>
        <v>38</v>
      </c>
      <c r="N67" s="1">
        <f t="shared" si="1"/>
        <v>125.39999999999999</v>
      </c>
      <c r="O67" s="29">
        <f t="shared" si="2"/>
        <v>126</v>
      </c>
    </row>
    <row r="68" spans="1:15" x14ac:dyDescent="0.25">
      <c r="A68" s="1" t="s">
        <v>4862</v>
      </c>
      <c r="B68" s="1" t="s">
        <v>1375</v>
      </c>
      <c r="C68" s="1" t="s">
        <v>5131</v>
      </c>
      <c r="D68" s="1" t="s">
        <v>3903</v>
      </c>
      <c r="E68" s="1">
        <v>603147</v>
      </c>
      <c r="F68" s="1" t="s">
        <v>3904</v>
      </c>
      <c r="G68" s="1">
        <v>31810934</v>
      </c>
      <c r="H68" s="1" t="s">
        <v>5149</v>
      </c>
      <c r="I68" s="1" t="s">
        <v>3885</v>
      </c>
      <c r="J68" s="1" t="s">
        <v>4045</v>
      </c>
      <c r="K68" s="1">
        <f>VLOOKUP(G:G,[1]ZSPOLUaZ1!$B$10:$O$2122,13,FALSE)</f>
        <v>0</v>
      </c>
      <c r="L68" s="9">
        <f t="shared" ref="L68:L131" si="3">K68*5.5</f>
        <v>0</v>
      </c>
      <c r="M68" s="5">
        <f>VLOOKUP(G:G,[1]ZSPOLUaZ1!$B$10:$O$2122,14,FALSE)</f>
        <v>43</v>
      </c>
      <c r="N68" s="1">
        <f t="shared" ref="N68:N131" si="4">M68*3.3</f>
        <v>141.9</v>
      </c>
      <c r="O68" s="29">
        <f t="shared" ref="O68:O131" si="5">ROUNDUP(L68+N68,0)</f>
        <v>142</v>
      </c>
    </row>
    <row r="69" spans="1:15" x14ac:dyDescent="0.25">
      <c r="A69" s="1" t="s">
        <v>4862</v>
      </c>
      <c r="B69" s="1" t="s">
        <v>1375</v>
      </c>
      <c r="C69" s="1" t="s">
        <v>5131</v>
      </c>
      <c r="D69" s="1" t="s">
        <v>3903</v>
      </c>
      <c r="E69" s="1">
        <v>603147</v>
      </c>
      <c r="F69" s="1" t="s">
        <v>3904</v>
      </c>
      <c r="G69" s="1">
        <v>31810969</v>
      </c>
      <c r="H69" s="1" t="s">
        <v>6899</v>
      </c>
      <c r="I69" s="1" t="s">
        <v>3885</v>
      </c>
      <c r="J69" s="1" t="s">
        <v>4993</v>
      </c>
      <c r="K69" s="1">
        <f>VLOOKUP(G:G,[1]ZSPOLUaZ1!$B$10:$O$2122,13,FALSE)</f>
        <v>0</v>
      </c>
      <c r="L69" s="9">
        <f t="shared" si="3"/>
        <v>0</v>
      </c>
      <c r="M69" s="5">
        <f>VLOOKUP(G:G,[1]ZSPOLUaZ1!$B$10:$O$2122,14,FALSE)</f>
        <v>60</v>
      </c>
      <c r="N69" s="1">
        <f t="shared" si="4"/>
        <v>198</v>
      </c>
      <c r="O69" s="29">
        <f t="shared" si="5"/>
        <v>198</v>
      </c>
    </row>
    <row r="70" spans="1:15" x14ac:dyDescent="0.25">
      <c r="A70" s="1" t="s">
        <v>4862</v>
      </c>
      <c r="B70" s="1" t="s">
        <v>1375</v>
      </c>
      <c r="C70" s="1" t="s">
        <v>5131</v>
      </c>
      <c r="D70" s="1" t="s">
        <v>3903</v>
      </c>
      <c r="E70" s="1">
        <v>603147</v>
      </c>
      <c r="F70" s="1" t="s">
        <v>3904</v>
      </c>
      <c r="G70" s="1">
        <v>31810993</v>
      </c>
      <c r="H70" s="1" t="s">
        <v>4994</v>
      </c>
      <c r="I70" s="1" t="s">
        <v>3885</v>
      </c>
      <c r="J70" s="1" t="s">
        <v>4995</v>
      </c>
      <c r="K70" s="1">
        <f>VLOOKUP(G:G,[1]ZSPOLUaZ1!$B$10:$O$2122,13,FALSE)</f>
        <v>0</v>
      </c>
      <c r="L70" s="9">
        <f t="shared" si="3"/>
        <v>0</v>
      </c>
      <c r="M70" s="5">
        <f>VLOOKUP(G:G,[1]ZSPOLUaZ1!$B$10:$O$2122,14,FALSE)</f>
        <v>48</v>
      </c>
      <c r="N70" s="1">
        <f t="shared" si="4"/>
        <v>158.39999999999998</v>
      </c>
      <c r="O70" s="29">
        <f t="shared" si="5"/>
        <v>159</v>
      </c>
    </row>
    <row r="71" spans="1:15" x14ac:dyDescent="0.25">
      <c r="A71" s="1" t="s">
        <v>4862</v>
      </c>
      <c r="B71" s="1" t="s">
        <v>1375</v>
      </c>
      <c r="C71" s="1" t="s">
        <v>5131</v>
      </c>
      <c r="D71" s="1" t="s">
        <v>3903</v>
      </c>
      <c r="E71" s="1">
        <v>603147</v>
      </c>
      <c r="F71" s="1" t="s">
        <v>3904</v>
      </c>
      <c r="G71" s="1">
        <v>36064092</v>
      </c>
      <c r="H71" s="1" t="s">
        <v>5149</v>
      </c>
      <c r="I71" s="1" t="s">
        <v>3885</v>
      </c>
      <c r="J71" s="1" t="s">
        <v>5025</v>
      </c>
      <c r="K71" s="1">
        <f>VLOOKUP(G:G,[1]ZSPOLUaZ1!$B$10:$O$2122,13,FALSE)</f>
        <v>0</v>
      </c>
      <c r="L71" s="9">
        <f t="shared" si="3"/>
        <v>0</v>
      </c>
      <c r="M71" s="5">
        <f>VLOOKUP(G:G,[1]ZSPOLUaZ1!$B$10:$O$2122,14,FALSE)</f>
        <v>76</v>
      </c>
      <c r="N71" s="1">
        <f t="shared" si="4"/>
        <v>250.79999999999998</v>
      </c>
      <c r="O71" s="29">
        <f t="shared" si="5"/>
        <v>251</v>
      </c>
    </row>
    <row r="72" spans="1:15" x14ac:dyDescent="0.25">
      <c r="A72" s="1" t="s">
        <v>4862</v>
      </c>
      <c r="B72" s="1" t="s">
        <v>1375</v>
      </c>
      <c r="C72" s="1" t="s">
        <v>5131</v>
      </c>
      <c r="D72" s="1" t="s">
        <v>3903</v>
      </c>
      <c r="E72" s="1">
        <v>603147</v>
      </c>
      <c r="F72" s="1" t="s">
        <v>3904</v>
      </c>
      <c r="G72" s="1">
        <v>36071277</v>
      </c>
      <c r="H72" s="1" t="s">
        <v>5149</v>
      </c>
      <c r="I72" s="1" t="s">
        <v>3885</v>
      </c>
      <c r="J72" s="1" t="s">
        <v>4069</v>
      </c>
      <c r="K72" s="1">
        <f>VLOOKUP(G:G,[1]ZSPOLUaZ1!$B$10:$O$2122,13,FALSE)</f>
        <v>0</v>
      </c>
      <c r="L72" s="9">
        <f t="shared" si="3"/>
        <v>0</v>
      </c>
      <c r="M72" s="5">
        <f>VLOOKUP(G:G,[1]ZSPOLUaZ1!$B$10:$O$2122,14,FALSE)</f>
        <v>63</v>
      </c>
      <c r="N72" s="1">
        <f t="shared" si="4"/>
        <v>207.89999999999998</v>
      </c>
      <c r="O72" s="29">
        <f t="shared" si="5"/>
        <v>208</v>
      </c>
    </row>
    <row r="73" spans="1:15" x14ac:dyDescent="0.25">
      <c r="A73" s="1" t="s">
        <v>4862</v>
      </c>
      <c r="B73" s="1" t="s">
        <v>1375</v>
      </c>
      <c r="C73" s="1" t="s">
        <v>5131</v>
      </c>
      <c r="D73" s="1" t="s">
        <v>3908</v>
      </c>
      <c r="E73" s="1">
        <v>304565</v>
      </c>
      <c r="F73" s="1" t="s">
        <v>3909</v>
      </c>
      <c r="G73" s="1">
        <v>42447402</v>
      </c>
      <c r="H73" s="1" t="s">
        <v>6988</v>
      </c>
      <c r="I73" s="1" t="s">
        <v>3892</v>
      </c>
      <c r="J73" s="1" t="s">
        <v>3910</v>
      </c>
      <c r="K73" s="1">
        <f>VLOOKUP(G:G,[1]ZSPOLUaZ1!$B$10:$O$2122,13,FALSE)</f>
        <v>0</v>
      </c>
      <c r="L73" s="9">
        <f t="shared" si="3"/>
        <v>0</v>
      </c>
      <c r="M73" s="5">
        <f>VLOOKUP(G:G,[1]ZSPOLUaZ1!$B$10:$O$2122,14,FALSE)</f>
        <v>42</v>
      </c>
      <c r="N73" s="1">
        <f t="shared" si="4"/>
        <v>138.6</v>
      </c>
      <c r="O73" s="29">
        <f t="shared" si="5"/>
        <v>139</v>
      </c>
    </row>
    <row r="74" spans="1:15" x14ac:dyDescent="0.25">
      <c r="A74" s="1" t="s">
        <v>4862</v>
      </c>
      <c r="B74" s="1" t="s">
        <v>1375</v>
      </c>
      <c r="C74" s="1" t="s">
        <v>5131</v>
      </c>
      <c r="D74" s="1" t="s">
        <v>3997</v>
      </c>
      <c r="E74" s="1">
        <v>603295</v>
      </c>
      <c r="F74" s="1" t="s">
        <v>3998</v>
      </c>
      <c r="G74" s="1">
        <v>30810655</v>
      </c>
      <c r="H74" s="1" t="s">
        <v>5149</v>
      </c>
      <c r="I74" s="1" t="s">
        <v>3992</v>
      </c>
      <c r="J74" s="1" t="s">
        <v>3999</v>
      </c>
      <c r="K74" s="1">
        <f>VLOOKUP(G:G,[1]ZSPOLUaZ1!$B$10:$O$2122,13,FALSE)</f>
        <v>0</v>
      </c>
      <c r="L74" s="9">
        <f t="shared" si="3"/>
        <v>0</v>
      </c>
      <c r="M74" s="5">
        <f>VLOOKUP(G:G,[1]ZSPOLUaZ1!$B$10:$O$2122,14,FALSE)</f>
        <v>96</v>
      </c>
      <c r="N74" s="1">
        <f t="shared" si="4"/>
        <v>316.79999999999995</v>
      </c>
      <c r="O74" s="29">
        <f t="shared" si="5"/>
        <v>317</v>
      </c>
    </row>
    <row r="75" spans="1:15" x14ac:dyDescent="0.25">
      <c r="A75" s="1" t="s">
        <v>4862</v>
      </c>
      <c r="B75" s="1" t="s">
        <v>1375</v>
      </c>
      <c r="C75" s="1" t="s">
        <v>5131</v>
      </c>
      <c r="D75" s="1" t="s">
        <v>3997</v>
      </c>
      <c r="E75" s="1">
        <v>603295</v>
      </c>
      <c r="F75" s="1" t="s">
        <v>3998</v>
      </c>
      <c r="G75" s="1">
        <v>31780717</v>
      </c>
      <c r="H75" s="1" t="s">
        <v>5149</v>
      </c>
      <c r="I75" s="1" t="s">
        <v>3992</v>
      </c>
      <c r="J75" s="1" t="s">
        <v>4024</v>
      </c>
      <c r="K75" s="1">
        <f>VLOOKUP(G:G,[1]ZSPOLUaZ1!$B$10:$O$2122,13,FALSE)</f>
        <v>0</v>
      </c>
      <c r="L75" s="9">
        <f t="shared" si="3"/>
        <v>0</v>
      </c>
      <c r="M75" s="5">
        <f>VLOOKUP(G:G,[1]ZSPOLUaZ1!$B$10:$O$2122,14,FALSE)</f>
        <v>74</v>
      </c>
      <c r="N75" s="1">
        <f t="shared" si="4"/>
        <v>244.2</v>
      </c>
      <c r="O75" s="29">
        <f t="shared" si="5"/>
        <v>245</v>
      </c>
    </row>
    <row r="76" spans="1:15" x14ac:dyDescent="0.25">
      <c r="A76" s="1" t="s">
        <v>4862</v>
      </c>
      <c r="B76" s="1" t="s">
        <v>1375</v>
      </c>
      <c r="C76" s="1" t="s">
        <v>5131</v>
      </c>
      <c r="D76" s="1" t="s">
        <v>3997</v>
      </c>
      <c r="E76" s="1">
        <v>603295</v>
      </c>
      <c r="F76" s="1" t="s">
        <v>3998</v>
      </c>
      <c r="G76" s="1">
        <v>31780806</v>
      </c>
      <c r="H76" s="1" t="s">
        <v>5149</v>
      </c>
      <c r="I76" s="1" t="s">
        <v>3992</v>
      </c>
      <c r="J76" s="1" t="s">
        <v>3993</v>
      </c>
      <c r="K76" s="1">
        <f>VLOOKUP(G:G,[1]ZSPOLUaZ1!$B$10:$O$2122,13,FALSE)</f>
        <v>0</v>
      </c>
      <c r="L76" s="9">
        <f t="shared" si="3"/>
        <v>0</v>
      </c>
      <c r="M76" s="5">
        <f>VLOOKUP(G:G,[1]ZSPOLUaZ1!$B$10:$O$2122,14,FALSE)</f>
        <v>50</v>
      </c>
      <c r="N76" s="1">
        <f t="shared" si="4"/>
        <v>165</v>
      </c>
      <c r="O76" s="29">
        <f t="shared" si="5"/>
        <v>165</v>
      </c>
    </row>
    <row r="77" spans="1:15" x14ac:dyDescent="0.25">
      <c r="A77" s="1" t="s">
        <v>4862</v>
      </c>
      <c r="B77" s="1" t="s">
        <v>1375</v>
      </c>
      <c r="C77" s="1" t="s">
        <v>5131</v>
      </c>
      <c r="D77" s="1" t="s">
        <v>4066</v>
      </c>
      <c r="E77" s="1">
        <v>604887</v>
      </c>
      <c r="F77" s="1" t="s">
        <v>4067</v>
      </c>
      <c r="G77" s="1">
        <v>36070998</v>
      </c>
      <c r="H77" s="1" t="s">
        <v>5143</v>
      </c>
      <c r="I77" s="1" t="s">
        <v>3882</v>
      </c>
      <c r="J77" s="1" t="s">
        <v>4068</v>
      </c>
      <c r="K77" s="1">
        <f>VLOOKUP(G:G,[1]ZSPOLUaZ1!$B$10:$O$2122,13,FALSE)</f>
        <v>0</v>
      </c>
      <c r="L77" s="9">
        <f t="shared" si="3"/>
        <v>0</v>
      </c>
      <c r="M77" s="5">
        <f>VLOOKUP(G:G,[1]ZSPOLUaZ1!$B$10:$O$2122,14,FALSE)</f>
        <v>61</v>
      </c>
      <c r="N77" s="1">
        <f t="shared" si="4"/>
        <v>201.29999999999998</v>
      </c>
      <c r="O77" s="29">
        <f t="shared" si="5"/>
        <v>202</v>
      </c>
    </row>
    <row r="78" spans="1:15" x14ac:dyDescent="0.25">
      <c r="A78" s="1" t="s">
        <v>4862</v>
      </c>
      <c r="B78" s="1" t="s">
        <v>1375</v>
      </c>
      <c r="C78" s="1" t="s">
        <v>5131</v>
      </c>
      <c r="D78" s="1" t="s">
        <v>5240</v>
      </c>
      <c r="E78" s="1">
        <v>304654</v>
      </c>
      <c r="F78" s="1" t="s">
        <v>5241</v>
      </c>
      <c r="G78" s="1">
        <v>31816908</v>
      </c>
      <c r="H78" s="1" t="s">
        <v>5143</v>
      </c>
      <c r="I78" s="1" t="s">
        <v>5243</v>
      </c>
      <c r="J78" s="1" t="s">
        <v>5244</v>
      </c>
      <c r="K78" s="1">
        <f>VLOOKUP(G:G,[1]ZSPOLUaZ1!$B$10:$O$2122,13,FALSE)</f>
        <v>0</v>
      </c>
      <c r="L78" s="9">
        <f t="shared" si="3"/>
        <v>0</v>
      </c>
      <c r="M78" s="5">
        <f>VLOOKUP(G:G,[1]ZSPOLUaZ1!$B$10:$O$2122,14,FALSE)</f>
        <v>34</v>
      </c>
      <c r="N78" s="1">
        <f t="shared" si="4"/>
        <v>112.19999999999999</v>
      </c>
      <c r="O78" s="29">
        <f t="shared" si="5"/>
        <v>113</v>
      </c>
    </row>
    <row r="79" spans="1:15" x14ac:dyDescent="0.25">
      <c r="A79" s="1" t="s">
        <v>4862</v>
      </c>
      <c r="B79" s="1" t="s">
        <v>1375</v>
      </c>
      <c r="C79" s="1" t="s">
        <v>5131</v>
      </c>
      <c r="D79" s="1" t="s">
        <v>3926</v>
      </c>
      <c r="E79" s="1">
        <v>304662</v>
      </c>
      <c r="F79" s="1" t="s">
        <v>3927</v>
      </c>
      <c r="G79" s="1">
        <v>36071099</v>
      </c>
      <c r="H79" s="1" t="s">
        <v>5149</v>
      </c>
      <c r="I79" s="1" t="s">
        <v>5255</v>
      </c>
      <c r="J79" s="1" t="s">
        <v>3928</v>
      </c>
      <c r="K79" s="1">
        <f>VLOOKUP(G:G,[1]ZSPOLUaZ1!$B$10:$O$2122,13,FALSE)</f>
        <v>0</v>
      </c>
      <c r="L79" s="9">
        <f t="shared" si="3"/>
        <v>0</v>
      </c>
      <c r="M79" s="5">
        <f>VLOOKUP(G:G,[1]ZSPOLUaZ1!$B$10:$O$2122,14,FALSE)</f>
        <v>79</v>
      </c>
      <c r="N79" s="1">
        <f t="shared" si="4"/>
        <v>260.7</v>
      </c>
      <c r="O79" s="29">
        <f t="shared" si="5"/>
        <v>261</v>
      </c>
    </row>
    <row r="80" spans="1:15" x14ac:dyDescent="0.25">
      <c r="A80" s="1" t="s">
        <v>4862</v>
      </c>
      <c r="B80" s="1" t="s">
        <v>1375</v>
      </c>
      <c r="C80" s="1" t="s">
        <v>5131</v>
      </c>
      <c r="D80" s="1" t="s">
        <v>5234</v>
      </c>
      <c r="E80" s="1">
        <v>304671</v>
      </c>
      <c r="F80" s="1" t="s">
        <v>5235</v>
      </c>
      <c r="G80" s="1">
        <v>31810446</v>
      </c>
      <c r="H80" s="1" t="s">
        <v>5149</v>
      </c>
      <c r="I80" s="1" t="s">
        <v>5237</v>
      </c>
      <c r="J80" s="1" t="s">
        <v>5238</v>
      </c>
      <c r="K80" s="1">
        <f>VLOOKUP(G:G,[1]ZSPOLUaZ1!$B$10:$O$2122,13,FALSE)</f>
        <v>0</v>
      </c>
      <c r="L80" s="9">
        <f t="shared" si="3"/>
        <v>0</v>
      </c>
      <c r="M80" s="5">
        <f>VLOOKUP(G:G,[1]ZSPOLUaZ1!$B$10:$O$2122,14,FALSE)</f>
        <v>25</v>
      </c>
      <c r="N80" s="1">
        <f t="shared" si="4"/>
        <v>82.5</v>
      </c>
      <c r="O80" s="29">
        <f t="shared" si="5"/>
        <v>83</v>
      </c>
    </row>
    <row r="81" spans="1:15" x14ac:dyDescent="0.25">
      <c r="A81" s="1" t="s">
        <v>4862</v>
      </c>
      <c r="B81" s="1" t="s">
        <v>1375</v>
      </c>
      <c r="C81" s="1" t="s">
        <v>5131</v>
      </c>
      <c r="D81" s="1" t="s">
        <v>4040</v>
      </c>
      <c r="E81" s="1">
        <v>304697</v>
      </c>
      <c r="F81" s="1" t="s">
        <v>4041</v>
      </c>
      <c r="G81" s="1">
        <v>31810543</v>
      </c>
      <c r="H81" s="1" t="s">
        <v>5143</v>
      </c>
      <c r="I81" s="1" t="s">
        <v>4042</v>
      </c>
      <c r="J81" s="1" t="s">
        <v>4043</v>
      </c>
      <c r="K81" s="1">
        <f>VLOOKUP(G:G,[1]ZSPOLUaZ1!$B$10:$O$2122,13,FALSE)</f>
        <v>0</v>
      </c>
      <c r="L81" s="9">
        <f t="shared" si="3"/>
        <v>0</v>
      </c>
      <c r="M81" s="5">
        <f>VLOOKUP(G:G,[1]ZSPOLUaZ1!$B$10:$O$2122,14,FALSE)</f>
        <v>31</v>
      </c>
      <c r="N81" s="1">
        <f t="shared" si="4"/>
        <v>102.3</v>
      </c>
      <c r="O81" s="29">
        <f t="shared" si="5"/>
        <v>103</v>
      </c>
    </row>
    <row r="82" spans="1:15" x14ac:dyDescent="0.25">
      <c r="A82" s="1" t="s">
        <v>4862</v>
      </c>
      <c r="B82" s="1" t="s">
        <v>1375</v>
      </c>
      <c r="C82" s="1" t="s">
        <v>5131</v>
      </c>
      <c r="D82" s="1" t="s">
        <v>3096</v>
      </c>
      <c r="E82" s="1">
        <v>304701</v>
      </c>
      <c r="F82" s="1" t="s">
        <v>3097</v>
      </c>
      <c r="G82" s="1">
        <v>36062197</v>
      </c>
      <c r="H82" s="1" t="s">
        <v>5143</v>
      </c>
      <c r="I82" s="1" t="s">
        <v>3098</v>
      </c>
      <c r="J82" s="1" t="s">
        <v>3099</v>
      </c>
      <c r="K82" s="1">
        <f>VLOOKUP(G:G,[1]ZSPOLUaZ1!$B$10:$O$2122,13,FALSE)</f>
        <v>0</v>
      </c>
      <c r="L82" s="9">
        <f t="shared" si="3"/>
        <v>0</v>
      </c>
      <c r="M82" s="5">
        <f>VLOOKUP(G:G,[1]ZSPOLUaZ1!$B$10:$O$2122,14,FALSE)</f>
        <v>35</v>
      </c>
      <c r="N82" s="1">
        <f t="shared" si="4"/>
        <v>115.5</v>
      </c>
      <c r="O82" s="29">
        <f t="shared" si="5"/>
        <v>116</v>
      </c>
    </row>
    <row r="83" spans="1:15" x14ac:dyDescent="0.25">
      <c r="A83" s="1" t="s">
        <v>4862</v>
      </c>
      <c r="B83" s="1" t="s">
        <v>1375</v>
      </c>
      <c r="C83" s="1" t="s">
        <v>5131</v>
      </c>
      <c r="D83" s="1" t="s">
        <v>5633</v>
      </c>
      <c r="E83" s="1">
        <v>304719</v>
      </c>
      <c r="F83" s="1" t="s">
        <v>5634</v>
      </c>
      <c r="G83" s="1">
        <v>31811949</v>
      </c>
      <c r="H83" s="1" t="s">
        <v>5143</v>
      </c>
      <c r="I83" s="1" t="s">
        <v>5635</v>
      </c>
      <c r="J83" s="1" t="s">
        <v>5636</v>
      </c>
      <c r="K83" s="1">
        <f>VLOOKUP(G:G,[1]ZSPOLUaZ1!$B$10:$O$2122,13,FALSE)</f>
        <v>0</v>
      </c>
      <c r="L83" s="9">
        <f t="shared" si="3"/>
        <v>0</v>
      </c>
      <c r="M83" s="5">
        <f>VLOOKUP(G:G,[1]ZSPOLUaZ1!$B$10:$O$2122,14,FALSE)</f>
        <v>9</v>
      </c>
      <c r="N83" s="1">
        <f t="shared" si="4"/>
        <v>29.7</v>
      </c>
      <c r="O83" s="29">
        <f t="shared" si="5"/>
        <v>30</v>
      </c>
    </row>
    <row r="84" spans="1:15" x14ac:dyDescent="0.25">
      <c r="A84" s="1" t="s">
        <v>4862</v>
      </c>
      <c r="B84" s="1" t="s">
        <v>1375</v>
      </c>
      <c r="C84" s="1" t="s">
        <v>5131</v>
      </c>
      <c r="D84" s="1" t="s">
        <v>4989</v>
      </c>
      <c r="E84" s="1">
        <v>304735</v>
      </c>
      <c r="F84" s="1" t="s">
        <v>4990</v>
      </c>
      <c r="G84" s="1">
        <v>710055323</v>
      </c>
      <c r="H84" s="1" t="s">
        <v>4991</v>
      </c>
      <c r="I84" s="1" t="s">
        <v>4992</v>
      </c>
      <c r="J84" s="1" t="s">
        <v>5265</v>
      </c>
      <c r="K84" s="1">
        <f>VLOOKUP(G:G,[1]ZSPOLUaZ1!$B$10:$O$2122,13,FALSE)</f>
        <v>0</v>
      </c>
      <c r="L84" s="9">
        <f t="shared" si="3"/>
        <v>0</v>
      </c>
      <c r="M84" s="5">
        <f>VLOOKUP(G:G,[1]ZSPOLUaZ1!$B$10:$O$2122,14,FALSE)</f>
        <v>6</v>
      </c>
      <c r="N84" s="1">
        <f t="shared" si="4"/>
        <v>19.799999999999997</v>
      </c>
      <c r="O84" s="29">
        <f t="shared" si="5"/>
        <v>20</v>
      </c>
    </row>
    <row r="85" spans="1:15" x14ac:dyDescent="0.25">
      <c r="A85" s="1" t="s">
        <v>4862</v>
      </c>
      <c r="B85" s="1" t="s">
        <v>1375</v>
      </c>
      <c r="C85" s="1" t="s">
        <v>5131</v>
      </c>
      <c r="D85" s="1" t="s">
        <v>3249</v>
      </c>
      <c r="E85" s="1">
        <v>400009</v>
      </c>
      <c r="F85" s="1" t="s">
        <v>3250</v>
      </c>
      <c r="G85" s="1">
        <v>36062260</v>
      </c>
      <c r="H85" s="1" t="s">
        <v>5149</v>
      </c>
      <c r="I85" s="1" t="s">
        <v>3251</v>
      </c>
      <c r="J85" s="1" t="s">
        <v>3252</v>
      </c>
      <c r="K85" s="1">
        <f>VLOOKUP(G:G,[1]ZSPOLUaZ1!$B$10:$O$2122,13,FALSE)</f>
        <v>0</v>
      </c>
      <c r="L85" s="9">
        <f t="shared" si="3"/>
        <v>0</v>
      </c>
      <c r="M85" s="5">
        <f>VLOOKUP(G:G,[1]ZSPOLUaZ1!$B$10:$O$2122,14,FALSE)</f>
        <v>96</v>
      </c>
      <c r="N85" s="1">
        <f t="shared" si="4"/>
        <v>316.79999999999995</v>
      </c>
      <c r="O85" s="29">
        <f t="shared" si="5"/>
        <v>317</v>
      </c>
    </row>
    <row r="86" spans="1:15" x14ac:dyDescent="0.25">
      <c r="A86" s="1" t="s">
        <v>4862</v>
      </c>
      <c r="B86" s="1" t="s">
        <v>1375</v>
      </c>
      <c r="C86" s="1" t="s">
        <v>5131</v>
      </c>
      <c r="D86" s="1" t="s">
        <v>3206</v>
      </c>
      <c r="E86" s="1">
        <v>304743</v>
      </c>
      <c r="F86" s="1" t="s">
        <v>3207</v>
      </c>
      <c r="G86" s="1">
        <v>31811540</v>
      </c>
      <c r="H86" s="1" t="s">
        <v>5149</v>
      </c>
      <c r="I86" s="1" t="s">
        <v>3208</v>
      </c>
      <c r="J86" s="1" t="s">
        <v>3209</v>
      </c>
      <c r="K86" s="1">
        <f>VLOOKUP(G:G,[1]ZSPOLUaZ1!$B$10:$O$2122,13,FALSE)</f>
        <v>0</v>
      </c>
      <c r="L86" s="9">
        <f t="shared" si="3"/>
        <v>0</v>
      </c>
      <c r="M86" s="5">
        <f>VLOOKUP(G:G,[1]ZSPOLUaZ1!$B$10:$O$2122,14,FALSE)</f>
        <v>23</v>
      </c>
      <c r="N86" s="1">
        <f t="shared" si="4"/>
        <v>75.899999999999991</v>
      </c>
      <c r="O86" s="29">
        <f t="shared" si="5"/>
        <v>76</v>
      </c>
    </row>
    <row r="87" spans="1:15" x14ac:dyDescent="0.25">
      <c r="A87" s="1" t="s">
        <v>4862</v>
      </c>
      <c r="B87" s="1" t="s">
        <v>1375</v>
      </c>
      <c r="C87" s="1" t="s">
        <v>5131</v>
      </c>
      <c r="D87" s="1" t="s">
        <v>5026</v>
      </c>
      <c r="E87" s="1">
        <v>304751</v>
      </c>
      <c r="F87" s="1" t="s">
        <v>5027</v>
      </c>
      <c r="G87" s="1">
        <v>710055331</v>
      </c>
      <c r="H87" s="1" t="s">
        <v>4991</v>
      </c>
      <c r="I87" s="1" t="s">
        <v>5028</v>
      </c>
      <c r="J87" s="1" t="s">
        <v>5874</v>
      </c>
      <c r="K87" s="1">
        <f>VLOOKUP(G:G,[1]ZSPOLUaZ1!$B$10:$O$2122,13,FALSE)</f>
        <v>0</v>
      </c>
      <c r="L87" s="9">
        <f t="shared" si="3"/>
        <v>0</v>
      </c>
      <c r="M87" s="5">
        <f>VLOOKUP(G:G,[1]ZSPOLUaZ1!$B$10:$O$2122,14,FALSE)</f>
        <v>23</v>
      </c>
      <c r="N87" s="1">
        <f t="shared" si="4"/>
        <v>75.899999999999991</v>
      </c>
      <c r="O87" s="29">
        <f t="shared" si="5"/>
        <v>76</v>
      </c>
    </row>
    <row r="88" spans="1:15" x14ac:dyDescent="0.25">
      <c r="A88" s="1" t="s">
        <v>4862</v>
      </c>
      <c r="B88" s="1" t="s">
        <v>1375</v>
      </c>
      <c r="C88" s="1" t="s">
        <v>5131</v>
      </c>
      <c r="D88" s="1" t="s">
        <v>2547</v>
      </c>
      <c r="E88" s="1">
        <v>305987</v>
      </c>
      <c r="F88" s="1" t="s">
        <v>2548</v>
      </c>
      <c r="G88" s="1">
        <v>710055986</v>
      </c>
      <c r="H88" s="1" t="s">
        <v>4991</v>
      </c>
      <c r="I88" s="1" t="s">
        <v>2549</v>
      </c>
      <c r="J88" s="1" t="s">
        <v>5040</v>
      </c>
      <c r="K88" s="1">
        <f>VLOOKUP(G:G,[1]ZSPOLUaZ1!$B$10:$O$2122,13,FALSE)</f>
        <v>0</v>
      </c>
      <c r="L88" s="9">
        <f t="shared" si="3"/>
        <v>0</v>
      </c>
      <c r="M88" s="5">
        <f>VLOOKUP(G:G,[1]ZSPOLUaZ1!$B$10:$O$2122,14,FALSE)</f>
        <v>4</v>
      </c>
      <c r="N88" s="1">
        <f t="shared" si="4"/>
        <v>13.2</v>
      </c>
      <c r="O88" s="29">
        <f t="shared" si="5"/>
        <v>14</v>
      </c>
    </row>
    <row r="89" spans="1:15" x14ac:dyDescent="0.25">
      <c r="A89" s="1" t="s">
        <v>4862</v>
      </c>
      <c r="B89" s="1" t="s">
        <v>1375</v>
      </c>
      <c r="C89" s="1" t="s">
        <v>5131</v>
      </c>
      <c r="D89" s="1" t="s">
        <v>2547</v>
      </c>
      <c r="E89" s="1">
        <v>305987</v>
      </c>
      <c r="F89" s="1" t="s">
        <v>2548</v>
      </c>
      <c r="G89" s="1">
        <v>710055994</v>
      </c>
      <c r="H89" s="1" t="s">
        <v>5991</v>
      </c>
      <c r="I89" s="1" t="s">
        <v>2549</v>
      </c>
      <c r="J89" s="1" t="s">
        <v>5040</v>
      </c>
      <c r="K89" s="1">
        <f>VLOOKUP(G:G,[1]ZSPOLUaZ1!$B$10:$O$2122,13,FALSE)</f>
        <v>3</v>
      </c>
      <c r="L89" s="9">
        <f t="shared" si="3"/>
        <v>16.5</v>
      </c>
      <c r="M89" s="5">
        <f>VLOOKUP(G:G,[1]ZSPOLUaZ1!$B$10:$O$2122,14,FALSE)</f>
        <v>0</v>
      </c>
      <c r="N89" s="1">
        <f t="shared" si="4"/>
        <v>0</v>
      </c>
      <c r="O89" s="29">
        <f t="shared" si="5"/>
        <v>17</v>
      </c>
    </row>
    <row r="90" spans="1:15" x14ac:dyDescent="0.25">
      <c r="A90" s="1" t="s">
        <v>4862</v>
      </c>
      <c r="B90" s="1" t="s">
        <v>1375</v>
      </c>
      <c r="C90" s="1" t="s">
        <v>5131</v>
      </c>
      <c r="D90" s="1" t="s">
        <v>3718</v>
      </c>
      <c r="E90" s="1">
        <v>304760</v>
      </c>
      <c r="F90" s="1" t="s">
        <v>3719</v>
      </c>
      <c r="G90" s="1">
        <v>31816916</v>
      </c>
      <c r="H90" s="1" t="s">
        <v>5143</v>
      </c>
      <c r="I90" s="1" t="s">
        <v>3720</v>
      </c>
      <c r="J90" s="1" t="s">
        <v>5473</v>
      </c>
      <c r="K90" s="1">
        <f>VLOOKUP(G:G,[1]ZSPOLUaZ1!$B$10:$O$2122,13,FALSE)</f>
        <v>0</v>
      </c>
      <c r="L90" s="9">
        <f t="shared" si="3"/>
        <v>0</v>
      </c>
      <c r="M90" s="5">
        <f>VLOOKUP(G:G,[1]ZSPOLUaZ1!$B$10:$O$2122,14,FALSE)</f>
        <v>64</v>
      </c>
      <c r="N90" s="1">
        <f t="shared" si="4"/>
        <v>211.2</v>
      </c>
      <c r="O90" s="29">
        <f t="shared" si="5"/>
        <v>212</v>
      </c>
    </row>
    <row r="91" spans="1:15" x14ac:dyDescent="0.25">
      <c r="A91" s="1" t="s">
        <v>4862</v>
      </c>
      <c r="B91" s="1" t="s">
        <v>1375</v>
      </c>
      <c r="C91" s="1" t="s">
        <v>5131</v>
      </c>
      <c r="D91" s="1" t="s">
        <v>2690</v>
      </c>
      <c r="E91" s="1">
        <v>800252</v>
      </c>
      <c r="F91" s="1" t="s">
        <v>2691</v>
      </c>
      <c r="G91" s="1">
        <v>710166559</v>
      </c>
      <c r="H91" s="1" t="s">
        <v>4991</v>
      </c>
      <c r="I91" s="1" t="s">
        <v>2692</v>
      </c>
      <c r="J91" s="1" t="s">
        <v>6034</v>
      </c>
      <c r="K91" s="1">
        <f>VLOOKUP(G:G,[1]ZSPOLUaZ1!$B$10:$O$2122,13,FALSE)</f>
        <v>0</v>
      </c>
      <c r="L91" s="9">
        <f t="shared" si="3"/>
        <v>0</v>
      </c>
      <c r="M91" s="5">
        <f>VLOOKUP(G:G,[1]ZSPOLUaZ1!$B$10:$O$2122,14,FALSE)</f>
        <v>5</v>
      </c>
      <c r="N91" s="1">
        <f t="shared" si="4"/>
        <v>16.5</v>
      </c>
      <c r="O91" s="29">
        <f t="shared" si="5"/>
        <v>17</v>
      </c>
    </row>
    <row r="92" spans="1:15" x14ac:dyDescent="0.25">
      <c r="A92" s="1" t="s">
        <v>4862</v>
      </c>
      <c r="B92" s="1" t="s">
        <v>1375</v>
      </c>
      <c r="C92" s="1" t="s">
        <v>5131</v>
      </c>
      <c r="D92" s="1" t="s">
        <v>4833</v>
      </c>
      <c r="E92" s="1">
        <v>304786</v>
      </c>
      <c r="F92" s="1" t="s">
        <v>4834</v>
      </c>
      <c r="G92" s="1">
        <v>36071145</v>
      </c>
      <c r="H92" s="1" t="s">
        <v>4835</v>
      </c>
      <c r="I92" s="1" t="s">
        <v>4510</v>
      </c>
      <c r="J92" s="1" t="s">
        <v>4836</v>
      </c>
      <c r="K92" s="1">
        <f>VLOOKUP(G:G,[1]ZSPOLUaZ1!$B$10:$O$2122,13,FALSE)</f>
        <v>0</v>
      </c>
      <c r="L92" s="9">
        <f t="shared" si="3"/>
        <v>0</v>
      </c>
      <c r="M92" s="5">
        <f>VLOOKUP(G:G,[1]ZSPOLUaZ1!$B$10:$O$2122,14,FALSE)</f>
        <v>104</v>
      </c>
      <c r="N92" s="1">
        <f t="shared" si="4"/>
        <v>343.2</v>
      </c>
      <c r="O92" s="29">
        <f t="shared" si="5"/>
        <v>344</v>
      </c>
    </row>
    <row r="93" spans="1:15" x14ac:dyDescent="0.25">
      <c r="A93" s="1" t="s">
        <v>4862</v>
      </c>
      <c r="B93" s="1" t="s">
        <v>1375</v>
      </c>
      <c r="C93" s="1" t="s">
        <v>5131</v>
      </c>
      <c r="D93" s="1" t="s">
        <v>2532</v>
      </c>
      <c r="E93" s="1">
        <v>304794</v>
      </c>
      <c r="F93" s="1" t="s">
        <v>2533</v>
      </c>
      <c r="G93" s="1">
        <v>710055340</v>
      </c>
      <c r="H93" s="1" t="s">
        <v>4991</v>
      </c>
      <c r="I93" s="1" t="s">
        <v>2534</v>
      </c>
      <c r="J93" s="1" t="s">
        <v>5986</v>
      </c>
      <c r="K93" s="1">
        <f>VLOOKUP(G:G,[1]ZSPOLUaZ1!$B$10:$O$2122,13,FALSE)</f>
        <v>0</v>
      </c>
      <c r="L93" s="9">
        <f t="shared" si="3"/>
        <v>0</v>
      </c>
      <c r="M93" s="5">
        <f>VLOOKUP(G:G,[1]ZSPOLUaZ1!$B$10:$O$2122,14,FALSE)</f>
        <v>12</v>
      </c>
      <c r="N93" s="1">
        <f t="shared" si="4"/>
        <v>39.599999999999994</v>
      </c>
      <c r="O93" s="29">
        <f t="shared" si="5"/>
        <v>40</v>
      </c>
    </row>
    <row r="94" spans="1:15" x14ac:dyDescent="0.25">
      <c r="A94" s="1" t="s">
        <v>4862</v>
      </c>
      <c r="B94" s="1" t="s">
        <v>1375</v>
      </c>
      <c r="C94" s="1" t="s">
        <v>5131</v>
      </c>
      <c r="D94" s="1" t="s">
        <v>2535</v>
      </c>
      <c r="E94" s="1">
        <v>304808</v>
      </c>
      <c r="F94" s="1" t="s">
        <v>2536</v>
      </c>
      <c r="G94" s="1">
        <v>710055358</v>
      </c>
      <c r="H94" s="1" t="s">
        <v>4991</v>
      </c>
      <c r="I94" s="1" t="s">
        <v>2537</v>
      </c>
      <c r="J94" s="1" t="s">
        <v>5987</v>
      </c>
      <c r="K94" s="1">
        <f>VLOOKUP(G:G,[1]ZSPOLUaZ1!$B$10:$O$2122,13,FALSE)</f>
        <v>0</v>
      </c>
      <c r="L94" s="9">
        <f t="shared" si="3"/>
        <v>0</v>
      </c>
      <c r="M94" s="5">
        <f>VLOOKUP(G:G,[1]ZSPOLUaZ1!$B$10:$O$2122,14,FALSE)</f>
        <v>11</v>
      </c>
      <c r="N94" s="1">
        <f t="shared" si="4"/>
        <v>36.299999999999997</v>
      </c>
      <c r="O94" s="29">
        <f t="shared" si="5"/>
        <v>37</v>
      </c>
    </row>
    <row r="95" spans="1:15" x14ac:dyDescent="0.25">
      <c r="A95" s="1" t="s">
        <v>4862</v>
      </c>
      <c r="B95" s="1" t="s">
        <v>1375</v>
      </c>
      <c r="C95" s="1" t="s">
        <v>5131</v>
      </c>
      <c r="D95" s="1" t="s">
        <v>3715</v>
      </c>
      <c r="E95" s="1">
        <v>304816</v>
      </c>
      <c r="F95" s="1" t="s">
        <v>3716</v>
      </c>
      <c r="G95" s="1">
        <v>31810250</v>
      </c>
      <c r="H95" s="1" t="s">
        <v>5149</v>
      </c>
      <c r="I95" s="1" t="s">
        <v>3717</v>
      </c>
      <c r="J95" s="1" t="s">
        <v>5922</v>
      </c>
      <c r="K95" s="1">
        <f>VLOOKUP(G:G,[1]ZSPOLUaZ1!$B$10:$O$2122,13,FALSE)</f>
        <v>0</v>
      </c>
      <c r="L95" s="9">
        <f t="shared" si="3"/>
        <v>0</v>
      </c>
      <c r="M95" s="5">
        <f>VLOOKUP(G:G,[1]ZSPOLUaZ1!$B$10:$O$2122,14,FALSE)</f>
        <v>25</v>
      </c>
      <c r="N95" s="1">
        <f t="shared" si="4"/>
        <v>82.5</v>
      </c>
      <c r="O95" s="29">
        <f t="shared" si="5"/>
        <v>83</v>
      </c>
    </row>
    <row r="96" spans="1:15" x14ac:dyDescent="0.25">
      <c r="A96" s="1" t="s">
        <v>4862</v>
      </c>
      <c r="B96" s="1" t="s">
        <v>1375</v>
      </c>
      <c r="C96" s="1" t="s">
        <v>5131</v>
      </c>
      <c r="D96" s="1" t="s">
        <v>2538</v>
      </c>
      <c r="E96" s="1">
        <v>304841</v>
      </c>
      <c r="F96" s="1" t="s">
        <v>2539</v>
      </c>
      <c r="G96" s="1">
        <v>710055366</v>
      </c>
      <c r="H96" s="1" t="s">
        <v>4991</v>
      </c>
      <c r="I96" s="1" t="s">
        <v>2540</v>
      </c>
      <c r="J96" s="1" t="s">
        <v>5988</v>
      </c>
      <c r="K96" s="1">
        <f>VLOOKUP(G:G,[1]ZSPOLUaZ1!$B$10:$O$2122,13,FALSE)</f>
        <v>0</v>
      </c>
      <c r="L96" s="9">
        <f t="shared" si="3"/>
        <v>0</v>
      </c>
      <c r="M96" s="5">
        <f>VLOOKUP(G:G,[1]ZSPOLUaZ1!$B$10:$O$2122,14,FALSE)</f>
        <v>12</v>
      </c>
      <c r="N96" s="1">
        <f t="shared" si="4"/>
        <v>39.599999999999994</v>
      </c>
      <c r="O96" s="29">
        <f t="shared" si="5"/>
        <v>40</v>
      </c>
    </row>
    <row r="97" spans="1:15" x14ac:dyDescent="0.25">
      <c r="A97" s="1" t="s">
        <v>4862</v>
      </c>
      <c r="B97" s="1" t="s">
        <v>1375</v>
      </c>
      <c r="C97" s="1" t="s">
        <v>5131</v>
      </c>
      <c r="D97" s="1" t="s">
        <v>5371</v>
      </c>
      <c r="E97" s="1">
        <v>306061</v>
      </c>
      <c r="F97" s="1" t="s">
        <v>5372</v>
      </c>
      <c r="G97" s="1">
        <v>36062243</v>
      </c>
      <c r="H97" s="1" t="s">
        <v>5149</v>
      </c>
      <c r="I97" s="1" t="s">
        <v>5373</v>
      </c>
      <c r="J97" s="1" t="s">
        <v>5374</v>
      </c>
      <c r="K97" s="1">
        <f>VLOOKUP(G:G,[1]ZSPOLUaZ1!$B$10:$O$2122,13,FALSE)</f>
        <v>0</v>
      </c>
      <c r="L97" s="9">
        <f t="shared" si="3"/>
        <v>0</v>
      </c>
      <c r="M97" s="5">
        <f>VLOOKUP(G:G,[1]ZSPOLUaZ1!$B$10:$O$2122,14,FALSE)</f>
        <v>43</v>
      </c>
      <c r="N97" s="1">
        <f t="shared" si="4"/>
        <v>141.9</v>
      </c>
      <c r="O97" s="29">
        <f t="shared" si="5"/>
        <v>142</v>
      </c>
    </row>
    <row r="98" spans="1:15" x14ac:dyDescent="0.25">
      <c r="A98" s="1" t="s">
        <v>4862</v>
      </c>
      <c r="B98" s="1" t="s">
        <v>1375</v>
      </c>
      <c r="C98" s="1" t="s">
        <v>5131</v>
      </c>
      <c r="D98" s="1" t="s">
        <v>2713</v>
      </c>
      <c r="E98" s="1">
        <v>304875</v>
      </c>
      <c r="F98" s="1" t="s">
        <v>2714</v>
      </c>
      <c r="G98" s="1">
        <v>31810268</v>
      </c>
      <c r="H98" s="1" t="s">
        <v>5143</v>
      </c>
      <c r="I98" s="1" t="s">
        <v>2715</v>
      </c>
      <c r="J98" s="1" t="s">
        <v>6094</v>
      </c>
      <c r="K98" s="1">
        <f>VLOOKUP(G:G,[1]ZSPOLUaZ1!$B$10:$O$2122,13,FALSE)</f>
        <v>0</v>
      </c>
      <c r="L98" s="9">
        <f t="shared" si="3"/>
        <v>0</v>
      </c>
      <c r="M98" s="5">
        <f>VLOOKUP(G:G,[1]ZSPOLUaZ1!$B$10:$O$2122,14,FALSE)</f>
        <v>22</v>
      </c>
      <c r="N98" s="1">
        <f t="shared" si="4"/>
        <v>72.599999999999994</v>
      </c>
      <c r="O98" s="29">
        <f t="shared" si="5"/>
        <v>73</v>
      </c>
    </row>
    <row r="99" spans="1:15" x14ac:dyDescent="0.25">
      <c r="A99" s="1" t="s">
        <v>4862</v>
      </c>
      <c r="B99" s="1" t="s">
        <v>1375</v>
      </c>
      <c r="C99" s="1" t="s">
        <v>5131</v>
      </c>
      <c r="D99" s="1" t="s">
        <v>1690</v>
      </c>
      <c r="E99" s="1">
        <v>304883</v>
      </c>
      <c r="F99" s="1" t="s">
        <v>1691</v>
      </c>
      <c r="G99" s="1">
        <v>31811612</v>
      </c>
      <c r="H99" s="1" t="s">
        <v>5149</v>
      </c>
      <c r="I99" s="1" t="s">
        <v>1692</v>
      </c>
      <c r="J99" s="1" t="s">
        <v>6095</v>
      </c>
      <c r="K99" s="1">
        <f>VLOOKUP(G:G,[1]ZSPOLUaZ1!$B$10:$O$2122,13,FALSE)</f>
        <v>0</v>
      </c>
      <c r="L99" s="9">
        <f t="shared" si="3"/>
        <v>0</v>
      </c>
      <c r="M99" s="5">
        <f>VLOOKUP(G:G,[1]ZSPOLUaZ1!$B$10:$O$2122,14,FALSE)</f>
        <v>17</v>
      </c>
      <c r="N99" s="1">
        <f t="shared" si="4"/>
        <v>56.099999999999994</v>
      </c>
      <c r="O99" s="29">
        <f t="shared" si="5"/>
        <v>57</v>
      </c>
    </row>
    <row r="100" spans="1:15" x14ac:dyDescent="0.25">
      <c r="A100" s="1" t="s">
        <v>4862</v>
      </c>
      <c r="B100" s="1" t="s">
        <v>1375</v>
      </c>
      <c r="C100" s="1" t="s">
        <v>5131</v>
      </c>
      <c r="D100" s="1" t="s">
        <v>1881</v>
      </c>
      <c r="E100" s="1">
        <v>304891</v>
      </c>
      <c r="F100" s="1" t="s">
        <v>1882</v>
      </c>
      <c r="G100" s="1">
        <v>710055382</v>
      </c>
      <c r="H100" s="1" t="s">
        <v>4991</v>
      </c>
      <c r="I100" s="1" t="s">
        <v>1883</v>
      </c>
      <c r="J100" s="1" t="s">
        <v>1884</v>
      </c>
      <c r="K100" s="1">
        <f>VLOOKUP(G:G,[1]ZSPOLUaZ1!$B$10:$O$2122,13,FALSE)</f>
        <v>0</v>
      </c>
      <c r="L100" s="9">
        <f t="shared" si="3"/>
        <v>0</v>
      </c>
      <c r="M100" s="5">
        <f>VLOOKUP(G:G,[1]ZSPOLUaZ1!$B$10:$O$2122,14,FALSE)</f>
        <v>29</v>
      </c>
      <c r="N100" s="1">
        <f t="shared" si="4"/>
        <v>95.699999999999989</v>
      </c>
      <c r="O100" s="29">
        <f t="shared" si="5"/>
        <v>96</v>
      </c>
    </row>
    <row r="101" spans="1:15" x14ac:dyDescent="0.25">
      <c r="A101" s="1" t="s">
        <v>4862</v>
      </c>
      <c r="B101" s="1" t="s">
        <v>1375</v>
      </c>
      <c r="C101" s="1" t="s">
        <v>5131</v>
      </c>
      <c r="D101" s="1" t="s">
        <v>1970</v>
      </c>
      <c r="E101" s="1">
        <v>304905</v>
      </c>
      <c r="F101" s="1" t="s">
        <v>1971</v>
      </c>
      <c r="G101" s="1">
        <v>31773702</v>
      </c>
      <c r="H101" s="1" t="s">
        <v>5149</v>
      </c>
      <c r="I101" s="1" t="s">
        <v>1972</v>
      </c>
      <c r="J101" s="1" t="s">
        <v>1973</v>
      </c>
      <c r="K101" s="1">
        <f>VLOOKUP(G:G,[1]ZSPOLUaZ1!$B$10:$O$2122,13,FALSE)</f>
        <v>0</v>
      </c>
      <c r="L101" s="9">
        <f t="shared" si="3"/>
        <v>0</v>
      </c>
      <c r="M101" s="5">
        <f>VLOOKUP(G:G,[1]ZSPOLUaZ1!$B$10:$O$2122,14,FALSE)</f>
        <v>36</v>
      </c>
      <c r="N101" s="1">
        <f t="shared" si="4"/>
        <v>118.8</v>
      </c>
      <c r="O101" s="29">
        <f t="shared" si="5"/>
        <v>119</v>
      </c>
    </row>
    <row r="102" spans="1:15" x14ac:dyDescent="0.25">
      <c r="A102" s="1" t="s">
        <v>4862</v>
      </c>
      <c r="B102" s="1" t="s">
        <v>1375</v>
      </c>
      <c r="C102" s="1" t="s">
        <v>5131</v>
      </c>
      <c r="D102" s="1" t="s">
        <v>2281</v>
      </c>
      <c r="E102" s="1">
        <v>309711</v>
      </c>
      <c r="F102" s="1" t="s">
        <v>2282</v>
      </c>
      <c r="G102" s="1">
        <v>710057156</v>
      </c>
      <c r="H102" s="1" t="s">
        <v>4991</v>
      </c>
      <c r="I102" s="1" t="s">
        <v>2283</v>
      </c>
      <c r="J102" s="1" t="s">
        <v>6211</v>
      </c>
      <c r="K102" s="1">
        <f>VLOOKUP(G:G,[1]ZSPOLUaZ1!$B$10:$O$2122,13,FALSE)</f>
        <v>0</v>
      </c>
      <c r="L102" s="9">
        <f t="shared" si="3"/>
        <v>0</v>
      </c>
      <c r="M102" s="5">
        <f>VLOOKUP(G:G,[1]ZSPOLUaZ1!$B$10:$O$2122,14,FALSE)</f>
        <v>5</v>
      </c>
      <c r="N102" s="1">
        <f t="shared" si="4"/>
        <v>16.5</v>
      </c>
      <c r="O102" s="29">
        <f t="shared" si="5"/>
        <v>17</v>
      </c>
    </row>
    <row r="103" spans="1:15" x14ac:dyDescent="0.25">
      <c r="A103" s="1" t="s">
        <v>4862</v>
      </c>
      <c r="B103" s="1" t="s">
        <v>1375</v>
      </c>
      <c r="C103" s="1" t="s">
        <v>5131</v>
      </c>
      <c r="D103" s="1" t="s">
        <v>3623</v>
      </c>
      <c r="E103" s="1">
        <v>304921</v>
      </c>
      <c r="F103" s="1" t="s">
        <v>3624</v>
      </c>
      <c r="G103" s="1">
        <v>42356831</v>
      </c>
      <c r="H103" s="1" t="s">
        <v>5149</v>
      </c>
      <c r="I103" s="1" t="s">
        <v>5637</v>
      </c>
      <c r="J103" s="1" t="s">
        <v>2436</v>
      </c>
      <c r="K103" s="1">
        <f>VLOOKUP(G:G,[1]ZSPOLUaZ1!$B$10:$O$2122,13,FALSE)</f>
        <v>0</v>
      </c>
      <c r="L103" s="9">
        <f t="shared" si="3"/>
        <v>0</v>
      </c>
      <c r="M103" s="5">
        <f>VLOOKUP(G:G,[1]ZSPOLUaZ1!$B$10:$O$2122,14,FALSE)</f>
        <v>43</v>
      </c>
      <c r="N103" s="1">
        <f t="shared" si="4"/>
        <v>141.9</v>
      </c>
      <c r="O103" s="29">
        <f t="shared" si="5"/>
        <v>142</v>
      </c>
    </row>
    <row r="104" spans="1:15" x14ac:dyDescent="0.25">
      <c r="A104" s="1" t="s">
        <v>4862</v>
      </c>
      <c r="B104" s="1" t="s">
        <v>1375</v>
      </c>
      <c r="C104" s="1" t="s">
        <v>5131</v>
      </c>
      <c r="D104" s="1" t="s">
        <v>3625</v>
      </c>
      <c r="E104" s="1">
        <v>304930</v>
      </c>
      <c r="F104" s="1" t="s">
        <v>3626</v>
      </c>
      <c r="G104" s="1">
        <v>710055412</v>
      </c>
      <c r="H104" s="1" t="s">
        <v>4991</v>
      </c>
      <c r="I104" s="1" t="s">
        <v>3627</v>
      </c>
      <c r="J104" s="1" t="s">
        <v>3628</v>
      </c>
      <c r="K104" s="1">
        <f>VLOOKUP(G:G,[1]ZSPOLUaZ1!$B$10:$O$2122,13,FALSE)</f>
        <v>0</v>
      </c>
      <c r="L104" s="9">
        <f t="shared" si="3"/>
        <v>0</v>
      </c>
      <c r="M104" s="5">
        <f>VLOOKUP(G:G,[1]ZSPOLUaZ1!$B$10:$O$2122,14,FALSE)</f>
        <v>16</v>
      </c>
      <c r="N104" s="1">
        <f t="shared" si="4"/>
        <v>52.8</v>
      </c>
      <c r="O104" s="29">
        <f t="shared" si="5"/>
        <v>53</v>
      </c>
    </row>
    <row r="105" spans="1:15" x14ac:dyDescent="0.25">
      <c r="A105" s="1" t="s">
        <v>4862</v>
      </c>
      <c r="B105" s="1" t="s">
        <v>1375</v>
      </c>
      <c r="C105" s="1" t="s">
        <v>5131</v>
      </c>
      <c r="D105" s="1" t="s">
        <v>3629</v>
      </c>
      <c r="E105" s="1">
        <v>304948</v>
      </c>
      <c r="F105" s="1" t="s">
        <v>3630</v>
      </c>
      <c r="G105" s="1">
        <v>710055420</v>
      </c>
      <c r="H105" s="1" t="s">
        <v>3631</v>
      </c>
      <c r="I105" s="1" t="s">
        <v>4785</v>
      </c>
      <c r="J105" s="1" t="s">
        <v>4786</v>
      </c>
      <c r="K105" s="1">
        <f>VLOOKUP(G:G,[1]ZSPOLUaZ1!$B$10:$O$2122,13,FALSE)</f>
        <v>0</v>
      </c>
      <c r="L105" s="9">
        <f t="shared" si="3"/>
        <v>0</v>
      </c>
      <c r="M105" s="5">
        <f>VLOOKUP(G:G,[1]ZSPOLUaZ1!$B$10:$O$2122,14,FALSE)</f>
        <v>30</v>
      </c>
      <c r="N105" s="1">
        <f t="shared" si="4"/>
        <v>99</v>
      </c>
      <c r="O105" s="29">
        <f t="shared" si="5"/>
        <v>99</v>
      </c>
    </row>
    <row r="106" spans="1:15" x14ac:dyDescent="0.25">
      <c r="A106" s="1" t="s">
        <v>4862</v>
      </c>
      <c r="B106" s="1" t="s">
        <v>1375</v>
      </c>
      <c r="C106" s="1" t="s">
        <v>5131</v>
      </c>
      <c r="D106" s="1" t="s">
        <v>1977</v>
      </c>
      <c r="E106" s="1">
        <v>304964</v>
      </c>
      <c r="F106" s="1" t="s">
        <v>1978</v>
      </c>
      <c r="G106" s="1">
        <v>31810462</v>
      </c>
      <c r="H106" s="1" t="s">
        <v>5149</v>
      </c>
      <c r="I106" s="1" t="s">
        <v>1979</v>
      </c>
      <c r="J106" s="1" t="s">
        <v>1980</v>
      </c>
      <c r="K106" s="1">
        <f>VLOOKUP(G:G,[1]ZSPOLUaZ1!$B$10:$O$2122,13,FALSE)</f>
        <v>0</v>
      </c>
      <c r="L106" s="9">
        <f t="shared" si="3"/>
        <v>0</v>
      </c>
      <c r="M106" s="5">
        <f>VLOOKUP(G:G,[1]ZSPOLUaZ1!$B$10:$O$2122,14,FALSE)</f>
        <v>48</v>
      </c>
      <c r="N106" s="1">
        <f t="shared" si="4"/>
        <v>158.39999999999998</v>
      </c>
      <c r="O106" s="29">
        <f t="shared" si="5"/>
        <v>159</v>
      </c>
    </row>
    <row r="107" spans="1:15" x14ac:dyDescent="0.25">
      <c r="A107" s="1" t="s">
        <v>4862</v>
      </c>
      <c r="B107" s="1" t="s">
        <v>1375</v>
      </c>
      <c r="C107" s="1" t="s">
        <v>5131</v>
      </c>
      <c r="D107" s="1" t="s">
        <v>1072</v>
      </c>
      <c r="E107" s="1">
        <v>304981</v>
      </c>
      <c r="F107" s="1" t="s">
        <v>1073</v>
      </c>
      <c r="G107" s="1">
        <v>36071196</v>
      </c>
      <c r="H107" s="1" t="s">
        <v>5149</v>
      </c>
      <c r="I107" s="1" t="s">
        <v>1074</v>
      </c>
      <c r="J107" s="1" t="s">
        <v>3787</v>
      </c>
      <c r="K107" s="1">
        <f>VLOOKUP(G:G,[1]ZSPOLUaZ1!$B$10:$O$2122,13,FALSE)</f>
        <v>0</v>
      </c>
      <c r="L107" s="9">
        <f t="shared" si="3"/>
        <v>0</v>
      </c>
      <c r="M107" s="5">
        <f>VLOOKUP(G:G,[1]ZSPOLUaZ1!$B$10:$O$2122,14,FALSE)</f>
        <v>21</v>
      </c>
      <c r="N107" s="1">
        <f t="shared" si="4"/>
        <v>69.3</v>
      </c>
      <c r="O107" s="29">
        <f t="shared" si="5"/>
        <v>70</v>
      </c>
    </row>
    <row r="108" spans="1:15" x14ac:dyDescent="0.25">
      <c r="A108" s="1" t="s">
        <v>4862</v>
      </c>
      <c r="B108" s="1" t="s">
        <v>1375</v>
      </c>
      <c r="C108" s="1" t="s">
        <v>5131</v>
      </c>
      <c r="D108" s="1" t="s">
        <v>4046</v>
      </c>
      <c r="E108" s="1">
        <v>305014</v>
      </c>
      <c r="F108" s="1" t="s">
        <v>4047</v>
      </c>
      <c r="G108" s="1">
        <v>30866065</v>
      </c>
      <c r="H108" s="1" t="s">
        <v>6312</v>
      </c>
      <c r="I108" s="1" t="s">
        <v>4048</v>
      </c>
      <c r="J108" s="1" t="s">
        <v>6313</v>
      </c>
      <c r="K108" s="1">
        <f>VLOOKUP(G:G,[1]ZSPOLUaZ1!$B$10:$O$2122,13,FALSE)</f>
        <v>0</v>
      </c>
      <c r="L108" s="9">
        <f t="shared" si="3"/>
        <v>0</v>
      </c>
      <c r="M108" s="5">
        <f>VLOOKUP(G:G,[1]ZSPOLUaZ1!$B$10:$O$2122,14,FALSE)</f>
        <v>9</v>
      </c>
      <c r="N108" s="1">
        <f t="shared" si="4"/>
        <v>29.7</v>
      </c>
      <c r="O108" s="29">
        <f t="shared" si="5"/>
        <v>30</v>
      </c>
    </row>
    <row r="109" spans="1:15" x14ac:dyDescent="0.25">
      <c r="A109" s="1" t="s">
        <v>4862</v>
      </c>
      <c r="B109" s="1" t="s">
        <v>1375</v>
      </c>
      <c r="C109" s="1" t="s">
        <v>5131</v>
      </c>
      <c r="D109" s="1" t="s">
        <v>1540</v>
      </c>
      <c r="E109" s="1">
        <v>309788</v>
      </c>
      <c r="F109" s="1" t="s">
        <v>1541</v>
      </c>
      <c r="G109" s="1">
        <v>710057199</v>
      </c>
      <c r="H109" s="1" t="s">
        <v>4991</v>
      </c>
      <c r="I109" s="1" t="s">
        <v>1542</v>
      </c>
      <c r="J109" s="1" t="s">
        <v>6356</v>
      </c>
      <c r="K109" s="1">
        <f>VLOOKUP(G:G,[1]ZSPOLUaZ1!$B$10:$O$2122,13,FALSE)</f>
        <v>0</v>
      </c>
      <c r="L109" s="9">
        <f t="shared" si="3"/>
        <v>0</v>
      </c>
      <c r="M109" s="5">
        <f>VLOOKUP(G:G,[1]ZSPOLUaZ1!$B$10:$O$2122,14,FALSE)</f>
        <v>3</v>
      </c>
      <c r="N109" s="1">
        <f t="shared" si="4"/>
        <v>9.8999999999999986</v>
      </c>
      <c r="O109" s="29">
        <f t="shared" si="5"/>
        <v>10</v>
      </c>
    </row>
    <row r="110" spans="1:15" x14ac:dyDescent="0.25">
      <c r="A110" s="1" t="s">
        <v>4862</v>
      </c>
      <c r="B110" s="1" t="s">
        <v>1375</v>
      </c>
      <c r="C110" s="1" t="s">
        <v>5131</v>
      </c>
      <c r="D110" s="1" t="s">
        <v>1543</v>
      </c>
      <c r="E110" s="1">
        <v>309796</v>
      </c>
      <c r="F110" s="1" t="s">
        <v>1544</v>
      </c>
      <c r="G110" s="1">
        <v>710057202</v>
      </c>
      <c r="H110" s="1" t="s">
        <v>4991</v>
      </c>
      <c r="I110" s="1" t="s">
        <v>1545</v>
      </c>
      <c r="J110" s="1" t="s">
        <v>6357</v>
      </c>
      <c r="K110" s="1">
        <f>VLOOKUP(G:G,[1]ZSPOLUaZ1!$B$10:$O$2122,13,FALSE)</f>
        <v>0</v>
      </c>
      <c r="L110" s="9">
        <f t="shared" si="3"/>
        <v>0</v>
      </c>
      <c r="M110" s="5">
        <f>VLOOKUP(G:G,[1]ZSPOLUaZ1!$B$10:$O$2122,14,FALSE)</f>
        <v>5</v>
      </c>
      <c r="N110" s="1">
        <f t="shared" si="4"/>
        <v>16.5</v>
      </c>
      <c r="O110" s="29">
        <f t="shared" si="5"/>
        <v>17</v>
      </c>
    </row>
    <row r="111" spans="1:15" x14ac:dyDescent="0.25">
      <c r="A111" s="1" t="s">
        <v>4862</v>
      </c>
      <c r="B111" s="1" t="s">
        <v>1375</v>
      </c>
      <c r="C111" s="1" t="s">
        <v>5131</v>
      </c>
      <c r="D111" s="1" t="s">
        <v>4058</v>
      </c>
      <c r="E111" s="1">
        <v>305049</v>
      </c>
      <c r="F111" s="1" t="s">
        <v>4059</v>
      </c>
      <c r="G111" s="1">
        <v>31810276</v>
      </c>
      <c r="H111" s="1" t="s">
        <v>5149</v>
      </c>
      <c r="I111" s="1" t="s">
        <v>4060</v>
      </c>
      <c r="J111" s="1" t="s">
        <v>6316</v>
      </c>
      <c r="K111" s="1">
        <f>VLOOKUP(G:G,[1]ZSPOLUaZ1!$B$10:$O$2122,13,FALSE)</f>
        <v>0</v>
      </c>
      <c r="L111" s="9">
        <f t="shared" si="3"/>
        <v>0</v>
      </c>
      <c r="M111" s="5">
        <f>VLOOKUP(G:G,[1]ZSPOLUaZ1!$B$10:$O$2122,14,FALSE)</f>
        <v>9</v>
      </c>
      <c r="N111" s="1">
        <f t="shared" si="4"/>
        <v>29.7</v>
      </c>
      <c r="O111" s="29">
        <f t="shared" si="5"/>
        <v>30</v>
      </c>
    </row>
    <row r="112" spans="1:15" x14ac:dyDescent="0.25">
      <c r="A112" s="1" t="s">
        <v>4862</v>
      </c>
      <c r="B112" s="1" t="s">
        <v>1375</v>
      </c>
      <c r="C112" s="1" t="s">
        <v>5131</v>
      </c>
      <c r="D112" s="1" t="s">
        <v>585</v>
      </c>
      <c r="E112" s="1">
        <v>306142</v>
      </c>
      <c r="F112" s="1" t="s">
        <v>586</v>
      </c>
      <c r="G112" s="1">
        <v>710056109</v>
      </c>
      <c r="H112" s="1" t="s">
        <v>4991</v>
      </c>
      <c r="I112" s="1" t="s">
        <v>587</v>
      </c>
      <c r="J112" s="1" t="s">
        <v>588</v>
      </c>
      <c r="K112" s="1">
        <f>VLOOKUP(G:G,[1]ZSPOLUaZ1!$B$10:$O$2122,13,FALSE)</f>
        <v>0</v>
      </c>
      <c r="L112" s="9">
        <f t="shared" si="3"/>
        <v>0</v>
      </c>
      <c r="M112" s="5">
        <f>VLOOKUP(G:G,[1]ZSPOLUaZ1!$B$10:$O$2122,14,FALSE)</f>
        <v>10</v>
      </c>
      <c r="N112" s="1">
        <f t="shared" si="4"/>
        <v>33</v>
      </c>
      <c r="O112" s="29">
        <f t="shared" si="5"/>
        <v>33</v>
      </c>
    </row>
    <row r="113" spans="1:15" x14ac:dyDescent="0.25">
      <c r="A113" s="1" t="s">
        <v>4862</v>
      </c>
      <c r="B113" s="1" t="s">
        <v>1375</v>
      </c>
      <c r="C113" s="1" t="s">
        <v>5131</v>
      </c>
      <c r="D113" s="1" t="s">
        <v>585</v>
      </c>
      <c r="E113" s="1">
        <v>306142</v>
      </c>
      <c r="F113" s="1" t="s">
        <v>586</v>
      </c>
      <c r="G113" s="1">
        <v>710056117</v>
      </c>
      <c r="H113" s="1" t="s">
        <v>5991</v>
      </c>
      <c r="I113" s="1" t="s">
        <v>587</v>
      </c>
      <c r="J113" s="1" t="s">
        <v>589</v>
      </c>
      <c r="K113" s="1">
        <f>VLOOKUP(G:G,[1]ZSPOLUaZ1!$B$10:$O$2122,13,FALSE)</f>
        <v>2</v>
      </c>
      <c r="L113" s="9">
        <f t="shared" si="3"/>
        <v>11</v>
      </c>
      <c r="M113" s="5">
        <f>VLOOKUP(G:G,[1]ZSPOLUaZ1!$B$10:$O$2122,14,FALSE)</f>
        <v>0</v>
      </c>
      <c r="N113" s="1">
        <f t="shared" si="4"/>
        <v>0</v>
      </c>
      <c r="O113" s="29">
        <f t="shared" si="5"/>
        <v>11</v>
      </c>
    </row>
    <row r="114" spans="1:15" x14ac:dyDescent="0.25">
      <c r="A114" s="1" t="s">
        <v>4862</v>
      </c>
      <c r="B114" s="1" t="s">
        <v>1375</v>
      </c>
      <c r="C114" s="1" t="s">
        <v>5131</v>
      </c>
      <c r="D114" s="1" t="s">
        <v>880</v>
      </c>
      <c r="E114" s="1">
        <v>309923</v>
      </c>
      <c r="F114" s="1" t="s">
        <v>881</v>
      </c>
      <c r="G114" s="1">
        <v>31810284</v>
      </c>
      <c r="H114" s="1" t="s">
        <v>5149</v>
      </c>
      <c r="I114" s="1" t="s">
        <v>882</v>
      </c>
      <c r="J114" s="1" t="s">
        <v>6377</v>
      </c>
      <c r="K114" s="1">
        <f>VLOOKUP(G:G,[1]ZSPOLUaZ1!$B$10:$O$2122,13,FALSE)</f>
        <v>0</v>
      </c>
      <c r="L114" s="9">
        <f t="shared" si="3"/>
        <v>0</v>
      </c>
      <c r="M114" s="5">
        <f>VLOOKUP(G:G,[1]ZSPOLUaZ1!$B$10:$O$2122,14,FALSE)</f>
        <v>43</v>
      </c>
      <c r="N114" s="1">
        <f t="shared" si="4"/>
        <v>141.9</v>
      </c>
      <c r="O114" s="29">
        <f t="shared" si="5"/>
        <v>142</v>
      </c>
    </row>
    <row r="115" spans="1:15" x14ac:dyDescent="0.25">
      <c r="A115" s="1" t="s">
        <v>4862</v>
      </c>
      <c r="B115" s="1" t="s">
        <v>1375</v>
      </c>
      <c r="C115" s="1" t="s">
        <v>5131</v>
      </c>
      <c r="D115" s="1" t="s">
        <v>578</v>
      </c>
      <c r="E115" s="1">
        <v>305057</v>
      </c>
      <c r="F115" s="1" t="s">
        <v>579</v>
      </c>
      <c r="G115" s="1">
        <v>710055447</v>
      </c>
      <c r="H115" s="1" t="s">
        <v>6427</v>
      </c>
      <c r="I115" s="1" t="s">
        <v>580</v>
      </c>
      <c r="J115" s="1" t="s">
        <v>581</v>
      </c>
      <c r="K115" s="1">
        <f>VLOOKUP(G:G,[1]ZSPOLUaZ1!$B$10:$O$2122,13,FALSE)</f>
        <v>0</v>
      </c>
      <c r="L115" s="9">
        <f t="shared" si="3"/>
        <v>0</v>
      </c>
      <c r="M115" s="5">
        <f>VLOOKUP(G:G,[1]ZSPOLUaZ1!$B$10:$O$2122,14,FALSE)</f>
        <v>44</v>
      </c>
      <c r="N115" s="1">
        <f t="shared" si="4"/>
        <v>145.19999999999999</v>
      </c>
      <c r="O115" s="29">
        <f t="shared" si="5"/>
        <v>146</v>
      </c>
    </row>
    <row r="116" spans="1:15" x14ac:dyDescent="0.25">
      <c r="A116" s="1" t="s">
        <v>4862</v>
      </c>
      <c r="B116" s="1" t="s">
        <v>1375</v>
      </c>
      <c r="C116" s="1" t="s">
        <v>5131</v>
      </c>
      <c r="D116" s="1" t="s">
        <v>2096</v>
      </c>
      <c r="E116" s="1">
        <v>305073</v>
      </c>
      <c r="F116" s="1" t="s">
        <v>2097</v>
      </c>
      <c r="G116" s="1">
        <v>31816860</v>
      </c>
      <c r="H116" s="1" t="s">
        <v>5143</v>
      </c>
      <c r="I116" s="1" t="s">
        <v>2098</v>
      </c>
      <c r="J116" s="1" t="s">
        <v>2436</v>
      </c>
      <c r="K116" s="1">
        <f>VLOOKUP(G:G,[1]ZSPOLUaZ1!$B$10:$O$2122,13,FALSE)</f>
        <v>0</v>
      </c>
      <c r="L116" s="9">
        <f t="shared" si="3"/>
        <v>0</v>
      </c>
      <c r="M116" s="5">
        <f>VLOOKUP(G:G,[1]ZSPOLUaZ1!$B$10:$O$2122,14,FALSE)</f>
        <v>31</v>
      </c>
      <c r="N116" s="1">
        <f t="shared" si="4"/>
        <v>102.3</v>
      </c>
      <c r="O116" s="29">
        <f t="shared" si="5"/>
        <v>103</v>
      </c>
    </row>
    <row r="117" spans="1:15" x14ac:dyDescent="0.25">
      <c r="A117" s="1" t="s">
        <v>4862</v>
      </c>
      <c r="B117" s="1" t="s">
        <v>1375</v>
      </c>
      <c r="C117" s="1" t="s">
        <v>5131</v>
      </c>
      <c r="D117" s="1" t="s">
        <v>292</v>
      </c>
      <c r="E117" s="1">
        <v>310026</v>
      </c>
      <c r="F117" s="1" t="s">
        <v>293</v>
      </c>
      <c r="G117" s="1">
        <v>31810292</v>
      </c>
      <c r="H117" s="1" t="s">
        <v>5149</v>
      </c>
      <c r="I117" s="1" t="s">
        <v>5617</v>
      </c>
      <c r="J117" s="1" t="s">
        <v>6496</v>
      </c>
      <c r="K117" s="1">
        <f>VLOOKUP(G:G,[1]ZSPOLUaZ1!$B$10:$O$2122,13,FALSE)</f>
        <v>0</v>
      </c>
      <c r="L117" s="9">
        <f t="shared" si="3"/>
        <v>0</v>
      </c>
      <c r="M117" s="5">
        <f>VLOOKUP(G:G,[1]ZSPOLUaZ1!$B$10:$O$2122,14,FALSE)</f>
        <v>23</v>
      </c>
      <c r="N117" s="1">
        <f t="shared" si="4"/>
        <v>75.899999999999991</v>
      </c>
      <c r="O117" s="29">
        <f t="shared" si="5"/>
        <v>76</v>
      </c>
    </row>
    <row r="118" spans="1:15" x14ac:dyDescent="0.25">
      <c r="A118" s="1" t="s">
        <v>4862</v>
      </c>
      <c r="B118" s="1" t="s">
        <v>1375</v>
      </c>
      <c r="C118" s="1" t="s">
        <v>5131</v>
      </c>
      <c r="D118" s="1" t="s">
        <v>294</v>
      </c>
      <c r="E118" s="1">
        <v>310042</v>
      </c>
      <c r="F118" s="1" t="s">
        <v>295</v>
      </c>
      <c r="G118" s="1">
        <v>31816924</v>
      </c>
      <c r="H118" s="1" t="s">
        <v>5143</v>
      </c>
      <c r="I118" s="1" t="s">
        <v>296</v>
      </c>
      <c r="J118" s="1" t="s">
        <v>6497</v>
      </c>
      <c r="K118" s="1">
        <f>VLOOKUP(G:G,[1]ZSPOLUaZ1!$B$10:$O$2122,13,FALSE)</f>
        <v>0</v>
      </c>
      <c r="L118" s="9">
        <f t="shared" si="3"/>
        <v>0</v>
      </c>
      <c r="M118" s="5">
        <f>VLOOKUP(G:G,[1]ZSPOLUaZ1!$B$10:$O$2122,14,FALSE)</f>
        <v>15</v>
      </c>
      <c r="N118" s="1">
        <f t="shared" si="4"/>
        <v>49.5</v>
      </c>
      <c r="O118" s="29">
        <f t="shared" si="5"/>
        <v>50</v>
      </c>
    </row>
    <row r="119" spans="1:15" x14ac:dyDescent="0.25">
      <c r="A119" s="1" t="s">
        <v>4862</v>
      </c>
      <c r="B119" s="1" t="s">
        <v>1375</v>
      </c>
      <c r="C119" s="1" t="s">
        <v>5131</v>
      </c>
      <c r="D119" s="1" t="s">
        <v>1715</v>
      </c>
      <c r="E119" s="1">
        <v>305103</v>
      </c>
      <c r="F119" s="1" t="s">
        <v>1716</v>
      </c>
      <c r="G119" s="1">
        <v>31817017</v>
      </c>
      <c r="H119" s="1" t="s">
        <v>5149</v>
      </c>
      <c r="I119" s="1" t="s">
        <v>1717</v>
      </c>
      <c r="J119" s="1" t="s">
        <v>1718</v>
      </c>
      <c r="K119" s="1">
        <f>VLOOKUP(G:G,[1]ZSPOLUaZ1!$B$10:$O$2122,13,FALSE)</f>
        <v>0</v>
      </c>
      <c r="L119" s="9">
        <f t="shared" si="3"/>
        <v>0</v>
      </c>
      <c r="M119" s="5">
        <f>VLOOKUP(G:G,[1]ZSPOLUaZ1!$B$10:$O$2122,14,FALSE)</f>
        <v>37</v>
      </c>
      <c r="N119" s="1">
        <f t="shared" si="4"/>
        <v>122.1</v>
      </c>
      <c r="O119" s="29">
        <f t="shared" si="5"/>
        <v>123</v>
      </c>
    </row>
    <row r="120" spans="1:15" x14ac:dyDescent="0.25">
      <c r="A120" s="1" t="s">
        <v>4862</v>
      </c>
      <c r="B120" s="1" t="s">
        <v>1375</v>
      </c>
      <c r="C120" s="1" t="s">
        <v>5131</v>
      </c>
      <c r="D120" s="1" t="s">
        <v>470</v>
      </c>
      <c r="E120" s="1">
        <v>305120</v>
      </c>
      <c r="F120" s="1" t="s">
        <v>471</v>
      </c>
      <c r="G120" s="1">
        <v>36062227</v>
      </c>
      <c r="H120" s="1" t="s">
        <v>5149</v>
      </c>
      <c r="I120" s="1" t="s">
        <v>472</v>
      </c>
      <c r="J120" s="1" t="s">
        <v>5146</v>
      </c>
      <c r="K120" s="1">
        <f>VLOOKUP(G:G,[1]ZSPOLUaZ1!$B$10:$O$2122,13,FALSE)</f>
        <v>0</v>
      </c>
      <c r="L120" s="9">
        <f t="shared" si="3"/>
        <v>0</v>
      </c>
      <c r="M120" s="5">
        <f>VLOOKUP(G:G,[1]ZSPOLUaZ1!$B$10:$O$2122,14,FALSE)</f>
        <v>22</v>
      </c>
      <c r="N120" s="1">
        <f t="shared" si="4"/>
        <v>72.599999999999994</v>
      </c>
      <c r="O120" s="29">
        <f t="shared" si="5"/>
        <v>73</v>
      </c>
    </row>
    <row r="121" spans="1:15" x14ac:dyDescent="0.25">
      <c r="A121" s="1" t="s">
        <v>4862</v>
      </c>
      <c r="B121" s="1" t="s">
        <v>1375</v>
      </c>
      <c r="C121" s="1" t="s">
        <v>5131</v>
      </c>
      <c r="D121" s="1" t="s">
        <v>470</v>
      </c>
      <c r="E121" s="1">
        <v>305120</v>
      </c>
      <c r="F121" s="1" t="s">
        <v>471</v>
      </c>
      <c r="G121" s="1">
        <v>36071226</v>
      </c>
      <c r="H121" s="1" t="s">
        <v>4445</v>
      </c>
      <c r="I121" s="1" t="s">
        <v>472</v>
      </c>
      <c r="J121" s="1" t="s">
        <v>5146</v>
      </c>
      <c r="K121" s="1">
        <f>VLOOKUP(G:G,[1]ZSPOLUaZ1!$B$10:$O$2122,13,FALSE)</f>
        <v>12</v>
      </c>
      <c r="L121" s="9">
        <f t="shared" si="3"/>
        <v>66</v>
      </c>
      <c r="M121" s="5">
        <f>VLOOKUP(G:G,[1]ZSPOLUaZ1!$B$10:$O$2122,14,FALSE)</f>
        <v>0</v>
      </c>
      <c r="N121" s="1">
        <f t="shared" si="4"/>
        <v>0</v>
      </c>
      <c r="O121" s="29">
        <f t="shared" si="5"/>
        <v>66</v>
      </c>
    </row>
    <row r="122" spans="1:15" x14ac:dyDescent="0.25">
      <c r="A122" s="1" t="s">
        <v>4862</v>
      </c>
      <c r="B122" s="1" t="s">
        <v>1375</v>
      </c>
      <c r="C122" s="1" t="s">
        <v>5131</v>
      </c>
      <c r="D122" s="1" t="s">
        <v>2888</v>
      </c>
      <c r="E122" s="1">
        <v>305138</v>
      </c>
      <c r="F122" s="1" t="s">
        <v>2889</v>
      </c>
      <c r="G122" s="1">
        <v>710055463</v>
      </c>
      <c r="H122" s="1" t="s">
        <v>4991</v>
      </c>
      <c r="I122" s="1" t="s">
        <v>2890</v>
      </c>
      <c r="J122" s="1" t="s">
        <v>6593</v>
      </c>
      <c r="K122" s="1">
        <f>VLOOKUP(G:G,[1]ZSPOLUaZ1!$B$10:$O$2122,13,FALSE)</f>
        <v>2</v>
      </c>
      <c r="L122" s="9">
        <f t="shared" si="3"/>
        <v>11</v>
      </c>
      <c r="M122" s="5">
        <f>VLOOKUP(G:G,[1]ZSPOLUaZ1!$B$10:$O$2122,14,FALSE)</f>
        <v>12</v>
      </c>
      <c r="N122" s="1">
        <f t="shared" si="4"/>
        <v>39.599999999999994</v>
      </c>
      <c r="O122" s="29">
        <f t="shared" si="5"/>
        <v>51</v>
      </c>
    </row>
    <row r="123" spans="1:15" x14ac:dyDescent="0.25">
      <c r="A123" s="1" t="s">
        <v>4862</v>
      </c>
      <c r="B123" s="1" t="s">
        <v>1375</v>
      </c>
      <c r="C123" s="1" t="s">
        <v>5131</v>
      </c>
      <c r="D123" s="1" t="s">
        <v>949</v>
      </c>
      <c r="E123" s="1">
        <v>310115</v>
      </c>
      <c r="F123" s="1" t="s">
        <v>950</v>
      </c>
      <c r="G123" s="1">
        <v>36063932</v>
      </c>
      <c r="H123" s="1" t="s">
        <v>5143</v>
      </c>
      <c r="I123" s="1" t="s">
        <v>5621</v>
      </c>
      <c r="J123" s="1" t="s">
        <v>951</v>
      </c>
      <c r="K123" s="1">
        <f>VLOOKUP(G:G,[1]ZSPOLUaZ1!$B$10:$O$2122,13,FALSE)</f>
        <v>0</v>
      </c>
      <c r="L123" s="9">
        <f t="shared" si="3"/>
        <v>0</v>
      </c>
      <c r="M123" s="5">
        <f>VLOOKUP(G:G,[1]ZSPOLUaZ1!$B$10:$O$2122,14,FALSE)</f>
        <v>36</v>
      </c>
      <c r="N123" s="1">
        <f t="shared" si="4"/>
        <v>118.8</v>
      </c>
      <c r="O123" s="29">
        <f t="shared" si="5"/>
        <v>119</v>
      </c>
    </row>
    <row r="124" spans="1:15" x14ac:dyDescent="0.25">
      <c r="A124" s="1" t="s">
        <v>4862</v>
      </c>
      <c r="B124" s="1" t="s">
        <v>1375</v>
      </c>
      <c r="C124" s="1" t="s">
        <v>5131</v>
      </c>
      <c r="D124" s="1" t="s">
        <v>952</v>
      </c>
      <c r="E124" s="1">
        <v>305146</v>
      </c>
      <c r="F124" s="1" t="s">
        <v>953</v>
      </c>
      <c r="G124" s="1">
        <v>36071102</v>
      </c>
      <c r="H124" s="1" t="s">
        <v>5149</v>
      </c>
      <c r="I124" s="1" t="s">
        <v>954</v>
      </c>
      <c r="J124" s="1" t="s">
        <v>5473</v>
      </c>
      <c r="K124" s="1">
        <f>VLOOKUP(G:G,[1]ZSPOLUaZ1!$B$10:$O$2122,13,FALSE)</f>
        <v>0</v>
      </c>
      <c r="L124" s="9">
        <f t="shared" si="3"/>
        <v>0</v>
      </c>
      <c r="M124" s="5">
        <f>VLOOKUP(G:G,[1]ZSPOLUaZ1!$B$10:$O$2122,14,FALSE)</f>
        <v>21</v>
      </c>
      <c r="N124" s="1">
        <f t="shared" si="4"/>
        <v>69.3</v>
      </c>
      <c r="O124" s="29">
        <f t="shared" si="5"/>
        <v>70</v>
      </c>
    </row>
    <row r="125" spans="1:15" x14ac:dyDescent="0.25">
      <c r="A125" s="1" t="s">
        <v>4862</v>
      </c>
      <c r="B125" s="1" t="s">
        <v>1375</v>
      </c>
      <c r="C125" s="1" t="s">
        <v>5131</v>
      </c>
      <c r="D125" s="1" t="s">
        <v>40</v>
      </c>
      <c r="E125" s="1">
        <v>305154</v>
      </c>
      <c r="F125" s="1" t="s">
        <v>41</v>
      </c>
      <c r="G125" s="1">
        <v>42414636</v>
      </c>
      <c r="H125" s="1" t="s">
        <v>5143</v>
      </c>
      <c r="I125" s="1" t="s">
        <v>31</v>
      </c>
      <c r="J125" s="1" t="s">
        <v>6938</v>
      </c>
      <c r="K125" s="1">
        <f>VLOOKUP(G:G,[1]ZSPOLUaZ1!$B$10:$O$2122,13,FALSE)</f>
        <v>0</v>
      </c>
      <c r="L125" s="9">
        <f t="shared" si="3"/>
        <v>0</v>
      </c>
      <c r="M125" s="5">
        <f>VLOOKUP(G:G,[1]ZSPOLUaZ1!$B$10:$O$2122,14,FALSE)</f>
        <v>34</v>
      </c>
      <c r="N125" s="1">
        <f t="shared" si="4"/>
        <v>112.19999999999999</v>
      </c>
      <c r="O125" s="29">
        <f t="shared" si="5"/>
        <v>113</v>
      </c>
    </row>
    <row r="126" spans="1:15" x14ac:dyDescent="0.25">
      <c r="A126" s="1" t="s">
        <v>4862</v>
      </c>
      <c r="B126" s="1" t="s">
        <v>1375</v>
      </c>
      <c r="C126" s="1" t="s">
        <v>5131</v>
      </c>
      <c r="D126" s="1" t="s">
        <v>32</v>
      </c>
      <c r="E126" s="1">
        <v>305162</v>
      </c>
      <c r="F126" s="1" t="s">
        <v>33</v>
      </c>
      <c r="G126" s="1">
        <v>710055480</v>
      </c>
      <c r="H126" s="1" t="s">
        <v>4991</v>
      </c>
      <c r="I126" s="1" t="s">
        <v>34</v>
      </c>
      <c r="J126" s="1" t="s">
        <v>35</v>
      </c>
      <c r="K126" s="1">
        <f>VLOOKUP(G:G,[1]ZSPOLUaZ1!$B$10:$O$2122,13,FALSE)</f>
        <v>0</v>
      </c>
      <c r="L126" s="9">
        <f t="shared" si="3"/>
        <v>0</v>
      </c>
      <c r="M126" s="5">
        <f>VLOOKUP(G:G,[1]ZSPOLUaZ1!$B$10:$O$2122,14,FALSE)</f>
        <v>10</v>
      </c>
      <c r="N126" s="1">
        <f t="shared" si="4"/>
        <v>33</v>
      </c>
      <c r="O126" s="29">
        <f t="shared" si="5"/>
        <v>33</v>
      </c>
    </row>
    <row r="127" spans="1:15" x14ac:dyDescent="0.25">
      <c r="A127" s="1" t="s">
        <v>4862</v>
      </c>
      <c r="B127" s="1" t="s">
        <v>1375</v>
      </c>
      <c r="C127" s="1" t="s">
        <v>5131</v>
      </c>
      <c r="D127" s="1" t="s">
        <v>2143</v>
      </c>
      <c r="E127" s="1">
        <v>305171</v>
      </c>
      <c r="F127" s="1" t="s">
        <v>2144</v>
      </c>
      <c r="G127" s="1">
        <v>31817025</v>
      </c>
      <c r="H127" s="1" t="s">
        <v>5143</v>
      </c>
      <c r="I127" s="1" t="s">
        <v>2145</v>
      </c>
      <c r="J127" s="1" t="s">
        <v>6676</v>
      </c>
      <c r="K127" s="1">
        <f>VLOOKUP(G:G,[1]ZSPOLUaZ1!$B$10:$O$2122,13,FALSE)</f>
        <v>0</v>
      </c>
      <c r="L127" s="9">
        <f t="shared" si="3"/>
        <v>0</v>
      </c>
      <c r="M127" s="5">
        <f>VLOOKUP(G:G,[1]ZSPOLUaZ1!$B$10:$O$2122,14,FALSE)</f>
        <v>13</v>
      </c>
      <c r="N127" s="1">
        <f t="shared" si="4"/>
        <v>42.9</v>
      </c>
      <c r="O127" s="29">
        <f t="shared" si="5"/>
        <v>43</v>
      </c>
    </row>
    <row r="128" spans="1:15" x14ac:dyDescent="0.25">
      <c r="A128" s="1" t="s">
        <v>4862</v>
      </c>
      <c r="B128" s="1" t="s">
        <v>1375</v>
      </c>
      <c r="C128" s="1" t="s">
        <v>5131</v>
      </c>
      <c r="D128" s="1" t="s">
        <v>2184</v>
      </c>
      <c r="E128" s="1">
        <v>305197</v>
      </c>
      <c r="F128" s="1" t="s">
        <v>2185</v>
      </c>
      <c r="G128" s="1">
        <v>36071293</v>
      </c>
      <c r="H128" s="1" t="s">
        <v>5143</v>
      </c>
      <c r="I128" s="1" t="s">
        <v>2186</v>
      </c>
      <c r="J128" s="1" t="s">
        <v>2458</v>
      </c>
      <c r="K128" s="1">
        <f>VLOOKUP(G:G,[1]ZSPOLUaZ1!$B$10:$O$2122,13,FALSE)</f>
        <v>0</v>
      </c>
      <c r="L128" s="9">
        <f t="shared" si="3"/>
        <v>0</v>
      </c>
      <c r="M128" s="5">
        <f>VLOOKUP(G:G,[1]ZSPOLUaZ1!$B$10:$O$2122,14,FALSE)</f>
        <v>25</v>
      </c>
      <c r="N128" s="1">
        <f t="shared" si="4"/>
        <v>82.5</v>
      </c>
      <c r="O128" s="29">
        <f t="shared" si="5"/>
        <v>83</v>
      </c>
    </row>
    <row r="129" spans="1:15" x14ac:dyDescent="0.25">
      <c r="A129" s="1" t="s">
        <v>4862</v>
      </c>
      <c r="B129" s="1" t="s">
        <v>1375</v>
      </c>
      <c r="C129" s="1" t="s">
        <v>5131</v>
      </c>
      <c r="D129" s="1" t="s">
        <v>2146</v>
      </c>
      <c r="E129" s="1">
        <v>305219</v>
      </c>
      <c r="F129" s="1" t="s">
        <v>2147</v>
      </c>
      <c r="G129" s="1">
        <v>31817068</v>
      </c>
      <c r="H129" s="1" t="s">
        <v>5149</v>
      </c>
      <c r="I129" s="1" t="s">
        <v>2148</v>
      </c>
      <c r="J129" s="1" t="s">
        <v>2149</v>
      </c>
      <c r="K129" s="1">
        <f>VLOOKUP(G:G,[1]ZSPOLUaZ1!$B$10:$O$2122,13,FALSE)</f>
        <v>0</v>
      </c>
      <c r="L129" s="9">
        <f t="shared" si="3"/>
        <v>0</v>
      </c>
      <c r="M129" s="5">
        <f>VLOOKUP(G:G,[1]ZSPOLUaZ1!$B$10:$O$2122,14,FALSE)</f>
        <v>19</v>
      </c>
      <c r="N129" s="1">
        <f t="shared" si="4"/>
        <v>62.699999999999996</v>
      </c>
      <c r="O129" s="29">
        <f t="shared" si="5"/>
        <v>63</v>
      </c>
    </row>
    <row r="130" spans="1:15" x14ac:dyDescent="0.25">
      <c r="A130" s="1" t="s">
        <v>4862</v>
      </c>
      <c r="B130" s="1" t="s">
        <v>1375</v>
      </c>
      <c r="C130" s="1" t="s">
        <v>5131</v>
      </c>
      <c r="D130" s="1" t="s">
        <v>358</v>
      </c>
      <c r="E130" s="1">
        <v>310158</v>
      </c>
      <c r="F130" s="1" t="s">
        <v>359</v>
      </c>
      <c r="G130" s="1">
        <v>42126606</v>
      </c>
      <c r="H130" s="1" t="s">
        <v>5143</v>
      </c>
      <c r="I130" s="1" t="s">
        <v>360</v>
      </c>
      <c r="J130" s="1" t="s">
        <v>6729</v>
      </c>
      <c r="K130" s="1">
        <f>VLOOKUP(G:G,[1]ZSPOLUaZ1!$B$10:$O$2122,13,FALSE)</f>
        <v>0</v>
      </c>
      <c r="L130" s="9">
        <f t="shared" si="3"/>
        <v>0</v>
      </c>
      <c r="M130" s="5">
        <f>VLOOKUP(G:G,[1]ZSPOLUaZ1!$B$10:$O$2122,14,FALSE)</f>
        <v>32</v>
      </c>
      <c r="N130" s="1">
        <f t="shared" si="4"/>
        <v>105.6</v>
      </c>
      <c r="O130" s="29">
        <f t="shared" si="5"/>
        <v>106</v>
      </c>
    </row>
    <row r="131" spans="1:15" x14ac:dyDescent="0.25">
      <c r="A131" s="1" t="s">
        <v>4862</v>
      </c>
      <c r="B131" s="1" t="s">
        <v>1375</v>
      </c>
      <c r="C131" s="1" t="s">
        <v>5131</v>
      </c>
      <c r="D131" s="1" t="s">
        <v>2180</v>
      </c>
      <c r="E131" s="1">
        <v>305235</v>
      </c>
      <c r="F131" s="1" t="s">
        <v>2181</v>
      </c>
      <c r="G131" s="1">
        <v>36063959</v>
      </c>
      <c r="H131" s="1" t="s">
        <v>5149</v>
      </c>
      <c r="I131" s="1" t="s">
        <v>2182</v>
      </c>
      <c r="J131" s="1" t="s">
        <v>2183</v>
      </c>
      <c r="K131" s="1">
        <f>VLOOKUP(G:G,[1]ZSPOLUaZ1!$B$10:$O$2122,13,FALSE)</f>
        <v>0</v>
      </c>
      <c r="L131" s="9">
        <f t="shared" si="3"/>
        <v>0</v>
      </c>
      <c r="M131" s="5">
        <f>VLOOKUP(G:G,[1]ZSPOLUaZ1!$B$10:$O$2122,14,FALSE)</f>
        <v>37</v>
      </c>
      <c r="N131" s="1">
        <f t="shared" si="4"/>
        <v>122.1</v>
      </c>
      <c r="O131" s="29">
        <f t="shared" si="5"/>
        <v>123</v>
      </c>
    </row>
    <row r="132" spans="1:15" x14ac:dyDescent="0.25">
      <c r="A132" s="1" t="s">
        <v>4862</v>
      </c>
      <c r="B132" s="1" t="s">
        <v>1375</v>
      </c>
      <c r="C132" s="1" t="s">
        <v>4865</v>
      </c>
      <c r="D132" s="1" t="s">
        <v>3894</v>
      </c>
      <c r="E132" s="1">
        <v>585661</v>
      </c>
      <c r="F132" s="1" t="s">
        <v>3895</v>
      </c>
      <c r="G132" s="1">
        <v>42258120</v>
      </c>
      <c r="H132" s="1" t="s">
        <v>6850</v>
      </c>
      <c r="I132" s="1" t="s">
        <v>3893</v>
      </c>
      <c r="J132" s="1" t="s">
        <v>3911</v>
      </c>
      <c r="K132" s="1">
        <f>VLOOKUP(G:G,[1]ZSPOLUaZ1!$B$10:$O$2122,13,FALSE)</f>
        <v>0</v>
      </c>
      <c r="L132" s="9">
        <f t="shared" ref="L132:L195" si="6">K132*5.5</f>
        <v>0</v>
      </c>
      <c r="M132" s="5">
        <f>VLOOKUP(G:G,[1]ZSPOLUaZ1!$B$10:$O$2122,14,FALSE)</f>
        <v>54</v>
      </c>
      <c r="N132" s="1">
        <f t="shared" ref="N132:N195" si="7">M132*3.3</f>
        <v>178.2</v>
      </c>
      <c r="O132" s="29">
        <f t="shared" ref="O132:O195" si="8">ROUNDUP(L132+N132,0)</f>
        <v>179</v>
      </c>
    </row>
    <row r="133" spans="1:15" x14ac:dyDescent="0.25">
      <c r="A133" s="1" t="s">
        <v>4862</v>
      </c>
      <c r="B133" s="1" t="s">
        <v>1375</v>
      </c>
      <c r="C133" s="1" t="s">
        <v>4865</v>
      </c>
      <c r="D133" s="1" t="s">
        <v>3889</v>
      </c>
      <c r="E133" s="1">
        <v>586358</v>
      </c>
      <c r="F133" s="1" t="s">
        <v>3890</v>
      </c>
      <c r="G133" s="1">
        <v>17318858</v>
      </c>
      <c r="H133" s="1" t="s">
        <v>3896</v>
      </c>
      <c r="I133" s="1" t="s">
        <v>3885</v>
      </c>
      <c r="J133" s="1" t="s">
        <v>3891</v>
      </c>
      <c r="K133" s="1">
        <f>VLOOKUP(G:G,[1]ZSPOLUaZ1!$B$10:$O$2122,13,FALSE)</f>
        <v>0</v>
      </c>
      <c r="L133" s="9">
        <f t="shared" si="6"/>
        <v>0</v>
      </c>
      <c r="M133" s="5">
        <f>VLOOKUP(G:G,[1]ZSPOLUaZ1!$B$10:$O$2122,14,FALSE)</f>
        <v>52</v>
      </c>
      <c r="N133" s="1">
        <f t="shared" si="7"/>
        <v>171.6</v>
      </c>
      <c r="O133" s="29">
        <f t="shared" si="8"/>
        <v>172</v>
      </c>
    </row>
    <row r="134" spans="1:15" x14ac:dyDescent="0.25">
      <c r="A134" s="1" t="s">
        <v>4862</v>
      </c>
      <c r="B134" s="1" t="s">
        <v>1375</v>
      </c>
      <c r="C134" s="1" t="s">
        <v>4865</v>
      </c>
      <c r="D134" s="1" t="s">
        <v>3886</v>
      </c>
      <c r="E134" s="1">
        <v>586722</v>
      </c>
      <c r="F134" s="1" t="s">
        <v>6851</v>
      </c>
      <c r="G134" s="1">
        <v>683213</v>
      </c>
      <c r="H134" s="1" t="s">
        <v>3887</v>
      </c>
      <c r="I134" s="1" t="s">
        <v>3885</v>
      </c>
      <c r="J134" s="1" t="s">
        <v>3888</v>
      </c>
      <c r="K134" s="1">
        <f>VLOOKUP(G:G,[1]ZSPOLUaZ1!$B$10:$O$2122,13,FALSE)</f>
        <v>0</v>
      </c>
      <c r="L134" s="9">
        <f t="shared" si="6"/>
        <v>0</v>
      </c>
      <c r="M134" s="5">
        <f>VLOOKUP(G:G,[1]ZSPOLUaZ1!$B$10:$O$2122,14,FALSE)</f>
        <v>34</v>
      </c>
      <c r="N134" s="1">
        <f t="shared" si="7"/>
        <v>112.19999999999999</v>
      </c>
      <c r="O134" s="29">
        <f t="shared" si="8"/>
        <v>113</v>
      </c>
    </row>
    <row r="135" spans="1:15" x14ac:dyDescent="0.25">
      <c r="A135" s="1" t="s">
        <v>4862</v>
      </c>
      <c r="B135" s="1" t="s">
        <v>1375</v>
      </c>
      <c r="C135" s="1" t="s">
        <v>4865</v>
      </c>
      <c r="D135" s="1" t="s">
        <v>3886</v>
      </c>
      <c r="E135" s="1">
        <v>586722</v>
      </c>
      <c r="F135" s="1" t="s">
        <v>6851</v>
      </c>
      <c r="G135" s="1">
        <v>17643902</v>
      </c>
      <c r="H135" s="1" t="s">
        <v>6898</v>
      </c>
      <c r="I135" s="1" t="s">
        <v>3984</v>
      </c>
      <c r="J135" s="1" t="s">
        <v>5629</v>
      </c>
      <c r="K135" s="1">
        <f>VLOOKUP(G:G,[1]ZSPOLUaZ1!$B$10:$O$2122,13,FALSE)</f>
        <v>0</v>
      </c>
      <c r="L135" s="9">
        <f t="shared" si="6"/>
        <v>0</v>
      </c>
      <c r="M135" s="5">
        <f>VLOOKUP(G:G,[1]ZSPOLUaZ1!$B$10:$O$2122,14,FALSE)</f>
        <v>53</v>
      </c>
      <c r="N135" s="1">
        <f t="shared" si="7"/>
        <v>174.89999999999998</v>
      </c>
      <c r="O135" s="29">
        <f t="shared" si="8"/>
        <v>175</v>
      </c>
    </row>
    <row r="136" spans="1:15" x14ac:dyDescent="0.25">
      <c r="A136" s="1" t="s">
        <v>4862</v>
      </c>
      <c r="B136" s="1" t="s">
        <v>1375</v>
      </c>
      <c r="C136" s="1" t="s">
        <v>4865</v>
      </c>
      <c r="D136" s="1" t="s">
        <v>189</v>
      </c>
      <c r="E136" s="1">
        <v>42131685</v>
      </c>
      <c r="F136" s="1" t="s">
        <v>190</v>
      </c>
      <c r="G136" s="1">
        <v>30852056</v>
      </c>
      <c r="H136" s="1" t="s">
        <v>2091</v>
      </c>
      <c r="I136" s="1" t="s">
        <v>3884</v>
      </c>
      <c r="J136" s="1" t="s">
        <v>2092</v>
      </c>
      <c r="K136" s="1">
        <v>0</v>
      </c>
      <c r="L136" s="9">
        <f t="shared" si="6"/>
        <v>0</v>
      </c>
      <c r="M136" s="5">
        <v>73</v>
      </c>
      <c r="N136" s="1">
        <f t="shared" si="7"/>
        <v>240.89999999999998</v>
      </c>
      <c r="O136" s="29">
        <f t="shared" si="8"/>
        <v>241</v>
      </c>
    </row>
    <row r="137" spans="1:15" x14ac:dyDescent="0.25">
      <c r="A137" s="1" t="s">
        <v>4862</v>
      </c>
      <c r="B137" s="1" t="s">
        <v>1375</v>
      </c>
      <c r="C137" s="1" t="s">
        <v>4865</v>
      </c>
      <c r="D137" s="1" t="s">
        <v>189</v>
      </c>
      <c r="E137" s="1">
        <v>42131685</v>
      </c>
      <c r="F137" s="1" t="s">
        <v>190</v>
      </c>
      <c r="G137" s="1">
        <v>31826288</v>
      </c>
      <c r="H137" s="1" t="s">
        <v>3514</v>
      </c>
      <c r="I137" s="1" t="s">
        <v>3515</v>
      </c>
      <c r="J137" s="1" t="s">
        <v>4816</v>
      </c>
      <c r="K137" s="1">
        <f>VLOOKUP(G:G,[1]ZSPOLUaZ1!$B$10:$O$2122,13,FALSE)</f>
        <v>0</v>
      </c>
      <c r="L137" s="9">
        <f t="shared" si="6"/>
        <v>0</v>
      </c>
      <c r="M137" s="5">
        <f>VLOOKUP(G:G,[1]ZSPOLUaZ1!$B$10:$O$2122,14,FALSE)</f>
        <v>4</v>
      </c>
      <c r="N137" s="1">
        <f t="shared" si="7"/>
        <v>13.2</v>
      </c>
      <c r="O137" s="29">
        <f t="shared" si="8"/>
        <v>14</v>
      </c>
    </row>
    <row r="138" spans="1:15" x14ac:dyDescent="0.25">
      <c r="A138" s="1" t="s">
        <v>4862</v>
      </c>
      <c r="B138" s="1" t="s">
        <v>1375</v>
      </c>
      <c r="C138" s="1" t="s">
        <v>4865</v>
      </c>
      <c r="D138" s="1" t="s">
        <v>189</v>
      </c>
      <c r="E138" s="1">
        <v>42131685</v>
      </c>
      <c r="F138" s="1" t="s">
        <v>190</v>
      </c>
      <c r="G138" s="1">
        <v>42176182</v>
      </c>
      <c r="H138" s="1" t="s">
        <v>6768</v>
      </c>
      <c r="I138" s="1" t="s">
        <v>5136</v>
      </c>
      <c r="J138" s="1" t="s">
        <v>5138</v>
      </c>
      <c r="K138" s="1">
        <f>VLOOKUP(G:G,[1]ZSPOLUaZ1!$B$10:$O$2122,13,FALSE)</f>
        <v>0</v>
      </c>
      <c r="L138" s="9">
        <f t="shared" si="6"/>
        <v>0</v>
      </c>
      <c r="M138" s="5">
        <f>VLOOKUP(G:G,[1]ZSPOLUaZ1!$B$10:$O$2122,14,FALSE)</f>
        <v>50</v>
      </c>
      <c r="N138" s="1">
        <f t="shared" si="7"/>
        <v>165</v>
      </c>
      <c r="O138" s="29">
        <f t="shared" si="8"/>
        <v>165</v>
      </c>
    </row>
    <row r="139" spans="1:15" x14ac:dyDescent="0.25">
      <c r="A139" s="1" t="s">
        <v>4862</v>
      </c>
      <c r="B139" s="1" t="s">
        <v>1375</v>
      </c>
      <c r="C139" s="1" t="s">
        <v>4865</v>
      </c>
      <c r="D139" s="1" t="s">
        <v>189</v>
      </c>
      <c r="E139" s="1">
        <v>42131685</v>
      </c>
      <c r="F139" s="1" t="s">
        <v>190</v>
      </c>
      <c r="G139" s="1">
        <v>42178941</v>
      </c>
      <c r="H139" s="1" t="s">
        <v>6771</v>
      </c>
      <c r="I139" s="1" t="s">
        <v>3883</v>
      </c>
      <c r="J139" s="1" t="s">
        <v>3493</v>
      </c>
      <c r="K139" s="1">
        <f>VLOOKUP(G:G,[1]ZSPOLUaZ1!$B$10:$O$2122,13,FALSE)</f>
        <v>0</v>
      </c>
      <c r="L139" s="9">
        <f t="shared" si="6"/>
        <v>0</v>
      </c>
      <c r="M139" s="5">
        <f>VLOOKUP(G:G,[1]ZSPOLUaZ1!$B$10:$O$2122,14,FALSE)</f>
        <v>89</v>
      </c>
      <c r="N139" s="1">
        <f t="shared" si="7"/>
        <v>293.7</v>
      </c>
      <c r="O139" s="29">
        <f t="shared" si="8"/>
        <v>294</v>
      </c>
    </row>
    <row r="140" spans="1:15" x14ac:dyDescent="0.25">
      <c r="A140" s="1" t="s">
        <v>4862</v>
      </c>
      <c r="B140" s="1" t="s">
        <v>1375</v>
      </c>
      <c r="C140" s="1" t="s">
        <v>4865</v>
      </c>
      <c r="D140" s="1" t="s">
        <v>189</v>
      </c>
      <c r="E140" s="1">
        <v>42131685</v>
      </c>
      <c r="F140" s="1" t="s">
        <v>190</v>
      </c>
      <c r="G140" s="1">
        <v>42256887</v>
      </c>
      <c r="H140" s="1" t="s">
        <v>6852</v>
      </c>
      <c r="I140" s="1" t="s">
        <v>4783</v>
      </c>
      <c r="J140" s="1" t="s">
        <v>3492</v>
      </c>
      <c r="K140" s="1">
        <f>VLOOKUP(G:G,[1]ZSPOLUaZ1!$B$10:$O$2122,13,FALSE)</f>
        <v>0</v>
      </c>
      <c r="L140" s="9">
        <f t="shared" si="6"/>
        <v>0</v>
      </c>
      <c r="M140" s="5">
        <f>VLOOKUP(G:G,[1]ZSPOLUaZ1!$B$10:$O$2122,14,FALSE)</f>
        <v>71</v>
      </c>
      <c r="N140" s="1">
        <f t="shared" si="7"/>
        <v>234.29999999999998</v>
      </c>
      <c r="O140" s="29">
        <f t="shared" si="8"/>
        <v>235</v>
      </c>
    </row>
    <row r="141" spans="1:15" x14ac:dyDescent="0.25">
      <c r="A141" s="1" t="s">
        <v>4862</v>
      </c>
      <c r="B141" s="1" t="s">
        <v>1375</v>
      </c>
      <c r="C141" s="1" t="s">
        <v>4865</v>
      </c>
      <c r="D141" s="1" t="s">
        <v>189</v>
      </c>
      <c r="E141" s="1">
        <v>42131685</v>
      </c>
      <c r="F141" s="1" t="s">
        <v>190</v>
      </c>
      <c r="G141" s="1">
        <v>42263352</v>
      </c>
      <c r="H141" s="1" t="s">
        <v>6941</v>
      </c>
      <c r="I141" s="1" t="s">
        <v>3892</v>
      </c>
      <c r="J141" s="1" t="s">
        <v>3490</v>
      </c>
      <c r="K141" s="1">
        <f>VLOOKUP(G:G,[1]ZSPOLUaZ1!$B$10:$O$2122,13,FALSE)</f>
        <v>0</v>
      </c>
      <c r="L141" s="9">
        <f t="shared" si="6"/>
        <v>0</v>
      </c>
      <c r="M141" s="5">
        <f>VLOOKUP(G:G,[1]ZSPOLUaZ1!$B$10:$O$2122,14,FALSE)</f>
        <v>38</v>
      </c>
      <c r="N141" s="1">
        <f t="shared" si="7"/>
        <v>125.39999999999999</v>
      </c>
      <c r="O141" s="29">
        <f t="shared" si="8"/>
        <v>126</v>
      </c>
    </row>
    <row r="142" spans="1:15" x14ac:dyDescent="0.25">
      <c r="A142" s="1" t="s">
        <v>4862</v>
      </c>
      <c r="B142" s="1" t="s">
        <v>1375</v>
      </c>
      <c r="C142" s="1" t="s">
        <v>4865</v>
      </c>
      <c r="D142" s="1" t="s">
        <v>5589</v>
      </c>
      <c r="E142" s="1">
        <v>586421</v>
      </c>
      <c r="F142" s="1" t="s">
        <v>6957</v>
      </c>
      <c r="G142" s="1">
        <v>42029210</v>
      </c>
      <c r="H142" s="1" t="s">
        <v>5590</v>
      </c>
      <c r="I142" s="1" t="s">
        <v>5127</v>
      </c>
      <c r="J142" s="1" t="s">
        <v>5591</v>
      </c>
      <c r="K142" s="1">
        <f>VLOOKUP(G:G,[1]ZSPOLUaZ1!$B$10:$O$2122,13,FALSE)</f>
        <v>0</v>
      </c>
      <c r="L142" s="9">
        <f t="shared" si="6"/>
        <v>0</v>
      </c>
      <c r="M142" s="5">
        <f>VLOOKUP(G:G,[1]ZSPOLUaZ1!$B$10:$O$2122,14,FALSE)</f>
        <v>40</v>
      </c>
      <c r="N142" s="1">
        <f t="shared" si="7"/>
        <v>132</v>
      </c>
      <c r="O142" s="29">
        <f t="shared" si="8"/>
        <v>132</v>
      </c>
    </row>
    <row r="143" spans="1:15" x14ac:dyDescent="0.25">
      <c r="A143" s="1" t="s">
        <v>4862</v>
      </c>
      <c r="B143" s="1" t="s">
        <v>1375</v>
      </c>
      <c r="C143" s="1" t="s">
        <v>4865</v>
      </c>
      <c r="D143" s="1" t="s">
        <v>6978</v>
      </c>
      <c r="E143" s="1">
        <v>42365023</v>
      </c>
      <c r="F143" s="1" t="s">
        <v>6979</v>
      </c>
      <c r="G143" s="1">
        <v>30809193</v>
      </c>
      <c r="H143" s="1" t="s">
        <v>3994</v>
      </c>
      <c r="I143" s="1" t="s">
        <v>3883</v>
      </c>
      <c r="J143" s="1" t="s">
        <v>3995</v>
      </c>
      <c r="K143" s="1">
        <f>VLOOKUP(G:G,[1]ZSPOLUaZ1!$B$10:$O$2122,13,FALSE)</f>
        <v>0</v>
      </c>
      <c r="L143" s="9">
        <f t="shared" si="6"/>
        <v>0</v>
      </c>
      <c r="M143" s="5">
        <f>VLOOKUP(G:G,[1]ZSPOLUaZ1!$B$10:$O$2122,14,FALSE)</f>
        <v>99</v>
      </c>
      <c r="N143" s="1">
        <f t="shared" si="7"/>
        <v>326.7</v>
      </c>
      <c r="O143" s="29">
        <f t="shared" si="8"/>
        <v>327</v>
      </c>
    </row>
    <row r="144" spans="1:15" x14ac:dyDescent="0.25">
      <c r="A144" s="1" t="s">
        <v>4862</v>
      </c>
      <c r="B144" s="1" t="s">
        <v>1375</v>
      </c>
      <c r="C144" s="1" t="s">
        <v>4869</v>
      </c>
      <c r="D144" s="1" t="s">
        <v>6980</v>
      </c>
      <c r="E144" s="1">
        <v>47326824</v>
      </c>
      <c r="F144" s="1" t="s">
        <v>6981</v>
      </c>
      <c r="G144" s="1">
        <v>30804663</v>
      </c>
      <c r="H144" s="1" t="s">
        <v>6827</v>
      </c>
      <c r="I144" s="1" t="s">
        <v>5139</v>
      </c>
      <c r="J144" s="1" t="s">
        <v>6936</v>
      </c>
      <c r="K144" s="1">
        <f>VLOOKUP(G:G,[1]ZSPOLUaZ1!$B$10:$O$2122,13,FALSE)</f>
        <v>0</v>
      </c>
      <c r="L144" s="9">
        <f t="shared" si="6"/>
        <v>0</v>
      </c>
      <c r="M144" s="5">
        <f>VLOOKUP(G:G,[1]ZSPOLUaZ1!$B$10:$O$2122,14,FALSE)</f>
        <v>20</v>
      </c>
      <c r="N144" s="1">
        <f t="shared" si="7"/>
        <v>66</v>
      </c>
      <c r="O144" s="29">
        <f t="shared" si="8"/>
        <v>66</v>
      </c>
    </row>
    <row r="145" spans="1:15" x14ac:dyDescent="0.25">
      <c r="A145" s="1" t="s">
        <v>4862</v>
      </c>
      <c r="B145" s="1" t="s">
        <v>1375</v>
      </c>
      <c r="C145" s="1" t="s">
        <v>4869</v>
      </c>
      <c r="D145" s="1" t="s">
        <v>4341</v>
      </c>
      <c r="E145" s="1">
        <v>35807181</v>
      </c>
      <c r="F145" s="1" t="s">
        <v>6853</v>
      </c>
      <c r="G145" s="1">
        <v>42261121</v>
      </c>
      <c r="H145" s="1" t="s">
        <v>6854</v>
      </c>
      <c r="I145" s="1" t="s">
        <v>3885</v>
      </c>
      <c r="J145" s="1" t="s">
        <v>6891</v>
      </c>
      <c r="K145" s="1">
        <v>0</v>
      </c>
      <c r="L145" s="9">
        <f t="shared" si="6"/>
        <v>0</v>
      </c>
      <c r="M145" s="5">
        <v>35</v>
      </c>
      <c r="N145" s="1">
        <f t="shared" si="7"/>
        <v>115.5</v>
      </c>
      <c r="O145" s="29">
        <f t="shared" si="8"/>
        <v>116</v>
      </c>
    </row>
    <row r="146" spans="1:15" x14ac:dyDescent="0.25">
      <c r="A146" s="1" t="s">
        <v>4862</v>
      </c>
      <c r="B146" s="1" t="s">
        <v>1375</v>
      </c>
      <c r="C146" s="1" t="s">
        <v>4869</v>
      </c>
      <c r="D146" s="1" t="s">
        <v>636</v>
      </c>
      <c r="E146" s="1">
        <v>35998407</v>
      </c>
      <c r="F146" s="1" t="s">
        <v>3193</v>
      </c>
      <c r="G146" s="1">
        <v>710224133</v>
      </c>
      <c r="H146" s="1" t="s">
        <v>5577</v>
      </c>
      <c r="I146" s="1" t="s">
        <v>3194</v>
      </c>
      <c r="J146" s="1" t="s">
        <v>5798</v>
      </c>
      <c r="K146" s="1">
        <f>VLOOKUP(G:G,[1]ZSPOLUaZ1!$B$10:$O$2122,13,FALSE)</f>
        <v>0</v>
      </c>
      <c r="L146" s="9">
        <f t="shared" si="6"/>
        <v>0</v>
      </c>
      <c r="M146" s="5">
        <f>VLOOKUP(G:G,[1]ZSPOLUaZ1!$B$10:$O$2122,14,FALSE)</f>
        <v>0</v>
      </c>
      <c r="N146" s="1">
        <f t="shared" si="7"/>
        <v>0</v>
      </c>
      <c r="O146" s="29">
        <f t="shared" si="8"/>
        <v>0</v>
      </c>
    </row>
    <row r="147" spans="1:15" x14ac:dyDescent="0.25">
      <c r="A147" s="1" t="s">
        <v>4862</v>
      </c>
      <c r="B147" s="1" t="s">
        <v>1375</v>
      </c>
      <c r="C147" s="1" t="s">
        <v>4869</v>
      </c>
      <c r="D147" s="1" t="s">
        <v>6945</v>
      </c>
      <c r="E147" s="1">
        <v>46519335</v>
      </c>
      <c r="F147" s="1" t="s">
        <v>6946</v>
      </c>
      <c r="G147" s="1">
        <v>42364531</v>
      </c>
      <c r="H147" s="1" t="s">
        <v>6947</v>
      </c>
      <c r="I147" s="1" t="s">
        <v>5135</v>
      </c>
      <c r="J147" s="1" t="s">
        <v>5157</v>
      </c>
      <c r="K147" s="1">
        <f>VLOOKUP(G:G,[1]ZSPOLUaZ1!$B$10:$O$2122,13,FALSE)</f>
        <v>0</v>
      </c>
      <c r="L147" s="9">
        <f t="shared" si="6"/>
        <v>0</v>
      </c>
      <c r="M147" s="5">
        <f>VLOOKUP(G:G,[1]ZSPOLUaZ1!$B$10:$O$2122,14,FALSE)</f>
        <v>17</v>
      </c>
      <c r="N147" s="1">
        <f t="shared" si="7"/>
        <v>56.099999999999994</v>
      </c>
      <c r="O147" s="29">
        <f t="shared" si="8"/>
        <v>57</v>
      </c>
    </row>
    <row r="148" spans="1:15" x14ac:dyDescent="0.25">
      <c r="A148" s="1" t="s">
        <v>4862</v>
      </c>
      <c r="B148" s="1" t="s">
        <v>1375</v>
      </c>
      <c r="C148" s="1" t="s">
        <v>4869</v>
      </c>
      <c r="D148" s="1" t="s">
        <v>4447</v>
      </c>
      <c r="E148" s="1">
        <v>35893991</v>
      </c>
      <c r="F148" s="1" t="s">
        <v>4448</v>
      </c>
      <c r="G148" s="1">
        <v>710213603</v>
      </c>
      <c r="H148" s="1" t="s">
        <v>5443</v>
      </c>
      <c r="I148" s="1" t="s">
        <v>3884</v>
      </c>
      <c r="J148" s="1" t="s">
        <v>5442</v>
      </c>
      <c r="K148" s="1">
        <f>VLOOKUP(G:G,[1]ZSPOLUaZ1!$B$10:$O$2122,13,FALSE)</f>
        <v>0</v>
      </c>
      <c r="L148" s="9">
        <f t="shared" si="6"/>
        <v>0</v>
      </c>
      <c r="M148" s="5">
        <f>VLOOKUP(G:G,[1]ZSPOLUaZ1!$B$10:$O$2122,14,FALSE)</f>
        <v>44</v>
      </c>
      <c r="N148" s="1">
        <f t="shared" si="7"/>
        <v>145.19999999999999</v>
      </c>
      <c r="O148" s="29">
        <f t="shared" si="8"/>
        <v>146</v>
      </c>
    </row>
    <row r="149" spans="1:15" x14ac:dyDescent="0.25">
      <c r="A149" s="1" t="s">
        <v>4862</v>
      </c>
      <c r="B149" s="1" t="s">
        <v>1375</v>
      </c>
      <c r="C149" s="1" t="s">
        <v>4869</v>
      </c>
      <c r="D149" s="1" t="s">
        <v>6770</v>
      </c>
      <c r="E149" s="1">
        <v>90000241</v>
      </c>
      <c r="F149" s="1" t="s">
        <v>4000</v>
      </c>
      <c r="G149" s="1">
        <v>42258031</v>
      </c>
      <c r="H149" s="1" t="s">
        <v>5577</v>
      </c>
      <c r="I149" s="1" t="s">
        <v>3883</v>
      </c>
      <c r="J149" s="1" t="s">
        <v>6855</v>
      </c>
      <c r="K149" s="1">
        <f>VLOOKUP(G:G,[1]ZSPOLUaZ1!$B$10:$O$2122,13,FALSE)</f>
        <v>0</v>
      </c>
      <c r="L149" s="9">
        <f t="shared" si="6"/>
        <v>0</v>
      </c>
      <c r="M149" s="5">
        <f>VLOOKUP(G:G,[1]ZSPOLUaZ1!$B$10:$O$2122,14,FALSE)</f>
        <v>17</v>
      </c>
      <c r="N149" s="1">
        <f t="shared" si="7"/>
        <v>56.099999999999994</v>
      </c>
      <c r="O149" s="29">
        <f t="shared" si="8"/>
        <v>57</v>
      </c>
    </row>
    <row r="150" spans="1:15" x14ac:dyDescent="0.25">
      <c r="A150" s="1" t="s">
        <v>4862</v>
      </c>
      <c r="B150" s="1" t="s">
        <v>1375</v>
      </c>
      <c r="C150" s="1" t="s">
        <v>4869</v>
      </c>
      <c r="D150" s="1" t="s">
        <v>641</v>
      </c>
      <c r="E150" s="1">
        <v>90000024</v>
      </c>
      <c r="F150" s="1" t="s">
        <v>642</v>
      </c>
      <c r="G150" s="1">
        <v>30849012</v>
      </c>
      <c r="H150" s="1" t="s">
        <v>6622</v>
      </c>
      <c r="I150" s="1" t="s">
        <v>4863</v>
      </c>
      <c r="J150" s="1" t="s">
        <v>5137</v>
      </c>
      <c r="K150" s="1">
        <f>VLOOKUP(G:G,[1]ZSPOLUaZ1!$B$10:$O$2122,13,FALSE)</f>
        <v>0</v>
      </c>
      <c r="L150" s="9">
        <f t="shared" si="6"/>
        <v>0</v>
      </c>
      <c r="M150" s="5">
        <f>VLOOKUP(G:G,[1]ZSPOLUaZ1!$B$10:$O$2122,14,FALSE)</f>
        <v>23</v>
      </c>
      <c r="N150" s="1">
        <f t="shared" si="7"/>
        <v>75.899999999999991</v>
      </c>
      <c r="O150" s="29">
        <f t="shared" si="8"/>
        <v>76</v>
      </c>
    </row>
    <row r="151" spans="1:15" x14ac:dyDescent="0.25">
      <c r="A151" s="1" t="s">
        <v>4862</v>
      </c>
      <c r="B151" s="1" t="s">
        <v>1375</v>
      </c>
      <c r="C151" s="1" t="s">
        <v>4869</v>
      </c>
      <c r="D151" s="1" t="s">
        <v>654</v>
      </c>
      <c r="E151" s="1">
        <v>90000010</v>
      </c>
      <c r="F151" s="1" t="s">
        <v>655</v>
      </c>
      <c r="G151" s="1">
        <v>31801722</v>
      </c>
      <c r="H151" s="1" t="s">
        <v>5653</v>
      </c>
      <c r="I151" s="1" t="s">
        <v>3883</v>
      </c>
      <c r="J151" s="1" t="s">
        <v>5654</v>
      </c>
      <c r="K151" s="1">
        <v>0</v>
      </c>
      <c r="L151" s="9">
        <f t="shared" si="6"/>
        <v>0</v>
      </c>
      <c r="M151" s="5">
        <v>6</v>
      </c>
      <c r="N151" s="1">
        <f t="shared" si="7"/>
        <v>19.799999999999997</v>
      </c>
      <c r="O151" s="29">
        <f t="shared" si="8"/>
        <v>20</v>
      </c>
    </row>
    <row r="152" spans="1:15" x14ac:dyDescent="0.25">
      <c r="A152" s="1" t="s">
        <v>4862</v>
      </c>
      <c r="B152" s="1" t="s">
        <v>1375</v>
      </c>
      <c r="C152" s="1" t="s">
        <v>4869</v>
      </c>
      <c r="D152" s="1" t="s">
        <v>7035</v>
      </c>
      <c r="E152" s="1">
        <v>90000109</v>
      </c>
      <c r="F152" s="1" t="s">
        <v>7034</v>
      </c>
      <c r="G152" s="1">
        <v>42448484</v>
      </c>
      <c r="H152" s="1" t="s">
        <v>7036</v>
      </c>
      <c r="I152" s="1" t="s">
        <v>3883</v>
      </c>
      <c r="J152" s="1" t="s">
        <v>7037</v>
      </c>
      <c r="K152" s="1">
        <f>VLOOKUP(G:G,[1]ZSPOLUaZ1!$B$10:$O$2122,13,FALSE)</f>
        <v>0</v>
      </c>
      <c r="L152" s="9">
        <f t="shared" si="6"/>
        <v>0</v>
      </c>
      <c r="M152" s="5">
        <f>VLOOKUP(G:G,[1]ZSPOLUaZ1!$B$10:$O$2122,14,FALSE)</f>
        <v>27</v>
      </c>
      <c r="N152" s="1">
        <f t="shared" si="7"/>
        <v>89.1</v>
      </c>
      <c r="O152" s="29">
        <f t="shared" si="8"/>
        <v>90</v>
      </c>
    </row>
    <row r="153" spans="1:15" x14ac:dyDescent="0.25">
      <c r="A153" s="1" t="s">
        <v>4862</v>
      </c>
      <c r="B153" s="1" t="s">
        <v>1375</v>
      </c>
      <c r="C153" s="1" t="s">
        <v>4869</v>
      </c>
      <c r="D153" s="1" t="s">
        <v>3906</v>
      </c>
      <c r="E153" s="1">
        <v>30851581</v>
      </c>
      <c r="F153" s="1" t="s">
        <v>3907</v>
      </c>
      <c r="G153" s="1">
        <v>42169623</v>
      </c>
      <c r="H153" s="1" t="s">
        <v>5689</v>
      </c>
      <c r="I153" s="1" t="s">
        <v>5136</v>
      </c>
      <c r="J153" s="1" t="s">
        <v>5226</v>
      </c>
      <c r="K153" s="1">
        <f>VLOOKUP(G:G,[1]ZSPOLUaZ1!$B$10:$O$2122,13,FALSE)</f>
        <v>0</v>
      </c>
      <c r="L153" s="9">
        <f t="shared" si="6"/>
        <v>0</v>
      </c>
      <c r="M153" s="5">
        <f>VLOOKUP(G:G,[1]ZSPOLUaZ1!$B$10:$O$2122,14,FALSE)</f>
        <v>10</v>
      </c>
      <c r="N153" s="1">
        <f t="shared" si="7"/>
        <v>33</v>
      </c>
      <c r="O153" s="29">
        <f t="shared" si="8"/>
        <v>33</v>
      </c>
    </row>
    <row r="154" spans="1:15" x14ac:dyDescent="0.25">
      <c r="A154" s="1" t="s">
        <v>4862</v>
      </c>
      <c r="B154" s="1" t="s">
        <v>1375</v>
      </c>
      <c r="C154" s="1" t="s">
        <v>4869</v>
      </c>
      <c r="D154" s="1" t="s">
        <v>4003</v>
      </c>
      <c r="E154" s="1">
        <v>30815321</v>
      </c>
      <c r="F154" s="1" t="s">
        <v>4004</v>
      </c>
      <c r="G154" s="1">
        <v>31789188</v>
      </c>
      <c r="H154" s="1" t="s">
        <v>5577</v>
      </c>
      <c r="I154" s="1" t="s">
        <v>3884</v>
      </c>
      <c r="J154" s="1" t="s">
        <v>4007</v>
      </c>
      <c r="K154" s="1">
        <f>VLOOKUP(G:G,[1]ZSPOLUaZ1!$B$10:$O$2122,13,FALSE)</f>
        <v>0</v>
      </c>
      <c r="L154" s="9">
        <f t="shared" si="6"/>
        <v>0</v>
      </c>
      <c r="M154" s="5">
        <f>VLOOKUP(G:G,[1]ZSPOLUaZ1!$B$10:$O$2122,14,FALSE)</f>
        <v>19</v>
      </c>
      <c r="N154" s="1">
        <f t="shared" si="7"/>
        <v>62.699999999999996</v>
      </c>
      <c r="O154" s="29">
        <f t="shared" si="8"/>
        <v>63</v>
      </c>
    </row>
    <row r="155" spans="1:15" x14ac:dyDescent="0.25">
      <c r="A155" s="1" t="s">
        <v>4862</v>
      </c>
      <c r="B155" s="1" t="s">
        <v>1375</v>
      </c>
      <c r="C155" s="1" t="s">
        <v>4869</v>
      </c>
      <c r="D155" s="1" t="s">
        <v>6773</v>
      </c>
      <c r="E155" s="1">
        <v>90000206</v>
      </c>
      <c r="F155" s="1" t="s">
        <v>6774</v>
      </c>
      <c r="G155" s="1">
        <v>42415829</v>
      </c>
      <c r="H155" s="1" t="s">
        <v>5577</v>
      </c>
      <c r="I155" s="1" t="s">
        <v>4060</v>
      </c>
      <c r="J155" s="1" t="s">
        <v>6990</v>
      </c>
      <c r="K155" s="1">
        <f>VLOOKUP(G:G,[1]ZSPOLUaZ1!$B$10:$O$2122,13,FALSE)</f>
        <v>0</v>
      </c>
      <c r="L155" s="9">
        <f t="shared" si="6"/>
        <v>0</v>
      </c>
      <c r="M155" s="5">
        <f>VLOOKUP(G:G,[1]ZSPOLUaZ1!$B$10:$O$2122,14,FALSE)</f>
        <v>6</v>
      </c>
      <c r="N155" s="1">
        <f t="shared" si="7"/>
        <v>19.799999999999997</v>
      </c>
      <c r="O155" s="29">
        <f t="shared" si="8"/>
        <v>20</v>
      </c>
    </row>
    <row r="156" spans="1:15" x14ac:dyDescent="0.25">
      <c r="A156" s="1" t="s">
        <v>4862</v>
      </c>
      <c r="B156" s="1" t="s">
        <v>1375</v>
      </c>
      <c r="C156" s="1" t="s">
        <v>4869</v>
      </c>
      <c r="D156" s="1" t="s">
        <v>4001</v>
      </c>
      <c r="E156" s="1">
        <v>35923890</v>
      </c>
      <c r="F156" s="1" t="s">
        <v>4002</v>
      </c>
      <c r="G156" s="1">
        <v>42183529</v>
      </c>
      <c r="H156" s="1" t="s">
        <v>5577</v>
      </c>
      <c r="I156" s="1" t="s">
        <v>5135</v>
      </c>
      <c r="J156" s="1" t="s">
        <v>5227</v>
      </c>
      <c r="K156" s="1">
        <f>VLOOKUP(G:G,[1]ZSPOLUaZ1!$B$10:$O$2122,13,FALSE)</f>
        <v>0</v>
      </c>
      <c r="L156" s="9">
        <f t="shared" si="6"/>
        <v>0</v>
      </c>
      <c r="M156" s="5">
        <f>VLOOKUP(G:G,[1]ZSPOLUaZ1!$B$10:$O$2122,14,FALSE)</f>
        <v>51</v>
      </c>
      <c r="N156" s="1">
        <f t="shared" si="7"/>
        <v>168.29999999999998</v>
      </c>
      <c r="O156" s="29">
        <f t="shared" si="8"/>
        <v>169</v>
      </c>
    </row>
    <row r="157" spans="1:15" x14ac:dyDescent="0.25">
      <c r="A157" s="1" t="s">
        <v>4862</v>
      </c>
      <c r="B157" s="1" t="s">
        <v>1375</v>
      </c>
      <c r="C157" s="1" t="s">
        <v>4869</v>
      </c>
      <c r="D157" s="1" t="s">
        <v>4922</v>
      </c>
      <c r="E157" s="1">
        <v>31406025</v>
      </c>
      <c r="F157" s="1" t="s">
        <v>6769</v>
      </c>
      <c r="G157" s="1">
        <v>710224460</v>
      </c>
      <c r="H157" s="1" t="s">
        <v>5577</v>
      </c>
      <c r="I157" s="1" t="s">
        <v>5136</v>
      </c>
      <c r="J157" s="1" t="s">
        <v>6763</v>
      </c>
      <c r="K157" s="1">
        <f>VLOOKUP(G:G,[1]ZSPOLUaZ1!$B$10:$O$2122,13,FALSE)</f>
        <v>0</v>
      </c>
      <c r="L157" s="9">
        <f t="shared" si="6"/>
        <v>0</v>
      </c>
      <c r="M157" s="5">
        <f>VLOOKUP(G:G,[1]ZSPOLUaZ1!$B$10:$O$2122,14,FALSE)</f>
        <v>14</v>
      </c>
      <c r="N157" s="1">
        <f t="shared" si="7"/>
        <v>46.199999999999996</v>
      </c>
      <c r="O157" s="29">
        <f t="shared" si="8"/>
        <v>47</v>
      </c>
    </row>
    <row r="158" spans="1:15" x14ac:dyDescent="0.25">
      <c r="A158" s="1" t="s">
        <v>4862</v>
      </c>
      <c r="B158" s="1" t="s">
        <v>1375</v>
      </c>
      <c r="C158" s="1" t="s">
        <v>4869</v>
      </c>
      <c r="D158" s="1" t="s">
        <v>3917</v>
      </c>
      <c r="E158" s="1">
        <v>36061042</v>
      </c>
      <c r="F158" s="1" t="s">
        <v>3918</v>
      </c>
      <c r="G158" s="1">
        <v>36069833</v>
      </c>
      <c r="H158" s="1" t="s">
        <v>3919</v>
      </c>
      <c r="I158" s="1" t="s">
        <v>5135</v>
      </c>
      <c r="J158" s="1" t="s">
        <v>3920</v>
      </c>
      <c r="K158" s="1">
        <f>VLOOKUP(G:G,[1]ZSPOLUaZ1!$B$10:$O$2122,13,FALSE)</f>
        <v>0</v>
      </c>
      <c r="L158" s="9">
        <f t="shared" si="6"/>
        <v>0</v>
      </c>
      <c r="M158" s="5">
        <f>VLOOKUP(G:G,[1]ZSPOLUaZ1!$B$10:$O$2122,14,FALSE)</f>
        <v>26</v>
      </c>
      <c r="N158" s="1">
        <f t="shared" si="7"/>
        <v>85.8</v>
      </c>
      <c r="O158" s="29">
        <f t="shared" si="8"/>
        <v>86</v>
      </c>
    </row>
    <row r="159" spans="1:15" x14ac:dyDescent="0.25">
      <c r="A159" s="1" t="s">
        <v>4862</v>
      </c>
      <c r="B159" s="1" t="s">
        <v>1375</v>
      </c>
      <c r="C159" s="1" t="s">
        <v>4869</v>
      </c>
      <c r="D159" s="1" t="s">
        <v>3917</v>
      </c>
      <c r="E159" s="1">
        <v>36061042</v>
      </c>
      <c r="F159" s="1" t="s">
        <v>3918</v>
      </c>
      <c r="G159" s="1">
        <v>42409136</v>
      </c>
      <c r="H159" s="1" t="s">
        <v>3919</v>
      </c>
      <c r="I159" s="1" t="s">
        <v>5628</v>
      </c>
      <c r="J159" s="1" t="s">
        <v>2719</v>
      </c>
      <c r="K159" s="1">
        <f>VLOOKUP(G:G,[1]ZSPOLUaZ1!$B$10:$O$2122,13,FALSE)</f>
        <v>0</v>
      </c>
      <c r="L159" s="9">
        <f t="shared" si="6"/>
        <v>0</v>
      </c>
      <c r="M159" s="5">
        <f>VLOOKUP(G:G,[1]ZSPOLUaZ1!$B$10:$O$2122,14,FALSE)</f>
        <v>0</v>
      </c>
      <c r="N159" s="1">
        <f t="shared" si="7"/>
        <v>0</v>
      </c>
      <c r="O159" s="29">
        <f t="shared" si="8"/>
        <v>0</v>
      </c>
    </row>
    <row r="160" spans="1:15" x14ac:dyDescent="0.25">
      <c r="A160" s="1" t="s">
        <v>4862</v>
      </c>
      <c r="B160" s="1" t="s">
        <v>1375</v>
      </c>
      <c r="C160" s="1" t="s">
        <v>4869</v>
      </c>
      <c r="D160" s="1" t="s">
        <v>6942</v>
      </c>
      <c r="E160" s="1">
        <v>30846510</v>
      </c>
      <c r="F160" s="1" t="s">
        <v>6943</v>
      </c>
      <c r="G160" s="1">
        <v>42447445</v>
      </c>
      <c r="H160" s="1" t="s">
        <v>6944</v>
      </c>
      <c r="I160" s="1" t="s">
        <v>3883</v>
      </c>
      <c r="J160" s="1" t="s">
        <v>6826</v>
      </c>
      <c r="K160" s="1">
        <f>VLOOKUP(G:G,[1]ZSPOLUaZ1!$B$10:$O$2122,13,FALSE)</f>
        <v>0</v>
      </c>
      <c r="L160" s="9">
        <f t="shared" si="6"/>
        <v>0</v>
      </c>
      <c r="M160" s="5">
        <f>VLOOKUP(G:G,[1]ZSPOLUaZ1!$B$10:$O$2122,14,FALSE)</f>
        <v>21</v>
      </c>
      <c r="N160" s="1">
        <f t="shared" si="7"/>
        <v>69.3</v>
      </c>
      <c r="O160" s="29">
        <f t="shared" si="8"/>
        <v>70</v>
      </c>
    </row>
    <row r="161" spans="1:15" x14ac:dyDescent="0.25">
      <c r="A161" s="1" t="s">
        <v>4862</v>
      </c>
      <c r="B161" s="1" t="s">
        <v>1375</v>
      </c>
      <c r="C161" s="1" t="s">
        <v>4869</v>
      </c>
      <c r="D161" s="1" t="s">
        <v>6820</v>
      </c>
      <c r="E161" s="1">
        <v>36076082</v>
      </c>
      <c r="F161" s="1" t="s">
        <v>6821</v>
      </c>
      <c r="G161" s="1">
        <v>710229640</v>
      </c>
      <c r="H161" s="1" t="s">
        <v>6831</v>
      </c>
      <c r="I161" s="1" t="s">
        <v>3885</v>
      </c>
      <c r="J161" s="1" t="s">
        <v>6822</v>
      </c>
      <c r="K161" s="1">
        <f>VLOOKUP(G:G,[1]ZSPOLUaZ1!$B$10:$O$2122,13,FALSE)</f>
        <v>0</v>
      </c>
      <c r="L161" s="9">
        <f t="shared" si="6"/>
        <v>0</v>
      </c>
      <c r="M161" s="5">
        <f>VLOOKUP(G:G,[1]ZSPOLUaZ1!$B$10:$O$2122,14,FALSE)</f>
        <v>35</v>
      </c>
      <c r="N161" s="1">
        <f t="shared" si="7"/>
        <v>115.5</v>
      </c>
      <c r="O161" s="29">
        <f t="shared" si="8"/>
        <v>116</v>
      </c>
    </row>
    <row r="162" spans="1:15" x14ac:dyDescent="0.25">
      <c r="A162" s="1" t="s">
        <v>5251</v>
      </c>
      <c r="B162" s="1" t="s">
        <v>1375</v>
      </c>
      <c r="C162" s="1" t="s">
        <v>5131</v>
      </c>
      <c r="D162" s="1" t="s">
        <v>3275</v>
      </c>
      <c r="E162" s="1">
        <v>305383</v>
      </c>
      <c r="F162" s="1" t="s">
        <v>3276</v>
      </c>
      <c r="G162" s="1">
        <v>36081019</v>
      </c>
      <c r="H162" s="1" t="s">
        <v>3277</v>
      </c>
      <c r="I162" s="1" t="s">
        <v>3980</v>
      </c>
      <c r="J162" s="1" t="s">
        <v>5805</v>
      </c>
      <c r="K162" s="1">
        <f>VLOOKUP(G:G,[1]ZSPOLUaZ1!$B$10:$O$2122,13,FALSE)</f>
        <v>73</v>
      </c>
      <c r="L162" s="9">
        <f t="shared" si="6"/>
        <v>401.5</v>
      </c>
      <c r="M162" s="5">
        <f>VLOOKUP(G:G,[1]ZSPOLUaZ1!$B$10:$O$2122,14,FALSE)</f>
        <v>0</v>
      </c>
      <c r="N162" s="1">
        <f t="shared" si="7"/>
        <v>0</v>
      </c>
      <c r="O162" s="29">
        <f t="shared" si="8"/>
        <v>402</v>
      </c>
    </row>
    <row r="163" spans="1:15" x14ac:dyDescent="0.25">
      <c r="A163" s="1" t="s">
        <v>5251</v>
      </c>
      <c r="B163" s="1" t="s">
        <v>1375</v>
      </c>
      <c r="C163" s="1" t="s">
        <v>5131</v>
      </c>
      <c r="D163" s="1" t="s">
        <v>3275</v>
      </c>
      <c r="E163" s="1">
        <v>305383</v>
      </c>
      <c r="F163" s="1" t="s">
        <v>3276</v>
      </c>
      <c r="G163" s="1">
        <v>36081078</v>
      </c>
      <c r="H163" s="1" t="s">
        <v>5149</v>
      </c>
      <c r="I163" s="1" t="s">
        <v>3980</v>
      </c>
      <c r="J163" s="1" t="s">
        <v>5806</v>
      </c>
      <c r="K163" s="1">
        <f>VLOOKUP(G:G,[1]ZSPOLUaZ1!$B$10:$O$2122,13,FALSE)</f>
        <v>0</v>
      </c>
      <c r="L163" s="9">
        <f t="shared" si="6"/>
        <v>0</v>
      </c>
      <c r="M163" s="5">
        <f>VLOOKUP(G:G,[1]ZSPOLUaZ1!$B$10:$O$2122,14,FALSE)</f>
        <v>75</v>
      </c>
      <c r="N163" s="1">
        <f t="shared" si="7"/>
        <v>247.5</v>
      </c>
      <c r="O163" s="29">
        <f t="shared" si="8"/>
        <v>248</v>
      </c>
    </row>
    <row r="164" spans="1:15" x14ac:dyDescent="0.25">
      <c r="A164" s="1" t="s">
        <v>5251</v>
      </c>
      <c r="B164" s="1" t="s">
        <v>1375</v>
      </c>
      <c r="C164" s="1" t="s">
        <v>5131</v>
      </c>
      <c r="D164" s="1" t="s">
        <v>3275</v>
      </c>
      <c r="E164" s="1">
        <v>305383</v>
      </c>
      <c r="F164" s="1" t="s">
        <v>3276</v>
      </c>
      <c r="G164" s="1">
        <v>36081086</v>
      </c>
      <c r="H164" s="1" t="s">
        <v>5149</v>
      </c>
      <c r="I164" s="1" t="s">
        <v>3980</v>
      </c>
      <c r="J164" s="1" t="s">
        <v>5807</v>
      </c>
      <c r="K164" s="1">
        <f>VLOOKUP(G:G,[1]ZSPOLUaZ1!$B$10:$O$2122,13,FALSE)</f>
        <v>0</v>
      </c>
      <c r="L164" s="9">
        <f t="shared" si="6"/>
        <v>0</v>
      </c>
      <c r="M164" s="5">
        <f>VLOOKUP(G:G,[1]ZSPOLUaZ1!$B$10:$O$2122,14,FALSE)</f>
        <v>47</v>
      </c>
      <c r="N164" s="1">
        <f t="shared" si="7"/>
        <v>155.1</v>
      </c>
      <c r="O164" s="29">
        <f t="shared" si="8"/>
        <v>156</v>
      </c>
    </row>
    <row r="165" spans="1:15" x14ac:dyDescent="0.25">
      <c r="A165" s="1" t="s">
        <v>5251</v>
      </c>
      <c r="B165" s="1" t="s">
        <v>1375</v>
      </c>
      <c r="C165" s="1" t="s">
        <v>5131</v>
      </c>
      <c r="D165" s="1" t="s">
        <v>3275</v>
      </c>
      <c r="E165" s="1">
        <v>305383</v>
      </c>
      <c r="F165" s="1" t="s">
        <v>3276</v>
      </c>
      <c r="G165" s="1">
        <v>36086576</v>
      </c>
      <c r="H165" s="1" t="s">
        <v>3282</v>
      </c>
      <c r="I165" s="1" t="s">
        <v>3980</v>
      </c>
      <c r="J165" s="1" t="s">
        <v>5808</v>
      </c>
      <c r="K165" s="1">
        <f>VLOOKUP(G:G,[1]ZSPOLUaZ1!$B$10:$O$2122,13,FALSE)</f>
        <v>69</v>
      </c>
      <c r="L165" s="9">
        <f t="shared" si="6"/>
        <v>379.5</v>
      </c>
      <c r="M165" s="5">
        <f>VLOOKUP(G:G,[1]ZSPOLUaZ1!$B$10:$O$2122,14,FALSE)</f>
        <v>0</v>
      </c>
      <c r="N165" s="1">
        <f t="shared" si="7"/>
        <v>0</v>
      </c>
      <c r="O165" s="29">
        <f t="shared" si="8"/>
        <v>380</v>
      </c>
    </row>
    <row r="166" spans="1:15" x14ac:dyDescent="0.25">
      <c r="A166" s="1" t="s">
        <v>5251</v>
      </c>
      <c r="B166" s="1" t="s">
        <v>1375</v>
      </c>
      <c r="C166" s="1" t="s">
        <v>5131</v>
      </c>
      <c r="D166" s="1" t="s">
        <v>3275</v>
      </c>
      <c r="E166" s="1">
        <v>305383</v>
      </c>
      <c r="F166" s="1" t="s">
        <v>3276</v>
      </c>
      <c r="G166" s="1">
        <v>36086789</v>
      </c>
      <c r="H166" s="1" t="s">
        <v>3266</v>
      </c>
      <c r="I166" s="1" t="s">
        <v>3980</v>
      </c>
      <c r="J166" s="1" t="s">
        <v>5809</v>
      </c>
      <c r="K166" s="1">
        <f>VLOOKUP(G:G,[1]ZSPOLUaZ1!$B$10:$O$2122,13,FALSE)</f>
        <v>50</v>
      </c>
      <c r="L166" s="9">
        <f t="shared" si="6"/>
        <v>275</v>
      </c>
      <c r="M166" s="5">
        <f>VLOOKUP(G:G,[1]ZSPOLUaZ1!$B$10:$O$2122,14,FALSE)</f>
        <v>0</v>
      </c>
      <c r="N166" s="1">
        <f t="shared" si="7"/>
        <v>0</v>
      </c>
      <c r="O166" s="29">
        <f t="shared" si="8"/>
        <v>275</v>
      </c>
    </row>
    <row r="167" spans="1:15" x14ac:dyDescent="0.25">
      <c r="A167" s="1" t="s">
        <v>5251</v>
      </c>
      <c r="B167" s="1" t="s">
        <v>1375</v>
      </c>
      <c r="C167" s="1" t="s">
        <v>5131</v>
      </c>
      <c r="D167" s="1" t="s">
        <v>3264</v>
      </c>
      <c r="E167" s="1">
        <v>305936</v>
      </c>
      <c r="F167" s="1" t="s">
        <v>3265</v>
      </c>
      <c r="G167" s="1">
        <v>36080527</v>
      </c>
      <c r="H167" s="1" t="s">
        <v>3266</v>
      </c>
      <c r="I167" s="1" t="s">
        <v>5516</v>
      </c>
      <c r="J167" s="1" t="s">
        <v>3267</v>
      </c>
      <c r="K167" s="1">
        <f>VLOOKUP(G:G,[1]ZSPOLUaZ1!$B$10:$O$2122,13,FALSE)</f>
        <v>48</v>
      </c>
      <c r="L167" s="9">
        <f t="shared" si="6"/>
        <v>264</v>
      </c>
      <c r="M167" s="5">
        <f>VLOOKUP(G:G,[1]ZSPOLUaZ1!$B$10:$O$2122,14,FALSE)</f>
        <v>0</v>
      </c>
      <c r="N167" s="1">
        <f t="shared" si="7"/>
        <v>0</v>
      </c>
      <c r="O167" s="29">
        <f t="shared" si="8"/>
        <v>264</v>
      </c>
    </row>
    <row r="168" spans="1:15" x14ac:dyDescent="0.25">
      <c r="A168" s="1" t="s">
        <v>5251</v>
      </c>
      <c r="B168" s="1" t="s">
        <v>1375</v>
      </c>
      <c r="C168" s="1" t="s">
        <v>5131</v>
      </c>
      <c r="D168" s="1" t="s">
        <v>3264</v>
      </c>
      <c r="E168" s="1">
        <v>305936</v>
      </c>
      <c r="F168" s="1" t="s">
        <v>3265</v>
      </c>
      <c r="G168" s="1">
        <v>37838407</v>
      </c>
      <c r="H168" s="1" t="s">
        <v>3395</v>
      </c>
      <c r="I168" s="1" t="s">
        <v>5516</v>
      </c>
      <c r="J168" s="1" t="s">
        <v>3396</v>
      </c>
      <c r="K168" s="1">
        <f>VLOOKUP(G:G,[1]ZSPOLUaZ1!$B$10:$O$2122,13,FALSE)</f>
        <v>0</v>
      </c>
      <c r="L168" s="9">
        <f t="shared" si="6"/>
        <v>0</v>
      </c>
      <c r="M168" s="5">
        <f>VLOOKUP(G:G,[1]ZSPOLUaZ1!$B$10:$O$2122,14,FALSE)</f>
        <v>57</v>
      </c>
      <c r="N168" s="1">
        <f t="shared" si="7"/>
        <v>188.1</v>
      </c>
      <c r="O168" s="29">
        <f t="shared" si="8"/>
        <v>189</v>
      </c>
    </row>
    <row r="169" spans="1:15" x14ac:dyDescent="0.25">
      <c r="A169" s="1" t="s">
        <v>5251</v>
      </c>
      <c r="B169" s="1" t="s">
        <v>1375</v>
      </c>
      <c r="C169" s="1" t="s">
        <v>5131</v>
      </c>
      <c r="D169" s="1" t="s">
        <v>3264</v>
      </c>
      <c r="E169" s="1">
        <v>305936</v>
      </c>
      <c r="F169" s="1" t="s">
        <v>3265</v>
      </c>
      <c r="G169" s="1">
        <v>37838423</v>
      </c>
      <c r="H169" s="1" t="s">
        <v>5149</v>
      </c>
      <c r="I169" s="1" t="s">
        <v>5516</v>
      </c>
      <c r="J169" s="1" t="s">
        <v>5846</v>
      </c>
      <c r="K169" s="1">
        <f>VLOOKUP(G:G,[1]ZSPOLUaZ1!$B$10:$O$2122,13,FALSE)</f>
        <v>0</v>
      </c>
      <c r="L169" s="9">
        <f t="shared" si="6"/>
        <v>0</v>
      </c>
      <c r="M169" s="5">
        <f>VLOOKUP(G:G,[1]ZSPOLUaZ1!$B$10:$O$2122,14,FALSE)</f>
        <v>76</v>
      </c>
      <c r="N169" s="1">
        <f t="shared" si="7"/>
        <v>250.79999999999998</v>
      </c>
      <c r="O169" s="29">
        <f t="shared" si="8"/>
        <v>251</v>
      </c>
    </row>
    <row r="170" spans="1:15" x14ac:dyDescent="0.25">
      <c r="A170" s="1" t="s">
        <v>5251</v>
      </c>
      <c r="B170" s="1" t="s">
        <v>1375</v>
      </c>
      <c r="C170" s="1" t="s">
        <v>5131</v>
      </c>
      <c r="D170" s="1" t="s">
        <v>3264</v>
      </c>
      <c r="E170" s="1">
        <v>305936</v>
      </c>
      <c r="F170" s="1" t="s">
        <v>3265</v>
      </c>
      <c r="G170" s="1">
        <v>37838440</v>
      </c>
      <c r="H170" s="1" t="s">
        <v>5149</v>
      </c>
      <c r="I170" s="1" t="s">
        <v>5516</v>
      </c>
      <c r="J170" s="1" t="s">
        <v>5847</v>
      </c>
      <c r="K170" s="1">
        <f>VLOOKUP(G:G,[1]ZSPOLUaZ1!$B$10:$O$2122,13,FALSE)</f>
        <v>0</v>
      </c>
      <c r="L170" s="9">
        <f t="shared" si="6"/>
        <v>0</v>
      </c>
      <c r="M170" s="5">
        <f>VLOOKUP(G:G,[1]ZSPOLUaZ1!$B$10:$O$2122,14,FALSE)</f>
        <v>38</v>
      </c>
      <c r="N170" s="1">
        <f t="shared" si="7"/>
        <v>125.39999999999999</v>
      </c>
      <c r="O170" s="29">
        <f t="shared" si="8"/>
        <v>126</v>
      </c>
    </row>
    <row r="171" spans="1:15" x14ac:dyDescent="0.25">
      <c r="A171" s="1" t="s">
        <v>5251</v>
      </c>
      <c r="B171" s="1" t="s">
        <v>1375</v>
      </c>
      <c r="C171" s="1" t="s">
        <v>5131</v>
      </c>
      <c r="D171" s="1" t="s">
        <v>3271</v>
      </c>
      <c r="E171" s="1">
        <v>309524</v>
      </c>
      <c r="F171" s="1" t="s">
        <v>3272</v>
      </c>
      <c r="G171" s="1">
        <v>36080799</v>
      </c>
      <c r="H171" s="1" t="s">
        <v>5143</v>
      </c>
      <c r="I171" s="1" t="s">
        <v>3273</v>
      </c>
      <c r="J171" s="1" t="s">
        <v>3274</v>
      </c>
      <c r="K171" s="1">
        <f>VLOOKUP(G:G,[1]ZSPOLUaZ1!$B$10:$O$2122,13,FALSE)</f>
        <v>0</v>
      </c>
      <c r="L171" s="9">
        <f t="shared" si="6"/>
        <v>0</v>
      </c>
      <c r="M171" s="5">
        <f>VLOOKUP(G:G,[1]ZSPOLUaZ1!$B$10:$O$2122,14,FALSE)</f>
        <v>60</v>
      </c>
      <c r="N171" s="1">
        <f t="shared" si="7"/>
        <v>198</v>
      </c>
      <c r="O171" s="29">
        <f t="shared" si="8"/>
        <v>198</v>
      </c>
    </row>
    <row r="172" spans="1:15" x14ac:dyDescent="0.25">
      <c r="A172" s="1" t="s">
        <v>5251</v>
      </c>
      <c r="B172" s="1" t="s">
        <v>1375</v>
      </c>
      <c r="C172" s="1" t="s">
        <v>5131</v>
      </c>
      <c r="D172" s="1" t="s">
        <v>3253</v>
      </c>
      <c r="E172" s="1">
        <v>312509</v>
      </c>
      <c r="F172" s="1" t="s">
        <v>3254</v>
      </c>
      <c r="G172" s="1">
        <v>36078506</v>
      </c>
      <c r="H172" s="1" t="s">
        <v>5149</v>
      </c>
      <c r="I172" s="1" t="s">
        <v>3931</v>
      </c>
      <c r="J172" s="1" t="s">
        <v>3255</v>
      </c>
      <c r="K172" s="1">
        <f>VLOOKUP(G:G,[1]ZSPOLUaZ1!$B$10:$O$2122,13,FALSE)</f>
        <v>0</v>
      </c>
      <c r="L172" s="9">
        <f t="shared" si="6"/>
        <v>0</v>
      </c>
      <c r="M172" s="5">
        <f>VLOOKUP(G:G,[1]ZSPOLUaZ1!$B$10:$O$2122,14,FALSE)</f>
        <v>32</v>
      </c>
      <c r="N172" s="1">
        <f t="shared" si="7"/>
        <v>105.6</v>
      </c>
      <c r="O172" s="29">
        <f t="shared" si="8"/>
        <v>106</v>
      </c>
    </row>
    <row r="173" spans="1:15" x14ac:dyDescent="0.25">
      <c r="A173" s="1" t="s">
        <v>5251</v>
      </c>
      <c r="B173" s="1" t="s">
        <v>1375</v>
      </c>
      <c r="C173" s="1" t="s">
        <v>5131</v>
      </c>
      <c r="D173" s="1" t="s">
        <v>3253</v>
      </c>
      <c r="E173" s="1">
        <v>312509</v>
      </c>
      <c r="F173" s="1" t="s">
        <v>3254</v>
      </c>
      <c r="G173" s="1">
        <v>36078514</v>
      </c>
      <c r="H173" s="1" t="s">
        <v>5149</v>
      </c>
      <c r="I173" s="1" t="s">
        <v>3931</v>
      </c>
      <c r="J173" s="1" t="s">
        <v>3256</v>
      </c>
      <c r="K173" s="1">
        <f>VLOOKUP(G:G,[1]ZSPOLUaZ1!$B$10:$O$2122,13,FALSE)</f>
        <v>0</v>
      </c>
      <c r="L173" s="9">
        <f t="shared" si="6"/>
        <v>0</v>
      </c>
      <c r="M173" s="5">
        <f>VLOOKUP(G:G,[1]ZSPOLUaZ1!$B$10:$O$2122,14,FALSE)</f>
        <v>59</v>
      </c>
      <c r="N173" s="1">
        <f t="shared" si="7"/>
        <v>194.7</v>
      </c>
      <c r="O173" s="29">
        <f t="shared" si="8"/>
        <v>195</v>
      </c>
    </row>
    <row r="174" spans="1:15" x14ac:dyDescent="0.25">
      <c r="A174" s="1" t="s">
        <v>5251</v>
      </c>
      <c r="B174" s="1" t="s">
        <v>1375</v>
      </c>
      <c r="C174" s="1" t="s">
        <v>5131</v>
      </c>
      <c r="D174" s="1" t="s">
        <v>3253</v>
      </c>
      <c r="E174" s="1">
        <v>312509</v>
      </c>
      <c r="F174" s="1" t="s">
        <v>3254</v>
      </c>
      <c r="G174" s="1">
        <v>36078522</v>
      </c>
      <c r="H174" s="1" t="s">
        <v>5149</v>
      </c>
      <c r="I174" s="1" t="s">
        <v>3931</v>
      </c>
      <c r="J174" s="1" t="s">
        <v>3257</v>
      </c>
      <c r="K174" s="1">
        <f>VLOOKUP(G:G,[1]ZSPOLUaZ1!$B$10:$O$2122,13,FALSE)</f>
        <v>0</v>
      </c>
      <c r="L174" s="9">
        <f t="shared" si="6"/>
        <v>0</v>
      </c>
      <c r="M174" s="5">
        <f>VLOOKUP(G:G,[1]ZSPOLUaZ1!$B$10:$O$2122,14,FALSE)</f>
        <v>48</v>
      </c>
      <c r="N174" s="1">
        <f t="shared" si="7"/>
        <v>158.39999999999998</v>
      </c>
      <c r="O174" s="29">
        <f t="shared" si="8"/>
        <v>159</v>
      </c>
    </row>
    <row r="175" spans="1:15" x14ac:dyDescent="0.25">
      <c r="A175" s="1" t="s">
        <v>5251</v>
      </c>
      <c r="B175" s="1" t="s">
        <v>1375</v>
      </c>
      <c r="C175" s="1" t="s">
        <v>5131</v>
      </c>
      <c r="D175" s="1" t="s">
        <v>3253</v>
      </c>
      <c r="E175" s="1">
        <v>312509</v>
      </c>
      <c r="F175" s="1" t="s">
        <v>3254</v>
      </c>
      <c r="G175" s="1">
        <v>36080403</v>
      </c>
      <c r="H175" s="1" t="s">
        <v>5149</v>
      </c>
      <c r="I175" s="1" t="s">
        <v>3931</v>
      </c>
      <c r="J175" s="1" t="s">
        <v>3258</v>
      </c>
      <c r="K175" s="1">
        <f>VLOOKUP(G:G,[1]ZSPOLUaZ1!$B$10:$O$2122,13,FALSE)</f>
        <v>0</v>
      </c>
      <c r="L175" s="9">
        <f t="shared" si="6"/>
        <v>0</v>
      </c>
      <c r="M175" s="5">
        <f>VLOOKUP(G:G,[1]ZSPOLUaZ1!$B$10:$O$2122,14,FALSE)</f>
        <v>58</v>
      </c>
      <c r="N175" s="1">
        <f t="shared" si="7"/>
        <v>191.39999999999998</v>
      </c>
      <c r="O175" s="29">
        <f t="shared" si="8"/>
        <v>192</v>
      </c>
    </row>
    <row r="176" spans="1:15" x14ac:dyDescent="0.25">
      <c r="A176" s="1" t="s">
        <v>5251</v>
      </c>
      <c r="B176" s="1" t="s">
        <v>1375</v>
      </c>
      <c r="C176" s="1" t="s">
        <v>5131</v>
      </c>
      <c r="D176" s="1" t="s">
        <v>3253</v>
      </c>
      <c r="E176" s="1">
        <v>312509</v>
      </c>
      <c r="F176" s="1" t="s">
        <v>3254</v>
      </c>
      <c r="G176" s="1">
        <v>36080420</v>
      </c>
      <c r="H176" s="1" t="s">
        <v>3259</v>
      </c>
      <c r="I176" s="1" t="s">
        <v>3931</v>
      </c>
      <c r="J176" s="1" t="s">
        <v>3260</v>
      </c>
      <c r="K176" s="1">
        <f>VLOOKUP(G:G,[1]ZSPOLUaZ1!$B$10:$O$2122,13,FALSE)</f>
        <v>0</v>
      </c>
      <c r="L176" s="9">
        <f t="shared" si="6"/>
        <v>0</v>
      </c>
      <c r="M176" s="5">
        <f>VLOOKUP(G:G,[1]ZSPOLUaZ1!$B$10:$O$2122,14,FALSE)</f>
        <v>17</v>
      </c>
      <c r="N176" s="1">
        <f t="shared" si="7"/>
        <v>56.099999999999994</v>
      </c>
      <c r="O176" s="29">
        <f t="shared" si="8"/>
        <v>57</v>
      </c>
    </row>
    <row r="177" spans="1:15" x14ac:dyDescent="0.25">
      <c r="A177" s="1" t="s">
        <v>5251</v>
      </c>
      <c r="B177" s="1" t="s">
        <v>1375</v>
      </c>
      <c r="C177" s="1" t="s">
        <v>5131</v>
      </c>
      <c r="D177" s="1" t="s">
        <v>3391</v>
      </c>
      <c r="E177" s="1">
        <v>309541</v>
      </c>
      <c r="F177" s="1" t="s">
        <v>3392</v>
      </c>
      <c r="G177" s="1">
        <v>37838326</v>
      </c>
      <c r="H177" s="1" t="s">
        <v>5149</v>
      </c>
      <c r="I177" s="1" t="s">
        <v>3393</v>
      </c>
      <c r="J177" s="1" t="s">
        <v>3387</v>
      </c>
      <c r="K177" s="1">
        <f>VLOOKUP(G:G,[1]ZSPOLUaZ1!$B$10:$O$2122,13,FALSE)</f>
        <v>0</v>
      </c>
      <c r="L177" s="9">
        <f t="shared" si="6"/>
        <v>0</v>
      </c>
      <c r="M177" s="5">
        <f>VLOOKUP(G:G,[1]ZSPOLUaZ1!$B$10:$O$2122,14,FALSE)</f>
        <v>44</v>
      </c>
      <c r="N177" s="1">
        <f t="shared" si="7"/>
        <v>145.19999999999999</v>
      </c>
      <c r="O177" s="29">
        <f t="shared" si="8"/>
        <v>146</v>
      </c>
    </row>
    <row r="178" spans="1:15" x14ac:dyDescent="0.25">
      <c r="A178" s="1" t="s">
        <v>5251</v>
      </c>
      <c r="B178" s="1" t="s">
        <v>1375</v>
      </c>
      <c r="C178" s="1" t="s">
        <v>5131</v>
      </c>
      <c r="D178" s="1" t="s">
        <v>3391</v>
      </c>
      <c r="E178" s="1">
        <v>309541</v>
      </c>
      <c r="F178" s="1" t="s">
        <v>3392</v>
      </c>
      <c r="G178" s="1">
        <v>37838334</v>
      </c>
      <c r="H178" s="1" t="s">
        <v>5149</v>
      </c>
      <c r="I178" s="1" t="s">
        <v>3393</v>
      </c>
      <c r="J178" s="1" t="s">
        <v>3394</v>
      </c>
      <c r="K178" s="1">
        <f>VLOOKUP(G:G,[1]ZSPOLUaZ1!$B$10:$O$2122,13,FALSE)</f>
        <v>0</v>
      </c>
      <c r="L178" s="9">
        <f t="shared" si="6"/>
        <v>0</v>
      </c>
      <c r="M178" s="5">
        <f>VLOOKUP(G:G,[1]ZSPOLUaZ1!$B$10:$O$2122,14,FALSE)</f>
        <v>65</v>
      </c>
      <c r="N178" s="1">
        <f t="shared" si="7"/>
        <v>214.5</v>
      </c>
      <c r="O178" s="29">
        <f t="shared" si="8"/>
        <v>215</v>
      </c>
    </row>
    <row r="179" spans="1:15" x14ac:dyDescent="0.25">
      <c r="A179" s="1" t="s">
        <v>5251</v>
      </c>
      <c r="B179" s="1" t="s">
        <v>1375</v>
      </c>
      <c r="C179" s="1" t="s">
        <v>5131</v>
      </c>
      <c r="D179" s="1" t="s">
        <v>4474</v>
      </c>
      <c r="E179" s="1">
        <v>312703</v>
      </c>
      <c r="F179" s="1" t="s">
        <v>4475</v>
      </c>
      <c r="G179" s="1">
        <v>35602643</v>
      </c>
      <c r="H179" s="1" t="s">
        <v>5149</v>
      </c>
      <c r="I179" s="1" t="s">
        <v>4476</v>
      </c>
      <c r="J179" s="1" t="s">
        <v>4477</v>
      </c>
      <c r="K179" s="1">
        <f>VLOOKUP(G:G,[1]ZSPOLUaZ1!$B$10:$O$2122,13,FALSE)</f>
        <v>0</v>
      </c>
      <c r="L179" s="9">
        <f t="shared" si="6"/>
        <v>0</v>
      </c>
      <c r="M179" s="5">
        <f>VLOOKUP(G:G,[1]ZSPOLUaZ1!$B$10:$O$2122,14,FALSE)</f>
        <v>33</v>
      </c>
      <c r="N179" s="1">
        <f t="shared" si="7"/>
        <v>108.89999999999999</v>
      </c>
      <c r="O179" s="29">
        <f t="shared" si="8"/>
        <v>109</v>
      </c>
    </row>
    <row r="180" spans="1:15" x14ac:dyDescent="0.25">
      <c r="A180" s="1" t="s">
        <v>5251</v>
      </c>
      <c r="B180" s="1" t="s">
        <v>1375</v>
      </c>
      <c r="C180" s="1" t="s">
        <v>5131</v>
      </c>
      <c r="D180" s="1" t="s">
        <v>4085</v>
      </c>
      <c r="E180" s="1">
        <v>612031</v>
      </c>
      <c r="F180" s="1" t="s">
        <v>4086</v>
      </c>
      <c r="G180" s="1">
        <v>35602651</v>
      </c>
      <c r="H180" s="1" t="s">
        <v>5149</v>
      </c>
      <c r="I180" s="1" t="s">
        <v>3988</v>
      </c>
      <c r="J180" s="1" t="s">
        <v>4087</v>
      </c>
      <c r="K180" s="1">
        <f>VLOOKUP(G:G,[1]ZSPOLUaZ1!$B$10:$O$2122,13,FALSE)</f>
        <v>0</v>
      </c>
      <c r="L180" s="9">
        <f t="shared" si="6"/>
        <v>0</v>
      </c>
      <c r="M180" s="5">
        <f>VLOOKUP(G:G,[1]ZSPOLUaZ1!$B$10:$O$2122,14,FALSE)</f>
        <v>47</v>
      </c>
      <c r="N180" s="1">
        <f t="shared" si="7"/>
        <v>155.1</v>
      </c>
      <c r="O180" s="29">
        <f t="shared" si="8"/>
        <v>156</v>
      </c>
    </row>
    <row r="181" spans="1:15" x14ac:dyDescent="0.25">
      <c r="A181" s="1" t="s">
        <v>5251</v>
      </c>
      <c r="B181" s="1" t="s">
        <v>1375</v>
      </c>
      <c r="C181" s="1" t="s">
        <v>5131</v>
      </c>
      <c r="D181" s="1" t="s">
        <v>4085</v>
      </c>
      <c r="E181" s="1">
        <v>612031</v>
      </c>
      <c r="F181" s="1" t="s">
        <v>4086</v>
      </c>
      <c r="G181" s="1">
        <v>36080331</v>
      </c>
      <c r="H181" s="1" t="s">
        <v>5149</v>
      </c>
      <c r="I181" s="1" t="s">
        <v>3988</v>
      </c>
      <c r="J181" s="1" t="s">
        <v>4104</v>
      </c>
      <c r="K181" s="1">
        <f>VLOOKUP(G:G,[1]ZSPOLUaZ1!$B$10:$O$2122,13,FALSE)</f>
        <v>0</v>
      </c>
      <c r="L181" s="9">
        <f t="shared" si="6"/>
        <v>0</v>
      </c>
      <c r="M181" s="5">
        <f>VLOOKUP(G:G,[1]ZSPOLUaZ1!$B$10:$O$2122,14,FALSE)</f>
        <v>91</v>
      </c>
      <c r="N181" s="1">
        <f t="shared" si="7"/>
        <v>300.3</v>
      </c>
      <c r="O181" s="29">
        <f t="shared" si="8"/>
        <v>301</v>
      </c>
    </row>
    <row r="182" spans="1:15" x14ac:dyDescent="0.25">
      <c r="A182" s="1" t="s">
        <v>5251</v>
      </c>
      <c r="B182" s="1" t="s">
        <v>1375</v>
      </c>
      <c r="C182" s="1" t="s">
        <v>5131</v>
      </c>
      <c r="D182" s="1" t="s">
        <v>4085</v>
      </c>
      <c r="E182" s="1">
        <v>612031</v>
      </c>
      <c r="F182" s="1" t="s">
        <v>4086</v>
      </c>
      <c r="G182" s="1">
        <v>36080349</v>
      </c>
      <c r="H182" s="1" t="s">
        <v>5149</v>
      </c>
      <c r="I182" s="1" t="s">
        <v>3988</v>
      </c>
      <c r="J182" s="1" t="s">
        <v>4105</v>
      </c>
      <c r="K182" s="1">
        <f>VLOOKUP(G:G,[1]ZSPOLUaZ1!$B$10:$O$2122,13,FALSE)</f>
        <v>0</v>
      </c>
      <c r="L182" s="9">
        <f t="shared" si="6"/>
        <v>0</v>
      </c>
      <c r="M182" s="5">
        <f>VLOOKUP(G:G,[1]ZSPOLUaZ1!$B$10:$O$2122,14,FALSE)</f>
        <v>27</v>
      </c>
      <c r="N182" s="1">
        <f t="shared" si="7"/>
        <v>89.1</v>
      </c>
      <c r="O182" s="29">
        <f t="shared" si="8"/>
        <v>90</v>
      </c>
    </row>
    <row r="183" spans="1:15" x14ac:dyDescent="0.25">
      <c r="A183" s="1" t="s">
        <v>5251</v>
      </c>
      <c r="B183" s="1" t="s">
        <v>1375</v>
      </c>
      <c r="C183" s="1" t="s">
        <v>5131</v>
      </c>
      <c r="D183" s="1" t="s">
        <v>4085</v>
      </c>
      <c r="E183" s="1">
        <v>612031</v>
      </c>
      <c r="F183" s="1" t="s">
        <v>4086</v>
      </c>
      <c r="G183" s="1">
        <v>36094196</v>
      </c>
      <c r="H183" s="1" t="s">
        <v>4835</v>
      </c>
      <c r="I183" s="1" t="s">
        <v>3988</v>
      </c>
      <c r="J183" s="1" t="s">
        <v>4109</v>
      </c>
      <c r="K183" s="1">
        <f>VLOOKUP(G:G,[1]ZSPOLUaZ1!$B$10:$O$2122,13,FALSE)</f>
        <v>0</v>
      </c>
      <c r="L183" s="9">
        <f t="shared" si="6"/>
        <v>0</v>
      </c>
      <c r="M183" s="5">
        <f>VLOOKUP(G:G,[1]ZSPOLUaZ1!$B$10:$O$2122,14,FALSE)</f>
        <v>27</v>
      </c>
      <c r="N183" s="1">
        <f t="shared" si="7"/>
        <v>89.1</v>
      </c>
      <c r="O183" s="29">
        <f t="shared" si="8"/>
        <v>90</v>
      </c>
    </row>
    <row r="184" spans="1:15" x14ac:dyDescent="0.25">
      <c r="A184" s="1" t="s">
        <v>5251</v>
      </c>
      <c r="B184" s="1" t="s">
        <v>1375</v>
      </c>
      <c r="C184" s="1" t="s">
        <v>5131</v>
      </c>
      <c r="D184" s="1" t="s">
        <v>4085</v>
      </c>
      <c r="E184" s="1">
        <v>612031</v>
      </c>
      <c r="F184" s="1" t="s">
        <v>4086</v>
      </c>
      <c r="G184" s="1">
        <v>37836617</v>
      </c>
      <c r="H184" s="1" t="s">
        <v>5149</v>
      </c>
      <c r="I184" s="1" t="s">
        <v>3988</v>
      </c>
      <c r="J184" s="1" t="s">
        <v>4178</v>
      </c>
      <c r="K184" s="1">
        <f>VLOOKUP(G:G,[1]ZSPOLUaZ1!$B$10:$O$2122,13,FALSE)</f>
        <v>0</v>
      </c>
      <c r="L184" s="9">
        <f t="shared" si="6"/>
        <v>0</v>
      </c>
      <c r="M184" s="5">
        <f>VLOOKUP(G:G,[1]ZSPOLUaZ1!$B$10:$O$2122,14,FALSE)</f>
        <v>60</v>
      </c>
      <c r="N184" s="1">
        <f t="shared" si="7"/>
        <v>198</v>
      </c>
      <c r="O184" s="29">
        <f t="shared" si="8"/>
        <v>198</v>
      </c>
    </row>
    <row r="185" spans="1:15" x14ac:dyDescent="0.25">
      <c r="A185" s="1" t="s">
        <v>5251</v>
      </c>
      <c r="B185" s="1" t="s">
        <v>1375</v>
      </c>
      <c r="C185" s="1" t="s">
        <v>5131</v>
      </c>
      <c r="D185" s="1" t="s">
        <v>883</v>
      </c>
      <c r="E185" s="1">
        <v>309974</v>
      </c>
      <c r="F185" s="1" t="s">
        <v>884</v>
      </c>
      <c r="G185" s="1">
        <v>31827705</v>
      </c>
      <c r="H185" s="1" t="s">
        <v>6456</v>
      </c>
      <c r="I185" s="1" t="s">
        <v>5252</v>
      </c>
      <c r="J185" s="1" t="s">
        <v>885</v>
      </c>
      <c r="K185" s="1">
        <f>VLOOKUP(G:G,[1]ZSPOLUaZ1!$B$10:$O$2122,13,FALSE)</f>
        <v>0</v>
      </c>
      <c r="L185" s="9">
        <f t="shared" si="6"/>
        <v>0</v>
      </c>
      <c r="M185" s="5">
        <f>VLOOKUP(G:G,[1]ZSPOLUaZ1!$B$10:$O$2122,14,FALSE)</f>
        <v>65</v>
      </c>
      <c r="N185" s="1">
        <f t="shared" si="7"/>
        <v>214.5</v>
      </c>
      <c r="O185" s="29">
        <f t="shared" si="8"/>
        <v>215</v>
      </c>
    </row>
    <row r="186" spans="1:15" x14ac:dyDescent="0.25">
      <c r="A186" s="1" t="s">
        <v>5251</v>
      </c>
      <c r="B186" s="1" t="s">
        <v>1375</v>
      </c>
      <c r="C186" s="1" t="s">
        <v>5131</v>
      </c>
      <c r="D186" s="1" t="s">
        <v>883</v>
      </c>
      <c r="E186" s="1">
        <v>309974</v>
      </c>
      <c r="F186" s="1" t="s">
        <v>884</v>
      </c>
      <c r="G186" s="1">
        <v>34028218</v>
      </c>
      <c r="H186" s="1" t="s">
        <v>5149</v>
      </c>
      <c r="I186" s="1" t="s">
        <v>5252</v>
      </c>
      <c r="J186" s="1" t="s">
        <v>888</v>
      </c>
      <c r="K186" s="1">
        <f>VLOOKUP(G:G,[1]ZSPOLUaZ1!$B$10:$O$2122,13,FALSE)</f>
        <v>0</v>
      </c>
      <c r="L186" s="9">
        <f t="shared" si="6"/>
        <v>0</v>
      </c>
      <c r="M186" s="5">
        <f>VLOOKUP(G:G,[1]ZSPOLUaZ1!$B$10:$O$2122,14,FALSE)</f>
        <v>50</v>
      </c>
      <c r="N186" s="1">
        <f t="shared" si="7"/>
        <v>165</v>
      </c>
      <c r="O186" s="29">
        <f t="shared" si="8"/>
        <v>165</v>
      </c>
    </row>
    <row r="187" spans="1:15" x14ac:dyDescent="0.25">
      <c r="A187" s="1" t="s">
        <v>5251</v>
      </c>
      <c r="B187" s="1" t="s">
        <v>1375</v>
      </c>
      <c r="C187" s="1" t="s">
        <v>5131</v>
      </c>
      <c r="D187" s="1" t="s">
        <v>883</v>
      </c>
      <c r="E187" s="1">
        <v>309974</v>
      </c>
      <c r="F187" s="1" t="s">
        <v>884</v>
      </c>
      <c r="G187" s="1">
        <v>34028226</v>
      </c>
      <c r="H187" s="1" t="s">
        <v>2003</v>
      </c>
      <c r="I187" s="1" t="s">
        <v>5252</v>
      </c>
      <c r="J187" s="1" t="s">
        <v>889</v>
      </c>
      <c r="K187" s="1">
        <f>VLOOKUP(G:G,[1]ZSPOLUaZ1!$B$10:$O$2122,13,FALSE)</f>
        <v>0</v>
      </c>
      <c r="L187" s="9">
        <f t="shared" si="6"/>
        <v>0</v>
      </c>
      <c r="M187" s="5">
        <f>VLOOKUP(G:G,[1]ZSPOLUaZ1!$B$10:$O$2122,14,FALSE)</f>
        <v>87</v>
      </c>
      <c r="N187" s="1">
        <f t="shared" si="7"/>
        <v>287.09999999999997</v>
      </c>
      <c r="O187" s="29">
        <f t="shared" si="8"/>
        <v>288</v>
      </c>
    </row>
    <row r="188" spans="1:15" x14ac:dyDescent="0.25">
      <c r="A188" s="1" t="s">
        <v>5251</v>
      </c>
      <c r="B188" s="1" t="s">
        <v>1375</v>
      </c>
      <c r="C188" s="1" t="s">
        <v>5131</v>
      </c>
      <c r="D188" s="1" t="s">
        <v>883</v>
      </c>
      <c r="E188" s="1">
        <v>309974</v>
      </c>
      <c r="F188" s="1" t="s">
        <v>884</v>
      </c>
      <c r="G188" s="1">
        <v>42399769</v>
      </c>
      <c r="H188" s="1" t="s">
        <v>5143</v>
      </c>
      <c r="I188" s="1" t="s">
        <v>5252</v>
      </c>
      <c r="J188" s="1" t="s">
        <v>887</v>
      </c>
      <c r="K188" s="1">
        <f>VLOOKUP(G:G,[1]ZSPOLUaZ1!$B$10:$O$2122,13,FALSE)</f>
        <v>0</v>
      </c>
      <c r="L188" s="9">
        <f t="shared" si="6"/>
        <v>0</v>
      </c>
      <c r="M188" s="5">
        <f>VLOOKUP(G:G,[1]ZSPOLUaZ1!$B$10:$O$2122,14,FALSE)</f>
        <v>35</v>
      </c>
      <c r="N188" s="1">
        <f t="shared" si="7"/>
        <v>115.5</v>
      </c>
      <c r="O188" s="29">
        <f t="shared" si="8"/>
        <v>116</v>
      </c>
    </row>
    <row r="189" spans="1:15" x14ac:dyDescent="0.25">
      <c r="A189" s="1" t="s">
        <v>5251</v>
      </c>
      <c r="B189" s="1" t="s">
        <v>1375</v>
      </c>
      <c r="C189" s="1" t="s">
        <v>5131</v>
      </c>
      <c r="D189" s="1" t="s">
        <v>3570</v>
      </c>
      <c r="E189" s="1">
        <v>306169</v>
      </c>
      <c r="F189" s="1" t="s">
        <v>3571</v>
      </c>
      <c r="G189" s="1">
        <v>37836706</v>
      </c>
      <c r="H189" s="1" t="s">
        <v>3572</v>
      </c>
      <c r="I189" s="1" t="s">
        <v>3573</v>
      </c>
      <c r="J189" s="1" t="s">
        <v>6797</v>
      </c>
      <c r="K189" s="1">
        <f>VLOOKUP(G:G,[1]ZSPOLUaZ1!$B$10:$O$2122,13,FALSE)</f>
        <v>0</v>
      </c>
      <c r="L189" s="9">
        <f t="shared" si="6"/>
        <v>0</v>
      </c>
      <c r="M189" s="5">
        <f>VLOOKUP(G:G,[1]ZSPOLUaZ1!$B$10:$O$2122,14,FALSE)</f>
        <v>62</v>
      </c>
      <c r="N189" s="1">
        <f t="shared" si="7"/>
        <v>204.6</v>
      </c>
      <c r="O189" s="29">
        <f t="shared" si="8"/>
        <v>205</v>
      </c>
    </row>
    <row r="190" spans="1:15" x14ac:dyDescent="0.25">
      <c r="A190" s="1" t="s">
        <v>5251</v>
      </c>
      <c r="B190" s="1" t="s">
        <v>1375</v>
      </c>
      <c r="C190" s="1" t="s">
        <v>5131</v>
      </c>
      <c r="D190" s="1" t="s">
        <v>3570</v>
      </c>
      <c r="E190" s="1">
        <v>306169</v>
      </c>
      <c r="F190" s="1" t="s">
        <v>3571</v>
      </c>
      <c r="G190" s="1">
        <v>37839918</v>
      </c>
      <c r="H190" s="1" t="s">
        <v>3578</v>
      </c>
      <c r="I190" s="1" t="s">
        <v>3573</v>
      </c>
      <c r="J190" s="1" t="s">
        <v>6798</v>
      </c>
      <c r="K190" s="1">
        <f>VLOOKUP(G:G,[1]ZSPOLUaZ1!$B$10:$O$2122,13,FALSE)</f>
        <v>0</v>
      </c>
      <c r="L190" s="9">
        <f t="shared" si="6"/>
        <v>0</v>
      </c>
      <c r="M190" s="5">
        <f>VLOOKUP(G:G,[1]ZSPOLUaZ1!$B$10:$O$2122,14,FALSE)</f>
        <v>52</v>
      </c>
      <c r="N190" s="1">
        <f t="shared" si="7"/>
        <v>171.6</v>
      </c>
      <c r="O190" s="29">
        <f t="shared" si="8"/>
        <v>172</v>
      </c>
    </row>
    <row r="191" spans="1:15" x14ac:dyDescent="0.25">
      <c r="A191" s="1" t="s">
        <v>5251</v>
      </c>
      <c r="B191" s="1" t="s">
        <v>1375</v>
      </c>
      <c r="C191" s="1" t="s">
        <v>5131</v>
      </c>
      <c r="D191" s="1" t="s">
        <v>3574</v>
      </c>
      <c r="E191" s="1">
        <v>309982</v>
      </c>
      <c r="F191" s="1" t="s">
        <v>3575</v>
      </c>
      <c r="G191" s="1">
        <v>37838181</v>
      </c>
      <c r="H191" s="1" t="s">
        <v>5149</v>
      </c>
      <c r="I191" s="1" t="s">
        <v>5175</v>
      </c>
      <c r="J191" s="1" t="s">
        <v>3576</v>
      </c>
      <c r="K191" s="1">
        <f>VLOOKUP(G:G,[1]ZSPOLUaZ1!$B$10:$O$2122,13,FALSE)</f>
        <v>0</v>
      </c>
      <c r="L191" s="9">
        <f t="shared" si="6"/>
        <v>0</v>
      </c>
      <c r="M191" s="5">
        <f>VLOOKUP(G:G,[1]ZSPOLUaZ1!$B$10:$O$2122,14,FALSE)</f>
        <v>95</v>
      </c>
      <c r="N191" s="1">
        <f t="shared" si="7"/>
        <v>313.5</v>
      </c>
      <c r="O191" s="29">
        <f t="shared" si="8"/>
        <v>314</v>
      </c>
    </row>
    <row r="192" spans="1:15" x14ac:dyDescent="0.25">
      <c r="A192" s="1" t="s">
        <v>5251</v>
      </c>
      <c r="B192" s="1" t="s">
        <v>1375</v>
      </c>
      <c r="C192" s="1" t="s">
        <v>5131</v>
      </c>
      <c r="D192" s="1" t="s">
        <v>3574</v>
      </c>
      <c r="E192" s="1">
        <v>309982</v>
      </c>
      <c r="F192" s="1" t="s">
        <v>3575</v>
      </c>
      <c r="G192" s="1">
        <v>37838491</v>
      </c>
      <c r="H192" s="1" t="s">
        <v>5149</v>
      </c>
      <c r="I192" s="1" t="s">
        <v>5175</v>
      </c>
      <c r="J192" s="1" t="s">
        <v>3577</v>
      </c>
      <c r="K192" s="1">
        <f>VLOOKUP(G:G,[1]ZSPOLUaZ1!$B$10:$O$2122,13,FALSE)</f>
        <v>0</v>
      </c>
      <c r="L192" s="9">
        <f t="shared" si="6"/>
        <v>0</v>
      </c>
      <c r="M192" s="5">
        <f>VLOOKUP(G:G,[1]ZSPOLUaZ1!$B$10:$O$2122,14,FALSE)</f>
        <v>63</v>
      </c>
      <c r="N192" s="1">
        <f t="shared" si="7"/>
        <v>207.89999999999998</v>
      </c>
      <c r="O192" s="29">
        <f t="shared" si="8"/>
        <v>208</v>
      </c>
    </row>
    <row r="193" spans="1:15" x14ac:dyDescent="0.25">
      <c r="A193" s="1" t="s">
        <v>5251</v>
      </c>
      <c r="B193" s="1" t="s">
        <v>1375</v>
      </c>
      <c r="C193" s="1" t="s">
        <v>5131</v>
      </c>
      <c r="D193" s="1" t="s">
        <v>3574</v>
      </c>
      <c r="E193" s="1">
        <v>309982</v>
      </c>
      <c r="F193" s="1" t="s">
        <v>3575</v>
      </c>
      <c r="G193" s="1">
        <v>37838504</v>
      </c>
      <c r="H193" s="1" t="s">
        <v>5149</v>
      </c>
      <c r="I193" s="1" t="s">
        <v>5175</v>
      </c>
      <c r="J193" s="1" t="s">
        <v>4844</v>
      </c>
      <c r="K193" s="1">
        <f>VLOOKUP(G:G,[1]ZSPOLUaZ1!$B$10:$O$2122,13,FALSE)</f>
        <v>0</v>
      </c>
      <c r="L193" s="9">
        <f t="shared" si="6"/>
        <v>0</v>
      </c>
      <c r="M193" s="5">
        <f>VLOOKUP(G:G,[1]ZSPOLUaZ1!$B$10:$O$2122,14,FALSE)</f>
        <v>0</v>
      </c>
      <c r="N193" s="1">
        <f t="shared" si="7"/>
        <v>0</v>
      </c>
      <c r="O193" s="29">
        <f t="shared" si="8"/>
        <v>0</v>
      </c>
    </row>
    <row r="194" spans="1:15" x14ac:dyDescent="0.25">
      <c r="A194" s="1" t="s">
        <v>5251</v>
      </c>
      <c r="B194" s="1" t="s">
        <v>1375</v>
      </c>
      <c r="C194" s="1" t="s">
        <v>5131</v>
      </c>
      <c r="D194" s="1" t="s">
        <v>3535</v>
      </c>
      <c r="E194" s="1">
        <v>306177</v>
      </c>
      <c r="F194" s="1" t="s">
        <v>3536</v>
      </c>
      <c r="G194" s="1">
        <v>36094218</v>
      </c>
      <c r="H194" s="1" t="s">
        <v>6937</v>
      </c>
      <c r="I194" s="1" t="s">
        <v>3537</v>
      </c>
      <c r="J194" s="1" t="s">
        <v>3538</v>
      </c>
      <c r="K194" s="1">
        <f>VLOOKUP(G:G,[1]ZSPOLUaZ1!$B$10:$O$2122,13,FALSE)</f>
        <v>12</v>
      </c>
      <c r="L194" s="9">
        <f t="shared" si="6"/>
        <v>66</v>
      </c>
      <c r="M194" s="5">
        <f>VLOOKUP(G:G,[1]ZSPOLUaZ1!$B$10:$O$2122,14,FALSE)</f>
        <v>0</v>
      </c>
      <c r="N194" s="1">
        <f t="shared" si="7"/>
        <v>0</v>
      </c>
      <c r="O194" s="29">
        <f t="shared" si="8"/>
        <v>66</v>
      </c>
    </row>
    <row r="195" spans="1:15" x14ac:dyDescent="0.25">
      <c r="A195" s="1" t="s">
        <v>5251</v>
      </c>
      <c r="B195" s="1" t="s">
        <v>1375</v>
      </c>
      <c r="C195" s="1" t="s">
        <v>5131</v>
      </c>
      <c r="D195" s="1" t="s">
        <v>3535</v>
      </c>
      <c r="E195" s="1">
        <v>306177</v>
      </c>
      <c r="F195" s="1" t="s">
        <v>3536</v>
      </c>
      <c r="G195" s="1">
        <v>36094234</v>
      </c>
      <c r="H195" s="1" t="s">
        <v>5598</v>
      </c>
      <c r="I195" s="1" t="s">
        <v>3537</v>
      </c>
      <c r="J195" s="1" t="s">
        <v>3539</v>
      </c>
      <c r="K195" s="1">
        <f>VLOOKUP(G:G,[1]ZSPOLUaZ1!$B$10:$O$2122,13,FALSE)</f>
        <v>0</v>
      </c>
      <c r="L195" s="9">
        <f t="shared" si="6"/>
        <v>0</v>
      </c>
      <c r="M195" s="5">
        <f>VLOOKUP(G:G,[1]ZSPOLUaZ1!$B$10:$O$2122,14,FALSE)</f>
        <v>49</v>
      </c>
      <c r="N195" s="1">
        <f t="shared" si="7"/>
        <v>161.69999999999999</v>
      </c>
      <c r="O195" s="29">
        <f t="shared" si="8"/>
        <v>162</v>
      </c>
    </row>
    <row r="196" spans="1:15" x14ac:dyDescent="0.25">
      <c r="A196" s="1" t="s">
        <v>5251</v>
      </c>
      <c r="B196" s="1" t="s">
        <v>1375</v>
      </c>
      <c r="C196" s="1" t="s">
        <v>5131</v>
      </c>
      <c r="D196" s="1" t="s">
        <v>338</v>
      </c>
      <c r="E196" s="1">
        <v>305723</v>
      </c>
      <c r="F196" s="1" t="s">
        <v>339</v>
      </c>
      <c r="G196" s="1">
        <v>36081001</v>
      </c>
      <c r="H196" s="1" t="s">
        <v>340</v>
      </c>
      <c r="I196" s="1" t="s">
        <v>5620</v>
      </c>
      <c r="J196" s="1" t="s">
        <v>1605</v>
      </c>
      <c r="K196" s="1">
        <f>VLOOKUP(G:G,[1]ZSPOLUaZ1!$B$10:$O$2122,13,FALSE)</f>
        <v>40</v>
      </c>
      <c r="L196" s="9">
        <f t="shared" ref="L196:L259" si="9">K196*5.5</f>
        <v>220</v>
      </c>
      <c r="M196" s="5">
        <f>VLOOKUP(G:G,[1]ZSPOLUaZ1!$B$10:$O$2122,14,FALSE)</f>
        <v>0</v>
      </c>
      <c r="N196" s="1">
        <f t="shared" ref="N196:N259" si="10">M196*3.3</f>
        <v>0</v>
      </c>
      <c r="O196" s="29">
        <f t="shared" ref="O196:O259" si="11">ROUNDUP(L196+N196,0)</f>
        <v>220</v>
      </c>
    </row>
    <row r="197" spans="1:15" x14ac:dyDescent="0.25">
      <c r="A197" s="1" t="s">
        <v>5251</v>
      </c>
      <c r="B197" s="1" t="s">
        <v>1375</v>
      </c>
      <c r="C197" s="1" t="s">
        <v>5131</v>
      </c>
      <c r="D197" s="1" t="s">
        <v>338</v>
      </c>
      <c r="E197" s="1">
        <v>305723</v>
      </c>
      <c r="F197" s="1" t="s">
        <v>339</v>
      </c>
      <c r="G197" s="1">
        <v>36086568</v>
      </c>
      <c r="H197" s="1" t="s">
        <v>6561</v>
      </c>
      <c r="I197" s="1" t="s">
        <v>5620</v>
      </c>
      <c r="J197" s="1" t="s">
        <v>1606</v>
      </c>
      <c r="K197" s="1">
        <f>VLOOKUP(G:G,[1]ZSPOLUaZ1!$B$10:$O$2122,13,FALSE)</f>
        <v>0</v>
      </c>
      <c r="L197" s="9">
        <f t="shared" si="9"/>
        <v>0</v>
      </c>
      <c r="M197" s="5">
        <f>VLOOKUP(G:G,[1]ZSPOLUaZ1!$B$10:$O$2122,14,FALSE)</f>
        <v>138</v>
      </c>
      <c r="N197" s="1">
        <f t="shared" si="10"/>
        <v>455.4</v>
      </c>
      <c r="O197" s="29">
        <f t="shared" si="11"/>
        <v>456</v>
      </c>
    </row>
    <row r="198" spans="1:15" x14ac:dyDescent="0.25">
      <c r="A198" s="1" t="s">
        <v>5251</v>
      </c>
      <c r="B198" s="1" t="s">
        <v>1375</v>
      </c>
      <c r="C198" s="1" t="s">
        <v>5131</v>
      </c>
      <c r="D198" s="1" t="s">
        <v>338</v>
      </c>
      <c r="E198" s="1">
        <v>305723</v>
      </c>
      <c r="F198" s="1" t="s">
        <v>339</v>
      </c>
      <c r="G198" s="1">
        <v>710160860</v>
      </c>
      <c r="H198" s="1" t="s">
        <v>4445</v>
      </c>
      <c r="I198" s="1" t="s">
        <v>5620</v>
      </c>
      <c r="J198" s="1" t="s">
        <v>347</v>
      </c>
      <c r="K198" s="1">
        <f>VLOOKUP(G:G,[1]ZSPOLUaZ1!$B$10:$O$2122,13,FALSE)</f>
        <v>20</v>
      </c>
      <c r="L198" s="9">
        <f t="shared" si="9"/>
        <v>110</v>
      </c>
      <c r="M198" s="5">
        <f>VLOOKUP(G:G,[1]ZSPOLUaZ1!$B$10:$O$2122,14,FALSE)</f>
        <v>0</v>
      </c>
      <c r="N198" s="1">
        <f t="shared" si="10"/>
        <v>0</v>
      </c>
      <c r="O198" s="29">
        <f t="shared" si="11"/>
        <v>110</v>
      </c>
    </row>
    <row r="199" spans="1:15" x14ac:dyDescent="0.25">
      <c r="A199" s="1" t="s">
        <v>5251</v>
      </c>
      <c r="B199" s="1" t="s">
        <v>1375</v>
      </c>
      <c r="C199" s="1" t="s">
        <v>5131</v>
      </c>
      <c r="D199" s="1" t="s">
        <v>1664</v>
      </c>
      <c r="E199" s="1">
        <v>310069</v>
      </c>
      <c r="F199" s="1" t="s">
        <v>1665</v>
      </c>
      <c r="G199" s="1">
        <v>37837052</v>
      </c>
      <c r="H199" s="1" t="s">
        <v>5149</v>
      </c>
      <c r="I199" s="1" t="s">
        <v>5624</v>
      </c>
      <c r="J199" s="1" t="s">
        <v>2451</v>
      </c>
      <c r="K199" s="1">
        <f>VLOOKUP(G:G,[1]ZSPOLUaZ1!$B$10:$O$2122,13,FALSE)</f>
        <v>0</v>
      </c>
      <c r="L199" s="9">
        <f t="shared" si="9"/>
        <v>0</v>
      </c>
      <c r="M199" s="5">
        <f>VLOOKUP(G:G,[1]ZSPOLUaZ1!$B$10:$O$2122,14,FALSE)</f>
        <v>57</v>
      </c>
      <c r="N199" s="1">
        <f t="shared" si="10"/>
        <v>188.1</v>
      </c>
      <c r="O199" s="29">
        <f t="shared" si="11"/>
        <v>189</v>
      </c>
    </row>
    <row r="200" spans="1:15" x14ac:dyDescent="0.25">
      <c r="A200" s="1" t="s">
        <v>5251</v>
      </c>
      <c r="B200" s="1" t="s">
        <v>1375</v>
      </c>
      <c r="C200" s="1" t="s">
        <v>5131</v>
      </c>
      <c r="D200" s="1" t="s">
        <v>1720</v>
      </c>
      <c r="E200" s="1">
        <v>313114</v>
      </c>
      <c r="F200" s="1" t="s">
        <v>1721</v>
      </c>
      <c r="G200" s="1">
        <v>31875394</v>
      </c>
      <c r="H200" s="1" t="s">
        <v>5143</v>
      </c>
      <c r="I200" s="1" t="s">
        <v>3984</v>
      </c>
      <c r="J200" s="1" t="s">
        <v>6556</v>
      </c>
      <c r="K200" s="1">
        <f>VLOOKUP(G:G,[1]ZSPOLUaZ1!$B$10:$O$2122,13,FALSE)</f>
        <v>0</v>
      </c>
      <c r="L200" s="9">
        <f t="shared" si="9"/>
        <v>0</v>
      </c>
      <c r="M200" s="5">
        <f>VLOOKUP(G:G,[1]ZSPOLUaZ1!$B$10:$O$2122,14,FALSE)</f>
        <v>64</v>
      </c>
      <c r="N200" s="1">
        <f t="shared" si="10"/>
        <v>211.2</v>
      </c>
      <c r="O200" s="29">
        <f t="shared" si="11"/>
        <v>212</v>
      </c>
    </row>
    <row r="201" spans="1:15" x14ac:dyDescent="0.25">
      <c r="A201" s="1" t="s">
        <v>5251</v>
      </c>
      <c r="B201" s="1" t="s">
        <v>1375</v>
      </c>
      <c r="C201" s="1" t="s">
        <v>5131</v>
      </c>
      <c r="D201" s="1" t="s">
        <v>1720</v>
      </c>
      <c r="E201" s="1">
        <v>313114</v>
      </c>
      <c r="F201" s="1" t="s">
        <v>1721</v>
      </c>
      <c r="G201" s="1">
        <v>36080543</v>
      </c>
      <c r="H201" s="1" t="s">
        <v>5143</v>
      </c>
      <c r="I201" s="1" t="s">
        <v>3984</v>
      </c>
      <c r="J201" s="1" t="s">
        <v>480</v>
      </c>
      <c r="K201" s="1">
        <f>VLOOKUP(G:G,[1]ZSPOLUaZ1!$B$10:$O$2122,13,FALSE)</f>
        <v>0</v>
      </c>
      <c r="L201" s="9">
        <f t="shared" si="9"/>
        <v>0</v>
      </c>
      <c r="M201" s="5">
        <f>VLOOKUP(G:G,[1]ZSPOLUaZ1!$B$10:$O$2122,14,FALSE)</f>
        <v>44</v>
      </c>
      <c r="N201" s="1">
        <f t="shared" si="10"/>
        <v>145.19999999999999</v>
      </c>
      <c r="O201" s="29">
        <f t="shared" si="11"/>
        <v>146</v>
      </c>
    </row>
    <row r="202" spans="1:15" x14ac:dyDescent="0.25">
      <c r="A202" s="1" t="s">
        <v>5251</v>
      </c>
      <c r="B202" s="1" t="s">
        <v>1375</v>
      </c>
      <c r="C202" s="1" t="s">
        <v>5131</v>
      </c>
      <c r="D202" s="1" t="s">
        <v>1720</v>
      </c>
      <c r="E202" s="1">
        <v>313114</v>
      </c>
      <c r="F202" s="1" t="s">
        <v>1721</v>
      </c>
      <c r="G202" s="1">
        <v>36080594</v>
      </c>
      <c r="H202" s="1" t="s">
        <v>5149</v>
      </c>
      <c r="I202" s="1" t="s">
        <v>3984</v>
      </c>
      <c r="J202" s="1" t="s">
        <v>481</v>
      </c>
      <c r="K202" s="1">
        <f>VLOOKUP(G:G,[1]ZSPOLUaZ1!$B$10:$O$2122,13,FALSE)</f>
        <v>0</v>
      </c>
      <c r="L202" s="9">
        <f t="shared" si="9"/>
        <v>0</v>
      </c>
      <c r="M202" s="5">
        <f>VLOOKUP(G:G,[1]ZSPOLUaZ1!$B$10:$O$2122,14,FALSE)</f>
        <v>93</v>
      </c>
      <c r="N202" s="1">
        <f t="shared" si="10"/>
        <v>306.89999999999998</v>
      </c>
      <c r="O202" s="29">
        <f t="shared" si="11"/>
        <v>307</v>
      </c>
    </row>
    <row r="203" spans="1:15" x14ac:dyDescent="0.25">
      <c r="A203" s="1" t="s">
        <v>5251</v>
      </c>
      <c r="B203" s="1" t="s">
        <v>1375</v>
      </c>
      <c r="C203" s="1" t="s">
        <v>5131</v>
      </c>
      <c r="D203" s="1" t="s">
        <v>1720</v>
      </c>
      <c r="E203" s="1">
        <v>313114</v>
      </c>
      <c r="F203" s="1" t="s">
        <v>1721</v>
      </c>
      <c r="G203" s="1">
        <v>36080756</v>
      </c>
      <c r="H203" s="1" t="s">
        <v>5143</v>
      </c>
      <c r="I203" s="1" t="s">
        <v>3984</v>
      </c>
      <c r="J203" s="1" t="s">
        <v>487</v>
      </c>
      <c r="K203" s="1">
        <f>VLOOKUP(G:G,[1]ZSPOLUaZ1!$B$10:$O$2122,13,FALSE)</f>
        <v>0</v>
      </c>
      <c r="L203" s="9">
        <f t="shared" si="9"/>
        <v>0</v>
      </c>
      <c r="M203" s="5">
        <f>VLOOKUP(G:G,[1]ZSPOLUaZ1!$B$10:$O$2122,14,FALSE)</f>
        <v>45</v>
      </c>
      <c r="N203" s="1">
        <f t="shared" si="10"/>
        <v>148.5</v>
      </c>
      <c r="O203" s="29">
        <f t="shared" si="11"/>
        <v>149</v>
      </c>
    </row>
    <row r="204" spans="1:15" x14ac:dyDescent="0.25">
      <c r="A204" s="1" t="s">
        <v>5251</v>
      </c>
      <c r="B204" s="1" t="s">
        <v>1375</v>
      </c>
      <c r="C204" s="1" t="s">
        <v>5131</v>
      </c>
      <c r="D204" s="1" t="s">
        <v>1720</v>
      </c>
      <c r="E204" s="1">
        <v>313114</v>
      </c>
      <c r="F204" s="1" t="s">
        <v>1721</v>
      </c>
      <c r="G204" s="1">
        <v>36080772</v>
      </c>
      <c r="H204" s="1" t="s">
        <v>5143</v>
      </c>
      <c r="I204" s="1" t="s">
        <v>3984</v>
      </c>
      <c r="J204" s="1" t="s">
        <v>6905</v>
      </c>
      <c r="K204" s="1">
        <f>VLOOKUP(G:G,[1]ZSPOLUaZ1!$B$10:$O$2122,13,FALSE)</f>
        <v>0</v>
      </c>
      <c r="L204" s="9">
        <f t="shared" si="9"/>
        <v>0</v>
      </c>
      <c r="M204" s="5">
        <f>VLOOKUP(G:G,[1]ZSPOLUaZ1!$B$10:$O$2122,14,FALSE)</f>
        <v>96</v>
      </c>
      <c r="N204" s="1">
        <f t="shared" si="10"/>
        <v>316.79999999999995</v>
      </c>
      <c r="O204" s="29">
        <f t="shared" si="11"/>
        <v>317</v>
      </c>
    </row>
    <row r="205" spans="1:15" x14ac:dyDescent="0.25">
      <c r="A205" s="1" t="s">
        <v>5251</v>
      </c>
      <c r="B205" s="1" t="s">
        <v>1375</v>
      </c>
      <c r="C205" s="1" t="s">
        <v>5131</v>
      </c>
      <c r="D205" s="1" t="s">
        <v>1720</v>
      </c>
      <c r="E205" s="1">
        <v>313114</v>
      </c>
      <c r="F205" s="1" t="s">
        <v>1721</v>
      </c>
      <c r="G205" s="1">
        <v>36080829</v>
      </c>
      <c r="H205" s="1" t="s">
        <v>5143</v>
      </c>
      <c r="I205" s="1" t="s">
        <v>3984</v>
      </c>
      <c r="J205" s="1" t="s">
        <v>488</v>
      </c>
      <c r="K205" s="1">
        <f>VLOOKUP(G:G,[1]ZSPOLUaZ1!$B$10:$O$2122,13,FALSE)</f>
        <v>0</v>
      </c>
      <c r="L205" s="9">
        <f t="shared" si="9"/>
        <v>0</v>
      </c>
      <c r="M205" s="5">
        <f>VLOOKUP(G:G,[1]ZSPOLUaZ1!$B$10:$O$2122,14,FALSE)</f>
        <v>22</v>
      </c>
      <c r="N205" s="1">
        <f t="shared" si="10"/>
        <v>72.599999999999994</v>
      </c>
      <c r="O205" s="29">
        <f t="shared" si="11"/>
        <v>73</v>
      </c>
    </row>
    <row r="206" spans="1:15" x14ac:dyDescent="0.25">
      <c r="A206" s="1" t="s">
        <v>5251</v>
      </c>
      <c r="B206" s="1" t="s">
        <v>1375</v>
      </c>
      <c r="C206" s="1" t="s">
        <v>5131</v>
      </c>
      <c r="D206" s="1" t="s">
        <v>1720</v>
      </c>
      <c r="E206" s="1">
        <v>313114</v>
      </c>
      <c r="F206" s="1" t="s">
        <v>1721</v>
      </c>
      <c r="G206" s="1">
        <v>37990357</v>
      </c>
      <c r="H206" s="1" t="s">
        <v>5143</v>
      </c>
      <c r="I206" s="1" t="s">
        <v>3984</v>
      </c>
      <c r="J206" s="1" t="s">
        <v>2885</v>
      </c>
      <c r="K206" s="1">
        <f>VLOOKUP(G:G,[1]ZSPOLUaZ1!$B$10:$O$2122,13,FALSE)</f>
        <v>0</v>
      </c>
      <c r="L206" s="9">
        <f t="shared" si="9"/>
        <v>0</v>
      </c>
      <c r="M206" s="5">
        <f>VLOOKUP(G:G,[1]ZSPOLUaZ1!$B$10:$O$2122,14,FALSE)</f>
        <v>58</v>
      </c>
      <c r="N206" s="1">
        <f t="shared" si="10"/>
        <v>191.39999999999998</v>
      </c>
      <c r="O206" s="29">
        <f t="shared" si="11"/>
        <v>192</v>
      </c>
    </row>
    <row r="207" spans="1:15" x14ac:dyDescent="0.25">
      <c r="A207" s="1" t="s">
        <v>5251</v>
      </c>
      <c r="B207" s="1" t="s">
        <v>1375</v>
      </c>
      <c r="C207" s="1" t="s">
        <v>5131</v>
      </c>
      <c r="D207" s="1" t="s">
        <v>1720</v>
      </c>
      <c r="E207" s="1">
        <v>313114</v>
      </c>
      <c r="F207" s="1" t="s">
        <v>1721</v>
      </c>
      <c r="G207" s="1">
        <v>37990365</v>
      </c>
      <c r="H207" s="1" t="s">
        <v>5149</v>
      </c>
      <c r="I207" s="1" t="s">
        <v>3984</v>
      </c>
      <c r="J207" s="1" t="s">
        <v>2886</v>
      </c>
      <c r="K207" s="1">
        <f>VLOOKUP(G:G,[1]ZSPOLUaZ1!$B$10:$O$2122,13,FALSE)</f>
        <v>0</v>
      </c>
      <c r="L207" s="9">
        <f t="shared" si="9"/>
        <v>0</v>
      </c>
      <c r="M207" s="5">
        <f>VLOOKUP(G:G,[1]ZSPOLUaZ1!$B$10:$O$2122,14,FALSE)</f>
        <v>51</v>
      </c>
      <c r="N207" s="1">
        <f t="shared" si="10"/>
        <v>168.29999999999998</v>
      </c>
      <c r="O207" s="29">
        <f t="shared" si="11"/>
        <v>169</v>
      </c>
    </row>
    <row r="208" spans="1:15" x14ac:dyDescent="0.25">
      <c r="A208" s="1" t="s">
        <v>5251</v>
      </c>
      <c r="B208" s="1" t="s">
        <v>1375</v>
      </c>
      <c r="C208" s="1" t="s">
        <v>5131</v>
      </c>
      <c r="D208" s="1" t="s">
        <v>1720</v>
      </c>
      <c r="E208" s="1">
        <v>313114</v>
      </c>
      <c r="F208" s="1" t="s">
        <v>1721</v>
      </c>
      <c r="G208" s="1">
        <v>37990373</v>
      </c>
      <c r="H208" s="1" t="s">
        <v>5143</v>
      </c>
      <c r="I208" s="1" t="s">
        <v>3984</v>
      </c>
      <c r="J208" s="1" t="s">
        <v>2887</v>
      </c>
      <c r="K208" s="1">
        <f>VLOOKUP(G:G,[1]ZSPOLUaZ1!$B$10:$O$2122,13,FALSE)</f>
        <v>0</v>
      </c>
      <c r="L208" s="9">
        <f t="shared" si="9"/>
        <v>0</v>
      </c>
      <c r="M208" s="5">
        <f>VLOOKUP(G:G,[1]ZSPOLUaZ1!$B$10:$O$2122,14,FALSE)</f>
        <v>88</v>
      </c>
      <c r="N208" s="1">
        <f t="shared" si="10"/>
        <v>290.39999999999998</v>
      </c>
      <c r="O208" s="29">
        <f t="shared" si="11"/>
        <v>291</v>
      </c>
    </row>
    <row r="209" spans="1:15" x14ac:dyDescent="0.25">
      <c r="A209" s="1" t="s">
        <v>5251</v>
      </c>
      <c r="B209" s="1" t="s">
        <v>1375</v>
      </c>
      <c r="C209" s="1" t="s">
        <v>5131</v>
      </c>
      <c r="D209" s="1" t="s">
        <v>962</v>
      </c>
      <c r="E209" s="1">
        <v>305332</v>
      </c>
      <c r="F209" s="1" t="s">
        <v>963</v>
      </c>
      <c r="G209" s="1">
        <v>36081035</v>
      </c>
      <c r="H209" s="1" t="s">
        <v>6681</v>
      </c>
      <c r="I209" s="1" t="s">
        <v>1528</v>
      </c>
      <c r="J209" s="1" t="s">
        <v>683</v>
      </c>
      <c r="K209" s="1">
        <f>VLOOKUP(G:G,[1]ZSPOLUaZ1!$B$10:$O$2122,13,FALSE)</f>
        <v>68</v>
      </c>
      <c r="L209" s="9">
        <f t="shared" si="9"/>
        <v>374</v>
      </c>
      <c r="M209" s="5">
        <f>VLOOKUP(G:G,[1]ZSPOLUaZ1!$B$10:$O$2122,14,FALSE)</f>
        <v>0</v>
      </c>
      <c r="N209" s="1">
        <f t="shared" si="10"/>
        <v>0</v>
      </c>
      <c r="O209" s="29">
        <f t="shared" si="11"/>
        <v>374</v>
      </c>
    </row>
    <row r="210" spans="1:15" x14ac:dyDescent="0.25">
      <c r="A210" s="1" t="s">
        <v>5251</v>
      </c>
      <c r="B210" s="1" t="s">
        <v>1375</v>
      </c>
      <c r="C210" s="1" t="s">
        <v>5131</v>
      </c>
      <c r="D210" s="1" t="s">
        <v>962</v>
      </c>
      <c r="E210" s="1">
        <v>305332</v>
      </c>
      <c r="F210" s="1" t="s">
        <v>963</v>
      </c>
      <c r="G210" s="1">
        <v>36081060</v>
      </c>
      <c r="H210" s="1" t="s">
        <v>2989</v>
      </c>
      <c r="I210" s="1" t="s">
        <v>1528</v>
      </c>
      <c r="J210" s="1" t="s">
        <v>684</v>
      </c>
      <c r="K210" s="1">
        <f>VLOOKUP(G:G,[1]ZSPOLUaZ1!$B$10:$O$2122,13,FALSE)</f>
        <v>0</v>
      </c>
      <c r="L210" s="9">
        <f t="shared" si="9"/>
        <v>0</v>
      </c>
      <c r="M210" s="5">
        <f>VLOOKUP(G:G,[1]ZSPOLUaZ1!$B$10:$O$2122,14,FALSE)</f>
        <v>31</v>
      </c>
      <c r="N210" s="1">
        <f t="shared" si="10"/>
        <v>102.3</v>
      </c>
      <c r="O210" s="29">
        <f t="shared" si="11"/>
        <v>103</v>
      </c>
    </row>
    <row r="211" spans="1:15" x14ac:dyDescent="0.25">
      <c r="A211" s="1" t="s">
        <v>5251</v>
      </c>
      <c r="B211" s="1" t="s">
        <v>1375</v>
      </c>
      <c r="C211" s="1" t="s">
        <v>5131</v>
      </c>
      <c r="D211" s="1" t="s">
        <v>2195</v>
      </c>
      <c r="E211" s="1">
        <v>313190</v>
      </c>
      <c r="F211" s="1" t="s">
        <v>2196</v>
      </c>
      <c r="G211" s="1">
        <v>36094188</v>
      </c>
      <c r="H211" s="1" t="s">
        <v>5149</v>
      </c>
      <c r="I211" s="1" t="s">
        <v>637</v>
      </c>
      <c r="J211" s="1" t="s">
        <v>2699</v>
      </c>
      <c r="K211" s="1">
        <f>VLOOKUP(G:G,[1]ZSPOLUaZ1!$B$10:$O$2122,13,FALSE)</f>
        <v>0</v>
      </c>
      <c r="L211" s="9">
        <f t="shared" si="9"/>
        <v>0</v>
      </c>
      <c r="M211" s="5">
        <f>VLOOKUP(G:G,[1]ZSPOLUaZ1!$B$10:$O$2122,14,FALSE)</f>
        <v>32</v>
      </c>
      <c r="N211" s="1">
        <f t="shared" si="10"/>
        <v>105.6</v>
      </c>
      <c r="O211" s="29">
        <f t="shared" si="11"/>
        <v>106</v>
      </c>
    </row>
    <row r="212" spans="1:15" x14ac:dyDescent="0.25">
      <c r="A212" s="1" t="s">
        <v>5251</v>
      </c>
      <c r="B212" s="1" t="s">
        <v>1375</v>
      </c>
      <c r="C212" s="1" t="s">
        <v>5131</v>
      </c>
      <c r="D212" s="1" t="s">
        <v>2195</v>
      </c>
      <c r="E212" s="1">
        <v>313190</v>
      </c>
      <c r="F212" s="1" t="s">
        <v>2196</v>
      </c>
      <c r="G212" s="1">
        <v>37836625</v>
      </c>
      <c r="H212" s="1" t="s">
        <v>5149</v>
      </c>
      <c r="I212" s="1" t="s">
        <v>637</v>
      </c>
      <c r="J212" s="1" t="s">
        <v>5473</v>
      </c>
      <c r="K212" s="1">
        <f>VLOOKUP(G:G,[1]ZSPOLUaZ1!$B$10:$O$2122,13,FALSE)</f>
        <v>0</v>
      </c>
      <c r="L212" s="9">
        <f t="shared" si="9"/>
        <v>0</v>
      </c>
      <c r="M212" s="5">
        <f>VLOOKUP(G:G,[1]ZSPOLUaZ1!$B$10:$O$2122,14,FALSE)</f>
        <v>32</v>
      </c>
      <c r="N212" s="1">
        <f t="shared" si="10"/>
        <v>105.6</v>
      </c>
      <c r="O212" s="29">
        <f t="shared" si="11"/>
        <v>106</v>
      </c>
    </row>
    <row r="213" spans="1:15" x14ac:dyDescent="0.25">
      <c r="A213" s="1" t="s">
        <v>5251</v>
      </c>
      <c r="B213" s="1" t="s">
        <v>1375</v>
      </c>
      <c r="C213" s="1" t="s">
        <v>5131</v>
      </c>
      <c r="D213" s="1" t="s">
        <v>5513</v>
      </c>
      <c r="E213" s="1">
        <v>305855</v>
      </c>
      <c r="F213" s="1" t="s">
        <v>5514</v>
      </c>
      <c r="G213" s="1">
        <v>37838385</v>
      </c>
      <c r="H213" s="1" t="s">
        <v>5515</v>
      </c>
      <c r="I213" s="1" t="s">
        <v>5517</v>
      </c>
      <c r="J213" s="1" t="s">
        <v>5473</v>
      </c>
      <c r="K213" s="1">
        <f>VLOOKUP(G:G,[1]ZSPOLUaZ1!$B$10:$O$2122,13,FALSE)</f>
        <v>0</v>
      </c>
      <c r="L213" s="9">
        <f t="shared" si="9"/>
        <v>0</v>
      </c>
      <c r="M213" s="5">
        <f>VLOOKUP(G:G,[1]ZSPOLUaZ1!$B$10:$O$2122,14,FALSE)</f>
        <v>13</v>
      </c>
      <c r="N213" s="1">
        <f t="shared" si="10"/>
        <v>42.9</v>
      </c>
      <c r="O213" s="29">
        <f t="shared" si="11"/>
        <v>43</v>
      </c>
    </row>
    <row r="214" spans="1:15" x14ac:dyDescent="0.25">
      <c r="A214" s="1" t="s">
        <v>5251</v>
      </c>
      <c r="B214" s="1" t="s">
        <v>1375</v>
      </c>
      <c r="C214" s="1" t="s">
        <v>5131</v>
      </c>
      <c r="D214" s="1" t="s">
        <v>3977</v>
      </c>
      <c r="E214" s="1">
        <v>305260</v>
      </c>
      <c r="F214" s="1" t="s">
        <v>3978</v>
      </c>
      <c r="G214" s="1">
        <v>37836421</v>
      </c>
      <c r="H214" s="1" t="s">
        <v>3979</v>
      </c>
      <c r="I214" s="1" t="s">
        <v>3981</v>
      </c>
      <c r="J214" s="1" t="s">
        <v>5675</v>
      </c>
      <c r="K214" s="1">
        <f>VLOOKUP(G:G,[1]ZSPOLUaZ1!$B$10:$O$2122,13,FALSE)</f>
        <v>5</v>
      </c>
      <c r="L214" s="9">
        <f t="shared" si="9"/>
        <v>27.5</v>
      </c>
      <c r="M214" s="5">
        <f>VLOOKUP(G:G,[1]ZSPOLUaZ1!$B$10:$O$2122,14,FALSE)</f>
        <v>0</v>
      </c>
      <c r="N214" s="1">
        <f t="shared" si="10"/>
        <v>0</v>
      </c>
      <c r="O214" s="29">
        <f t="shared" si="11"/>
        <v>28</v>
      </c>
    </row>
    <row r="215" spans="1:15" x14ac:dyDescent="0.25">
      <c r="A215" s="1" t="s">
        <v>5251</v>
      </c>
      <c r="B215" s="1" t="s">
        <v>1375</v>
      </c>
      <c r="C215" s="1" t="s">
        <v>5131</v>
      </c>
      <c r="D215" s="1" t="s">
        <v>3986</v>
      </c>
      <c r="E215" s="1">
        <v>35594233</v>
      </c>
      <c r="F215" s="1" t="s">
        <v>3987</v>
      </c>
      <c r="G215" s="1">
        <v>37836773</v>
      </c>
      <c r="H215" s="1" t="s">
        <v>5143</v>
      </c>
      <c r="I215" s="1" t="s">
        <v>3989</v>
      </c>
      <c r="J215" s="1" t="s">
        <v>3990</v>
      </c>
      <c r="K215" s="1">
        <f>VLOOKUP(G:G,[1]ZSPOLUaZ1!$B$10:$O$2122,13,FALSE)</f>
        <v>0</v>
      </c>
      <c r="L215" s="9">
        <f t="shared" si="9"/>
        <v>0</v>
      </c>
      <c r="M215" s="5">
        <f>VLOOKUP(G:G,[1]ZSPOLUaZ1!$B$10:$O$2122,14,FALSE)</f>
        <v>14</v>
      </c>
      <c r="N215" s="1">
        <f t="shared" si="10"/>
        <v>46.199999999999996</v>
      </c>
      <c r="O215" s="29">
        <f t="shared" si="11"/>
        <v>47</v>
      </c>
    </row>
    <row r="216" spans="1:15" x14ac:dyDescent="0.25">
      <c r="A216" s="1" t="s">
        <v>5251</v>
      </c>
      <c r="B216" s="1" t="s">
        <v>1375</v>
      </c>
      <c r="C216" s="1" t="s">
        <v>5131</v>
      </c>
      <c r="D216" s="1" t="s">
        <v>5607</v>
      </c>
      <c r="E216" s="1">
        <v>305308</v>
      </c>
      <c r="F216" s="1" t="s">
        <v>5608</v>
      </c>
      <c r="G216" s="1">
        <v>710055501</v>
      </c>
      <c r="H216" s="1" t="s">
        <v>4445</v>
      </c>
      <c r="I216" s="1" t="s">
        <v>5609</v>
      </c>
      <c r="J216" s="1" t="s">
        <v>5691</v>
      </c>
      <c r="K216" s="1">
        <f>VLOOKUP(G:G,[1]ZSPOLUaZ1!$B$10:$O$2122,13,FALSE)</f>
        <v>5</v>
      </c>
      <c r="L216" s="9">
        <f t="shared" si="9"/>
        <v>27.5</v>
      </c>
      <c r="M216" s="5">
        <f>VLOOKUP(G:G,[1]ZSPOLUaZ1!$B$10:$O$2122,14,FALSE)</f>
        <v>0</v>
      </c>
      <c r="N216" s="1">
        <f t="shared" si="10"/>
        <v>0</v>
      </c>
      <c r="O216" s="29">
        <f t="shared" si="11"/>
        <v>28</v>
      </c>
    </row>
    <row r="217" spans="1:15" x14ac:dyDescent="0.25">
      <c r="A217" s="1" t="s">
        <v>5251</v>
      </c>
      <c r="B217" s="1" t="s">
        <v>1375</v>
      </c>
      <c r="C217" s="1" t="s">
        <v>5131</v>
      </c>
      <c r="D217" s="1" t="s">
        <v>5518</v>
      </c>
      <c r="E217" s="1">
        <v>312266</v>
      </c>
      <c r="F217" s="1" t="s">
        <v>5519</v>
      </c>
      <c r="G217" s="1">
        <v>37842501</v>
      </c>
      <c r="H217" s="1" t="s">
        <v>5143</v>
      </c>
      <c r="I217" s="1" t="s">
        <v>5520</v>
      </c>
      <c r="J217" s="1" t="s">
        <v>5677</v>
      </c>
      <c r="K217" s="1">
        <f>VLOOKUP(G:G,[1]ZSPOLUaZ1!$B$10:$O$2122,13,FALSE)</f>
        <v>0</v>
      </c>
      <c r="L217" s="9">
        <f t="shared" si="9"/>
        <v>0</v>
      </c>
      <c r="M217" s="5">
        <f>VLOOKUP(G:G,[1]ZSPOLUaZ1!$B$10:$O$2122,14,FALSE)</f>
        <v>18</v>
      </c>
      <c r="N217" s="1">
        <f t="shared" si="10"/>
        <v>59.4</v>
      </c>
      <c r="O217" s="29">
        <f t="shared" si="11"/>
        <v>60</v>
      </c>
    </row>
    <row r="218" spans="1:15" x14ac:dyDescent="0.25">
      <c r="A218" s="1" t="s">
        <v>5251</v>
      </c>
      <c r="B218" s="1" t="s">
        <v>1375</v>
      </c>
      <c r="C218" s="1" t="s">
        <v>5131</v>
      </c>
      <c r="D218" s="1" t="s">
        <v>3929</v>
      </c>
      <c r="E218" s="1">
        <v>312274</v>
      </c>
      <c r="F218" s="1" t="s">
        <v>3930</v>
      </c>
      <c r="G218" s="1">
        <v>36080462</v>
      </c>
      <c r="H218" s="1" t="s">
        <v>5143</v>
      </c>
      <c r="I218" s="1" t="s">
        <v>3932</v>
      </c>
      <c r="J218" s="1" t="s">
        <v>5665</v>
      </c>
      <c r="K218" s="1">
        <f>VLOOKUP(G:G,[1]ZSPOLUaZ1!$B$10:$O$2122,13,FALSE)</f>
        <v>0</v>
      </c>
      <c r="L218" s="9">
        <f t="shared" si="9"/>
        <v>0</v>
      </c>
      <c r="M218" s="5">
        <f>VLOOKUP(G:G,[1]ZSPOLUaZ1!$B$10:$O$2122,14,FALSE)</f>
        <v>12</v>
      </c>
      <c r="N218" s="1">
        <f t="shared" si="10"/>
        <v>39.599999999999994</v>
      </c>
      <c r="O218" s="29">
        <f t="shared" si="11"/>
        <v>40</v>
      </c>
    </row>
    <row r="219" spans="1:15" x14ac:dyDescent="0.25">
      <c r="A219" s="1" t="s">
        <v>5251</v>
      </c>
      <c r="B219" s="1" t="s">
        <v>1375</v>
      </c>
      <c r="C219" s="1" t="s">
        <v>5131</v>
      </c>
      <c r="D219" s="1" t="s">
        <v>3982</v>
      </c>
      <c r="E219" s="1">
        <v>312282</v>
      </c>
      <c r="F219" s="1" t="s">
        <v>3983</v>
      </c>
      <c r="G219" s="1">
        <v>37836463</v>
      </c>
      <c r="H219" s="1" t="s">
        <v>5149</v>
      </c>
      <c r="I219" s="1" t="s">
        <v>3985</v>
      </c>
      <c r="J219" s="1" t="s">
        <v>5676</v>
      </c>
      <c r="K219" s="1">
        <f>VLOOKUP(G:G,[1]ZSPOLUaZ1!$B$10:$O$2122,13,FALSE)</f>
        <v>0</v>
      </c>
      <c r="L219" s="9">
        <f t="shared" si="9"/>
        <v>0</v>
      </c>
      <c r="M219" s="5">
        <f>VLOOKUP(G:G,[1]ZSPOLUaZ1!$B$10:$O$2122,14,FALSE)</f>
        <v>23</v>
      </c>
      <c r="N219" s="1">
        <f t="shared" si="10"/>
        <v>75.899999999999991</v>
      </c>
      <c r="O219" s="29">
        <f t="shared" si="11"/>
        <v>76</v>
      </c>
    </row>
    <row r="220" spans="1:15" x14ac:dyDescent="0.25">
      <c r="A220" s="1" t="s">
        <v>5251</v>
      </c>
      <c r="B220" s="1" t="s">
        <v>1375</v>
      </c>
      <c r="C220" s="1" t="s">
        <v>5131</v>
      </c>
      <c r="D220" s="1" t="s">
        <v>5249</v>
      </c>
      <c r="E220" s="1">
        <v>309419</v>
      </c>
      <c r="F220" s="1" t="s">
        <v>5250</v>
      </c>
      <c r="G220" s="1">
        <v>34028277</v>
      </c>
      <c r="H220" s="1" t="s">
        <v>5149</v>
      </c>
      <c r="I220" s="1" t="s">
        <v>5253</v>
      </c>
      <c r="J220" s="1" t="s">
        <v>5254</v>
      </c>
      <c r="K220" s="1">
        <f>VLOOKUP(G:G,[1]ZSPOLUaZ1!$B$10:$O$2122,13,FALSE)</f>
        <v>0</v>
      </c>
      <c r="L220" s="9">
        <f t="shared" si="9"/>
        <v>0</v>
      </c>
      <c r="M220" s="5">
        <f>VLOOKUP(G:G,[1]ZSPOLUaZ1!$B$10:$O$2122,14,FALSE)</f>
        <v>34</v>
      </c>
      <c r="N220" s="1">
        <f t="shared" si="10"/>
        <v>112.19999999999999</v>
      </c>
      <c r="O220" s="29">
        <f t="shared" si="11"/>
        <v>113</v>
      </c>
    </row>
    <row r="221" spans="1:15" x14ac:dyDescent="0.25">
      <c r="A221" s="1" t="s">
        <v>5251</v>
      </c>
      <c r="B221" s="1" t="s">
        <v>1375</v>
      </c>
      <c r="C221" s="1" t="s">
        <v>5131</v>
      </c>
      <c r="D221" s="1" t="s">
        <v>3991</v>
      </c>
      <c r="E221" s="1">
        <v>309401</v>
      </c>
      <c r="F221" s="1" t="s">
        <v>5510</v>
      </c>
      <c r="G221" s="1">
        <v>37837036</v>
      </c>
      <c r="H221" s="1" t="s">
        <v>5143</v>
      </c>
      <c r="I221" s="1" t="s">
        <v>5511</v>
      </c>
      <c r="J221" s="1" t="s">
        <v>5512</v>
      </c>
      <c r="K221" s="1">
        <f>VLOOKUP(G:G,[1]ZSPOLUaZ1!$B$10:$O$2122,13,FALSE)</f>
        <v>0</v>
      </c>
      <c r="L221" s="9">
        <f t="shared" si="9"/>
        <v>0</v>
      </c>
      <c r="M221" s="5">
        <f>VLOOKUP(G:G,[1]ZSPOLUaZ1!$B$10:$O$2122,14,FALSE)</f>
        <v>13</v>
      </c>
      <c r="N221" s="1">
        <f t="shared" si="10"/>
        <v>42.9</v>
      </c>
      <c r="O221" s="29">
        <f t="shared" si="11"/>
        <v>43</v>
      </c>
    </row>
    <row r="222" spans="1:15" x14ac:dyDescent="0.25">
      <c r="A222" s="1" t="s">
        <v>5251</v>
      </c>
      <c r="B222" s="1" t="s">
        <v>1375</v>
      </c>
      <c r="C222" s="1" t="s">
        <v>5131</v>
      </c>
      <c r="D222" s="1" t="s">
        <v>5308</v>
      </c>
      <c r="E222" s="1">
        <v>312312</v>
      </c>
      <c r="F222" s="1" t="s">
        <v>5309</v>
      </c>
      <c r="G222" s="1">
        <v>36080870</v>
      </c>
      <c r="H222" s="1" t="s">
        <v>5143</v>
      </c>
      <c r="I222" s="1" t="s">
        <v>5310</v>
      </c>
      <c r="J222" s="1" t="s">
        <v>5311</v>
      </c>
      <c r="K222" s="1">
        <f>VLOOKUP(G:G,[1]ZSPOLUaZ1!$B$10:$O$2122,13,FALSE)</f>
        <v>0</v>
      </c>
      <c r="L222" s="9">
        <f t="shared" si="9"/>
        <v>0</v>
      </c>
      <c r="M222" s="5">
        <f>VLOOKUP(G:G,[1]ZSPOLUaZ1!$B$10:$O$2122,14,FALSE)</f>
        <v>23</v>
      </c>
      <c r="N222" s="1">
        <f t="shared" si="10"/>
        <v>75.899999999999991</v>
      </c>
      <c r="O222" s="29">
        <f t="shared" si="11"/>
        <v>76</v>
      </c>
    </row>
    <row r="223" spans="1:15" x14ac:dyDescent="0.25">
      <c r="A223" s="1" t="s">
        <v>5251</v>
      </c>
      <c r="B223" s="1" t="s">
        <v>1375</v>
      </c>
      <c r="C223" s="1" t="s">
        <v>5131</v>
      </c>
      <c r="D223" s="1" t="s">
        <v>5173</v>
      </c>
      <c r="E223" s="1">
        <v>309451</v>
      </c>
      <c r="F223" s="1" t="s">
        <v>5174</v>
      </c>
      <c r="G223" s="1">
        <v>37838512</v>
      </c>
      <c r="H223" s="1" t="s">
        <v>5149</v>
      </c>
      <c r="I223" s="1" t="s">
        <v>5176</v>
      </c>
      <c r="J223" s="1" t="s">
        <v>5177</v>
      </c>
      <c r="K223" s="1">
        <f>VLOOKUP(G:G,[1]ZSPOLUaZ1!$B$10:$O$2122,13,FALSE)</f>
        <v>0</v>
      </c>
      <c r="L223" s="9">
        <f t="shared" si="9"/>
        <v>0</v>
      </c>
      <c r="M223" s="5">
        <f>VLOOKUP(G:G,[1]ZSPOLUaZ1!$B$10:$O$2122,14,FALSE)</f>
        <v>27</v>
      </c>
      <c r="N223" s="1">
        <f t="shared" si="10"/>
        <v>89.1</v>
      </c>
      <c r="O223" s="29">
        <f t="shared" si="11"/>
        <v>90</v>
      </c>
    </row>
    <row r="224" spans="1:15" x14ac:dyDescent="0.25">
      <c r="A224" s="1" t="s">
        <v>5251</v>
      </c>
      <c r="B224" s="1" t="s">
        <v>1375</v>
      </c>
      <c r="C224" s="1" t="s">
        <v>5131</v>
      </c>
      <c r="D224" s="1" t="s">
        <v>4364</v>
      </c>
      <c r="E224" s="1">
        <v>312321</v>
      </c>
      <c r="F224" s="1" t="s">
        <v>4365</v>
      </c>
      <c r="G224" s="1">
        <v>37836552</v>
      </c>
      <c r="H224" s="1" t="s">
        <v>5143</v>
      </c>
      <c r="I224" s="1" t="s">
        <v>4366</v>
      </c>
      <c r="J224" s="1" t="s">
        <v>5721</v>
      </c>
      <c r="K224" s="1">
        <f>VLOOKUP(G:G,[1]ZSPOLUaZ1!$B$10:$O$2122,13,FALSE)</f>
        <v>0</v>
      </c>
      <c r="L224" s="9">
        <f t="shared" si="9"/>
        <v>0</v>
      </c>
      <c r="M224" s="5">
        <f>VLOOKUP(G:G,[1]ZSPOLUaZ1!$B$10:$O$2122,14,FALSE)</f>
        <v>26</v>
      </c>
      <c r="N224" s="1">
        <f t="shared" si="10"/>
        <v>85.8</v>
      </c>
      <c r="O224" s="29">
        <f t="shared" si="11"/>
        <v>86</v>
      </c>
    </row>
    <row r="225" spans="1:15" x14ac:dyDescent="0.25">
      <c r="A225" s="1" t="s">
        <v>5251</v>
      </c>
      <c r="B225" s="1" t="s">
        <v>1375</v>
      </c>
      <c r="C225" s="1" t="s">
        <v>5131</v>
      </c>
      <c r="D225" s="1" t="s">
        <v>5170</v>
      </c>
      <c r="E225" s="1">
        <v>309478</v>
      </c>
      <c r="F225" s="1" t="s">
        <v>5171</v>
      </c>
      <c r="G225" s="1">
        <v>37837095</v>
      </c>
      <c r="H225" s="1" t="s">
        <v>5143</v>
      </c>
      <c r="I225" s="1" t="s">
        <v>5172</v>
      </c>
      <c r="J225" s="1" t="s">
        <v>5722</v>
      </c>
      <c r="K225" s="1">
        <f>VLOOKUP(G:G,[1]ZSPOLUaZ1!$B$10:$O$2122,13,FALSE)</f>
        <v>0</v>
      </c>
      <c r="L225" s="9">
        <f t="shared" si="9"/>
        <v>0</v>
      </c>
      <c r="M225" s="5">
        <f>VLOOKUP(G:G,[1]ZSPOLUaZ1!$B$10:$O$2122,14,FALSE)</f>
        <v>11</v>
      </c>
      <c r="N225" s="1">
        <f t="shared" si="10"/>
        <v>36.299999999999997</v>
      </c>
      <c r="O225" s="29">
        <f t="shared" si="11"/>
        <v>37</v>
      </c>
    </row>
    <row r="226" spans="1:15" x14ac:dyDescent="0.25">
      <c r="A226" s="1" t="s">
        <v>5251</v>
      </c>
      <c r="B226" s="1" t="s">
        <v>1375</v>
      </c>
      <c r="C226" s="1" t="s">
        <v>5131</v>
      </c>
      <c r="D226" s="1" t="s">
        <v>5312</v>
      </c>
      <c r="E226" s="1">
        <v>312347</v>
      </c>
      <c r="F226" s="1" t="s">
        <v>5313</v>
      </c>
      <c r="G226" s="1">
        <v>36093939</v>
      </c>
      <c r="H226" s="1" t="s">
        <v>5149</v>
      </c>
      <c r="I226" s="1" t="s">
        <v>5314</v>
      </c>
      <c r="J226" s="1" t="s">
        <v>5315</v>
      </c>
      <c r="K226" s="1">
        <f>VLOOKUP(G:G,[1]ZSPOLUaZ1!$B$10:$O$2122,13,FALSE)</f>
        <v>0</v>
      </c>
      <c r="L226" s="9">
        <f t="shared" si="9"/>
        <v>0</v>
      </c>
      <c r="M226" s="5">
        <f>VLOOKUP(G:G,[1]ZSPOLUaZ1!$B$10:$O$2122,14,FALSE)</f>
        <v>38</v>
      </c>
      <c r="N226" s="1">
        <f t="shared" si="10"/>
        <v>125.39999999999999</v>
      </c>
      <c r="O226" s="29">
        <f t="shared" si="11"/>
        <v>126</v>
      </c>
    </row>
    <row r="227" spans="1:15" x14ac:dyDescent="0.25">
      <c r="A227" s="1" t="s">
        <v>5251</v>
      </c>
      <c r="B227" s="1" t="s">
        <v>1375</v>
      </c>
      <c r="C227" s="1" t="s">
        <v>5131</v>
      </c>
      <c r="D227" s="1" t="s">
        <v>5454</v>
      </c>
      <c r="E227" s="1">
        <v>309486</v>
      </c>
      <c r="F227" s="1" t="s">
        <v>5455</v>
      </c>
      <c r="G227" s="1">
        <v>37837044</v>
      </c>
      <c r="H227" s="1" t="s">
        <v>5149</v>
      </c>
      <c r="I227" s="1" t="s">
        <v>5456</v>
      </c>
      <c r="J227" s="1" t="s">
        <v>5457</v>
      </c>
      <c r="K227" s="1">
        <f>VLOOKUP(G:G,[1]ZSPOLUaZ1!$B$10:$O$2122,13,FALSE)</f>
        <v>0</v>
      </c>
      <c r="L227" s="9">
        <f t="shared" si="9"/>
        <v>0</v>
      </c>
      <c r="M227" s="5">
        <f>VLOOKUP(G:G,[1]ZSPOLUaZ1!$B$10:$O$2122,14,FALSE)</f>
        <v>10</v>
      </c>
      <c r="N227" s="1">
        <f t="shared" si="10"/>
        <v>33</v>
      </c>
      <c r="O227" s="29">
        <f t="shared" si="11"/>
        <v>33</v>
      </c>
    </row>
    <row r="228" spans="1:15" x14ac:dyDescent="0.25">
      <c r="A228" s="1" t="s">
        <v>5251</v>
      </c>
      <c r="B228" s="1" t="s">
        <v>1375</v>
      </c>
      <c r="C228" s="1" t="s">
        <v>5131</v>
      </c>
      <c r="D228" s="1" t="s">
        <v>4530</v>
      </c>
      <c r="E228" s="1">
        <v>309494</v>
      </c>
      <c r="F228" s="1" t="s">
        <v>4531</v>
      </c>
      <c r="G228" s="1">
        <v>710057075</v>
      </c>
      <c r="H228" s="1" t="s">
        <v>5149</v>
      </c>
      <c r="I228" s="1" t="s">
        <v>4532</v>
      </c>
      <c r="J228" s="1" t="s">
        <v>5782</v>
      </c>
      <c r="K228" s="1">
        <f>VLOOKUP(G:G,[1]ZSPOLUaZ1!$B$10:$O$2122,13,FALSE)</f>
        <v>0</v>
      </c>
      <c r="L228" s="9">
        <f t="shared" si="9"/>
        <v>0</v>
      </c>
      <c r="M228" s="5">
        <f>VLOOKUP(G:G,[1]ZSPOLUaZ1!$B$10:$O$2122,14,FALSE)</f>
        <v>5</v>
      </c>
      <c r="N228" s="1">
        <f t="shared" si="10"/>
        <v>16.5</v>
      </c>
      <c r="O228" s="29">
        <f t="shared" si="11"/>
        <v>17</v>
      </c>
    </row>
    <row r="229" spans="1:15" x14ac:dyDescent="0.25">
      <c r="A229" s="1" t="s">
        <v>5251</v>
      </c>
      <c r="B229" s="1" t="s">
        <v>1375</v>
      </c>
      <c r="C229" s="1" t="s">
        <v>5131</v>
      </c>
      <c r="D229" s="1" t="s">
        <v>5458</v>
      </c>
      <c r="E229" s="1">
        <v>31871224</v>
      </c>
      <c r="F229" s="1" t="s">
        <v>5459</v>
      </c>
      <c r="G229" s="1">
        <v>37851888</v>
      </c>
      <c r="H229" s="1" t="s">
        <v>5764</v>
      </c>
      <c r="I229" s="1" t="s">
        <v>5460</v>
      </c>
      <c r="J229" s="1" t="s">
        <v>5765</v>
      </c>
      <c r="K229" s="1">
        <f>VLOOKUP(G:G,[1]ZSPOLUaZ1!$B$10:$O$2122,13,FALSE)</f>
        <v>13</v>
      </c>
      <c r="L229" s="9">
        <f t="shared" si="9"/>
        <v>71.5</v>
      </c>
      <c r="M229" s="5">
        <f>VLOOKUP(G:G,[1]ZSPOLUaZ1!$B$10:$O$2122,14,FALSE)</f>
        <v>0</v>
      </c>
      <c r="N229" s="1">
        <f t="shared" si="10"/>
        <v>0</v>
      </c>
      <c r="O229" s="29">
        <f t="shared" si="11"/>
        <v>72</v>
      </c>
    </row>
    <row r="230" spans="1:15" x14ac:dyDescent="0.25">
      <c r="A230" s="1" t="s">
        <v>5251</v>
      </c>
      <c r="B230" s="1" t="s">
        <v>1375</v>
      </c>
      <c r="C230" s="1" t="s">
        <v>5131</v>
      </c>
      <c r="D230" s="1" t="s">
        <v>3100</v>
      </c>
      <c r="E230" s="1">
        <v>312355</v>
      </c>
      <c r="F230" s="1" t="s">
        <v>3101</v>
      </c>
      <c r="G230" s="1">
        <v>36090212</v>
      </c>
      <c r="H230" s="1" t="s">
        <v>5143</v>
      </c>
      <c r="I230" s="1" t="s">
        <v>3102</v>
      </c>
      <c r="J230" s="1" t="s">
        <v>3103</v>
      </c>
      <c r="K230" s="1">
        <f>VLOOKUP(G:G,[1]ZSPOLUaZ1!$B$10:$O$2122,13,FALSE)</f>
        <v>0</v>
      </c>
      <c r="L230" s="9">
        <f t="shared" si="9"/>
        <v>0</v>
      </c>
      <c r="M230" s="5">
        <f>VLOOKUP(G:G,[1]ZSPOLUaZ1!$B$10:$O$2122,14,FALSE)</f>
        <v>24</v>
      </c>
      <c r="N230" s="1">
        <f t="shared" si="10"/>
        <v>79.199999999999989</v>
      </c>
      <c r="O230" s="29">
        <f t="shared" si="11"/>
        <v>80</v>
      </c>
    </row>
    <row r="231" spans="1:15" x14ac:dyDescent="0.25">
      <c r="A231" s="1" t="s">
        <v>5251</v>
      </c>
      <c r="B231" s="1" t="s">
        <v>1375</v>
      </c>
      <c r="C231" s="1" t="s">
        <v>5131</v>
      </c>
      <c r="D231" s="1" t="s">
        <v>4511</v>
      </c>
      <c r="E231" s="1">
        <v>305871</v>
      </c>
      <c r="F231" s="1" t="s">
        <v>4512</v>
      </c>
      <c r="G231" s="1">
        <v>710055870</v>
      </c>
      <c r="H231" s="1" t="s">
        <v>3979</v>
      </c>
      <c r="I231" s="1" t="s">
        <v>4513</v>
      </c>
      <c r="J231" s="1" t="s">
        <v>5779</v>
      </c>
      <c r="K231" s="1">
        <f>VLOOKUP(G:G,[1]ZSPOLUaZ1!$B$10:$O$2122,13,FALSE)</f>
        <v>6</v>
      </c>
      <c r="L231" s="9">
        <f t="shared" si="9"/>
        <v>33</v>
      </c>
      <c r="M231" s="5">
        <f>VLOOKUP(G:G,[1]ZSPOLUaZ1!$B$10:$O$2122,14,FALSE)</f>
        <v>0</v>
      </c>
      <c r="N231" s="1">
        <f t="shared" si="10"/>
        <v>0</v>
      </c>
      <c r="O231" s="29">
        <f t="shared" si="11"/>
        <v>33</v>
      </c>
    </row>
    <row r="232" spans="1:15" x14ac:dyDescent="0.25">
      <c r="A232" s="1" t="s">
        <v>5251</v>
      </c>
      <c r="B232" s="1" t="s">
        <v>1375</v>
      </c>
      <c r="C232" s="1" t="s">
        <v>5131</v>
      </c>
      <c r="D232" s="1" t="s">
        <v>5450</v>
      </c>
      <c r="E232" s="1">
        <v>305880</v>
      </c>
      <c r="F232" s="1" t="s">
        <v>5451</v>
      </c>
      <c r="G232" s="1">
        <v>37836722</v>
      </c>
      <c r="H232" s="1" t="s">
        <v>5149</v>
      </c>
      <c r="I232" s="1" t="s">
        <v>5452</v>
      </c>
      <c r="J232" s="1" t="s">
        <v>5453</v>
      </c>
      <c r="K232" s="1">
        <f>VLOOKUP(G:G,[1]ZSPOLUaZ1!$B$10:$O$2122,13,FALSE)</f>
        <v>0</v>
      </c>
      <c r="L232" s="9">
        <f t="shared" si="9"/>
        <v>0</v>
      </c>
      <c r="M232" s="5">
        <f>VLOOKUP(G:G,[1]ZSPOLUaZ1!$B$10:$O$2122,14,FALSE)</f>
        <v>11</v>
      </c>
      <c r="N232" s="1">
        <f t="shared" si="10"/>
        <v>36.299999999999997</v>
      </c>
      <c r="O232" s="29">
        <f t="shared" si="11"/>
        <v>37</v>
      </c>
    </row>
    <row r="233" spans="1:15" x14ac:dyDescent="0.25">
      <c r="A233" s="1" t="s">
        <v>5251</v>
      </c>
      <c r="B233" s="1" t="s">
        <v>1375</v>
      </c>
      <c r="C233" s="1" t="s">
        <v>5131</v>
      </c>
      <c r="D233" s="1" t="s">
        <v>5450</v>
      </c>
      <c r="E233" s="1">
        <v>305880</v>
      </c>
      <c r="F233" s="1" t="s">
        <v>5451</v>
      </c>
      <c r="G233" s="1">
        <v>710055889</v>
      </c>
      <c r="H233" s="1" t="s">
        <v>3979</v>
      </c>
      <c r="I233" s="1" t="s">
        <v>5452</v>
      </c>
      <c r="J233" s="1" t="s">
        <v>5453</v>
      </c>
      <c r="K233" s="1">
        <f>VLOOKUP(G:G,[1]ZSPOLUaZ1!$B$10:$O$2122,13,FALSE)</f>
        <v>5</v>
      </c>
      <c r="L233" s="9">
        <f t="shared" si="9"/>
        <v>27.5</v>
      </c>
      <c r="M233" s="5">
        <f>VLOOKUP(G:G,[1]ZSPOLUaZ1!$B$10:$O$2122,14,FALSE)</f>
        <v>0</v>
      </c>
      <c r="N233" s="1">
        <f t="shared" si="10"/>
        <v>0</v>
      </c>
      <c r="O233" s="29">
        <f t="shared" si="11"/>
        <v>28</v>
      </c>
    </row>
    <row r="234" spans="1:15" x14ac:dyDescent="0.25">
      <c r="A234" s="1" t="s">
        <v>5251</v>
      </c>
      <c r="B234" s="1" t="s">
        <v>1375</v>
      </c>
      <c r="C234" s="1" t="s">
        <v>5131</v>
      </c>
      <c r="D234" s="1" t="s">
        <v>4462</v>
      </c>
      <c r="E234" s="1">
        <v>305341</v>
      </c>
      <c r="F234" s="1" t="s">
        <v>4463</v>
      </c>
      <c r="G234" s="1">
        <v>37836412</v>
      </c>
      <c r="H234" s="1" t="s">
        <v>5763</v>
      </c>
      <c r="I234" s="1" t="s">
        <v>4464</v>
      </c>
      <c r="J234" s="1" t="s">
        <v>6904</v>
      </c>
      <c r="K234" s="1">
        <f>VLOOKUP(G:G,[1]ZSPOLUaZ1!$B$10:$O$2122,13,FALSE)</f>
        <v>33</v>
      </c>
      <c r="L234" s="9">
        <f t="shared" si="9"/>
        <v>181.5</v>
      </c>
      <c r="M234" s="5">
        <f>VLOOKUP(G:G,[1]ZSPOLUaZ1!$B$10:$O$2122,14,FALSE)</f>
        <v>0</v>
      </c>
      <c r="N234" s="1">
        <f t="shared" si="10"/>
        <v>0</v>
      </c>
      <c r="O234" s="29">
        <f t="shared" si="11"/>
        <v>182</v>
      </c>
    </row>
    <row r="235" spans="1:15" x14ac:dyDescent="0.25">
      <c r="A235" s="1" t="s">
        <v>5251</v>
      </c>
      <c r="B235" s="1" t="s">
        <v>1375</v>
      </c>
      <c r="C235" s="1" t="s">
        <v>5131</v>
      </c>
      <c r="D235" s="1" t="s">
        <v>4465</v>
      </c>
      <c r="E235" s="1">
        <v>312363</v>
      </c>
      <c r="F235" s="1" t="s">
        <v>4466</v>
      </c>
      <c r="G235" s="1">
        <v>37836471</v>
      </c>
      <c r="H235" s="1" t="s">
        <v>5143</v>
      </c>
      <c r="I235" s="1" t="s">
        <v>5449</v>
      </c>
      <c r="J235" s="1" t="s">
        <v>5842</v>
      </c>
      <c r="K235" s="1">
        <f>VLOOKUP(G:G,[1]ZSPOLUaZ1!$B$10:$O$2122,13,FALSE)</f>
        <v>0</v>
      </c>
      <c r="L235" s="9">
        <f t="shared" si="9"/>
        <v>0</v>
      </c>
      <c r="M235" s="5">
        <f>VLOOKUP(G:G,[1]ZSPOLUaZ1!$B$10:$O$2122,14,FALSE)</f>
        <v>12</v>
      </c>
      <c r="N235" s="1">
        <f t="shared" si="10"/>
        <v>39.599999999999994</v>
      </c>
      <c r="O235" s="29">
        <f t="shared" si="11"/>
        <v>40</v>
      </c>
    </row>
    <row r="236" spans="1:15" x14ac:dyDescent="0.25">
      <c r="A236" s="1" t="s">
        <v>5251</v>
      </c>
      <c r="B236" s="1" t="s">
        <v>1375</v>
      </c>
      <c r="C236" s="1" t="s">
        <v>5131</v>
      </c>
      <c r="D236" s="1" t="s">
        <v>3291</v>
      </c>
      <c r="E236" s="1">
        <v>312380</v>
      </c>
      <c r="F236" s="1" t="s">
        <v>3292</v>
      </c>
      <c r="G236" s="1">
        <v>36093815</v>
      </c>
      <c r="H236" s="1" t="s">
        <v>5143</v>
      </c>
      <c r="I236" s="1" t="s">
        <v>3293</v>
      </c>
      <c r="J236" s="1" t="s">
        <v>5811</v>
      </c>
      <c r="K236" s="1">
        <f>VLOOKUP(G:G,[1]ZSPOLUaZ1!$B$10:$O$2122,13,FALSE)</f>
        <v>0</v>
      </c>
      <c r="L236" s="9">
        <f t="shared" si="9"/>
        <v>0</v>
      </c>
      <c r="M236" s="5">
        <f>VLOOKUP(G:G,[1]ZSPOLUaZ1!$B$10:$O$2122,14,FALSE)</f>
        <v>8</v>
      </c>
      <c r="N236" s="1">
        <f t="shared" si="10"/>
        <v>26.4</v>
      </c>
      <c r="O236" s="29">
        <f t="shared" si="11"/>
        <v>27</v>
      </c>
    </row>
    <row r="237" spans="1:15" x14ac:dyDescent="0.25">
      <c r="A237" s="1" t="s">
        <v>5251</v>
      </c>
      <c r="B237" s="1" t="s">
        <v>1375</v>
      </c>
      <c r="C237" s="1" t="s">
        <v>5131</v>
      </c>
      <c r="D237" s="1" t="s">
        <v>5029</v>
      </c>
      <c r="E237" s="1">
        <v>305359</v>
      </c>
      <c r="F237" s="1" t="s">
        <v>5030</v>
      </c>
      <c r="G237" s="1">
        <v>710055528</v>
      </c>
      <c r="H237" s="1" t="s">
        <v>3979</v>
      </c>
      <c r="I237" s="1" t="s">
        <v>5031</v>
      </c>
      <c r="J237" s="1" t="s">
        <v>5032</v>
      </c>
      <c r="K237" s="1">
        <f>VLOOKUP(G:G,[1]ZSPOLUaZ1!$B$10:$O$2122,13,FALSE)</f>
        <v>0</v>
      </c>
      <c r="L237" s="9">
        <f t="shared" si="9"/>
        <v>0</v>
      </c>
      <c r="M237" s="5">
        <f>VLOOKUP(G:G,[1]ZSPOLUaZ1!$B$10:$O$2122,14,FALSE)</f>
        <v>0</v>
      </c>
      <c r="N237" s="1">
        <f t="shared" si="10"/>
        <v>0</v>
      </c>
      <c r="O237" s="29">
        <f t="shared" si="11"/>
        <v>0</v>
      </c>
    </row>
    <row r="238" spans="1:15" x14ac:dyDescent="0.25">
      <c r="A238" s="1" t="s">
        <v>5251</v>
      </c>
      <c r="B238" s="1" t="s">
        <v>1375</v>
      </c>
      <c r="C238" s="1" t="s">
        <v>5131</v>
      </c>
      <c r="D238" s="1" t="s">
        <v>3388</v>
      </c>
      <c r="E238" s="1">
        <v>309508</v>
      </c>
      <c r="F238" s="1" t="s">
        <v>3389</v>
      </c>
      <c r="G238" s="1">
        <v>48411931</v>
      </c>
      <c r="H238" s="1" t="s">
        <v>5143</v>
      </c>
      <c r="I238" s="1" t="s">
        <v>3390</v>
      </c>
      <c r="J238" s="1" t="s">
        <v>5845</v>
      </c>
      <c r="K238" s="1">
        <f>VLOOKUP(G:G,[1]ZSPOLUaZ1!$B$10:$O$2122,13,FALSE)</f>
        <v>0</v>
      </c>
      <c r="L238" s="9">
        <f t="shared" si="9"/>
        <v>0</v>
      </c>
      <c r="M238" s="5">
        <f>VLOOKUP(G:G,[1]ZSPOLUaZ1!$B$10:$O$2122,14,FALSE)</f>
        <v>12</v>
      </c>
      <c r="N238" s="1">
        <f t="shared" si="10"/>
        <v>39.599999999999994</v>
      </c>
      <c r="O238" s="29">
        <f t="shared" si="11"/>
        <v>40</v>
      </c>
    </row>
    <row r="239" spans="1:15" x14ac:dyDescent="0.25">
      <c r="A239" s="1" t="s">
        <v>5251</v>
      </c>
      <c r="B239" s="1" t="s">
        <v>1375</v>
      </c>
      <c r="C239" s="1" t="s">
        <v>5131</v>
      </c>
      <c r="D239" s="1" t="s">
        <v>3268</v>
      </c>
      <c r="E239" s="1">
        <v>312398</v>
      </c>
      <c r="F239" s="1" t="s">
        <v>3269</v>
      </c>
      <c r="G239" s="1">
        <v>36080586</v>
      </c>
      <c r="H239" s="1" t="s">
        <v>5143</v>
      </c>
      <c r="I239" s="1" t="s">
        <v>3270</v>
      </c>
      <c r="J239" s="1" t="s">
        <v>6762</v>
      </c>
      <c r="K239" s="1">
        <f>VLOOKUP(G:G,[1]ZSPOLUaZ1!$B$10:$O$2122,13,FALSE)</f>
        <v>0</v>
      </c>
      <c r="L239" s="9">
        <f t="shared" si="9"/>
        <v>0</v>
      </c>
      <c r="M239" s="5">
        <f>VLOOKUP(G:G,[1]ZSPOLUaZ1!$B$10:$O$2122,14,FALSE)</f>
        <v>14</v>
      </c>
      <c r="N239" s="1">
        <f t="shared" si="10"/>
        <v>46.199999999999996</v>
      </c>
      <c r="O239" s="29">
        <f t="shared" si="11"/>
        <v>47</v>
      </c>
    </row>
    <row r="240" spans="1:15" x14ac:dyDescent="0.25">
      <c r="A240" s="1" t="s">
        <v>5251</v>
      </c>
      <c r="B240" s="1" t="s">
        <v>1375</v>
      </c>
      <c r="C240" s="1" t="s">
        <v>5131</v>
      </c>
      <c r="D240" s="1" t="s">
        <v>5041</v>
      </c>
      <c r="E240" s="1">
        <v>611638</v>
      </c>
      <c r="F240" s="1" t="s">
        <v>5042</v>
      </c>
      <c r="G240" s="1">
        <v>710056133</v>
      </c>
      <c r="H240" s="1" t="s">
        <v>5149</v>
      </c>
      <c r="I240" s="1" t="s">
        <v>5043</v>
      </c>
      <c r="J240" s="1" t="s">
        <v>5044</v>
      </c>
      <c r="K240" s="1">
        <f>VLOOKUP(G:G,[1]ZSPOLUaZ1!$B$10:$O$2122,13,FALSE)</f>
        <v>0</v>
      </c>
      <c r="L240" s="9">
        <f t="shared" si="9"/>
        <v>0</v>
      </c>
      <c r="M240" s="5">
        <f>VLOOKUP(G:G,[1]ZSPOLUaZ1!$B$10:$O$2122,14,FALSE)</f>
        <v>17</v>
      </c>
      <c r="N240" s="1">
        <f t="shared" si="10"/>
        <v>56.099999999999994</v>
      </c>
      <c r="O240" s="29">
        <f t="shared" si="11"/>
        <v>57</v>
      </c>
    </row>
    <row r="241" spans="1:15" x14ac:dyDescent="0.25">
      <c r="A241" s="1" t="s">
        <v>5251</v>
      </c>
      <c r="B241" s="1" t="s">
        <v>1375</v>
      </c>
      <c r="C241" s="1" t="s">
        <v>5131</v>
      </c>
      <c r="D241" s="1" t="s">
        <v>3397</v>
      </c>
      <c r="E241" s="1">
        <v>312401</v>
      </c>
      <c r="F241" s="1" t="s">
        <v>3398</v>
      </c>
      <c r="G241" s="1">
        <v>37850946</v>
      </c>
      <c r="H241" s="1" t="s">
        <v>5143</v>
      </c>
      <c r="I241" s="1" t="s">
        <v>3399</v>
      </c>
      <c r="J241" s="1" t="s">
        <v>5848</v>
      </c>
      <c r="K241" s="1">
        <f>VLOOKUP(G:G,[1]ZSPOLUaZ1!$B$10:$O$2122,13,FALSE)</f>
        <v>0</v>
      </c>
      <c r="L241" s="9">
        <f t="shared" si="9"/>
        <v>0</v>
      </c>
      <c r="M241" s="5">
        <f>VLOOKUP(G:G,[1]ZSPOLUaZ1!$B$10:$O$2122,14,FALSE)</f>
        <v>4</v>
      </c>
      <c r="N241" s="1">
        <f t="shared" si="10"/>
        <v>13.2</v>
      </c>
      <c r="O241" s="29">
        <f t="shared" si="11"/>
        <v>14</v>
      </c>
    </row>
    <row r="242" spans="1:15" x14ac:dyDescent="0.25">
      <c r="A242" s="1" t="s">
        <v>5251</v>
      </c>
      <c r="B242" s="1" t="s">
        <v>1375</v>
      </c>
      <c r="C242" s="1" t="s">
        <v>5131</v>
      </c>
      <c r="D242" s="1" t="s">
        <v>3381</v>
      </c>
      <c r="E242" s="1">
        <v>312410</v>
      </c>
      <c r="F242" s="1" t="s">
        <v>3382</v>
      </c>
      <c r="G242" s="1">
        <v>37836480</v>
      </c>
      <c r="H242" s="1" t="s">
        <v>5143</v>
      </c>
      <c r="I242" s="1" t="s">
        <v>3383</v>
      </c>
      <c r="J242" s="1" t="s">
        <v>5843</v>
      </c>
      <c r="K242" s="1">
        <f>VLOOKUP(G:G,[1]ZSPOLUaZ1!$B$10:$O$2122,13,FALSE)</f>
        <v>0</v>
      </c>
      <c r="L242" s="9">
        <f t="shared" si="9"/>
        <v>0</v>
      </c>
      <c r="M242" s="5">
        <f>VLOOKUP(G:G,[1]ZSPOLUaZ1!$B$10:$O$2122,14,FALSE)</f>
        <v>9</v>
      </c>
      <c r="N242" s="1">
        <f t="shared" si="10"/>
        <v>29.7</v>
      </c>
      <c r="O242" s="29">
        <f t="shared" si="11"/>
        <v>30</v>
      </c>
    </row>
    <row r="243" spans="1:15" x14ac:dyDescent="0.25">
      <c r="A243" s="1" t="s">
        <v>5251</v>
      </c>
      <c r="B243" s="1" t="s">
        <v>1375</v>
      </c>
      <c r="C243" s="1" t="s">
        <v>5131</v>
      </c>
      <c r="D243" s="1" t="s">
        <v>5037</v>
      </c>
      <c r="E243" s="1">
        <v>305910</v>
      </c>
      <c r="F243" s="1" t="s">
        <v>5038</v>
      </c>
      <c r="G243" s="1">
        <v>710055927</v>
      </c>
      <c r="H243" s="1" t="s">
        <v>3979</v>
      </c>
      <c r="I243" s="1" t="s">
        <v>5039</v>
      </c>
      <c r="J243" s="1" t="s">
        <v>5875</v>
      </c>
      <c r="K243" s="1">
        <f>VLOOKUP(G:G,[1]ZSPOLUaZ1!$B$10:$O$2122,13,FALSE)</f>
        <v>9</v>
      </c>
      <c r="L243" s="9">
        <f t="shared" si="9"/>
        <v>49.5</v>
      </c>
      <c r="M243" s="5">
        <f>VLOOKUP(G:G,[1]ZSPOLUaZ1!$B$10:$O$2122,14,FALSE)</f>
        <v>0</v>
      </c>
      <c r="N243" s="1">
        <f t="shared" si="10"/>
        <v>0</v>
      </c>
      <c r="O243" s="29">
        <f t="shared" si="11"/>
        <v>50</v>
      </c>
    </row>
    <row r="244" spans="1:15" x14ac:dyDescent="0.25">
      <c r="A244" s="1" t="s">
        <v>5251</v>
      </c>
      <c r="B244" s="1" t="s">
        <v>1375</v>
      </c>
      <c r="C244" s="1" t="s">
        <v>5131</v>
      </c>
      <c r="D244" s="1" t="s">
        <v>5037</v>
      </c>
      <c r="E244" s="1">
        <v>305910</v>
      </c>
      <c r="F244" s="1" t="s">
        <v>5038</v>
      </c>
      <c r="G244" s="1">
        <v>710055935</v>
      </c>
      <c r="H244" s="1" t="s">
        <v>5149</v>
      </c>
      <c r="I244" s="1" t="s">
        <v>5039</v>
      </c>
      <c r="J244" s="1" t="s">
        <v>5876</v>
      </c>
      <c r="K244" s="1">
        <f>VLOOKUP(G:G,[1]ZSPOLUaZ1!$B$10:$O$2122,13,FALSE)</f>
        <v>0</v>
      </c>
      <c r="L244" s="9">
        <f t="shared" si="9"/>
        <v>0</v>
      </c>
      <c r="M244" s="5">
        <f>VLOOKUP(G:G,[1]ZSPOLUaZ1!$B$10:$O$2122,14,FALSE)</f>
        <v>9</v>
      </c>
      <c r="N244" s="1">
        <f t="shared" si="10"/>
        <v>29.7</v>
      </c>
      <c r="O244" s="29">
        <f t="shared" si="11"/>
        <v>30</v>
      </c>
    </row>
    <row r="245" spans="1:15" x14ac:dyDescent="0.25">
      <c r="A245" s="1" t="s">
        <v>5251</v>
      </c>
      <c r="B245" s="1" t="s">
        <v>1375</v>
      </c>
      <c r="C245" s="1" t="s">
        <v>5131</v>
      </c>
      <c r="D245" s="1" t="s">
        <v>3288</v>
      </c>
      <c r="E245" s="1">
        <v>653942</v>
      </c>
      <c r="F245" s="1" t="s">
        <v>3289</v>
      </c>
      <c r="G245" s="1">
        <v>36090239</v>
      </c>
      <c r="H245" s="1" t="s">
        <v>5143</v>
      </c>
      <c r="I245" s="1" t="s">
        <v>3290</v>
      </c>
      <c r="J245" s="1" t="s">
        <v>5810</v>
      </c>
      <c r="K245" s="1">
        <f>VLOOKUP(G:G,[1]ZSPOLUaZ1!$B$10:$O$2122,13,FALSE)</f>
        <v>0</v>
      </c>
      <c r="L245" s="9">
        <f t="shared" si="9"/>
        <v>0</v>
      </c>
      <c r="M245" s="5">
        <f>VLOOKUP(G:G,[1]ZSPOLUaZ1!$B$10:$O$2122,14,FALSE)</f>
        <v>17</v>
      </c>
      <c r="N245" s="1">
        <f t="shared" si="10"/>
        <v>56.099999999999994</v>
      </c>
      <c r="O245" s="29">
        <f t="shared" si="11"/>
        <v>57</v>
      </c>
    </row>
    <row r="246" spans="1:15" x14ac:dyDescent="0.25">
      <c r="A246" s="1" t="s">
        <v>5251</v>
      </c>
      <c r="B246" s="1" t="s">
        <v>1375</v>
      </c>
      <c r="C246" s="1" t="s">
        <v>5131</v>
      </c>
      <c r="D246" s="1" t="s">
        <v>5033</v>
      </c>
      <c r="E246" s="1">
        <v>305367</v>
      </c>
      <c r="F246" s="1" t="s">
        <v>5034</v>
      </c>
      <c r="G246" s="1">
        <v>710055544</v>
      </c>
      <c r="H246" s="1" t="s">
        <v>3979</v>
      </c>
      <c r="I246" s="1" t="s">
        <v>5035</v>
      </c>
      <c r="J246" s="1" t="s">
        <v>5036</v>
      </c>
      <c r="K246" s="1">
        <f>VLOOKUP(G:G,[1]ZSPOLUaZ1!$B$10:$O$2122,13,FALSE)</f>
        <v>3</v>
      </c>
      <c r="L246" s="9">
        <f t="shared" si="9"/>
        <v>16.5</v>
      </c>
      <c r="M246" s="5">
        <f>VLOOKUP(G:G,[1]ZSPOLUaZ1!$B$10:$O$2122,14,FALSE)</f>
        <v>0</v>
      </c>
      <c r="N246" s="1">
        <f t="shared" si="10"/>
        <v>0</v>
      </c>
      <c r="O246" s="29">
        <f t="shared" si="11"/>
        <v>17</v>
      </c>
    </row>
    <row r="247" spans="1:15" x14ac:dyDescent="0.25">
      <c r="A247" s="1" t="s">
        <v>5251</v>
      </c>
      <c r="B247" s="1" t="s">
        <v>1375</v>
      </c>
      <c r="C247" s="1" t="s">
        <v>5131</v>
      </c>
      <c r="D247" s="1" t="s">
        <v>5063</v>
      </c>
      <c r="E247" s="1">
        <v>312452</v>
      </c>
      <c r="F247" s="1" t="s">
        <v>5064</v>
      </c>
      <c r="G247" s="1">
        <v>710057962</v>
      </c>
      <c r="H247" s="1" t="s">
        <v>5149</v>
      </c>
      <c r="I247" s="1" t="s">
        <v>5065</v>
      </c>
      <c r="J247" s="1" t="s">
        <v>5880</v>
      </c>
      <c r="K247" s="1">
        <f>VLOOKUP(G:G,[1]ZSPOLUaZ1!$B$10:$O$2122,13,FALSE)</f>
        <v>0</v>
      </c>
      <c r="L247" s="9">
        <f t="shared" si="9"/>
        <v>0</v>
      </c>
      <c r="M247" s="5">
        <f>VLOOKUP(G:G,[1]ZSPOLUaZ1!$B$10:$O$2122,14,FALSE)</f>
        <v>9</v>
      </c>
      <c r="N247" s="1">
        <f t="shared" si="10"/>
        <v>29.7</v>
      </c>
      <c r="O247" s="29">
        <f t="shared" si="11"/>
        <v>30</v>
      </c>
    </row>
    <row r="248" spans="1:15" x14ac:dyDescent="0.25">
      <c r="A248" s="1" t="s">
        <v>5251</v>
      </c>
      <c r="B248" s="1" t="s">
        <v>1375</v>
      </c>
      <c r="C248" s="1" t="s">
        <v>5131</v>
      </c>
      <c r="D248" s="1" t="s">
        <v>3378</v>
      </c>
      <c r="E248" s="1">
        <v>305430</v>
      </c>
      <c r="F248" s="1" t="s">
        <v>3379</v>
      </c>
      <c r="G248" s="1">
        <v>37836447</v>
      </c>
      <c r="H248" s="1" t="s">
        <v>2971</v>
      </c>
      <c r="I248" s="1" t="s">
        <v>3380</v>
      </c>
      <c r="J248" s="1" t="s">
        <v>5841</v>
      </c>
      <c r="K248" s="1">
        <f>VLOOKUP(G:G,[1]ZSPOLUaZ1!$B$10:$O$2122,13,FALSE)</f>
        <v>14</v>
      </c>
      <c r="L248" s="9">
        <f t="shared" si="9"/>
        <v>77</v>
      </c>
      <c r="M248" s="5">
        <f>VLOOKUP(G:G,[1]ZSPOLUaZ1!$B$10:$O$2122,14,FALSE)</f>
        <v>0</v>
      </c>
      <c r="N248" s="1">
        <f t="shared" si="10"/>
        <v>0</v>
      </c>
      <c r="O248" s="29">
        <f t="shared" si="11"/>
        <v>77</v>
      </c>
    </row>
    <row r="249" spans="1:15" x14ac:dyDescent="0.25">
      <c r="A249" s="1" t="s">
        <v>5251</v>
      </c>
      <c r="B249" s="1" t="s">
        <v>1375</v>
      </c>
      <c r="C249" s="1" t="s">
        <v>5131</v>
      </c>
      <c r="D249" s="1" t="s">
        <v>3384</v>
      </c>
      <c r="E249" s="1">
        <v>312461</v>
      </c>
      <c r="F249" s="1" t="s">
        <v>3385</v>
      </c>
      <c r="G249" s="1">
        <v>37836790</v>
      </c>
      <c r="H249" s="1" t="s">
        <v>5143</v>
      </c>
      <c r="I249" s="1" t="s">
        <v>3386</v>
      </c>
      <c r="J249" s="1" t="s">
        <v>5844</v>
      </c>
      <c r="K249" s="1">
        <f>VLOOKUP(G:G,[1]ZSPOLUaZ1!$B$10:$O$2122,13,FALSE)</f>
        <v>0</v>
      </c>
      <c r="L249" s="9">
        <f t="shared" si="9"/>
        <v>0</v>
      </c>
      <c r="M249" s="5">
        <f>VLOOKUP(G:G,[1]ZSPOLUaZ1!$B$10:$O$2122,14,FALSE)</f>
        <v>24</v>
      </c>
      <c r="N249" s="1">
        <f t="shared" si="10"/>
        <v>79.199999999999989</v>
      </c>
      <c r="O249" s="29">
        <f t="shared" si="11"/>
        <v>80</v>
      </c>
    </row>
    <row r="250" spans="1:15" x14ac:dyDescent="0.25">
      <c r="A250" s="1" t="s">
        <v>5251</v>
      </c>
      <c r="B250" s="1" t="s">
        <v>1375</v>
      </c>
      <c r="C250" s="1" t="s">
        <v>5131</v>
      </c>
      <c r="D250" s="1" t="s">
        <v>4964</v>
      </c>
      <c r="E250" s="1">
        <v>312479</v>
      </c>
      <c r="F250" s="1" t="s">
        <v>4965</v>
      </c>
      <c r="G250" s="1">
        <v>37984756</v>
      </c>
      <c r="H250" s="1" t="s">
        <v>5143</v>
      </c>
      <c r="I250" s="1" t="s">
        <v>4966</v>
      </c>
      <c r="J250" s="1" t="s">
        <v>5868</v>
      </c>
      <c r="K250" s="1">
        <f>VLOOKUP(G:G,[1]ZSPOLUaZ1!$B$10:$O$2122,13,FALSE)</f>
        <v>0</v>
      </c>
      <c r="L250" s="9">
        <f t="shared" si="9"/>
        <v>0</v>
      </c>
      <c r="M250" s="5">
        <f>VLOOKUP(G:G,[1]ZSPOLUaZ1!$B$10:$O$2122,14,FALSE)</f>
        <v>9</v>
      </c>
      <c r="N250" s="1">
        <f t="shared" si="10"/>
        <v>29.7</v>
      </c>
      <c r="O250" s="29">
        <f t="shared" si="11"/>
        <v>30</v>
      </c>
    </row>
    <row r="251" spans="1:15" x14ac:dyDescent="0.25">
      <c r="A251" s="1" t="s">
        <v>5251</v>
      </c>
      <c r="B251" s="1" t="s">
        <v>1375</v>
      </c>
      <c r="C251" s="1" t="s">
        <v>5131</v>
      </c>
      <c r="D251" s="1" t="s">
        <v>5056</v>
      </c>
      <c r="E251" s="1">
        <v>309516</v>
      </c>
      <c r="F251" s="1" t="s">
        <v>5057</v>
      </c>
      <c r="G251" s="1">
        <v>710057083</v>
      </c>
      <c r="H251" s="1" t="s">
        <v>5149</v>
      </c>
      <c r="I251" s="1" t="s">
        <v>5058</v>
      </c>
      <c r="J251" s="1" t="s">
        <v>5879</v>
      </c>
      <c r="K251" s="1">
        <f>VLOOKUP(G:G,[1]ZSPOLUaZ1!$B$10:$O$2122,13,FALSE)</f>
        <v>0</v>
      </c>
      <c r="L251" s="9">
        <f t="shared" si="9"/>
        <v>0</v>
      </c>
      <c r="M251" s="5">
        <f>VLOOKUP(G:G,[1]ZSPOLUaZ1!$B$10:$O$2122,14,FALSE)</f>
        <v>1</v>
      </c>
      <c r="N251" s="1">
        <f t="shared" si="10"/>
        <v>3.3</v>
      </c>
      <c r="O251" s="29">
        <f t="shared" si="11"/>
        <v>4</v>
      </c>
    </row>
    <row r="252" spans="1:15" x14ac:dyDescent="0.25">
      <c r="A252" s="1" t="s">
        <v>5251</v>
      </c>
      <c r="B252" s="1" t="s">
        <v>1375</v>
      </c>
      <c r="C252" s="1" t="s">
        <v>5131</v>
      </c>
      <c r="D252" s="1" t="s">
        <v>3261</v>
      </c>
      <c r="E252" s="1">
        <v>312495</v>
      </c>
      <c r="F252" s="1" t="s">
        <v>3262</v>
      </c>
      <c r="G252" s="1">
        <v>36080454</v>
      </c>
      <c r="H252" s="1" t="s">
        <v>5143</v>
      </c>
      <c r="I252" s="1" t="s">
        <v>3263</v>
      </c>
      <c r="J252" s="1" t="s">
        <v>5804</v>
      </c>
      <c r="K252" s="1">
        <f>VLOOKUP(G:G,[1]ZSPOLUaZ1!$B$10:$O$2122,13,FALSE)</f>
        <v>0</v>
      </c>
      <c r="L252" s="9">
        <f t="shared" si="9"/>
        <v>0</v>
      </c>
      <c r="M252" s="5">
        <f>VLOOKUP(G:G,[1]ZSPOLUaZ1!$B$10:$O$2122,14,FALSE)</f>
        <v>21</v>
      </c>
      <c r="N252" s="1">
        <f t="shared" si="10"/>
        <v>69.3</v>
      </c>
      <c r="O252" s="29">
        <f t="shared" si="11"/>
        <v>70</v>
      </c>
    </row>
    <row r="253" spans="1:15" x14ac:dyDescent="0.25">
      <c r="A253" s="1" t="s">
        <v>5251</v>
      </c>
      <c r="B253" s="1" t="s">
        <v>1375</v>
      </c>
      <c r="C253" s="1" t="s">
        <v>5131</v>
      </c>
      <c r="D253" s="1" t="s">
        <v>3283</v>
      </c>
      <c r="E253" s="1">
        <v>305391</v>
      </c>
      <c r="F253" s="1" t="s">
        <v>3284</v>
      </c>
      <c r="G253" s="1">
        <v>36086584</v>
      </c>
      <c r="H253" s="1" t="s">
        <v>6991</v>
      </c>
      <c r="I253" s="1" t="s">
        <v>3285</v>
      </c>
      <c r="J253" s="1" t="s">
        <v>3286</v>
      </c>
      <c r="K253" s="1">
        <f>VLOOKUP(G:G,[1]ZSPOLUaZ1!$B$10:$O$2122,13,FALSE)</f>
        <v>20</v>
      </c>
      <c r="L253" s="9">
        <f t="shared" si="9"/>
        <v>110</v>
      </c>
      <c r="M253" s="5">
        <f>VLOOKUP(G:G,[1]ZSPOLUaZ1!$B$10:$O$2122,14,FALSE)</f>
        <v>0</v>
      </c>
      <c r="N253" s="1">
        <f t="shared" si="10"/>
        <v>0</v>
      </c>
      <c r="O253" s="29">
        <f t="shared" si="11"/>
        <v>110</v>
      </c>
    </row>
    <row r="254" spans="1:15" x14ac:dyDescent="0.25">
      <c r="A254" s="1" t="s">
        <v>5251</v>
      </c>
      <c r="B254" s="1" t="s">
        <v>1375</v>
      </c>
      <c r="C254" s="1" t="s">
        <v>5131</v>
      </c>
      <c r="D254" s="1" t="s">
        <v>3283</v>
      </c>
      <c r="E254" s="1">
        <v>305391</v>
      </c>
      <c r="F254" s="1" t="s">
        <v>3284</v>
      </c>
      <c r="G254" s="1">
        <v>36086592</v>
      </c>
      <c r="H254" s="1" t="s">
        <v>5149</v>
      </c>
      <c r="I254" s="1" t="s">
        <v>3285</v>
      </c>
      <c r="J254" s="1" t="s">
        <v>3287</v>
      </c>
      <c r="K254" s="1">
        <f>VLOOKUP(G:G,[1]ZSPOLUaZ1!$B$10:$O$2122,13,FALSE)</f>
        <v>0</v>
      </c>
      <c r="L254" s="9">
        <f t="shared" si="9"/>
        <v>0</v>
      </c>
      <c r="M254" s="5">
        <f>VLOOKUP(G:G,[1]ZSPOLUaZ1!$B$10:$O$2122,14,FALSE)</f>
        <v>24</v>
      </c>
      <c r="N254" s="1">
        <f t="shared" si="10"/>
        <v>79.199999999999989</v>
      </c>
      <c r="O254" s="29">
        <f t="shared" si="11"/>
        <v>80</v>
      </c>
    </row>
    <row r="255" spans="1:15" x14ac:dyDescent="0.25">
      <c r="A255" s="1" t="s">
        <v>5251</v>
      </c>
      <c r="B255" s="1" t="s">
        <v>1375</v>
      </c>
      <c r="C255" s="1" t="s">
        <v>5131</v>
      </c>
      <c r="D255" s="1" t="s">
        <v>5059</v>
      </c>
      <c r="E255" s="1">
        <v>309532</v>
      </c>
      <c r="F255" s="1" t="s">
        <v>5060</v>
      </c>
      <c r="G255" s="1">
        <v>710057091</v>
      </c>
      <c r="H255" s="1" t="s">
        <v>5149</v>
      </c>
      <c r="I255" s="1" t="s">
        <v>5061</v>
      </c>
      <c r="J255" s="1" t="s">
        <v>5062</v>
      </c>
      <c r="K255" s="1">
        <f>VLOOKUP(G:G,[1]ZSPOLUaZ1!$B$10:$O$2122,13,FALSE)</f>
        <v>0</v>
      </c>
      <c r="L255" s="9">
        <f t="shared" si="9"/>
        <v>0</v>
      </c>
      <c r="M255" s="5">
        <f>VLOOKUP(G:G,[1]ZSPOLUaZ1!$B$10:$O$2122,14,FALSE)</f>
        <v>3</v>
      </c>
      <c r="N255" s="1">
        <f t="shared" si="10"/>
        <v>9.8999999999999986</v>
      </c>
      <c r="O255" s="29">
        <f t="shared" si="11"/>
        <v>10</v>
      </c>
    </row>
    <row r="256" spans="1:15" x14ac:dyDescent="0.25">
      <c r="A256" s="1" t="s">
        <v>5251</v>
      </c>
      <c r="B256" s="1" t="s">
        <v>1375</v>
      </c>
      <c r="C256" s="1" t="s">
        <v>5131</v>
      </c>
      <c r="D256" s="1" t="s">
        <v>3294</v>
      </c>
      <c r="E256" s="1">
        <v>305405</v>
      </c>
      <c r="F256" s="1" t="s">
        <v>3295</v>
      </c>
      <c r="G256" s="1">
        <v>36094137</v>
      </c>
      <c r="H256" s="1" t="s">
        <v>4445</v>
      </c>
      <c r="I256" s="1" t="s">
        <v>3296</v>
      </c>
      <c r="J256" s="1" t="s">
        <v>5932</v>
      </c>
      <c r="K256" s="1">
        <f>VLOOKUP(G:G,[1]ZSPOLUaZ1!$B$10:$O$2122,13,FALSE)</f>
        <v>18</v>
      </c>
      <c r="L256" s="9">
        <f t="shared" si="9"/>
        <v>99</v>
      </c>
      <c r="M256" s="5">
        <f>VLOOKUP(G:G,[1]ZSPOLUaZ1!$B$10:$O$2122,14,FALSE)</f>
        <v>0</v>
      </c>
      <c r="N256" s="1">
        <f t="shared" si="10"/>
        <v>0</v>
      </c>
      <c r="O256" s="29">
        <f t="shared" si="11"/>
        <v>99</v>
      </c>
    </row>
    <row r="257" spans="1:15" x14ac:dyDescent="0.25">
      <c r="A257" s="1" t="s">
        <v>5251</v>
      </c>
      <c r="B257" s="1" t="s">
        <v>1375</v>
      </c>
      <c r="C257" s="1" t="s">
        <v>5131</v>
      </c>
      <c r="D257" s="1" t="s">
        <v>3278</v>
      </c>
      <c r="E257" s="1">
        <v>305413</v>
      </c>
      <c r="F257" s="1" t="s">
        <v>3279</v>
      </c>
      <c r="G257" s="1">
        <v>36081094</v>
      </c>
      <c r="H257" s="1" t="s">
        <v>3979</v>
      </c>
      <c r="I257" s="1" t="s">
        <v>3280</v>
      </c>
      <c r="J257" s="1" t="s">
        <v>3281</v>
      </c>
      <c r="K257" s="1">
        <f>VLOOKUP(G:G,[1]ZSPOLUaZ1!$B$10:$O$2122,13,FALSE)</f>
        <v>7</v>
      </c>
      <c r="L257" s="9">
        <f t="shared" si="9"/>
        <v>38.5</v>
      </c>
      <c r="M257" s="5">
        <f>VLOOKUP(G:G,[1]ZSPOLUaZ1!$B$10:$O$2122,14,FALSE)</f>
        <v>0</v>
      </c>
      <c r="N257" s="1">
        <f t="shared" si="10"/>
        <v>0</v>
      </c>
      <c r="O257" s="29">
        <f t="shared" si="11"/>
        <v>39</v>
      </c>
    </row>
    <row r="258" spans="1:15" x14ac:dyDescent="0.25">
      <c r="A258" s="1" t="s">
        <v>5251</v>
      </c>
      <c r="B258" s="1" t="s">
        <v>1375</v>
      </c>
      <c r="C258" s="1" t="s">
        <v>5131</v>
      </c>
      <c r="D258" s="1" t="s">
        <v>2544</v>
      </c>
      <c r="E258" s="1">
        <v>655449</v>
      </c>
      <c r="F258" s="1" t="s">
        <v>2545</v>
      </c>
      <c r="G258" s="1">
        <v>710055781</v>
      </c>
      <c r="H258" s="1" t="s">
        <v>3979</v>
      </c>
      <c r="I258" s="1" t="s">
        <v>2546</v>
      </c>
      <c r="J258" s="1" t="s">
        <v>5990</v>
      </c>
      <c r="K258" s="1">
        <f>VLOOKUP(G:G,[1]ZSPOLUaZ1!$B$10:$O$2122,13,FALSE)</f>
        <v>5</v>
      </c>
      <c r="L258" s="9">
        <f t="shared" si="9"/>
        <v>27.5</v>
      </c>
      <c r="M258" s="5">
        <f>VLOOKUP(G:G,[1]ZSPOLUaZ1!$B$10:$O$2122,14,FALSE)</f>
        <v>0</v>
      </c>
      <c r="N258" s="1">
        <f t="shared" si="10"/>
        <v>0</v>
      </c>
      <c r="O258" s="29">
        <f t="shared" si="11"/>
        <v>28</v>
      </c>
    </row>
    <row r="259" spans="1:15" x14ac:dyDescent="0.25">
      <c r="A259" s="1" t="s">
        <v>5251</v>
      </c>
      <c r="B259" s="1" t="s">
        <v>1375</v>
      </c>
      <c r="C259" s="1" t="s">
        <v>5131</v>
      </c>
      <c r="D259" s="1" t="s">
        <v>4845</v>
      </c>
      <c r="E259" s="1">
        <v>312533</v>
      </c>
      <c r="F259" s="1" t="s">
        <v>4846</v>
      </c>
      <c r="G259" s="1">
        <v>36090387</v>
      </c>
      <c r="H259" s="1" t="s">
        <v>5143</v>
      </c>
      <c r="I259" s="1" t="s">
        <v>4847</v>
      </c>
      <c r="J259" s="1" t="s">
        <v>5931</v>
      </c>
      <c r="K259" s="1">
        <f>VLOOKUP(G:G,[1]ZSPOLUaZ1!$B$10:$O$2122,13,FALSE)</f>
        <v>0</v>
      </c>
      <c r="L259" s="9">
        <f t="shared" si="9"/>
        <v>0</v>
      </c>
      <c r="M259" s="5">
        <f>VLOOKUP(G:G,[1]ZSPOLUaZ1!$B$10:$O$2122,14,FALSE)</f>
        <v>21</v>
      </c>
      <c r="N259" s="1">
        <f t="shared" si="10"/>
        <v>69.3</v>
      </c>
      <c r="O259" s="29">
        <f t="shared" si="11"/>
        <v>70</v>
      </c>
    </row>
    <row r="260" spans="1:15" x14ac:dyDescent="0.25">
      <c r="A260" s="1" t="s">
        <v>5251</v>
      </c>
      <c r="B260" s="1" t="s">
        <v>1375</v>
      </c>
      <c r="C260" s="1" t="s">
        <v>5131</v>
      </c>
      <c r="D260" s="1" t="s">
        <v>4841</v>
      </c>
      <c r="E260" s="1">
        <v>312541</v>
      </c>
      <c r="F260" s="1" t="s">
        <v>4842</v>
      </c>
      <c r="G260" s="1">
        <v>36080861</v>
      </c>
      <c r="H260" s="1" t="s">
        <v>5143</v>
      </c>
      <c r="I260" s="1" t="s">
        <v>4843</v>
      </c>
      <c r="J260" s="1" t="s">
        <v>5930</v>
      </c>
      <c r="K260" s="1">
        <f>VLOOKUP(G:G,[1]ZSPOLUaZ1!$B$10:$O$2122,13,FALSE)</f>
        <v>0</v>
      </c>
      <c r="L260" s="9">
        <f t="shared" ref="L260:L323" si="12">K260*5.5</f>
        <v>0</v>
      </c>
      <c r="M260" s="5">
        <f>VLOOKUP(G:G,[1]ZSPOLUaZ1!$B$10:$O$2122,14,FALSE)</f>
        <v>17</v>
      </c>
      <c r="N260" s="1">
        <f t="shared" ref="N260:N323" si="13">M260*3.3</f>
        <v>56.099999999999994</v>
      </c>
      <c r="O260" s="29">
        <f t="shared" ref="O260:O323" si="14">ROUNDUP(L260+N260,0)</f>
        <v>57</v>
      </c>
    </row>
    <row r="261" spans="1:15" x14ac:dyDescent="0.25">
      <c r="A261" s="1" t="s">
        <v>5251</v>
      </c>
      <c r="B261" s="1" t="s">
        <v>1375</v>
      </c>
      <c r="C261" s="1" t="s">
        <v>5131</v>
      </c>
      <c r="D261" s="1" t="s">
        <v>3799</v>
      </c>
      <c r="E261" s="1">
        <v>305952</v>
      </c>
      <c r="F261" s="1" t="s">
        <v>3800</v>
      </c>
      <c r="G261" s="1">
        <v>37836692</v>
      </c>
      <c r="H261" s="1" t="s">
        <v>5143</v>
      </c>
      <c r="I261" s="1" t="s">
        <v>3801</v>
      </c>
      <c r="J261" s="1" t="s">
        <v>3802</v>
      </c>
      <c r="K261" s="1">
        <f>VLOOKUP(G:G,[1]ZSPOLUaZ1!$B$10:$O$2122,13,FALSE)</f>
        <v>0</v>
      </c>
      <c r="L261" s="9">
        <f t="shared" si="12"/>
        <v>0</v>
      </c>
      <c r="M261" s="5">
        <f>VLOOKUP(G:G,[1]ZSPOLUaZ1!$B$10:$O$2122,14,FALSE)</f>
        <v>18</v>
      </c>
      <c r="N261" s="1">
        <f t="shared" si="13"/>
        <v>59.4</v>
      </c>
      <c r="O261" s="29">
        <f t="shared" si="14"/>
        <v>60</v>
      </c>
    </row>
    <row r="262" spans="1:15" x14ac:dyDescent="0.25">
      <c r="A262" s="1" t="s">
        <v>5251</v>
      </c>
      <c r="B262" s="1" t="s">
        <v>1375</v>
      </c>
      <c r="C262" s="1" t="s">
        <v>5131</v>
      </c>
      <c r="D262" s="1" t="s">
        <v>3799</v>
      </c>
      <c r="E262" s="1">
        <v>305952</v>
      </c>
      <c r="F262" s="1" t="s">
        <v>3800</v>
      </c>
      <c r="G262" s="1">
        <v>37836714</v>
      </c>
      <c r="H262" s="1" t="s">
        <v>5954</v>
      </c>
      <c r="I262" s="1" t="s">
        <v>3801</v>
      </c>
      <c r="J262" s="1" t="s">
        <v>3802</v>
      </c>
      <c r="K262" s="1">
        <f>VLOOKUP(G:G,[1]ZSPOLUaZ1!$B$10:$O$2122,13,FALSE)</f>
        <v>11</v>
      </c>
      <c r="L262" s="9">
        <f t="shared" si="12"/>
        <v>60.5</v>
      </c>
      <c r="M262" s="5">
        <f>VLOOKUP(G:G,[1]ZSPOLUaZ1!$B$10:$O$2122,14,FALSE)</f>
        <v>0</v>
      </c>
      <c r="N262" s="1">
        <f t="shared" si="13"/>
        <v>0</v>
      </c>
      <c r="O262" s="29">
        <f t="shared" si="14"/>
        <v>61</v>
      </c>
    </row>
    <row r="263" spans="1:15" x14ac:dyDescent="0.25">
      <c r="A263" s="1" t="s">
        <v>5251</v>
      </c>
      <c r="B263" s="1" t="s">
        <v>1375</v>
      </c>
      <c r="C263" s="1" t="s">
        <v>5131</v>
      </c>
      <c r="D263" s="1" t="s">
        <v>3783</v>
      </c>
      <c r="E263" s="1">
        <v>305421</v>
      </c>
      <c r="F263" s="1" t="s">
        <v>3784</v>
      </c>
      <c r="G263" s="1">
        <v>37836382</v>
      </c>
      <c r="H263" s="1" t="s">
        <v>3785</v>
      </c>
      <c r="I263" s="1" t="s">
        <v>3786</v>
      </c>
      <c r="J263" s="1" t="s">
        <v>3787</v>
      </c>
      <c r="K263" s="1">
        <f>VLOOKUP(G:G,[1]ZSPOLUaZ1!$B$10:$O$2122,13,FALSE)</f>
        <v>5</v>
      </c>
      <c r="L263" s="9">
        <f t="shared" si="12"/>
        <v>27.5</v>
      </c>
      <c r="M263" s="5">
        <f>VLOOKUP(G:G,[1]ZSPOLUaZ1!$B$10:$O$2122,14,FALSE)</f>
        <v>0</v>
      </c>
      <c r="N263" s="1">
        <f t="shared" si="13"/>
        <v>0</v>
      </c>
      <c r="O263" s="29">
        <f t="shared" si="14"/>
        <v>28</v>
      </c>
    </row>
    <row r="264" spans="1:15" x14ac:dyDescent="0.25">
      <c r="A264" s="1" t="s">
        <v>5251</v>
      </c>
      <c r="B264" s="1" t="s">
        <v>1375</v>
      </c>
      <c r="C264" s="1" t="s">
        <v>5131</v>
      </c>
      <c r="D264" s="1" t="s">
        <v>2395</v>
      </c>
      <c r="E264" s="1">
        <v>309559</v>
      </c>
      <c r="F264" s="1" t="s">
        <v>2396</v>
      </c>
      <c r="G264" s="1">
        <v>710057105</v>
      </c>
      <c r="H264" s="1" t="s">
        <v>5143</v>
      </c>
      <c r="I264" s="1" t="s">
        <v>2397</v>
      </c>
      <c r="J264" s="1" t="s">
        <v>5997</v>
      </c>
      <c r="K264" s="1">
        <f>VLOOKUP(G:G,[1]ZSPOLUaZ1!$B$10:$O$2122,13,FALSE)</f>
        <v>0</v>
      </c>
      <c r="L264" s="9">
        <f t="shared" si="12"/>
        <v>0</v>
      </c>
      <c r="M264" s="5">
        <f>VLOOKUP(G:G,[1]ZSPOLUaZ1!$B$10:$O$2122,14,FALSE)</f>
        <v>7</v>
      </c>
      <c r="N264" s="1">
        <f t="shared" si="13"/>
        <v>23.099999999999998</v>
      </c>
      <c r="O264" s="29">
        <f t="shared" si="14"/>
        <v>24</v>
      </c>
    </row>
    <row r="265" spans="1:15" x14ac:dyDescent="0.25">
      <c r="A265" s="1" t="s">
        <v>5251</v>
      </c>
      <c r="B265" s="1" t="s">
        <v>1375</v>
      </c>
      <c r="C265" s="1" t="s">
        <v>5131</v>
      </c>
      <c r="D265" s="1" t="s">
        <v>3723</v>
      </c>
      <c r="E265" s="1">
        <v>34007521</v>
      </c>
      <c r="F265" s="1" t="s">
        <v>3724</v>
      </c>
      <c r="G265" s="1">
        <v>31875408</v>
      </c>
      <c r="H265" s="1" t="s">
        <v>5143</v>
      </c>
      <c r="I265" s="1" t="s">
        <v>3725</v>
      </c>
      <c r="J265" s="1" t="s">
        <v>3726</v>
      </c>
      <c r="K265" s="1">
        <f>VLOOKUP(G:G,[1]ZSPOLUaZ1!$B$10:$O$2122,13,FALSE)</f>
        <v>0</v>
      </c>
      <c r="L265" s="9">
        <f t="shared" si="12"/>
        <v>0</v>
      </c>
      <c r="M265" s="5">
        <f>VLOOKUP(G:G,[1]ZSPOLUaZ1!$B$10:$O$2122,14,FALSE)</f>
        <v>12</v>
      </c>
      <c r="N265" s="1">
        <f t="shared" si="13"/>
        <v>39.599999999999994</v>
      </c>
      <c r="O265" s="29">
        <f t="shared" si="14"/>
        <v>40</v>
      </c>
    </row>
    <row r="266" spans="1:15" x14ac:dyDescent="0.25">
      <c r="A266" s="1" t="s">
        <v>5251</v>
      </c>
      <c r="B266" s="1" t="s">
        <v>1375</v>
      </c>
      <c r="C266" s="1" t="s">
        <v>5131</v>
      </c>
      <c r="D266" s="1" t="s">
        <v>4837</v>
      </c>
      <c r="E266" s="1">
        <v>312584</v>
      </c>
      <c r="F266" s="1" t="s">
        <v>4838</v>
      </c>
      <c r="G266" s="1">
        <v>36080357</v>
      </c>
      <c r="H266" s="1" t="s">
        <v>5143</v>
      </c>
      <c r="I266" s="1" t="s">
        <v>4839</v>
      </c>
      <c r="J266" s="1" t="s">
        <v>4840</v>
      </c>
      <c r="K266" s="1">
        <f>VLOOKUP(G:G,[1]ZSPOLUaZ1!$B$10:$O$2122,13,FALSE)</f>
        <v>0</v>
      </c>
      <c r="L266" s="9">
        <f t="shared" si="12"/>
        <v>0</v>
      </c>
      <c r="M266" s="5">
        <f>VLOOKUP(G:G,[1]ZSPOLUaZ1!$B$10:$O$2122,14,FALSE)</f>
        <v>33</v>
      </c>
      <c r="N266" s="1">
        <f t="shared" si="13"/>
        <v>108.89999999999999</v>
      </c>
      <c r="O266" s="29">
        <f t="shared" si="14"/>
        <v>109</v>
      </c>
    </row>
    <row r="267" spans="1:15" x14ac:dyDescent="0.25">
      <c r="A267" s="1" t="s">
        <v>5251</v>
      </c>
      <c r="B267" s="1" t="s">
        <v>1375</v>
      </c>
      <c r="C267" s="1" t="s">
        <v>5131</v>
      </c>
      <c r="D267" s="1" t="s">
        <v>2392</v>
      </c>
      <c r="E267" s="1">
        <v>309583</v>
      </c>
      <c r="F267" s="1" t="s">
        <v>2393</v>
      </c>
      <c r="G267" s="1">
        <v>37836994</v>
      </c>
      <c r="H267" s="1" t="s">
        <v>5149</v>
      </c>
      <c r="I267" s="1" t="s">
        <v>2394</v>
      </c>
      <c r="J267" s="1" t="s">
        <v>3346</v>
      </c>
      <c r="K267" s="1">
        <f>VLOOKUP(G:G,[1]ZSPOLUaZ1!$B$10:$O$2122,13,FALSE)</f>
        <v>0</v>
      </c>
      <c r="L267" s="9">
        <f t="shared" si="12"/>
        <v>0</v>
      </c>
      <c r="M267" s="5">
        <f>VLOOKUP(G:G,[1]ZSPOLUaZ1!$B$10:$O$2122,14,FALSE)</f>
        <v>22</v>
      </c>
      <c r="N267" s="1">
        <f t="shared" si="13"/>
        <v>72.599999999999994</v>
      </c>
      <c r="O267" s="29">
        <f t="shared" si="14"/>
        <v>73</v>
      </c>
    </row>
    <row r="268" spans="1:15" x14ac:dyDescent="0.25">
      <c r="A268" s="1" t="s">
        <v>5251</v>
      </c>
      <c r="B268" s="1" t="s">
        <v>1375</v>
      </c>
      <c r="C268" s="1" t="s">
        <v>5131</v>
      </c>
      <c r="D268" s="1" t="s">
        <v>3788</v>
      </c>
      <c r="E268" s="1">
        <v>305472</v>
      </c>
      <c r="F268" s="1" t="s">
        <v>3789</v>
      </c>
      <c r="G268" s="1">
        <v>37836439</v>
      </c>
      <c r="H268" s="1" t="s">
        <v>5732</v>
      </c>
      <c r="I268" s="1" t="s">
        <v>3790</v>
      </c>
      <c r="J268" s="1" t="s">
        <v>3791</v>
      </c>
      <c r="K268" s="1">
        <f>VLOOKUP(G:G,[1]ZSPOLUaZ1!$B$10:$O$2122,13,FALSE)</f>
        <v>18</v>
      </c>
      <c r="L268" s="9">
        <f t="shared" si="12"/>
        <v>99</v>
      </c>
      <c r="M268" s="5">
        <f>VLOOKUP(G:G,[1]ZSPOLUaZ1!$B$10:$O$2122,14,FALSE)</f>
        <v>0</v>
      </c>
      <c r="N268" s="1">
        <f t="shared" si="13"/>
        <v>0</v>
      </c>
      <c r="O268" s="29">
        <f t="shared" si="14"/>
        <v>99</v>
      </c>
    </row>
    <row r="269" spans="1:15" x14ac:dyDescent="0.25">
      <c r="A269" s="1" t="s">
        <v>5251</v>
      </c>
      <c r="B269" s="1" t="s">
        <v>1375</v>
      </c>
      <c r="C269" s="1" t="s">
        <v>5131</v>
      </c>
      <c r="D269" s="1" t="s">
        <v>3796</v>
      </c>
      <c r="E269" s="1">
        <v>312614</v>
      </c>
      <c r="F269" s="1" t="s">
        <v>3797</v>
      </c>
      <c r="G269" s="1">
        <v>37836579</v>
      </c>
      <c r="H269" s="1" t="s">
        <v>5143</v>
      </c>
      <c r="I269" s="1" t="s">
        <v>3798</v>
      </c>
      <c r="J269" s="1" t="s">
        <v>5953</v>
      </c>
      <c r="K269" s="1">
        <f>VLOOKUP(G:G,[1]ZSPOLUaZ1!$B$10:$O$2122,13,FALSE)</f>
        <v>0</v>
      </c>
      <c r="L269" s="9">
        <f t="shared" si="12"/>
        <v>0</v>
      </c>
      <c r="M269" s="5">
        <f>VLOOKUP(G:G,[1]ZSPOLUaZ1!$B$10:$O$2122,14,FALSE)</f>
        <v>32</v>
      </c>
      <c r="N269" s="1">
        <f t="shared" si="13"/>
        <v>105.6</v>
      </c>
      <c r="O269" s="29">
        <f t="shared" si="14"/>
        <v>106</v>
      </c>
    </row>
    <row r="270" spans="1:15" x14ac:dyDescent="0.25">
      <c r="A270" s="1" t="s">
        <v>5251</v>
      </c>
      <c r="B270" s="1" t="s">
        <v>1375</v>
      </c>
      <c r="C270" s="1" t="s">
        <v>5131</v>
      </c>
      <c r="D270" s="1" t="s">
        <v>4848</v>
      </c>
      <c r="E270" s="1">
        <v>306011</v>
      </c>
      <c r="F270" s="1" t="s">
        <v>4849</v>
      </c>
      <c r="G270" s="1">
        <v>36094242</v>
      </c>
      <c r="H270" s="1" t="s">
        <v>5933</v>
      </c>
      <c r="I270" s="1" t="s">
        <v>4850</v>
      </c>
      <c r="J270" s="1" t="s">
        <v>5934</v>
      </c>
      <c r="K270" s="1">
        <f>VLOOKUP(G:G,[1]ZSPOLUaZ1!$B$10:$O$2122,13,FALSE)</f>
        <v>14</v>
      </c>
      <c r="L270" s="9">
        <f t="shared" si="12"/>
        <v>77</v>
      </c>
      <c r="M270" s="5">
        <f>VLOOKUP(G:G,[1]ZSPOLUaZ1!$B$10:$O$2122,14,FALSE)</f>
        <v>0</v>
      </c>
      <c r="N270" s="1">
        <f t="shared" si="13"/>
        <v>0</v>
      </c>
      <c r="O270" s="29">
        <f t="shared" si="14"/>
        <v>77</v>
      </c>
    </row>
    <row r="271" spans="1:15" x14ac:dyDescent="0.25">
      <c r="A271" s="1" t="s">
        <v>5251</v>
      </c>
      <c r="B271" s="1" t="s">
        <v>1375</v>
      </c>
      <c r="C271" s="1" t="s">
        <v>5131</v>
      </c>
      <c r="D271" s="1" t="s">
        <v>4848</v>
      </c>
      <c r="E271" s="1">
        <v>306011</v>
      </c>
      <c r="F271" s="1" t="s">
        <v>4849</v>
      </c>
      <c r="G271" s="1">
        <v>37836684</v>
      </c>
      <c r="H271" s="1" t="s">
        <v>5149</v>
      </c>
      <c r="I271" s="1" t="s">
        <v>4850</v>
      </c>
      <c r="J271" s="1" t="s">
        <v>4851</v>
      </c>
      <c r="K271" s="1">
        <f>VLOOKUP(G:G,[1]ZSPOLUaZ1!$B$10:$O$2122,13,FALSE)</f>
        <v>0</v>
      </c>
      <c r="L271" s="9">
        <f t="shared" si="12"/>
        <v>0</v>
      </c>
      <c r="M271" s="5">
        <f>VLOOKUP(G:G,[1]ZSPOLUaZ1!$B$10:$O$2122,14,FALSE)</f>
        <v>29</v>
      </c>
      <c r="N271" s="1">
        <f t="shared" si="13"/>
        <v>95.699999999999989</v>
      </c>
      <c r="O271" s="29">
        <f t="shared" si="14"/>
        <v>96</v>
      </c>
    </row>
    <row r="272" spans="1:15" x14ac:dyDescent="0.25">
      <c r="A272" s="1" t="s">
        <v>5251</v>
      </c>
      <c r="B272" s="1" t="s">
        <v>1375</v>
      </c>
      <c r="C272" s="1" t="s">
        <v>5131</v>
      </c>
      <c r="D272" s="1" t="s">
        <v>2541</v>
      </c>
      <c r="E272" s="1">
        <v>305499</v>
      </c>
      <c r="F272" s="1" t="s">
        <v>2542</v>
      </c>
      <c r="G272" s="1">
        <v>710055625</v>
      </c>
      <c r="H272" s="1" t="s">
        <v>3979</v>
      </c>
      <c r="I272" s="1" t="s">
        <v>2543</v>
      </c>
      <c r="J272" s="1" t="s">
        <v>5989</v>
      </c>
      <c r="K272" s="1">
        <f>VLOOKUP(G:G,[1]ZSPOLUaZ1!$B$10:$O$2122,13,FALSE)</f>
        <v>1</v>
      </c>
      <c r="L272" s="9">
        <f t="shared" si="12"/>
        <v>5.5</v>
      </c>
      <c r="M272" s="5">
        <f>VLOOKUP(G:G,[1]ZSPOLUaZ1!$B$10:$O$2122,14,FALSE)</f>
        <v>0</v>
      </c>
      <c r="N272" s="1">
        <f t="shared" si="13"/>
        <v>0</v>
      </c>
      <c r="O272" s="29">
        <f t="shared" si="14"/>
        <v>6</v>
      </c>
    </row>
    <row r="273" spans="1:15" x14ac:dyDescent="0.25">
      <c r="A273" s="1" t="s">
        <v>5251</v>
      </c>
      <c r="B273" s="1" t="s">
        <v>1375</v>
      </c>
      <c r="C273" s="1" t="s">
        <v>5131</v>
      </c>
      <c r="D273" s="1" t="s">
        <v>2550</v>
      </c>
      <c r="E273" s="1">
        <v>306029</v>
      </c>
      <c r="F273" s="1" t="s">
        <v>2551</v>
      </c>
      <c r="G273" s="1">
        <v>710056001</v>
      </c>
      <c r="H273" s="1" t="s">
        <v>3979</v>
      </c>
      <c r="I273" s="1" t="s">
        <v>2552</v>
      </c>
      <c r="J273" s="1" t="s">
        <v>2553</v>
      </c>
      <c r="K273" s="1">
        <f>VLOOKUP(G:G,[1]ZSPOLUaZ1!$B$10:$O$2122,13,FALSE)</f>
        <v>2</v>
      </c>
      <c r="L273" s="9">
        <f t="shared" si="12"/>
        <v>11</v>
      </c>
      <c r="M273" s="5">
        <f>VLOOKUP(G:G,[1]ZSPOLUaZ1!$B$10:$O$2122,14,FALSE)</f>
        <v>0</v>
      </c>
      <c r="N273" s="1">
        <f t="shared" si="13"/>
        <v>0</v>
      </c>
      <c r="O273" s="29">
        <f t="shared" si="14"/>
        <v>11</v>
      </c>
    </row>
    <row r="274" spans="1:15" x14ac:dyDescent="0.25">
      <c r="A274" s="1" t="s">
        <v>5251</v>
      </c>
      <c r="B274" s="1" t="s">
        <v>1375</v>
      </c>
      <c r="C274" s="1" t="s">
        <v>5131</v>
      </c>
      <c r="D274" s="1" t="s">
        <v>3792</v>
      </c>
      <c r="E274" s="1">
        <v>312622</v>
      </c>
      <c r="F274" s="1" t="s">
        <v>3793</v>
      </c>
      <c r="G274" s="1">
        <v>37836544</v>
      </c>
      <c r="H274" s="1" t="s">
        <v>3794</v>
      </c>
      <c r="I274" s="1" t="s">
        <v>3795</v>
      </c>
      <c r="J274" s="1" t="s">
        <v>6057</v>
      </c>
      <c r="K274" s="1">
        <f>VLOOKUP(G:G,[1]ZSPOLUaZ1!$B$10:$O$2122,13,FALSE)</f>
        <v>0</v>
      </c>
      <c r="L274" s="9">
        <f t="shared" si="12"/>
        <v>0</v>
      </c>
      <c r="M274" s="5">
        <f>VLOOKUP(G:G,[1]ZSPOLUaZ1!$B$10:$O$2122,14,FALSE)</f>
        <v>4</v>
      </c>
      <c r="N274" s="1">
        <f t="shared" si="13"/>
        <v>13.2</v>
      </c>
      <c r="O274" s="29">
        <f t="shared" si="14"/>
        <v>14</v>
      </c>
    </row>
    <row r="275" spans="1:15" x14ac:dyDescent="0.25">
      <c r="A275" s="1" t="s">
        <v>5251</v>
      </c>
      <c r="B275" s="1" t="s">
        <v>1375</v>
      </c>
      <c r="C275" s="1" t="s">
        <v>5131</v>
      </c>
      <c r="D275" s="1" t="s">
        <v>5375</v>
      </c>
      <c r="E275" s="1">
        <v>312631</v>
      </c>
      <c r="F275" s="1" t="s">
        <v>5376</v>
      </c>
      <c r="G275" s="1">
        <v>36080471</v>
      </c>
      <c r="H275" s="1" t="s">
        <v>5143</v>
      </c>
      <c r="I275" s="1" t="s">
        <v>5377</v>
      </c>
      <c r="J275" s="1" t="s">
        <v>6041</v>
      </c>
      <c r="K275" s="1">
        <f>VLOOKUP(G:G,[1]ZSPOLUaZ1!$B$10:$O$2122,13,FALSE)</f>
        <v>0</v>
      </c>
      <c r="L275" s="9">
        <f t="shared" si="12"/>
        <v>0</v>
      </c>
      <c r="M275" s="5">
        <f>VLOOKUP(G:G,[1]ZSPOLUaZ1!$B$10:$O$2122,14,FALSE)</f>
        <v>13</v>
      </c>
      <c r="N275" s="1">
        <f t="shared" si="13"/>
        <v>42.9</v>
      </c>
      <c r="O275" s="29">
        <f t="shared" si="14"/>
        <v>43</v>
      </c>
    </row>
    <row r="276" spans="1:15" x14ac:dyDescent="0.25">
      <c r="A276" s="1" t="s">
        <v>5251</v>
      </c>
      <c r="B276" s="1" t="s">
        <v>1375</v>
      </c>
      <c r="C276" s="1" t="s">
        <v>5131</v>
      </c>
      <c r="D276" s="1" t="s">
        <v>4253</v>
      </c>
      <c r="E276" s="1">
        <v>309613</v>
      </c>
      <c r="F276" s="1" t="s">
        <v>4254</v>
      </c>
      <c r="G276" s="1">
        <v>37838521</v>
      </c>
      <c r="H276" s="1" t="s">
        <v>5149</v>
      </c>
      <c r="I276" s="1" t="s">
        <v>4255</v>
      </c>
      <c r="J276" s="1" t="s">
        <v>6058</v>
      </c>
      <c r="K276" s="1">
        <f>VLOOKUP(G:G,[1]ZSPOLUaZ1!$B$10:$O$2122,13,FALSE)</f>
        <v>0</v>
      </c>
      <c r="L276" s="9">
        <f t="shared" si="12"/>
        <v>0</v>
      </c>
      <c r="M276" s="5">
        <f>VLOOKUP(G:G,[1]ZSPOLUaZ1!$B$10:$O$2122,14,FALSE)</f>
        <v>34</v>
      </c>
      <c r="N276" s="1">
        <f t="shared" si="13"/>
        <v>112.19999999999999</v>
      </c>
      <c r="O276" s="29">
        <f t="shared" si="14"/>
        <v>113</v>
      </c>
    </row>
    <row r="277" spans="1:15" x14ac:dyDescent="0.25">
      <c r="A277" s="1" t="s">
        <v>5251</v>
      </c>
      <c r="B277" s="1" t="s">
        <v>1375</v>
      </c>
      <c r="C277" s="1" t="s">
        <v>5131</v>
      </c>
      <c r="D277" s="1" t="s">
        <v>3043</v>
      </c>
      <c r="E277" s="1">
        <v>305511</v>
      </c>
      <c r="F277" s="1" t="s">
        <v>3044</v>
      </c>
      <c r="G277" s="1">
        <v>710055633</v>
      </c>
      <c r="H277" s="1" t="s">
        <v>3979</v>
      </c>
      <c r="I277" s="1" t="s">
        <v>3045</v>
      </c>
      <c r="J277" s="1" t="s">
        <v>6080</v>
      </c>
      <c r="K277" s="1">
        <f>VLOOKUP(G:G,[1]ZSPOLUaZ1!$B$10:$O$2122,13,FALSE)</f>
        <v>9</v>
      </c>
      <c r="L277" s="9">
        <f t="shared" si="12"/>
        <v>49.5</v>
      </c>
      <c r="M277" s="5">
        <f>VLOOKUP(G:G,[1]ZSPOLUaZ1!$B$10:$O$2122,14,FALSE)</f>
        <v>0</v>
      </c>
      <c r="N277" s="1">
        <f t="shared" si="13"/>
        <v>0</v>
      </c>
      <c r="O277" s="29">
        <f t="shared" si="14"/>
        <v>50</v>
      </c>
    </row>
    <row r="278" spans="1:15" x14ac:dyDescent="0.25">
      <c r="A278" s="1" t="s">
        <v>5251</v>
      </c>
      <c r="B278" s="1" t="s">
        <v>1375</v>
      </c>
      <c r="C278" s="1" t="s">
        <v>5131</v>
      </c>
      <c r="D278" s="1" t="s">
        <v>3047</v>
      </c>
      <c r="E278" s="1">
        <v>306045</v>
      </c>
      <c r="F278" s="1" t="s">
        <v>3048</v>
      </c>
      <c r="G278" s="1">
        <v>710056028</v>
      </c>
      <c r="H278" s="1" t="s">
        <v>4445</v>
      </c>
      <c r="I278" s="1" t="s">
        <v>3049</v>
      </c>
      <c r="J278" s="1" t="s">
        <v>6081</v>
      </c>
      <c r="K278" s="1">
        <f>VLOOKUP(G:G,[1]ZSPOLUaZ1!$B$10:$O$2122,13,FALSE)</f>
        <v>4</v>
      </c>
      <c r="L278" s="9">
        <f t="shared" si="12"/>
        <v>22</v>
      </c>
      <c r="M278" s="5">
        <f>VLOOKUP(G:G,[1]ZSPOLUaZ1!$B$10:$O$2122,14,FALSE)</f>
        <v>0</v>
      </c>
      <c r="N278" s="1">
        <f t="shared" si="13"/>
        <v>0</v>
      </c>
      <c r="O278" s="29">
        <f t="shared" si="14"/>
        <v>22</v>
      </c>
    </row>
    <row r="279" spans="1:15" x14ac:dyDescent="0.25">
      <c r="A279" s="1" t="s">
        <v>5251</v>
      </c>
      <c r="B279" s="1" t="s">
        <v>1375</v>
      </c>
      <c r="C279" s="1" t="s">
        <v>5131</v>
      </c>
      <c r="D279" s="1" t="s">
        <v>3047</v>
      </c>
      <c r="E279" s="1">
        <v>306045</v>
      </c>
      <c r="F279" s="1" t="s">
        <v>3048</v>
      </c>
      <c r="G279" s="1">
        <v>710056036</v>
      </c>
      <c r="H279" s="1" t="s">
        <v>6939</v>
      </c>
      <c r="I279" s="1" t="s">
        <v>3049</v>
      </c>
      <c r="J279" s="1" t="s">
        <v>6081</v>
      </c>
      <c r="K279" s="1">
        <f>VLOOKUP(G:G,[1]ZSPOLUaZ1!$B$10:$O$2122,13,FALSE)</f>
        <v>0</v>
      </c>
      <c r="L279" s="9">
        <f t="shared" si="12"/>
        <v>0</v>
      </c>
      <c r="M279" s="5">
        <f>VLOOKUP(G:G,[1]ZSPOLUaZ1!$B$10:$O$2122,14,FALSE)</f>
        <v>8</v>
      </c>
      <c r="N279" s="1">
        <f t="shared" si="13"/>
        <v>26.4</v>
      </c>
      <c r="O279" s="29">
        <f t="shared" si="14"/>
        <v>27</v>
      </c>
    </row>
    <row r="280" spans="1:15" x14ac:dyDescent="0.25">
      <c r="A280" s="1" t="s">
        <v>5251</v>
      </c>
      <c r="B280" s="1" t="s">
        <v>1375</v>
      </c>
      <c r="C280" s="1" t="s">
        <v>5131</v>
      </c>
      <c r="D280" s="1" t="s">
        <v>3061</v>
      </c>
      <c r="E280" s="1">
        <v>309630</v>
      </c>
      <c r="F280" s="1" t="s">
        <v>3062</v>
      </c>
      <c r="G280" s="1">
        <v>710057130</v>
      </c>
      <c r="H280" s="1" t="s">
        <v>5149</v>
      </c>
      <c r="I280" s="1" t="s">
        <v>3063</v>
      </c>
      <c r="J280" s="1" t="s">
        <v>6083</v>
      </c>
      <c r="K280" s="1">
        <f>VLOOKUP(G:G,[1]ZSPOLUaZ1!$B$10:$O$2122,13,FALSE)</f>
        <v>0</v>
      </c>
      <c r="L280" s="9">
        <f t="shared" si="12"/>
        <v>0</v>
      </c>
      <c r="M280" s="5">
        <f>VLOOKUP(G:G,[1]ZSPOLUaZ1!$B$10:$O$2122,14,FALSE)</f>
        <v>0</v>
      </c>
      <c r="N280" s="1">
        <f t="shared" si="13"/>
        <v>0</v>
      </c>
      <c r="O280" s="29">
        <f t="shared" si="14"/>
        <v>0</v>
      </c>
    </row>
    <row r="281" spans="1:15" x14ac:dyDescent="0.25">
      <c r="A281" s="1" t="s">
        <v>5251</v>
      </c>
      <c r="B281" s="1" t="s">
        <v>1375</v>
      </c>
      <c r="C281" s="1" t="s">
        <v>5131</v>
      </c>
      <c r="D281" s="1" t="s">
        <v>3067</v>
      </c>
      <c r="E281" s="1">
        <v>312681</v>
      </c>
      <c r="F281" s="1" t="s">
        <v>3068</v>
      </c>
      <c r="G281" s="1">
        <v>710058039</v>
      </c>
      <c r="H281" s="1" t="s">
        <v>5149</v>
      </c>
      <c r="I281" s="1" t="s">
        <v>3069</v>
      </c>
      <c r="J281" s="1" t="s">
        <v>3070</v>
      </c>
      <c r="K281" s="1">
        <f>VLOOKUP(G:G,[1]ZSPOLUaZ1!$B$10:$O$2122,13,FALSE)</f>
        <v>0</v>
      </c>
      <c r="L281" s="9">
        <f t="shared" si="12"/>
        <v>0</v>
      </c>
      <c r="M281" s="5">
        <f>VLOOKUP(G:G,[1]ZSPOLUaZ1!$B$10:$O$2122,14,FALSE)</f>
        <v>16</v>
      </c>
      <c r="N281" s="1">
        <f t="shared" si="13"/>
        <v>52.8</v>
      </c>
      <c r="O281" s="29">
        <f t="shared" si="14"/>
        <v>53</v>
      </c>
    </row>
    <row r="282" spans="1:15" x14ac:dyDescent="0.25">
      <c r="A282" s="1" t="s">
        <v>5251</v>
      </c>
      <c r="B282" s="1" t="s">
        <v>1375</v>
      </c>
      <c r="C282" s="1" t="s">
        <v>5131</v>
      </c>
      <c r="D282" s="1" t="s">
        <v>3050</v>
      </c>
      <c r="E282" s="1">
        <v>306053</v>
      </c>
      <c r="F282" s="1" t="s">
        <v>3051</v>
      </c>
      <c r="G282" s="1">
        <v>42286441</v>
      </c>
      <c r="H282" s="1" t="s">
        <v>6830</v>
      </c>
      <c r="I282" s="1" t="s">
        <v>3052</v>
      </c>
      <c r="J282" s="1" t="s">
        <v>3053</v>
      </c>
      <c r="K282" s="1">
        <f>VLOOKUP(G:G,[1]ZSPOLUaZ1!$B$10:$O$2122,13,FALSE)</f>
        <v>4</v>
      </c>
      <c r="L282" s="9">
        <f t="shared" si="12"/>
        <v>22</v>
      </c>
      <c r="M282" s="5">
        <f>VLOOKUP(G:G,[1]ZSPOLUaZ1!$B$10:$O$2122,14,FALSE)</f>
        <v>0</v>
      </c>
      <c r="N282" s="1">
        <f t="shared" si="13"/>
        <v>0</v>
      </c>
      <c r="O282" s="29">
        <f t="shared" si="14"/>
        <v>22</v>
      </c>
    </row>
    <row r="283" spans="1:15" x14ac:dyDescent="0.25">
      <c r="A283" s="1" t="s">
        <v>5251</v>
      </c>
      <c r="B283" s="1" t="s">
        <v>1375</v>
      </c>
      <c r="C283" s="1" t="s">
        <v>5131</v>
      </c>
      <c r="D283" s="1" t="s">
        <v>5378</v>
      </c>
      <c r="E283" s="1">
        <v>682187</v>
      </c>
      <c r="F283" s="1" t="s">
        <v>5379</v>
      </c>
      <c r="G283" s="1">
        <v>36080691</v>
      </c>
      <c r="H283" s="1" t="s">
        <v>5143</v>
      </c>
      <c r="I283" s="1" t="s">
        <v>5380</v>
      </c>
      <c r="J283" s="1" t="s">
        <v>5381</v>
      </c>
      <c r="K283" s="1">
        <f>VLOOKUP(G:G,[1]ZSPOLUaZ1!$B$10:$O$2122,13,FALSE)</f>
        <v>0</v>
      </c>
      <c r="L283" s="9">
        <f t="shared" si="12"/>
        <v>0</v>
      </c>
      <c r="M283" s="5">
        <f>VLOOKUP(G:G,[1]ZSPOLUaZ1!$B$10:$O$2122,14,FALSE)</f>
        <v>23</v>
      </c>
      <c r="N283" s="1">
        <f t="shared" si="13"/>
        <v>75.899999999999991</v>
      </c>
      <c r="O283" s="29">
        <f t="shared" si="14"/>
        <v>76</v>
      </c>
    </row>
    <row r="284" spans="1:15" x14ac:dyDescent="0.25">
      <c r="A284" s="1" t="s">
        <v>5251</v>
      </c>
      <c r="B284" s="1" t="s">
        <v>1375</v>
      </c>
      <c r="C284" s="1" t="s">
        <v>5131</v>
      </c>
      <c r="D284" s="1" t="s">
        <v>3039</v>
      </c>
      <c r="E284" s="1">
        <v>309656</v>
      </c>
      <c r="F284" s="1" t="s">
        <v>3040</v>
      </c>
      <c r="G284" s="1">
        <v>710057148</v>
      </c>
      <c r="H284" s="1" t="s">
        <v>5143</v>
      </c>
      <c r="I284" s="1" t="s">
        <v>3041</v>
      </c>
      <c r="J284" s="1" t="s">
        <v>3042</v>
      </c>
      <c r="K284" s="1">
        <f>VLOOKUP(G:G,[1]ZSPOLUaZ1!$B$10:$O$2122,13,FALSE)</f>
        <v>0</v>
      </c>
      <c r="L284" s="9">
        <f t="shared" si="12"/>
        <v>0</v>
      </c>
      <c r="M284" s="5">
        <f>VLOOKUP(G:G,[1]ZSPOLUaZ1!$B$10:$O$2122,14,FALSE)</f>
        <v>4</v>
      </c>
      <c r="N284" s="1">
        <f t="shared" si="13"/>
        <v>13.2</v>
      </c>
      <c r="O284" s="29">
        <f t="shared" si="14"/>
        <v>14</v>
      </c>
    </row>
    <row r="285" spans="1:15" x14ac:dyDescent="0.25">
      <c r="A285" s="1" t="s">
        <v>5251</v>
      </c>
      <c r="B285" s="1" t="s">
        <v>1375</v>
      </c>
      <c r="C285" s="1" t="s">
        <v>5131</v>
      </c>
      <c r="D285" s="1" t="s">
        <v>1885</v>
      </c>
      <c r="E285" s="1">
        <v>305537</v>
      </c>
      <c r="F285" s="1" t="s">
        <v>1886</v>
      </c>
      <c r="G285" s="1">
        <v>710055650</v>
      </c>
      <c r="H285" s="1" t="s">
        <v>3979</v>
      </c>
      <c r="I285" s="1" t="s">
        <v>1887</v>
      </c>
      <c r="J285" s="1" t="s">
        <v>6128</v>
      </c>
      <c r="K285" s="1">
        <f>VLOOKUP(G:G,[1]ZSPOLUaZ1!$B$10:$O$2122,13,FALSE)</f>
        <v>8</v>
      </c>
      <c r="L285" s="9">
        <f t="shared" si="12"/>
        <v>44</v>
      </c>
      <c r="M285" s="5">
        <f>VLOOKUP(G:G,[1]ZSPOLUaZ1!$B$10:$O$2122,14,FALSE)</f>
        <v>0</v>
      </c>
      <c r="N285" s="1">
        <f t="shared" si="13"/>
        <v>0</v>
      </c>
      <c r="O285" s="29">
        <f t="shared" si="14"/>
        <v>44</v>
      </c>
    </row>
    <row r="286" spans="1:15" x14ac:dyDescent="0.25">
      <c r="A286" s="1" t="s">
        <v>5251</v>
      </c>
      <c r="B286" s="1" t="s">
        <v>1375</v>
      </c>
      <c r="C286" s="1" t="s">
        <v>5131</v>
      </c>
      <c r="D286" s="1" t="s">
        <v>3124</v>
      </c>
      <c r="E286" s="1">
        <v>309672</v>
      </c>
      <c r="F286" s="1" t="s">
        <v>3125</v>
      </c>
      <c r="G286" s="1">
        <v>31827829</v>
      </c>
      <c r="H286" s="1" t="s">
        <v>3126</v>
      </c>
      <c r="I286" s="1" t="s">
        <v>3127</v>
      </c>
      <c r="J286" s="1" t="s">
        <v>3128</v>
      </c>
      <c r="K286" s="1">
        <f>VLOOKUP(G:G,[1]ZSPOLUaZ1!$B$10:$O$2122,13,FALSE)</f>
        <v>0</v>
      </c>
      <c r="L286" s="9">
        <f t="shared" si="12"/>
        <v>0</v>
      </c>
      <c r="M286" s="5">
        <f>VLOOKUP(G:G,[1]ZSPOLUaZ1!$B$10:$O$2122,14,FALSE)</f>
        <v>47</v>
      </c>
      <c r="N286" s="1">
        <f t="shared" si="13"/>
        <v>155.1</v>
      </c>
      <c r="O286" s="29">
        <f t="shared" si="14"/>
        <v>156</v>
      </c>
    </row>
    <row r="287" spans="1:15" x14ac:dyDescent="0.25">
      <c r="A287" s="1" t="s">
        <v>5251</v>
      </c>
      <c r="B287" s="1" t="s">
        <v>1375</v>
      </c>
      <c r="C287" s="1" t="s">
        <v>5131</v>
      </c>
      <c r="D287" s="1" t="s">
        <v>1888</v>
      </c>
      <c r="E287" s="1">
        <v>305545</v>
      </c>
      <c r="F287" s="1" t="s">
        <v>1889</v>
      </c>
      <c r="G287" s="1">
        <v>710055668</v>
      </c>
      <c r="H287" s="1" t="s">
        <v>5149</v>
      </c>
      <c r="I287" s="1" t="s">
        <v>1890</v>
      </c>
      <c r="J287" s="1" t="s">
        <v>6129</v>
      </c>
      <c r="K287" s="1">
        <f>VLOOKUP(G:G,[1]ZSPOLUaZ1!$B$10:$O$2122,13,FALSE)</f>
        <v>0</v>
      </c>
      <c r="L287" s="9">
        <f t="shared" si="12"/>
        <v>0</v>
      </c>
      <c r="M287" s="5">
        <f>VLOOKUP(G:G,[1]ZSPOLUaZ1!$B$10:$O$2122,14,FALSE)</f>
        <v>21</v>
      </c>
      <c r="N287" s="1">
        <f t="shared" si="13"/>
        <v>69.3</v>
      </c>
      <c r="O287" s="29">
        <f t="shared" si="14"/>
        <v>70</v>
      </c>
    </row>
    <row r="288" spans="1:15" x14ac:dyDescent="0.25">
      <c r="A288" s="1" t="s">
        <v>5251</v>
      </c>
      <c r="B288" s="1" t="s">
        <v>1375</v>
      </c>
      <c r="C288" s="1" t="s">
        <v>5131</v>
      </c>
      <c r="D288" s="1" t="s">
        <v>1820</v>
      </c>
      <c r="E288" s="1">
        <v>309681</v>
      </c>
      <c r="F288" s="1" t="s">
        <v>1821</v>
      </c>
      <c r="G288" s="1">
        <v>37837117</v>
      </c>
      <c r="H288" s="1" t="s">
        <v>5143</v>
      </c>
      <c r="I288" s="1" t="s">
        <v>1822</v>
      </c>
      <c r="J288" s="1" t="s">
        <v>6115</v>
      </c>
      <c r="K288" s="1">
        <f>VLOOKUP(G:G,[1]ZSPOLUaZ1!$B$10:$O$2122,13,FALSE)</f>
        <v>0</v>
      </c>
      <c r="L288" s="9">
        <f t="shared" si="12"/>
        <v>0</v>
      </c>
      <c r="M288" s="5">
        <f>VLOOKUP(G:G,[1]ZSPOLUaZ1!$B$10:$O$2122,14,FALSE)</f>
        <v>9</v>
      </c>
      <c r="N288" s="1">
        <f t="shared" si="13"/>
        <v>29.7</v>
      </c>
      <c r="O288" s="29">
        <f t="shared" si="14"/>
        <v>30</v>
      </c>
    </row>
    <row r="289" spans="1:15" x14ac:dyDescent="0.25">
      <c r="A289" s="1" t="s">
        <v>5251</v>
      </c>
      <c r="B289" s="1" t="s">
        <v>1375</v>
      </c>
      <c r="C289" s="1" t="s">
        <v>5131</v>
      </c>
      <c r="D289" s="1" t="s">
        <v>4479</v>
      </c>
      <c r="E289" s="1">
        <v>305553</v>
      </c>
      <c r="F289" s="1" t="s">
        <v>4480</v>
      </c>
      <c r="G289" s="1">
        <v>36094099</v>
      </c>
      <c r="H289" s="1" t="s">
        <v>3979</v>
      </c>
      <c r="I289" s="1" t="s">
        <v>4481</v>
      </c>
      <c r="J289" s="1" t="s">
        <v>4482</v>
      </c>
      <c r="K289" s="1">
        <f>VLOOKUP(G:G,[1]ZSPOLUaZ1!$B$10:$O$2122,13,FALSE)</f>
        <v>13</v>
      </c>
      <c r="L289" s="9">
        <f t="shared" si="12"/>
        <v>71.5</v>
      </c>
      <c r="M289" s="5">
        <f>VLOOKUP(G:G,[1]ZSPOLUaZ1!$B$10:$O$2122,14,FALSE)</f>
        <v>0</v>
      </c>
      <c r="N289" s="1">
        <f t="shared" si="13"/>
        <v>0</v>
      </c>
      <c r="O289" s="29">
        <f t="shared" si="14"/>
        <v>72</v>
      </c>
    </row>
    <row r="290" spans="1:15" x14ac:dyDescent="0.25">
      <c r="A290" s="1" t="s">
        <v>5251</v>
      </c>
      <c r="B290" s="1" t="s">
        <v>1375</v>
      </c>
      <c r="C290" s="1" t="s">
        <v>5131</v>
      </c>
      <c r="D290" s="1" t="s">
        <v>4479</v>
      </c>
      <c r="E290" s="1">
        <v>305553</v>
      </c>
      <c r="F290" s="1" t="s">
        <v>4480</v>
      </c>
      <c r="G290" s="1">
        <v>36094102</v>
      </c>
      <c r="H290" s="1" t="s">
        <v>5149</v>
      </c>
      <c r="I290" s="1" t="s">
        <v>4481</v>
      </c>
      <c r="J290" s="1" t="s">
        <v>4483</v>
      </c>
      <c r="K290" s="1">
        <f>VLOOKUP(G:G,[1]ZSPOLUaZ1!$B$10:$O$2122,13,FALSE)</f>
        <v>0</v>
      </c>
      <c r="L290" s="9">
        <f t="shared" si="12"/>
        <v>0</v>
      </c>
      <c r="M290" s="5">
        <f>VLOOKUP(G:G,[1]ZSPOLUaZ1!$B$10:$O$2122,14,FALSE)</f>
        <v>25</v>
      </c>
      <c r="N290" s="1">
        <f t="shared" si="13"/>
        <v>82.5</v>
      </c>
      <c r="O290" s="29">
        <f t="shared" si="14"/>
        <v>83</v>
      </c>
    </row>
    <row r="291" spans="1:15" x14ac:dyDescent="0.25">
      <c r="A291" s="1" t="s">
        <v>5251</v>
      </c>
      <c r="B291" s="1" t="s">
        <v>1375</v>
      </c>
      <c r="C291" s="1" t="s">
        <v>5131</v>
      </c>
      <c r="D291" s="1" t="s">
        <v>4787</v>
      </c>
      <c r="E291" s="1">
        <v>800201</v>
      </c>
      <c r="F291" s="1" t="s">
        <v>4788</v>
      </c>
      <c r="G291" s="1">
        <v>710055552</v>
      </c>
      <c r="H291" s="1" t="s">
        <v>3979</v>
      </c>
      <c r="I291" s="1" t="s">
        <v>4789</v>
      </c>
      <c r="J291" s="1" t="s">
        <v>4790</v>
      </c>
      <c r="K291" s="1">
        <f>VLOOKUP(G:G,[1]ZSPOLUaZ1!$B$10:$O$2122,13,FALSE)</f>
        <v>2</v>
      </c>
      <c r="L291" s="9">
        <f t="shared" si="12"/>
        <v>11</v>
      </c>
      <c r="M291" s="5">
        <f>VLOOKUP(G:G,[1]ZSPOLUaZ1!$B$10:$O$2122,14,FALSE)</f>
        <v>0</v>
      </c>
      <c r="N291" s="1">
        <f t="shared" si="13"/>
        <v>0</v>
      </c>
      <c r="O291" s="29">
        <f t="shared" si="14"/>
        <v>11</v>
      </c>
    </row>
    <row r="292" spans="1:15" x14ac:dyDescent="0.25">
      <c r="A292" s="1" t="s">
        <v>5251</v>
      </c>
      <c r="B292" s="1" t="s">
        <v>1375</v>
      </c>
      <c r="C292" s="1" t="s">
        <v>5131</v>
      </c>
      <c r="D292" s="1" t="s">
        <v>2036</v>
      </c>
      <c r="E292" s="1">
        <v>312738</v>
      </c>
      <c r="F292" s="1" t="s">
        <v>2037</v>
      </c>
      <c r="G292" s="1">
        <v>36080438</v>
      </c>
      <c r="H292" s="1" t="s">
        <v>2038</v>
      </c>
      <c r="I292" s="1" t="s">
        <v>2039</v>
      </c>
      <c r="J292" s="1" t="s">
        <v>2040</v>
      </c>
      <c r="K292" s="1">
        <f>VLOOKUP(G:G,[1]ZSPOLUaZ1!$B$10:$O$2122,13,FALSE)</f>
        <v>0</v>
      </c>
      <c r="L292" s="9">
        <f t="shared" si="12"/>
        <v>0</v>
      </c>
      <c r="M292" s="5">
        <f>VLOOKUP(G:G,[1]ZSPOLUaZ1!$B$10:$O$2122,14,FALSE)</f>
        <v>19</v>
      </c>
      <c r="N292" s="1">
        <f t="shared" si="13"/>
        <v>62.699999999999996</v>
      </c>
      <c r="O292" s="29">
        <f t="shared" si="14"/>
        <v>63</v>
      </c>
    </row>
    <row r="293" spans="1:15" x14ac:dyDescent="0.25">
      <c r="A293" s="1" t="s">
        <v>5251</v>
      </c>
      <c r="B293" s="1" t="s">
        <v>1375</v>
      </c>
      <c r="C293" s="1" t="s">
        <v>5131</v>
      </c>
      <c r="D293" s="1" t="s">
        <v>2041</v>
      </c>
      <c r="E293" s="1">
        <v>312746</v>
      </c>
      <c r="F293" s="1" t="s">
        <v>2042</v>
      </c>
      <c r="G293" s="1">
        <v>36093734</v>
      </c>
      <c r="H293" s="1" t="s">
        <v>2043</v>
      </c>
      <c r="I293" s="1" t="s">
        <v>2044</v>
      </c>
      <c r="J293" s="1" t="s">
        <v>6163</v>
      </c>
      <c r="K293" s="1">
        <f>VLOOKUP(G:G,[1]ZSPOLUaZ1!$B$10:$O$2122,13,FALSE)</f>
        <v>0</v>
      </c>
      <c r="L293" s="9">
        <f t="shared" si="12"/>
        <v>0</v>
      </c>
      <c r="M293" s="5">
        <f>VLOOKUP(G:G,[1]ZSPOLUaZ1!$B$10:$O$2122,14,FALSE)</f>
        <v>20</v>
      </c>
      <c r="N293" s="1">
        <f t="shared" si="13"/>
        <v>66</v>
      </c>
      <c r="O293" s="29">
        <f t="shared" si="14"/>
        <v>66</v>
      </c>
    </row>
    <row r="294" spans="1:15" x14ac:dyDescent="0.25">
      <c r="A294" s="1" t="s">
        <v>5251</v>
      </c>
      <c r="B294" s="1" t="s">
        <v>1375</v>
      </c>
      <c r="C294" s="1" t="s">
        <v>5131</v>
      </c>
      <c r="D294" s="1" t="s">
        <v>4791</v>
      </c>
      <c r="E294" s="1">
        <v>800210</v>
      </c>
      <c r="F294" s="1" t="s">
        <v>4792</v>
      </c>
      <c r="G294" s="1">
        <v>710055560</v>
      </c>
      <c r="H294" s="1" t="s">
        <v>3979</v>
      </c>
      <c r="I294" s="1" t="s">
        <v>4793</v>
      </c>
      <c r="J294" s="1" t="s">
        <v>6207</v>
      </c>
      <c r="K294" s="1">
        <f>VLOOKUP(G:G,[1]ZSPOLUaZ1!$B$10:$O$2122,13,FALSE)</f>
        <v>19</v>
      </c>
      <c r="L294" s="9">
        <f t="shared" si="12"/>
        <v>104.5</v>
      </c>
      <c r="M294" s="5">
        <f>VLOOKUP(G:G,[1]ZSPOLUaZ1!$B$10:$O$2122,14,FALSE)</f>
        <v>0</v>
      </c>
      <c r="N294" s="1">
        <f t="shared" si="13"/>
        <v>0</v>
      </c>
      <c r="O294" s="29">
        <f t="shared" si="14"/>
        <v>105</v>
      </c>
    </row>
    <row r="295" spans="1:15" x14ac:dyDescent="0.25">
      <c r="A295" s="1" t="s">
        <v>5251</v>
      </c>
      <c r="B295" s="1" t="s">
        <v>1375</v>
      </c>
      <c r="C295" s="1" t="s">
        <v>5131</v>
      </c>
      <c r="D295" s="1" t="s">
        <v>4676</v>
      </c>
      <c r="E295" s="1">
        <v>312762</v>
      </c>
      <c r="F295" s="1" t="s">
        <v>4677</v>
      </c>
      <c r="G295" s="1">
        <v>37842251</v>
      </c>
      <c r="H295" s="1" t="s">
        <v>5143</v>
      </c>
      <c r="I295" s="1" t="s">
        <v>4678</v>
      </c>
      <c r="J295" s="1" t="s">
        <v>6189</v>
      </c>
      <c r="K295" s="1">
        <f>VLOOKUP(G:G,[1]ZSPOLUaZ1!$B$10:$O$2122,13,FALSE)</f>
        <v>0</v>
      </c>
      <c r="L295" s="9">
        <f t="shared" si="12"/>
        <v>0</v>
      </c>
      <c r="M295" s="5">
        <f>VLOOKUP(G:G,[1]ZSPOLUaZ1!$B$10:$O$2122,14,FALSE)</f>
        <v>22</v>
      </c>
      <c r="N295" s="1">
        <f t="shared" si="13"/>
        <v>72.599999999999994</v>
      </c>
      <c r="O295" s="29">
        <f t="shared" si="14"/>
        <v>73</v>
      </c>
    </row>
    <row r="296" spans="1:15" x14ac:dyDescent="0.25">
      <c r="A296" s="1" t="s">
        <v>5251</v>
      </c>
      <c r="B296" s="1" t="s">
        <v>1375</v>
      </c>
      <c r="C296" s="1" t="s">
        <v>5131</v>
      </c>
      <c r="D296" s="1" t="s">
        <v>4805</v>
      </c>
      <c r="E296" s="1">
        <v>800287</v>
      </c>
      <c r="F296" s="1" t="s">
        <v>3645</v>
      </c>
      <c r="G296" s="1">
        <v>710055960</v>
      </c>
      <c r="H296" s="1" t="s">
        <v>3646</v>
      </c>
      <c r="I296" s="1" t="s">
        <v>3647</v>
      </c>
      <c r="J296" s="1" t="s">
        <v>4721</v>
      </c>
      <c r="K296" s="1">
        <f>VLOOKUP(G:G,[1]ZSPOLUaZ1!$B$10:$O$2122,13,FALSE)</f>
        <v>0</v>
      </c>
      <c r="L296" s="9">
        <f t="shared" si="12"/>
        <v>0</v>
      </c>
      <c r="M296" s="5">
        <f>VLOOKUP(G:G,[1]ZSPOLUaZ1!$B$10:$O$2122,14,FALSE)</f>
        <v>6</v>
      </c>
      <c r="N296" s="1">
        <f t="shared" si="13"/>
        <v>19.799999999999997</v>
      </c>
      <c r="O296" s="29">
        <f t="shared" si="14"/>
        <v>20</v>
      </c>
    </row>
    <row r="297" spans="1:15" x14ac:dyDescent="0.25">
      <c r="A297" s="1" t="s">
        <v>5251</v>
      </c>
      <c r="B297" s="1" t="s">
        <v>1375</v>
      </c>
      <c r="C297" s="1" t="s">
        <v>5131</v>
      </c>
      <c r="D297" s="1" t="s">
        <v>4798</v>
      </c>
      <c r="E297" s="1">
        <v>305596</v>
      </c>
      <c r="F297" s="1" t="s">
        <v>4799</v>
      </c>
      <c r="G297" s="1">
        <v>710055706</v>
      </c>
      <c r="H297" s="1" t="s">
        <v>3979</v>
      </c>
      <c r="I297" s="1" t="s">
        <v>4800</v>
      </c>
      <c r="J297" s="1" t="s">
        <v>6208</v>
      </c>
      <c r="K297" s="1">
        <f>VLOOKUP(G:G,[1]ZSPOLUaZ1!$B$10:$O$2122,13,FALSE)</f>
        <v>8</v>
      </c>
      <c r="L297" s="9">
        <f t="shared" si="12"/>
        <v>44</v>
      </c>
      <c r="M297" s="5">
        <f>VLOOKUP(G:G,[1]ZSPOLUaZ1!$B$10:$O$2122,14,FALSE)</f>
        <v>0</v>
      </c>
      <c r="N297" s="1">
        <f t="shared" si="13"/>
        <v>0</v>
      </c>
      <c r="O297" s="29">
        <f t="shared" si="14"/>
        <v>44</v>
      </c>
    </row>
    <row r="298" spans="1:15" x14ac:dyDescent="0.25">
      <c r="A298" s="1" t="s">
        <v>5251</v>
      </c>
      <c r="B298" s="1" t="s">
        <v>1375</v>
      </c>
      <c r="C298" s="1" t="s">
        <v>5131</v>
      </c>
      <c r="D298" s="1" t="s">
        <v>4794</v>
      </c>
      <c r="E298" s="1">
        <v>305600</v>
      </c>
      <c r="F298" s="1" t="s">
        <v>4795</v>
      </c>
      <c r="G298" s="1">
        <v>710055692</v>
      </c>
      <c r="H298" s="1" t="s">
        <v>3979</v>
      </c>
      <c r="I298" s="1" t="s">
        <v>4796</v>
      </c>
      <c r="J298" s="1" t="s">
        <v>4797</v>
      </c>
      <c r="K298" s="1">
        <f>VLOOKUP(G:G,[1]ZSPOLUaZ1!$B$10:$O$2122,13,FALSE)</f>
        <v>4</v>
      </c>
      <c r="L298" s="9">
        <f t="shared" si="12"/>
        <v>22</v>
      </c>
      <c r="M298" s="5">
        <f>VLOOKUP(G:G,[1]ZSPOLUaZ1!$B$10:$O$2122,14,FALSE)</f>
        <v>0</v>
      </c>
      <c r="N298" s="1">
        <f t="shared" si="13"/>
        <v>0</v>
      </c>
      <c r="O298" s="29">
        <f t="shared" si="14"/>
        <v>22</v>
      </c>
    </row>
    <row r="299" spans="1:15" x14ac:dyDescent="0.25">
      <c r="A299" s="1" t="s">
        <v>5251</v>
      </c>
      <c r="B299" s="1" t="s">
        <v>1375</v>
      </c>
      <c r="C299" s="1" t="s">
        <v>5131</v>
      </c>
      <c r="D299" s="1" t="s">
        <v>4671</v>
      </c>
      <c r="E299" s="1">
        <v>312789</v>
      </c>
      <c r="F299" s="1" t="s">
        <v>4672</v>
      </c>
      <c r="G299" s="1">
        <v>37836781</v>
      </c>
      <c r="H299" s="1" t="s">
        <v>5143</v>
      </c>
      <c r="I299" s="1" t="s">
        <v>4673</v>
      </c>
      <c r="J299" s="1" t="s">
        <v>6261</v>
      </c>
      <c r="K299" s="1">
        <f>VLOOKUP(G:G,[1]ZSPOLUaZ1!$B$10:$O$2122,13,FALSE)</f>
        <v>0</v>
      </c>
      <c r="L299" s="9">
        <f t="shared" si="12"/>
        <v>0</v>
      </c>
      <c r="M299" s="5">
        <f>VLOOKUP(G:G,[1]ZSPOLUaZ1!$B$10:$O$2122,14,FALSE)</f>
        <v>34</v>
      </c>
      <c r="N299" s="1">
        <f t="shared" si="13"/>
        <v>112.19999999999999</v>
      </c>
      <c r="O299" s="29">
        <f t="shared" si="14"/>
        <v>113</v>
      </c>
    </row>
    <row r="300" spans="1:15" x14ac:dyDescent="0.25">
      <c r="A300" s="1" t="s">
        <v>5251</v>
      </c>
      <c r="B300" s="1" t="s">
        <v>1375</v>
      </c>
      <c r="C300" s="1" t="s">
        <v>5131</v>
      </c>
      <c r="D300" s="1" t="s">
        <v>4674</v>
      </c>
      <c r="E300" s="1">
        <v>306096</v>
      </c>
      <c r="F300" s="1" t="s">
        <v>4675</v>
      </c>
      <c r="G300" s="1">
        <v>37840576</v>
      </c>
      <c r="H300" s="1" t="s">
        <v>5732</v>
      </c>
      <c r="I300" s="1" t="s">
        <v>1947</v>
      </c>
      <c r="J300" s="1" t="s">
        <v>6262</v>
      </c>
      <c r="K300" s="1">
        <f>VLOOKUP(G:G,[1]ZSPOLUaZ1!$B$10:$O$2122,13,FALSE)</f>
        <v>7</v>
      </c>
      <c r="L300" s="9">
        <f t="shared" si="12"/>
        <v>38.5</v>
      </c>
      <c r="M300" s="5">
        <f>VLOOKUP(G:G,[1]ZSPOLUaZ1!$B$10:$O$2122,14,FALSE)</f>
        <v>0</v>
      </c>
      <c r="N300" s="1">
        <f t="shared" si="13"/>
        <v>0</v>
      </c>
      <c r="O300" s="29">
        <f t="shared" si="14"/>
        <v>39</v>
      </c>
    </row>
    <row r="301" spans="1:15" x14ac:dyDescent="0.25">
      <c r="A301" s="1" t="s">
        <v>5251</v>
      </c>
      <c r="B301" s="1" t="s">
        <v>1375</v>
      </c>
      <c r="C301" s="1" t="s">
        <v>5131</v>
      </c>
      <c r="D301" s="1" t="s">
        <v>4801</v>
      </c>
      <c r="E301" s="1">
        <v>305758</v>
      </c>
      <c r="F301" s="1" t="s">
        <v>4802</v>
      </c>
      <c r="G301" s="1">
        <v>710055773</v>
      </c>
      <c r="H301" s="1" t="s">
        <v>3979</v>
      </c>
      <c r="I301" s="1" t="s">
        <v>4803</v>
      </c>
      <c r="J301" s="1" t="s">
        <v>4804</v>
      </c>
      <c r="K301" s="1">
        <f>VLOOKUP(G:G,[1]ZSPOLUaZ1!$B$10:$O$2122,13,FALSE)</f>
        <v>1</v>
      </c>
      <c r="L301" s="9">
        <f t="shared" si="12"/>
        <v>5.5</v>
      </c>
      <c r="M301" s="5">
        <f>VLOOKUP(G:G,[1]ZSPOLUaZ1!$B$10:$O$2122,14,FALSE)</f>
        <v>0</v>
      </c>
      <c r="N301" s="1">
        <f t="shared" si="13"/>
        <v>0</v>
      </c>
      <c r="O301" s="29">
        <f t="shared" si="14"/>
        <v>6</v>
      </c>
    </row>
    <row r="302" spans="1:15" x14ac:dyDescent="0.25">
      <c r="A302" s="1" t="s">
        <v>5251</v>
      </c>
      <c r="B302" s="1" t="s">
        <v>1375</v>
      </c>
      <c r="C302" s="1" t="s">
        <v>5131</v>
      </c>
      <c r="D302" s="1" t="s">
        <v>1079</v>
      </c>
      <c r="E302" s="1">
        <v>305626</v>
      </c>
      <c r="F302" s="1" t="s">
        <v>1080</v>
      </c>
      <c r="G302" s="1">
        <v>36094111</v>
      </c>
      <c r="H302" s="1" t="s">
        <v>1081</v>
      </c>
      <c r="I302" s="1" t="s">
        <v>1082</v>
      </c>
      <c r="J302" s="1" t="s">
        <v>6246</v>
      </c>
      <c r="K302" s="1">
        <f>VLOOKUP(G:G,[1]ZSPOLUaZ1!$B$10:$O$2122,13,FALSE)</f>
        <v>8</v>
      </c>
      <c r="L302" s="9">
        <f t="shared" si="12"/>
        <v>44</v>
      </c>
      <c r="M302" s="5">
        <f>VLOOKUP(G:G,[1]ZSPOLUaZ1!$B$10:$O$2122,14,FALSE)</f>
        <v>0</v>
      </c>
      <c r="N302" s="1">
        <f t="shared" si="13"/>
        <v>0</v>
      </c>
      <c r="O302" s="29">
        <f t="shared" si="14"/>
        <v>44</v>
      </c>
    </row>
    <row r="303" spans="1:15" x14ac:dyDescent="0.25">
      <c r="A303" s="1" t="s">
        <v>5251</v>
      </c>
      <c r="B303" s="1" t="s">
        <v>1375</v>
      </c>
      <c r="C303" s="1" t="s">
        <v>5131</v>
      </c>
      <c r="D303" s="1" t="s">
        <v>1247</v>
      </c>
      <c r="E303" s="1">
        <v>305634</v>
      </c>
      <c r="F303" s="1" t="s">
        <v>1248</v>
      </c>
      <c r="G303" s="1">
        <v>710055714</v>
      </c>
      <c r="H303" s="1" t="s">
        <v>3979</v>
      </c>
      <c r="I303" s="1" t="s">
        <v>1249</v>
      </c>
      <c r="J303" s="1" t="s">
        <v>6281</v>
      </c>
      <c r="K303" s="1">
        <f>VLOOKUP(G:G,[1]ZSPOLUaZ1!$B$10:$O$2122,13,FALSE)</f>
        <v>6</v>
      </c>
      <c r="L303" s="9">
        <f t="shared" si="12"/>
        <v>33</v>
      </c>
      <c r="M303" s="5">
        <f>VLOOKUP(G:G,[1]ZSPOLUaZ1!$B$10:$O$2122,14,FALSE)</f>
        <v>0</v>
      </c>
      <c r="N303" s="1">
        <f t="shared" si="13"/>
        <v>0</v>
      </c>
      <c r="O303" s="29">
        <f t="shared" si="14"/>
        <v>33</v>
      </c>
    </row>
    <row r="304" spans="1:15" x14ac:dyDescent="0.25">
      <c r="A304" s="1" t="s">
        <v>5251</v>
      </c>
      <c r="B304" s="1" t="s">
        <v>1375</v>
      </c>
      <c r="C304" s="1" t="s">
        <v>5131</v>
      </c>
      <c r="D304" s="1" t="s">
        <v>1161</v>
      </c>
      <c r="E304" s="1">
        <v>305642</v>
      </c>
      <c r="F304" s="1" t="s">
        <v>1162</v>
      </c>
      <c r="G304" s="1">
        <v>37836391</v>
      </c>
      <c r="H304" s="1" t="s">
        <v>1163</v>
      </c>
      <c r="I304" s="1" t="s">
        <v>1164</v>
      </c>
      <c r="J304" s="1" t="s">
        <v>1165</v>
      </c>
      <c r="K304" s="1">
        <f>VLOOKUP(G:G,[1]ZSPOLUaZ1!$B$10:$O$2122,13,FALSE)</f>
        <v>28</v>
      </c>
      <c r="L304" s="9">
        <f t="shared" si="12"/>
        <v>154</v>
      </c>
      <c r="M304" s="5">
        <f>VLOOKUP(G:G,[1]ZSPOLUaZ1!$B$10:$O$2122,14,FALSE)</f>
        <v>0</v>
      </c>
      <c r="N304" s="1">
        <f t="shared" si="13"/>
        <v>0</v>
      </c>
      <c r="O304" s="29">
        <f t="shared" si="14"/>
        <v>154</v>
      </c>
    </row>
    <row r="305" spans="1:15" x14ac:dyDescent="0.25">
      <c r="A305" s="1" t="s">
        <v>5251</v>
      </c>
      <c r="B305" s="1" t="s">
        <v>1375</v>
      </c>
      <c r="C305" s="1" t="s">
        <v>5131</v>
      </c>
      <c r="D305" s="1" t="s">
        <v>1075</v>
      </c>
      <c r="E305" s="1">
        <v>305669</v>
      </c>
      <c r="F305" s="1" t="s">
        <v>1076</v>
      </c>
      <c r="G305" s="1">
        <v>36086606</v>
      </c>
      <c r="H305" s="1" t="s">
        <v>6902</v>
      </c>
      <c r="I305" s="1" t="s">
        <v>1077</v>
      </c>
      <c r="J305" s="1" t="s">
        <v>1078</v>
      </c>
      <c r="K305" s="1">
        <f>VLOOKUP(G:G,[1]ZSPOLUaZ1!$B$10:$O$2122,13,FALSE)</f>
        <v>14</v>
      </c>
      <c r="L305" s="9">
        <f t="shared" si="12"/>
        <v>77</v>
      </c>
      <c r="M305" s="5">
        <f>VLOOKUP(G:G,[1]ZSPOLUaZ1!$B$10:$O$2122,14,FALSE)</f>
        <v>0</v>
      </c>
      <c r="N305" s="1">
        <f t="shared" si="13"/>
        <v>0</v>
      </c>
      <c r="O305" s="29">
        <f t="shared" si="14"/>
        <v>77</v>
      </c>
    </row>
    <row r="306" spans="1:15" x14ac:dyDescent="0.25">
      <c r="A306" s="1" t="s">
        <v>5251</v>
      </c>
      <c r="B306" s="1" t="s">
        <v>1375</v>
      </c>
      <c r="C306" s="1" t="s">
        <v>5131</v>
      </c>
      <c r="D306" s="1" t="s">
        <v>1256</v>
      </c>
      <c r="E306" s="1">
        <v>312827</v>
      </c>
      <c r="F306" s="1" t="s">
        <v>1257</v>
      </c>
      <c r="G306" s="1">
        <v>710058063</v>
      </c>
      <c r="H306" s="1" t="s">
        <v>5149</v>
      </c>
      <c r="I306" s="1" t="s">
        <v>1258</v>
      </c>
      <c r="J306" s="1" t="s">
        <v>6992</v>
      </c>
      <c r="K306" s="1">
        <f>VLOOKUP(G:G,[1]ZSPOLUaZ1!$B$10:$O$2122,13,FALSE)</f>
        <v>0</v>
      </c>
      <c r="L306" s="9">
        <f t="shared" si="12"/>
        <v>0</v>
      </c>
      <c r="M306" s="5">
        <f>VLOOKUP(G:G,[1]ZSPOLUaZ1!$B$10:$O$2122,14,FALSE)</f>
        <v>9</v>
      </c>
      <c r="N306" s="1">
        <f t="shared" si="13"/>
        <v>29.7</v>
      </c>
      <c r="O306" s="29">
        <f t="shared" si="14"/>
        <v>30</v>
      </c>
    </row>
    <row r="307" spans="1:15" x14ac:dyDescent="0.25">
      <c r="A307" s="1" t="s">
        <v>5251</v>
      </c>
      <c r="B307" s="1" t="s">
        <v>1375</v>
      </c>
      <c r="C307" s="1" t="s">
        <v>5131</v>
      </c>
      <c r="D307" s="1" t="s">
        <v>1166</v>
      </c>
      <c r="E307" s="1">
        <v>309761</v>
      </c>
      <c r="F307" s="1" t="s">
        <v>1167</v>
      </c>
      <c r="G307" s="1">
        <v>710057172</v>
      </c>
      <c r="H307" s="1" t="s">
        <v>5143</v>
      </c>
      <c r="I307" s="1" t="s">
        <v>1168</v>
      </c>
      <c r="J307" s="1" t="s">
        <v>1169</v>
      </c>
      <c r="K307" s="1">
        <f>VLOOKUP(G:G,[1]ZSPOLUaZ1!$B$10:$O$2122,13,FALSE)</f>
        <v>0</v>
      </c>
      <c r="L307" s="9">
        <f t="shared" si="12"/>
        <v>0</v>
      </c>
      <c r="M307" s="5">
        <f>VLOOKUP(G:G,[1]ZSPOLUaZ1!$B$10:$O$2122,14,FALSE)</f>
        <v>8</v>
      </c>
      <c r="N307" s="1">
        <f t="shared" si="13"/>
        <v>26.4</v>
      </c>
      <c r="O307" s="29">
        <f t="shared" si="14"/>
        <v>27</v>
      </c>
    </row>
    <row r="308" spans="1:15" x14ac:dyDescent="0.25">
      <c r="A308" s="1" t="s">
        <v>5251</v>
      </c>
      <c r="B308" s="1" t="s">
        <v>1375</v>
      </c>
      <c r="C308" s="1" t="s">
        <v>5131</v>
      </c>
      <c r="D308" s="1" t="s">
        <v>2968</v>
      </c>
      <c r="E308" s="1">
        <v>305685</v>
      </c>
      <c r="F308" s="1" t="s">
        <v>2969</v>
      </c>
      <c r="G308" s="1">
        <v>710055730</v>
      </c>
      <c r="H308" s="1" t="s">
        <v>3979</v>
      </c>
      <c r="I308" s="1" t="s">
        <v>2970</v>
      </c>
      <c r="J308" s="1" t="s">
        <v>6350</v>
      </c>
      <c r="K308" s="1">
        <f>VLOOKUP(G:G,[1]ZSPOLUaZ1!$B$10:$O$2122,13,FALSE)</f>
        <v>4</v>
      </c>
      <c r="L308" s="9">
        <f t="shared" si="12"/>
        <v>22</v>
      </c>
      <c r="M308" s="5">
        <f>VLOOKUP(G:G,[1]ZSPOLUaZ1!$B$10:$O$2122,14,FALSE)</f>
        <v>0</v>
      </c>
      <c r="N308" s="1">
        <f t="shared" si="13"/>
        <v>0</v>
      </c>
      <c r="O308" s="29">
        <f t="shared" si="14"/>
        <v>22</v>
      </c>
    </row>
    <row r="309" spans="1:15" x14ac:dyDescent="0.25">
      <c r="A309" s="1" t="s">
        <v>5251</v>
      </c>
      <c r="B309" s="1" t="s">
        <v>1375</v>
      </c>
      <c r="C309" s="1" t="s">
        <v>5131</v>
      </c>
      <c r="D309" s="1" t="s">
        <v>4106</v>
      </c>
      <c r="E309" s="1">
        <v>312851</v>
      </c>
      <c r="F309" s="1" t="s">
        <v>4107</v>
      </c>
      <c r="G309" s="1">
        <v>36080489</v>
      </c>
      <c r="H309" s="1" t="s">
        <v>5143</v>
      </c>
      <c r="I309" s="1" t="s">
        <v>4108</v>
      </c>
      <c r="J309" s="1" t="s">
        <v>6323</v>
      </c>
      <c r="K309" s="1">
        <f>VLOOKUP(G:G,[1]ZSPOLUaZ1!$B$10:$O$2122,13,FALSE)</f>
        <v>0</v>
      </c>
      <c r="L309" s="9">
        <f t="shared" si="12"/>
        <v>0</v>
      </c>
      <c r="M309" s="5">
        <f>VLOOKUP(G:G,[1]ZSPOLUaZ1!$B$10:$O$2122,14,FALSE)</f>
        <v>7</v>
      </c>
      <c r="N309" s="1">
        <f t="shared" si="13"/>
        <v>23.099999999999998</v>
      </c>
      <c r="O309" s="29">
        <f t="shared" si="14"/>
        <v>24</v>
      </c>
    </row>
    <row r="310" spans="1:15" x14ac:dyDescent="0.25">
      <c r="A310" s="1" t="s">
        <v>5251</v>
      </c>
      <c r="B310" s="1" t="s">
        <v>1375</v>
      </c>
      <c r="C310" s="1" t="s">
        <v>5131</v>
      </c>
      <c r="D310" s="1" t="s">
        <v>4179</v>
      </c>
      <c r="E310" s="1">
        <v>306126</v>
      </c>
      <c r="F310" s="1" t="s">
        <v>4180</v>
      </c>
      <c r="G310" s="1">
        <v>37838393</v>
      </c>
      <c r="H310" s="1" t="s">
        <v>5149</v>
      </c>
      <c r="I310" s="1" t="s">
        <v>4181</v>
      </c>
      <c r="J310" s="1" t="s">
        <v>4182</v>
      </c>
      <c r="K310" s="1">
        <f>VLOOKUP(G:G,[1]ZSPOLUaZ1!$B$10:$O$2122,13,FALSE)</f>
        <v>0</v>
      </c>
      <c r="L310" s="9">
        <f t="shared" si="12"/>
        <v>0</v>
      </c>
      <c r="M310" s="5">
        <f>VLOOKUP(G:G,[1]ZSPOLUaZ1!$B$10:$O$2122,14,FALSE)</f>
        <v>23</v>
      </c>
      <c r="N310" s="1">
        <f t="shared" si="13"/>
        <v>75.899999999999991</v>
      </c>
      <c r="O310" s="29">
        <f t="shared" si="14"/>
        <v>76</v>
      </c>
    </row>
    <row r="311" spans="1:15" x14ac:dyDescent="0.25">
      <c r="A311" s="1" t="s">
        <v>5251</v>
      </c>
      <c r="B311" s="1" t="s">
        <v>1375</v>
      </c>
      <c r="C311" s="1" t="s">
        <v>5131</v>
      </c>
      <c r="D311" s="1" t="s">
        <v>4183</v>
      </c>
      <c r="E311" s="1">
        <v>305707</v>
      </c>
      <c r="F311" s="1" t="s">
        <v>4184</v>
      </c>
      <c r="G311" s="1">
        <v>37847571</v>
      </c>
      <c r="H311" s="1" t="s">
        <v>6324</v>
      </c>
      <c r="I311" s="1" t="s">
        <v>4185</v>
      </c>
      <c r="J311" s="1" t="s">
        <v>6336</v>
      </c>
      <c r="K311" s="1">
        <f>VLOOKUP(G:G,[1]ZSPOLUaZ1!$B$10:$O$2122,13,FALSE)</f>
        <v>2</v>
      </c>
      <c r="L311" s="9">
        <f t="shared" si="12"/>
        <v>11</v>
      </c>
      <c r="M311" s="5">
        <f>VLOOKUP(G:G,[1]ZSPOLUaZ1!$B$10:$O$2122,14,FALSE)</f>
        <v>0</v>
      </c>
      <c r="N311" s="1">
        <f t="shared" si="13"/>
        <v>0</v>
      </c>
      <c r="O311" s="29">
        <f t="shared" si="14"/>
        <v>11</v>
      </c>
    </row>
    <row r="312" spans="1:15" x14ac:dyDescent="0.25">
      <c r="A312" s="1" t="s">
        <v>5251</v>
      </c>
      <c r="B312" s="1" t="s">
        <v>1375</v>
      </c>
      <c r="C312" s="1" t="s">
        <v>5131</v>
      </c>
      <c r="D312" s="1" t="s">
        <v>1537</v>
      </c>
      <c r="E312" s="1">
        <v>309770</v>
      </c>
      <c r="F312" s="1" t="s">
        <v>1538</v>
      </c>
      <c r="G312" s="1">
        <v>710057180</v>
      </c>
      <c r="H312" s="1" t="s">
        <v>5149</v>
      </c>
      <c r="I312" s="1" t="s">
        <v>1539</v>
      </c>
      <c r="J312" s="1" t="s">
        <v>6355</v>
      </c>
      <c r="K312" s="1">
        <f>VLOOKUP(G:G,[1]ZSPOLUaZ1!$B$10:$O$2122,13,FALSE)</f>
        <v>0</v>
      </c>
      <c r="L312" s="9">
        <f t="shared" si="12"/>
        <v>0</v>
      </c>
      <c r="M312" s="5">
        <f>VLOOKUP(G:G,[1]ZSPOLUaZ1!$B$10:$O$2122,14,FALSE)</f>
        <v>8</v>
      </c>
      <c r="N312" s="1">
        <f t="shared" si="13"/>
        <v>26.4</v>
      </c>
      <c r="O312" s="29">
        <f t="shared" si="14"/>
        <v>27</v>
      </c>
    </row>
    <row r="313" spans="1:15" x14ac:dyDescent="0.25">
      <c r="A313" s="1" t="s">
        <v>5251</v>
      </c>
      <c r="B313" s="1" t="s">
        <v>1375</v>
      </c>
      <c r="C313" s="1" t="s">
        <v>5131</v>
      </c>
      <c r="D313" s="1" t="s">
        <v>4186</v>
      </c>
      <c r="E313" s="1">
        <v>309800</v>
      </c>
      <c r="F313" s="1" t="s">
        <v>4187</v>
      </c>
      <c r="G313" s="1">
        <v>37850768</v>
      </c>
      <c r="H313" s="1" t="s">
        <v>5143</v>
      </c>
      <c r="I313" s="1" t="s">
        <v>4188</v>
      </c>
      <c r="J313" s="1" t="s">
        <v>6337</v>
      </c>
      <c r="K313" s="1">
        <f>VLOOKUP(G:G,[1]ZSPOLUaZ1!$B$10:$O$2122,13,FALSE)</f>
        <v>0</v>
      </c>
      <c r="L313" s="9">
        <f t="shared" si="12"/>
        <v>0</v>
      </c>
      <c r="M313" s="5">
        <f>VLOOKUP(G:G,[1]ZSPOLUaZ1!$B$10:$O$2122,14,FALSE)</f>
        <v>0</v>
      </c>
      <c r="N313" s="1">
        <f t="shared" si="13"/>
        <v>0</v>
      </c>
      <c r="O313" s="29">
        <f t="shared" si="14"/>
        <v>0</v>
      </c>
    </row>
    <row r="314" spans="1:15" x14ac:dyDescent="0.25">
      <c r="A314" s="1" t="s">
        <v>5251</v>
      </c>
      <c r="B314" s="1" t="s">
        <v>1375</v>
      </c>
      <c r="C314" s="1" t="s">
        <v>5131</v>
      </c>
      <c r="D314" s="1" t="s">
        <v>1546</v>
      </c>
      <c r="E314" s="1">
        <v>309834</v>
      </c>
      <c r="F314" s="1" t="s">
        <v>1547</v>
      </c>
      <c r="G314" s="1">
        <v>710057237</v>
      </c>
      <c r="H314" s="1" t="s">
        <v>5149</v>
      </c>
      <c r="I314" s="1" t="s">
        <v>1548</v>
      </c>
      <c r="J314" s="1" t="s">
        <v>6856</v>
      </c>
      <c r="K314" s="1">
        <f>VLOOKUP(G:G,[1]ZSPOLUaZ1!$B$10:$O$2122,13,FALSE)</f>
        <v>0</v>
      </c>
      <c r="L314" s="9">
        <f t="shared" si="12"/>
        <v>0</v>
      </c>
      <c r="M314" s="5">
        <f>VLOOKUP(G:G,[1]ZSPOLUaZ1!$B$10:$O$2122,14,FALSE)</f>
        <v>7</v>
      </c>
      <c r="N314" s="1">
        <f t="shared" si="13"/>
        <v>23.099999999999998</v>
      </c>
      <c r="O314" s="29">
        <f t="shared" si="14"/>
        <v>24</v>
      </c>
    </row>
    <row r="315" spans="1:15" x14ac:dyDescent="0.25">
      <c r="A315" s="1" t="s">
        <v>5251</v>
      </c>
      <c r="B315" s="1" t="s">
        <v>1375</v>
      </c>
      <c r="C315" s="1" t="s">
        <v>5131</v>
      </c>
      <c r="D315" s="1" t="s">
        <v>22</v>
      </c>
      <c r="E315" s="1">
        <v>309877</v>
      </c>
      <c r="F315" s="1" t="s">
        <v>23</v>
      </c>
      <c r="G315" s="1">
        <v>710178387</v>
      </c>
      <c r="H315" s="1" t="s">
        <v>5143</v>
      </c>
      <c r="I315" s="1" t="s">
        <v>24</v>
      </c>
      <c r="J315" s="1" t="s">
        <v>6451</v>
      </c>
      <c r="K315" s="1">
        <f>VLOOKUP(G:G,[1]ZSPOLUaZ1!$B$10:$O$2122,13,FALSE)</f>
        <v>0</v>
      </c>
      <c r="L315" s="9">
        <f t="shared" si="12"/>
        <v>0</v>
      </c>
      <c r="M315" s="5">
        <f>VLOOKUP(G:G,[1]ZSPOLUaZ1!$B$10:$O$2122,14,FALSE)</f>
        <v>6</v>
      </c>
      <c r="N315" s="1">
        <f t="shared" si="13"/>
        <v>19.799999999999997</v>
      </c>
      <c r="O315" s="29">
        <f t="shared" si="14"/>
        <v>20</v>
      </c>
    </row>
    <row r="316" spans="1:15" x14ac:dyDescent="0.25">
      <c r="A316" s="1" t="s">
        <v>5251</v>
      </c>
      <c r="B316" s="1" t="s">
        <v>1375</v>
      </c>
      <c r="C316" s="1" t="s">
        <v>5131</v>
      </c>
      <c r="D316" s="1" t="s">
        <v>972</v>
      </c>
      <c r="E316" s="1">
        <v>309885</v>
      </c>
      <c r="F316" s="1" t="s">
        <v>973</v>
      </c>
      <c r="G316" s="1">
        <v>710057270</v>
      </c>
      <c r="H316" s="1" t="s">
        <v>5149</v>
      </c>
      <c r="I316" s="1" t="s">
        <v>974</v>
      </c>
      <c r="J316" s="1" t="s">
        <v>6432</v>
      </c>
      <c r="K316" s="1">
        <f>VLOOKUP(G:G,[1]ZSPOLUaZ1!$B$10:$O$2122,13,FALSE)</f>
        <v>0</v>
      </c>
      <c r="L316" s="9">
        <f t="shared" si="12"/>
        <v>0</v>
      </c>
      <c r="M316" s="5">
        <f>VLOOKUP(G:G,[1]ZSPOLUaZ1!$B$10:$O$2122,14,FALSE)</f>
        <v>4</v>
      </c>
      <c r="N316" s="1">
        <f t="shared" si="13"/>
        <v>13.2</v>
      </c>
      <c r="O316" s="29">
        <f t="shared" si="14"/>
        <v>14</v>
      </c>
    </row>
    <row r="317" spans="1:15" x14ac:dyDescent="0.25">
      <c r="A317" s="1" t="s">
        <v>5251</v>
      </c>
      <c r="B317" s="1" t="s">
        <v>1375</v>
      </c>
      <c r="C317" s="1" t="s">
        <v>5131</v>
      </c>
      <c r="D317" s="1" t="s">
        <v>582</v>
      </c>
      <c r="E317" s="1">
        <v>800295</v>
      </c>
      <c r="F317" s="1" t="s">
        <v>583</v>
      </c>
      <c r="G317" s="1">
        <v>710056095</v>
      </c>
      <c r="H317" s="1" t="s">
        <v>5149</v>
      </c>
      <c r="I317" s="1" t="s">
        <v>584</v>
      </c>
      <c r="J317" s="1" t="s">
        <v>6428</v>
      </c>
      <c r="K317" s="1">
        <f>VLOOKUP(G:G,[1]ZSPOLUaZ1!$B$10:$O$2122,13,FALSE)</f>
        <v>0</v>
      </c>
      <c r="L317" s="9">
        <f t="shared" si="12"/>
        <v>0</v>
      </c>
      <c r="M317" s="5">
        <f>VLOOKUP(G:G,[1]ZSPOLUaZ1!$B$10:$O$2122,14,FALSE)</f>
        <v>5</v>
      </c>
      <c r="N317" s="1">
        <f t="shared" si="13"/>
        <v>16.5</v>
      </c>
      <c r="O317" s="29">
        <f t="shared" si="14"/>
        <v>17</v>
      </c>
    </row>
    <row r="318" spans="1:15" x14ac:dyDescent="0.25">
      <c r="A318" s="1" t="s">
        <v>5251</v>
      </c>
      <c r="B318" s="1" t="s">
        <v>1375</v>
      </c>
      <c r="C318" s="1" t="s">
        <v>5131</v>
      </c>
      <c r="D318" s="1" t="s">
        <v>940</v>
      </c>
      <c r="E318" s="1">
        <v>306134</v>
      </c>
      <c r="F318" s="1" t="s">
        <v>941</v>
      </c>
      <c r="G318" s="1">
        <v>36086681</v>
      </c>
      <c r="H318" s="1" t="s">
        <v>5149</v>
      </c>
      <c r="I318" s="1" t="s">
        <v>942</v>
      </c>
      <c r="J318" s="1" t="s">
        <v>943</v>
      </c>
      <c r="K318" s="1">
        <f>VLOOKUP(G:G,[1]ZSPOLUaZ1!$B$10:$O$2122,13,FALSE)</f>
        <v>0</v>
      </c>
      <c r="L318" s="9">
        <f t="shared" si="12"/>
        <v>0</v>
      </c>
      <c r="M318" s="5">
        <f>VLOOKUP(G:G,[1]ZSPOLUaZ1!$B$10:$O$2122,14,FALSE)</f>
        <v>33</v>
      </c>
      <c r="N318" s="1">
        <f t="shared" si="13"/>
        <v>108.89999999999999</v>
      </c>
      <c r="O318" s="29">
        <f t="shared" si="14"/>
        <v>109</v>
      </c>
    </row>
    <row r="319" spans="1:15" x14ac:dyDescent="0.25">
      <c r="A319" s="1" t="s">
        <v>5251</v>
      </c>
      <c r="B319" s="1" t="s">
        <v>1375</v>
      </c>
      <c r="C319" s="1" t="s">
        <v>5131</v>
      </c>
      <c r="D319" s="1" t="s">
        <v>64</v>
      </c>
      <c r="E319" s="1">
        <v>309907</v>
      </c>
      <c r="F319" s="1" t="s">
        <v>65</v>
      </c>
      <c r="G319" s="1">
        <v>37838474</v>
      </c>
      <c r="H319" s="1" t="s">
        <v>5149</v>
      </c>
      <c r="I319" s="1" t="s">
        <v>66</v>
      </c>
      <c r="J319" s="1" t="s">
        <v>6412</v>
      </c>
      <c r="K319" s="1">
        <f>VLOOKUP(G:G,[1]ZSPOLUaZ1!$B$10:$O$2122,13,FALSE)</f>
        <v>0</v>
      </c>
      <c r="L319" s="9">
        <f t="shared" si="12"/>
        <v>0</v>
      </c>
      <c r="M319" s="5">
        <f>VLOOKUP(G:G,[1]ZSPOLUaZ1!$B$10:$O$2122,14,FALSE)</f>
        <v>27</v>
      </c>
      <c r="N319" s="1">
        <f t="shared" si="13"/>
        <v>89.1</v>
      </c>
      <c r="O319" s="29">
        <f t="shared" si="14"/>
        <v>90</v>
      </c>
    </row>
    <row r="320" spans="1:15" x14ac:dyDescent="0.25">
      <c r="A320" s="1" t="s">
        <v>5251</v>
      </c>
      <c r="B320" s="1" t="s">
        <v>1375</v>
      </c>
      <c r="C320" s="1" t="s">
        <v>5131</v>
      </c>
      <c r="D320" s="1" t="s">
        <v>67</v>
      </c>
      <c r="E320" s="1">
        <v>312916</v>
      </c>
      <c r="F320" s="1" t="s">
        <v>68</v>
      </c>
      <c r="G320" s="1">
        <v>37838741</v>
      </c>
      <c r="H320" s="1" t="s">
        <v>5143</v>
      </c>
      <c r="I320" s="1" t="s">
        <v>69</v>
      </c>
      <c r="J320" s="1" t="s">
        <v>6413</v>
      </c>
      <c r="K320" s="1">
        <f>VLOOKUP(G:G,[1]ZSPOLUaZ1!$B$10:$O$2122,13,FALSE)</f>
        <v>0</v>
      </c>
      <c r="L320" s="9">
        <f t="shared" si="12"/>
        <v>0</v>
      </c>
      <c r="M320" s="5">
        <f>VLOOKUP(G:G,[1]ZSPOLUaZ1!$B$10:$O$2122,14,FALSE)</f>
        <v>13</v>
      </c>
      <c r="N320" s="1">
        <f t="shared" si="13"/>
        <v>42.9</v>
      </c>
      <c r="O320" s="29">
        <f t="shared" si="14"/>
        <v>43</v>
      </c>
    </row>
    <row r="321" spans="1:15" x14ac:dyDescent="0.25">
      <c r="A321" s="1" t="s">
        <v>5251</v>
      </c>
      <c r="B321" s="1" t="s">
        <v>1375</v>
      </c>
      <c r="C321" s="1" t="s">
        <v>5131</v>
      </c>
      <c r="D321" s="1" t="s">
        <v>58</v>
      </c>
      <c r="E321" s="1">
        <v>305715</v>
      </c>
      <c r="F321" s="1" t="s">
        <v>59</v>
      </c>
      <c r="G321" s="1">
        <v>37836374</v>
      </c>
      <c r="H321" s="1" t="s">
        <v>4445</v>
      </c>
      <c r="I321" s="1" t="s">
        <v>60</v>
      </c>
      <c r="J321" s="1" t="s">
        <v>6411</v>
      </c>
      <c r="K321" s="1">
        <f>VLOOKUP(G:G,[1]ZSPOLUaZ1!$B$10:$O$2122,13,FALSE)</f>
        <v>4</v>
      </c>
      <c r="L321" s="9">
        <f t="shared" si="12"/>
        <v>22</v>
      </c>
      <c r="M321" s="5">
        <f>VLOOKUP(G:G,[1]ZSPOLUaZ1!$B$10:$O$2122,14,FALSE)</f>
        <v>0</v>
      </c>
      <c r="N321" s="1">
        <f t="shared" si="13"/>
        <v>0</v>
      </c>
      <c r="O321" s="29">
        <f t="shared" si="14"/>
        <v>22</v>
      </c>
    </row>
    <row r="322" spans="1:15" x14ac:dyDescent="0.25">
      <c r="A322" s="1" t="s">
        <v>5251</v>
      </c>
      <c r="B322" s="1" t="s">
        <v>1375</v>
      </c>
      <c r="C322" s="1" t="s">
        <v>5131</v>
      </c>
      <c r="D322" s="1" t="s">
        <v>944</v>
      </c>
      <c r="E322" s="1">
        <v>312941</v>
      </c>
      <c r="F322" s="1" t="s">
        <v>1693</v>
      </c>
      <c r="G322" s="1">
        <v>36090344</v>
      </c>
      <c r="H322" s="1" t="s">
        <v>5143</v>
      </c>
      <c r="I322" s="1" t="s">
        <v>1694</v>
      </c>
      <c r="J322" s="1" t="s">
        <v>6465</v>
      </c>
      <c r="K322" s="1">
        <f>VLOOKUP(G:G,[1]ZSPOLUaZ1!$B$10:$O$2122,13,FALSE)</f>
        <v>0</v>
      </c>
      <c r="L322" s="9">
        <f t="shared" si="12"/>
        <v>0</v>
      </c>
      <c r="M322" s="5">
        <f>VLOOKUP(G:G,[1]ZSPOLUaZ1!$B$10:$O$2122,14,FALSE)</f>
        <v>23</v>
      </c>
      <c r="N322" s="1">
        <f t="shared" si="13"/>
        <v>75.899999999999991</v>
      </c>
      <c r="O322" s="29">
        <f t="shared" si="14"/>
        <v>76</v>
      </c>
    </row>
    <row r="323" spans="1:15" x14ac:dyDescent="0.25">
      <c r="A323" s="1" t="s">
        <v>5251</v>
      </c>
      <c r="B323" s="1" t="s">
        <v>1375</v>
      </c>
      <c r="C323" s="1" t="s">
        <v>5131</v>
      </c>
      <c r="D323" s="1" t="s">
        <v>61</v>
      </c>
      <c r="E323" s="1">
        <v>682101</v>
      </c>
      <c r="F323" s="1" t="s">
        <v>62</v>
      </c>
      <c r="G323" s="1">
        <v>37837028</v>
      </c>
      <c r="H323" s="1" t="s">
        <v>5149</v>
      </c>
      <c r="I323" s="1" t="s">
        <v>63</v>
      </c>
      <c r="J323" s="1" t="s">
        <v>6472</v>
      </c>
      <c r="K323" s="1">
        <f>VLOOKUP(G:G,[1]ZSPOLUaZ1!$B$10:$O$2122,13,FALSE)</f>
        <v>0</v>
      </c>
      <c r="L323" s="9">
        <f t="shared" si="12"/>
        <v>0</v>
      </c>
      <c r="M323" s="5">
        <f>VLOOKUP(G:G,[1]ZSPOLUaZ1!$B$10:$O$2122,14,FALSE)</f>
        <v>47</v>
      </c>
      <c r="N323" s="1">
        <f t="shared" si="13"/>
        <v>155.1</v>
      </c>
      <c r="O323" s="29">
        <f t="shared" si="14"/>
        <v>156</v>
      </c>
    </row>
    <row r="324" spans="1:15" x14ac:dyDescent="0.25">
      <c r="A324" s="1" t="s">
        <v>5251</v>
      </c>
      <c r="B324" s="1" t="s">
        <v>1375</v>
      </c>
      <c r="C324" s="1" t="s">
        <v>5131</v>
      </c>
      <c r="D324" s="1" t="s">
        <v>3532</v>
      </c>
      <c r="E324" s="1">
        <v>312967</v>
      </c>
      <c r="F324" s="1" t="s">
        <v>3533</v>
      </c>
      <c r="G324" s="1">
        <v>36090221</v>
      </c>
      <c r="H324" s="1" t="s">
        <v>5143</v>
      </c>
      <c r="I324" s="1" t="s">
        <v>3534</v>
      </c>
      <c r="J324" s="1" t="s">
        <v>6464</v>
      </c>
      <c r="K324" s="1">
        <f>VLOOKUP(G:G,[1]ZSPOLUaZ1!$B$10:$O$2122,13,FALSE)</f>
        <v>0</v>
      </c>
      <c r="L324" s="9">
        <f t="shared" ref="L324:L387" si="15">K324*5.5</f>
        <v>0</v>
      </c>
      <c r="M324" s="5">
        <f>VLOOKUP(G:G,[1]ZSPOLUaZ1!$B$10:$O$2122,14,FALSE)</f>
        <v>0</v>
      </c>
      <c r="N324" s="1">
        <f t="shared" ref="N324:N387" si="16">M324*3.3</f>
        <v>0</v>
      </c>
      <c r="O324" s="29">
        <f t="shared" ref="O324:O387" si="17">ROUNDUP(L324+N324,0)</f>
        <v>0</v>
      </c>
    </row>
    <row r="325" spans="1:15" x14ac:dyDescent="0.25">
      <c r="A325" s="1" t="s">
        <v>5251</v>
      </c>
      <c r="B325" s="1" t="s">
        <v>1375</v>
      </c>
      <c r="C325" s="1" t="s">
        <v>5131</v>
      </c>
      <c r="D325" s="1" t="s">
        <v>3567</v>
      </c>
      <c r="E325" s="1">
        <v>312983</v>
      </c>
      <c r="F325" s="1" t="s">
        <v>3568</v>
      </c>
      <c r="G325" s="1">
        <v>37836498</v>
      </c>
      <c r="H325" s="1" t="s">
        <v>5143</v>
      </c>
      <c r="I325" s="1" t="s">
        <v>3569</v>
      </c>
      <c r="J325" s="1" t="s">
        <v>3928</v>
      </c>
      <c r="K325" s="1">
        <f>VLOOKUP(G:G,[1]ZSPOLUaZ1!$B$10:$O$2122,13,FALSE)</f>
        <v>0</v>
      </c>
      <c r="L325" s="9">
        <f t="shared" si="15"/>
        <v>0</v>
      </c>
      <c r="M325" s="5">
        <f>VLOOKUP(G:G,[1]ZSPOLUaZ1!$B$10:$O$2122,14,FALSE)</f>
        <v>26</v>
      </c>
      <c r="N325" s="1">
        <f t="shared" si="16"/>
        <v>85.8</v>
      </c>
      <c r="O325" s="29">
        <f t="shared" si="17"/>
        <v>86</v>
      </c>
    </row>
    <row r="326" spans="1:15" x14ac:dyDescent="0.25">
      <c r="A326" s="1" t="s">
        <v>5251</v>
      </c>
      <c r="B326" s="1" t="s">
        <v>1375</v>
      </c>
      <c r="C326" s="1" t="s">
        <v>5131</v>
      </c>
      <c r="D326" s="1" t="s">
        <v>3579</v>
      </c>
      <c r="E326" s="1">
        <v>309991</v>
      </c>
      <c r="F326" s="1" t="s">
        <v>3580</v>
      </c>
      <c r="G326" s="1">
        <v>37840657</v>
      </c>
      <c r="H326" s="1" t="s">
        <v>5143</v>
      </c>
      <c r="I326" s="1" t="s">
        <v>3581</v>
      </c>
      <c r="J326" s="1" t="s">
        <v>6520</v>
      </c>
      <c r="K326" s="1">
        <f>VLOOKUP(G:G,[1]ZSPOLUaZ1!$B$10:$O$2122,13,FALSE)</f>
        <v>0</v>
      </c>
      <c r="L326" s="9">
        <f t="shared" si="15"/>
        <v>0</v>
      </c>
      <c r="M326" s="5">
        <f>VLOOKUP(G:G,[1]ZSPOLUaZ1!$B$10:$O$2122,14,FALSE)</f>
        <v>6</v>
      </c>
      <c r="N326" s="1">
        <f t="shared" si="16"/>
        <v>19.799999999999997</v>
      </c>
      <c r="O326" s="29">
        <f t="shared" si="17"/>
        <v>20</v>
      </c>
    </row>
    <row r="327" spans="1:15" x14ac:dyDescent="0.25">
      <c r="A327" s="1" t="s">
        <v>5251</v>
      </c>
      <c r="B327" s="1" t="s">
        <v>1375</v>
      </c>
      <c r="C327" s="1" t="s">
        <v>5131</v>
      </c>
      <c r="D327" s="1" t="s">
        <v>2259</v>
      </c>
      <c r="E327" s="1">
        <v>310000</v>
      </c>
      <c r="F327" s="1" t="s">
        <v>2260</v>
      </c>
      <c r="G327" s="1">
        <v>710057342</v>
      </c>
      <c r="H327" s="1" t="s">
        <v>5149</v>
      </c>
      <c r="I327" s="1" t="s">
        <v>2261</v>
      </c>
      <c r="J327" s="1" t="s">
        <v>2262</v>
      </c>
      <c r="K327" s="1">
        <f>VLOOKUP(G:G,[1]ZSPOLUaZ1!$B$10:$O$2122,13,FALSE)</f>
        <v>0</v>
      </c>
      <c r="L327" s="9">
        <f t="shared" si="15"/>
        <v>0</v>
      </c>
      <c r="M327" s="5">
        <f>VLOOKUP(G:G,[1]ZSPOLUaZ1!$B$10:$O$2122,14,FALSE)</f>
        <v>6</v>
      </c>
      <c r="N327" s="1">
        <f t="shared" si="16"/>
        <v>19.799999999999997</v>
      </c>
      <c r="O327" s="29">
        <f t="shared" si="17"/>
        <v>20</v>
      </c>
    </row>
    <row r="328" spans="1:15" x14ac:dyDescent="0.25">
      <c r="A328" s="1" t="s">
        <v>5251</v>
      </c>
      <c r="B328" s="1" t="s">
        <v>1375</v>
      </c>
      <c r="C328" s="1" t="s">
        <v>5131</v>
      </c>
      <c r="D328" s="1" t="s">
        <v>2452</v>
      </c>
      <c r="E328" s="1">
        <v>310018</v>
      </c>
      <c r="F328" s="1" t="s">
        <v>2453</v>
      </c>
      <c r="G328" s="1">
        <v>37837079</v>
      </c>
      <c r="H328" s="1" t="s">
        <v>5149</v>
      </c>
      <c r="I328" s="1" t="s">
        <v>2454</v>
      </c>
      <c r="J328" s="1" t="s">
        <v>6519</v>
      </c>
      <c r="K328" s="1">
        <f>VLOOKUP(G:G,[1]ZSPOLUaZ1!$B$10:$O$2122,13,FALSE)</f>
        <v>0</v>
      </c>
      <c r="L328" s="9">
        <f t="shared" si="15"/>
        <v>0</v>
      </c>
      <c r="M328" s="5">
        <f>VLOOKUP(G:G,[1]ZSPOLUaZ1!$B$10:$O$2122,14,FALSE)</f>
        <v>12</v>
      </c>
      <c r="N328" s="1">
        <f t="shared" si="16"/>
        <v>39.599999999999994</v>
      </c>
      <c r="O328" s="29">
        <f t="shared" si="17"/>
        <v>40</v>
      </c>
    </row>
    <row r="329" spans="1:15" x14ac:dyDescent="0.25">
      <c r="A329" s="1" t="s">
        <v>5251</v>
      </c>
      <c r="B329" s="1" t="s">
        <v>1375</v>
      </c>
      <c r="C329" s="1" t="s">
        <v>5131</v>
      </c>
      <c r="D329" s="1" t="s">
        <v>1661</v>
      </c>
      <c r="E329" s="1">
        <v>312991</v>
      </c>
      <c r="F329" s="1" t="s">
        <v>1662</v>
      </c>
      <c r="G329" s="1">
        <v>37836803</v>
      </c>
      <c r="H329" s="1" t="s">
        <v>5143</v>
      </c>
      <c r="I329" s="1" t="s">
        <v>1663</v>
      </c>
      <c r="J329" s="1" t="s">
        <v>142</v>
      </c>
      <c r="K329" s="1">
        <f>VLOOKUP(G:G,[1]ZSPOLUaZ1!$B$10:$O$2122,13,FALSE)</f>
        <v>0</v>
      </c>
      <c r="L329" s="9">
        <f t="shared" si="15"/>
        <v>0</v>
      </c>
      <c r="M329" s="5">
        <f>VLOOKUP(G:G,[1]ZSPOLUaZ1!$B$10:$O$2122,14,FALSE)</f>
        <v>7</v>
      </c>
      <c r="N329" s="1">
        <f t="shared" si="16"/>
        <v>23.099999999999998</v>
      </c>
      <c r="O329" s="29">
        <f t="shared" si="17"/>
        <v>24</v>
      </c>
    </row>
    <row r="330" spans="1:15" x14ac:dyDescent="0.25">
      <c r="A330" s="1" t="s">
        <v>5251</v>
      </c>
      <c r="B330" s="1" t="s">
        <v>1375</v>
      </c>
      <c r="C330" s="1" t="s">
        <v>5131</v>
      </c>
      <c r="D330" s="1" t="s">
        <v>1658</v>
      </c>
      <c r="E330" s="1">
        <v>313009</v>
      </c>
      <c r="F330" s="1" t="s">
        <v>1659</v>
      </c>
      <c r="G330" s="1">
        <v>37836510</v>
      </c>
      <c r="H330" s="1" t="s">
        <v>5143</v>
      </c>
      <c r="I330" s="1" t="s">
        <v>1660</v>
      </c>
      <c r="J330" s="1" t="s">
        <v>6518</v>
      </c>
      <c r="K330" s="1">
        <f>VLOOKUP(G:G,[1]ZSPOLUaZ1!$B$10:$O$2122,13,FALSE)</f>
        <v>0</v>
      </c>
      <c r="L330" s="9">
        <f t="shared" si="15"/>
        <v>0</v>
      </c>
      <c r="M330" s="5">
        <f>VLOOKUP(G:G,[1]ZSPOLUaZ1!$B$10:$O$2122,14,FALSE)</f>
        <v>36</v>
      </c>
      <c r="N330" s="1">
        <f t="shared" si="16"/>
        <v>118.8</v>
      </c>
      <c r="O330" s="29">
        <f t="shared" si="17"/>
        <v>119</v>
      </c>
    </row>
    <row r="331" spans="1:15" x14ac:dyDescent="0.25">
      <c r="A331" s="1" t="s">
        <v>5251</v>
      </c>
      <c r="B331" s="1" t="s">
        <v>1375</v>
      </c>
      <c r="C331" s="1" t="s">
        <v>5131</v>
      </c>
      <c r="D331" s="1" t="s">
        <v>1436</v>
      </c>
      <c r="E331" s="1">
        <v>310051</v>
      </c>
      <c r="F331" s="1" t="s">
        <v>1437</v>
      </c>
      <c r="G331" s="1">
        <v>710057318</v>
      </c>
      <c r="H331" s="1" t="s">
        <v>5149</v>
      </c>
      <c r="I331" s="1" t="s">
        <v>1438</v>
      </c>
      <c r="J331" s="1" t="s">
        <v>6538</v>
      </c>
      <c r="K331" s="1">
        <f>VLOOKUP(G:G,[1]ZSPOLUaZ1!$B$10:$O$2122,13,FALSE)</f>
        <v>0</v>
      </c>
      <c r="L331" s="9">
        <f t="shared" si="15"/>
        <v>0</v>
      </c>
      <c r="M331" s="5">
        <f>VLOOKUP(G:G,[1]ZSPOLUaZ1!$B$10:$O$2122,14,FALSE)</f>
        <v>7</v>
      </c>
      <c r="N331" s="1">
        <f t="shared" si="16"/>
        <v>23.099999999999998</v>
      </c>
      <c r="O331" s="29">
        <f t="shared" si="17"/>
        <v>24</v>
      </c>
    </row>
    <row r="332" spans="1:15" x14ac:dyDescent="0.25">
      <c r="A332" s="1" t="s">
        <v>5251</v>
      </c>
      <c r="B332" s="1" t="s">
        <v>1375</v>
      </c>
      <c r="C332" s="1" t="s">
        <v>5131</v>
      </c>
      <c r="D332" s="1" t="s">
        <v>2776</v>
      </c>
      <c r="E332" s="1">
        <v>306193</v>
      </c>
      <c r="F332" s="1" t="s">
        <v>2777</v>
      </c>
      <c r="G332" s="1">
        <v>37840517</v>
      </c>
      <c r="H332" s="1" t="s">
        <v>6572</v>
      </c>
      <c r="I332" s="1" t="s">
        <v>2778</v>
      </c>
      <c r="J332" s="1" t="s">
        <v>2779</v>
      </c>
      <c r="K332" s="1">
        <f>VLOOKUP(G:G,[1]ZSPOLUaZ1!$B$10:$O$2122,13,FALSE)</f>
        <v>0</v>
      </c>
      <c r="L332" s="9">
        <f t="shared" si="15"/>
        <v>0</v>
      </c>
      <c r="M332" s="5">
        <f>VLOOKUP(G:G,[1]ZSPOLUaZ1!$B$10:$O$2122,14,FALSE)</f>
        <v>20</v>
      </c>
      <c r="N332" s="1">
        <f t="shared" si="16"/>
        <v>66</v>
      </c>
      <c r="O332" s="29">
        <f t="shared" si="17"/>
        <v>66</v>
      </c>
    </row>
    <row r="333" spans="1:15" x14ac:dyDescent="0.25">
      <c r="A333" s="1" t="s">
        <v>5251</v>
      </c>
      <c r="B333" s="1" t="s">
        <v>1375</v>
      </c>
      <c r="C333" s="1" t="s">
        <v>5131</v>
      </c>
      <c r="D333" s="1" t="s">
        <v>476</v>
      </c>
      <c r="E333" s="1">
        <v>306207</v>
      </c>
      <c r="F333" s="1" t="s">
        <v>477</v>
      </c>
      <c r="G333" s="1">
        <v>36080519</v>
      </c>
      <c r="H333" s="1" t="s">
        <v>5143</v>
      </c>
      <c r="I333" s="1" t="s">
        <v>478</v>
      </c>
      <c r="J333" s="1" t="s">
        <v>479</v>
      </c>
      <c r="K333" s="1">
        <f>VLOOKUP(G:G,[1]ZSPOLUaZ1!$B$10:$O$2122,13,FALSE)</f>
        <v>0</v>
      </c>
      <c r="L333" s="9">
        <f t="shared" si="15"/>
        <v>0</v>
      </c>
      <c r="M333" s="5">
        <f>VLOOKUP(G:G,[1]ZSPOLUaZ1!$B$10:$O$2122,14,FALSE)</f>
        <v>41</v>
      </c>
      <c r="N333" s="1">
        <f t="shared" si="16"/>
        <v>135.29999999999998</v>
      </c>
      <c r="O333" s="29">
        <f t="shared" si="17"/>
        <v>136</v>
      </c>
    </row>
    <row r="334" spans="1:15" x14ac:dyDescent="0.25">
      <c r="A334" s="1" t="s">
        <v>5251</v>
      </c>
      <c r="B334" s="1" t="s">
        <v>1375</v>
      </c>
      <c r="C334" s="1" t="s">
        <v>5131</v>
      </c>
      <c r="D334" s="1" t="s">
        <v>500</v>
      </c>
      <c r="E334" s="1">
        <v>313033</v>
      </c>
      <c r="F334" s="1" t="s">
        <v>501</v>
      </c>
      <c r="G334" s="1">
        <v>36093751</v>
      </c>
      <c r="H334" s="1" t="s">
        <v>5143</v>
      </c>
      <c r="I334" s="1" t="s">
        <v>502</v>
      </c>
      <c r="J334" s="1" t="s">
        <v>6562</v>
      </c>
      <c r="K334" s="1">
        <f>VLOOKUP(G:G,[1]ZSPOLUaZ1!$B$10:$O$2122,13,FALSE)</f>
        <v>0</v>
      </c>
      <c r="L334" s="9">
        <f t="shared" si="15"/>
        <v>0</v>
      </c>
      <c r="M334" s="5">
        <f>VLOOKUP(G:G,[1]ZSPOLUaZ1!$B$10:$O$2122,14,FALSE)</f>
        <v>25</v>
      </c>
      <c r="N334" s="1">
        <f t="shared" si="16"/>
        <v>82.5</v>
      </c>
      <c r="O334" s="29">
        <f t="shared" si="17"/>
        <v>83</v>
      </c>
    </row>
    <row r="335" spans="1:15" x14ac:dyDescent="0.25">
      <c r="A335" s="1" t="s">
        <v>5251</v>
      </c>
      <c r="B335" s="1" t="s">
        <v>1375</v>
      </c>
      <c r="C335" s="1" t="s">
        <v>5131</v>
      </c>
      <c r="D335" s="1" t="s">
        <v>2769</v>
      </c>
      <c r="E335" s="1">
        <v>310077</v>
      </c>
      <c r="F335" s="1" t="s">
        <v>2770</v>
      </c>
      <c r="G335" s="1">
        <v>37837001</v>
      </c>
      <c r="H335" s="1" t="s">
        <v>5143</v>
      </c>
      <c r="I335" s="1" t="s">
        <v>2771</v>
      </c>
      <c r="J335" s="1" t="s">
        <v>6571</v>
      </c>
      <c r="K335" s="1">
        <f>VLOOKUP(G:G,[1]ZSPOLUaZ1!$B$10:$O$2122,13,FALSE)</f>
        <v>0</v>
      </c>
      <c r="L335" s="9">
        <f t="shared" si="15"/>
        <v>0</v>
      </c>
      <c r="M335" s="5">
        <f>VLOOKUP(G:G,[1]ZSPOLUaZ1!$B$10:$O$2122,14,FALSE)</f>
        <v>21</v>
      </c>
      <c r="N335" s="1">
        <f t="shared" si="16"/>
        <v>69.3</v>
      </c>
      <c r="O335" s="29">
        <f t="shared" si="17"/>
        <v>70</v>
      </c>
    </row>
    <row r="336" spans="1:15" x14ac:dyDescent="0.25">
      <c r="A336" s="1" t="s">
        <v>5251</v>
      </c>
      <c r="B336" s="1" t="s">
        <v>1375</v>
      </c>
      <c r="C336" s="1" t="s">
        <v>5131</v>
      </c>
      <c r="D336" s="1" t="s">
        <v>2766</v>
      </c>
      <c r="E336" s="1">
        <v>305731</v>
      </c>
      <c r="F336" s="1" t="s">
        <v>2767</v>
      </c>
      <c r="G336" s="1">
        <v>42404771</v>
      </c>
      <c r="H336" s="1" t="s">
        <v>5004</v>
      </c>
      <c r="I336" s="1" t="s">
        <v>2768</v>
      </c>
      <c r="J336" s="1" t="s">
        <v>6903</v>
      </c>
      <c r="K336" s="1">
        <f>VLOOKUP(G:G,[1]ZSPOLUaZ1!$B$10:$O$2122,13,FALSE)</f>
        <v>6</v>
      </c>
      <c r="L336" s="9">
        <f t="shared" si="15"/>
        <v>33</v>
      </c>
      <c r="M336" s="5">
        <f>VLOOKUP(G:G,[1]ZSPOLUaZ1!$B$10:$O$2122,14,FALSE)</f>
        <v>6</v>
      </c>
      <c r="N336" s="1">
        <f t="shared" si="16"/>
        <v>19.799999999999997</v>
      </c>
      <c r="O336" s="29">
        <f t="shared" si="17"/>
        <v>53</v>
      </c>
    </row>
    <row r="337" spans="1:15" x14ac:dyDescent="0.25">
      <c r="A337" s="1" t="s">
        <v>5251</v>
      </c>
      <c r="B337" s="1" t="s">
        <v>1375</v>
      </c>
      <c r="C337" s="1" t="s">
        <v>5131</v>
      </c>
      <c r="D337" s="1" t="s">
        <v>482</v>
      </c>
      <c r="E337" s="1">
        <v>313068</v>
      </c>
      <c r="F337" s="1" t="s">
        <v>483</v>
      </c>
      <c r="G337" s="1">
        <v>36080608</v>
      </c>
      <c r="H337" s="1" t="s">
        <v>5143</v>
      </c>
      <c r="I337" s="1" t="s">
        <v>484</v>
      </c>
      <c r="J337" s="1" t="s">
        <v>4923</v>
      </c>
      <c r="K337" s="1">
        <f>VLOOKUP(G:G,[1]ZSPOLUaZ1!$B$10:$O$2122,13,FALSE)</f>
        <v>0</v>
      </c>
      <c r="L337" s="9">
        <f t="shared" si="15"/>
        <v>0</v>
      </c>
      <c r="M337" s="5">
        <f>VLOOKUP(G:G,[1]ZSPOLUaZ1!$B$10:$O$2122,14,FALSE)</f>
        <v>29</v>
      </c>
      <c r="N337" s="1">
        <f t="shared" si="16"/>
        <v>95.699999999999989</v>
      </c>
      <c r="O337" s="29">
        <f t="shared" si="17"/>
        <v>96</v>
      </c>
    </row>
    <row r="338" spans="1:15" x14ac:dyDescent="0.25">
      <c r="A338" s="1" t="s">
        <v>5251</v>
      </c>
      <c r="B338" s="1" t="s">
        <v>1375</v>
      </c>
      <c r="C338" s="1" t="s">
        <v>5131</v>
      </c>
      <c r="D338" s="1" t="s">
        <v>497</v>
      </c>
      <c r="E338" s="1">
        <v>306223</v>
      </c>
      <c r="F338" s="1" t="s">
        <v>498</v>
      </c>
      <c r="G338" s="1">
        <v>36090361</v>
      </c>
      <c r="H338" s="1" t="s">
        <v>6324</v>
      </c>
      <c r="I338" s="1" t="s">
        <v>349</v>
      </c>
      <c r="J338" s="1" t="s">
        <v>499</v>
      </c>
      <c r="K338" s="1">
        <f>VLOOKUP(G:G,[1]ZSPOLUaZ1!$B$10:$O$2122,13,FALSE)</f>
        <v>23</v>
      </c>
      <c r="L338" s="9">
        <f t="shared" si="15"/>
        <v>126.5</v>
      </c>
      <c r="M338" s="5">
        <f>VLOOKUP(G:G,[1]ZSPOLUaZ1!$B$10:$O$2122,14,FALSE)</f>
        <v>0</v>
      </c>
      <c r="N338" s="1">
        <f t="shared" si="16"/>
        <v>0</v>
      </c>
      <c r="O338" s="29">
        <f t="shared" si="17"/>
        <v>127</v>
      </c>
    </row>
    <row r="339" spans="1:15" x14ac:dyDescent="0.25">
      <c r="A339" s="1" t="s">
        <v>5251</v>
      </c>
      <c r="B339" s="1" t="s">
        <v>1375</v>
      </c>
      <c r="C339" s="1" t="s">
        <v>5131</v>
      </c>
      <c r="D339" s="1" t="s">
        <v>2894</v>
      </c>
      <c r="E339" s="1">
        <v>306231</v>
      </c>
      <c r="F339" s="1" t="s">
        <v>2895</v>
      </c>
      <c r="G339" s="1">
        <v>710056141</v>
      </c>
      <c r="H339" s="1" t="s">
        <v>5149</v>
      </c>
      <c r="I339" s="1" t="s">
        <v>2896</v>
      </c>
      <c r="J339" s="1" t="s">
        <v>2897</v>
      </c>
      <c r="K339" s="1">
        <f>VLOOKUP(G:G,[1]ZSPOLUaZ1!$B$10:$O$2122,13,FALSE)</f>
        <v>0</v>
      </c>
      <c r="L339" s="9">
        <f t="shared" si="15"/>
        <v>0</v>
      </c>
      <c r="M339" s="5">
        <f>VLOOKUP(G:G,[1]ZSPOLUaZ1!$B$10:$O$2122,14,FALSE)</f>
        <v>1</v>
      </c>
      <c r="N339" s="1">
        <f t="shared" si="16"/>
        <v>3.3</v>
      </c>
      <c r="O339" s="29">
        <f t="shared" si="17"/>
        <v>4</v>
      </c>
    </row>
    <row r="340" spans="1:15" x14ac:dyDescent="0.25">
      <c r="A340" s="1" t="s">
        <v>5251</v>
      </c>
      <c r="B340" s="1" t="s">
        <v>1375</v>
      </c>
      <c r="C340" s="1" t="s">
        <v>5131</v>
      </c>
      <c r="D340" s="1" t="s">
        <v>493</v>
      </c>
      <c r="E340" s="1">
        <v>305740</v>
      </c>
      <c r="F340" s="1" t="s">
        <v>494</v>
      </c>
      <c r="G340" s="1">
        <v>36081051</v>
      </c>
      <c r="H340" s="1" t="s">
        <v>4445</v>
      </c>
      <c r="I340" s="1" t="s">
        <v>495</v>
      </c>
      <c r="J340" s="1" t="s">
        <v>496</v>
      </c>
      <c r="K340" s="1">
        <f>VLOOKUP(G:G,[1]ZSPOLUaZ1!$B$10:$O$2122,13,FALSE)</f>
        <v>23</v>
      </c>
      <c r="L340" s="9">
        <f t="shared" si="15"/>
        <v>126.5</v>
      </c>
      <c r="M340" s="5">
        <f>VLOOKUP(G:G,[1]ZSPOLUaZ1!$B$10:$O$2122,14,FALSE)</f>
        <v>0</v>
      </c>
      <c r="N340" s="1">
        <f t="shared" si="16"/>
        <v>0</v>
      </c>
      <c r="O340" s="29">
        <f t="shared" si="17"/>
        <v>127</v>
      </c>
    </row>
    <row r="341" spans="1:15" x14ac:dyDescent="0.25">
      <c r="A341" s="1" t="s">
        <v>5251</v>
      </c>
      <c r="B341" s="1" t="s">
        <v>1375</v>
      </c>
      <c r="C341" s="1" t="s">
        <v>5131</v>
      </c>
      <c r="D341" s="1" t="s">
        <v>473</v>
      </c>
      <c r="E341" s="1">
        <v>313092</v>
      </c>
      <c r="F341" s="1" t="s">
        <v>474</v>
      </c>
      <c r="G341" s="1">
        <v>36080446</v>
      </c>
      <c r="H341" s="1" t="s">
        <v>5143</v>
      </c>
      <c r="I341" s="1" t="s">
        <v>475</v>
      </c>
      <c r="J341" s="1" t="s">
        <v>6558</v>
      </c>
      <c r="K341" s="1">
        <f>VLOOKUP(G:G,[1]ZSPOLUaZ1!$B$10:$O$2122,13,FALSE)</f>
        <v>0</v>
      </c>
      <c r="L341" s="9">
        <f t="shared" si="15"/>
        <v>0</v>
      </c>
      <c r="M341" s="5">
        <f>VLOOKUP(G:G,[1]ZSPOLUaZ1!$B$10:$O$2122,14,FALSE)</f>
        <v>20</v>
      </c>
      <c r="N341" s="1">
        <f t="shared" si="16"/>
        <v>66</v>
      </c>
      <c r="O341" s="29">
        <f t="shared" si="17"/>
        <v>66</v>
      </c>
    </row>
    <row r="342" spans="1:15" x14ac:dyDescent="0.25">
      <c r="A342" s="1" t="s">
        <v>5251</v>
      </c>
      <c r="B342" s="1" t="s">
        <v>1375</v>
      </c>
      <c r="C342" s="1" t="s">
        <v>5131</v>
      </c>
      <c r="D342" s="1" t="s">
        <v>2909</v>
      </c>
      <c r="E342" s="1">
        <v>313106</v>
      </c>
      <c r="F342" s="1" t="s">
        <v>2910</v>
      </c>
      <c r="G342" s="1">
        <v>710058136</v>
      </c>
      <c r="H342" s="1" t="s">
        <v>5149</v>
      </c>
      <c r="I342" s="1" t="s">
        <v>2911</v>
      </c>
      <c r="J342" s="1" t="s">
        <v>2912</v>
      </c>
      <c r="K342" s="1">
        <f>VLOOKUP(G:G,[1]ZSPOLUaZ1!$B$10:$O$2122,13,FALSE)</f>
        <v>0</v>
      </c>
      <c r="L342" s="9">
        <f t="shared" si="15"/>
        <v>0</v>
      </c>
      <c r="M342" s="5">
        <f>VLOOKUP(G:G,[1]ZSPOLUaZ1!$B$10:$O$2122,14,FALSE)</f>
        <v>13</v>
      </c>
      <c r="N342" s="1">
        <f t="shared" si="16"/>
        <v>42.9</v>
      </c>
      <c r="O342" s="29">
        <f t="shared" si="17"/>
        <v>43</v>
      </c>
    </row>
    <row r="343" spans="1:15" x14ac:dyDescent="0.25">
      <c r="A343" s="1" t="s">
        <v>5251</v>
      </c>
      <c r="B343" s="1" t="s">
        <v>1375</v>
      </c>
      <c r="C343" s="1" t="s">
        <v>5131</v>
      </c>
      <c r="D343" s="1" t="s">
        <v>489</v>
      </c>
      <c r="E343" s="1">
        <v>305766</v>
      </c>
      <c r="F343" s="1" t="s">
        <v>490</v>
      </c>
      <c r="G343" s="1">
        <v>36081043</v>
      </c>
      <c r="H343" s="1" t="s">
        <v>6560</v>
      </c>
      <c r="I343" s="1" t="s">
        <v>491</v>
      </c>
      <c r="J343" s="1" t="s">
        <v>492</v>
      </c>
      <c r="K343" s="1">
        <f>VLOOKUP(G:G,[1]ZSPOLUaZ1!$B$10:$O$2122,13,FALSE)</f>
        <v>21</v>
      </c>
      <c r="L343" s="9">
        <f t="shared" si="15"/>
        <v>115.5</v>
      </c>
      <c r="M343" s="5">
        <f>VLOOKUP(G:G,[1]ZSPOLUaZ1!$B$10:$O$2122,14,FALSE)</f>
        <v>0</v>
      </c>
      <c r="N343" s="1">
        <f t="shared" si="16"/>
        <v>0</v>
      </c>
      <c r="O343" s="29">
        <f t="shared" si="17"/>
        <v>116</v>
      </c>
    </row>
    <row r="344" spans="1:15" x14ac:dyDescent="0.25">
      <c r="A344" s="1" t="s">
        <v>5251</v>
      </c>
      <c r="B344" s="1" t="s">
        <v>1375</v>
      </c>
      <c r="C344" s="1" t="s">
        <v>5131</v>
      </c>
      <c r="D344" s="1" t="s">
        <v>2891</v>
      </c>
      <c r="E344" s="1">
        <v>305782</v>
      </c>
      <c r="F344" s="1" t="s">
        <v>2892</v>
      </c>
      <c r="G344" s="1">
        <v>710055790</v>
      </c>
      <c r="H344" s="1" t="s">
        <v>3979</v>
      </c>
      <c r="I344" s="1" t="s">
        <v>2893</v>
      </c>
      <c r="J344" s="1" t="s">
        <v>6594</v>
      </c>
      <c r="K344" s="1">
        <f>VLOOKUP(G:G,[1]ZSPOLUaZ1!$B$10:$O$2122,13,FALSE)</f>
        <v>0</v>
      </c>
      <c r="L344" s="9">
        <f t="shared" si="15"/>
        <v>0</v>
      </c>
      <c r="M344" s="5">
        <f>VLOOKUP(G:G,[1]ZSPOLUaZ1!$B$10:$O$2122,14,FALSE)</f>
        <v>0</v>
      </c>
      <c r="N344" s="1">
        <f t="shared" si="16"/>
        <v>0</v>
      </c>
      <c r="O344" s="29">
        <f t="shared" si="17"/>
        <v>0</v>
      </c>
    </row>
    <row r="345" spans="1:15" x14ac:dyDescent="0.25">
      <c r="A345" s="1" t="s">
        <v>5251</v>
      </c>
      <c r="B345" s="1" t="s">
        <v>1375</v>
      </c>
      <c r="C345" s="1" t="s">
        <v>5131</v>
      </c>
      <c r="D345" s="1" t="s">
        <v>2772</v>
      </c>
      <c r="E345" s="1">
        <v>306258</v>
      </c>
      <c r="F345" s="1" t="s">
        <v>2773</v>
      </c>
      <c r="G345" s="1">
        <v>37838377</v>
      </c>
      <c r="H345" s="1" t="s">
        <v>5143</v>
      </c>
      <c r="I345" s="1" t="s">
        <v>2774</v>
      </c>
      <c r="J345" s="1" t="s">
        <v>2775</v>
      </c>
      <c r="K345" s="1">
        <f>VLOOKUP(G:G,[1]ZSPOLUaZ1!$B$10:$O$2122,13,FALSE)</f>
        <v>0</v>
      </c>
      <c r="L345" s="9">
        <f t="shared" si="15"/>
        <v>0</v>
      </c>
      <c r="M345" s="5">
        <f>VLOOKUP(G:G,[1]ZSPOLUaZ1!$B$10:$O$2122,14,FALSE)</f>
        <v>10</v>
      </c>
      <c r="N345" s="1">
        <f t="shared" si="16"/>
        <v>33</v>
      </c>
      <c r="O345" s="29">
        <f t="shared" si="17"/>
        <v>33</v>
      </c>
    </row>
    <row r="346" spans="1:15" x14ac:dyDescent="0.25">
      <c r="A346" s="1" t="s">
        <v>5251</v>
      </c>
      <c r="B346" s="1" t="s">
        <v>1375</v>
      </c>
      <c r="C346" s="1" t="s">
        <v>5131</v>
      </c>
      <c r="D346" s="1" t="s">
        <v>2772</v>
      </c>
      <c r="E346" s="1">
        <v>306258</v>
      </c>
      <c r="F346" s="1" t="s">
        <v>2773</v>
      </c>
      <c r="G346" s="1">
        <v>37838431</v>
      </c>
      <c r="H346" s="1" t="s">
        <v>6324</v>
      </c>
      <c r="I346" s="1" t="s">
        <v>2774</v>
      </c>
      <c r="J346" s="1" t="s">
        <v>2775</v>
      </c>
      <c r="K346" s="1">
        <f>VLOOKUP(G:G,[1]ZSPOLUaZ1!$B$10:$O$2122,13,FALSE)</f>
        <v>24</v>
      </c>
      <c r="L346" s="9">
        <f t="shared" si="15"/>
        <v>132</v>
      </c>
      <c r="M346" s="5">
        <f>VLOOKUP(G:G,[1]ZSPOLUaZ1!$B$10:$O$2122,14,FALSE)</f>
        <v>0</v>
      </c>
      <c r="N346" s="1">
        <f t="shared" si="16"/>
        <v>0</v>
      </c>
      <c r="O346" s="29">
        <f t="shared" si="17"/>
        <v>132</v>
      </c>
    </row>
    <row r="347" spans="1:15" x14ac:dyDescent="0.25">
      <c r="A347" s="1" t="s">
        <v>5251</v>
      </c>
      <c r="B347" s="1" t="s">
        <v>1375</v>
      </c>
      <c r="C347" s="1" t="s">
        <v>5131</v>
      </c>
      <c r="D347" s="1" t="s">
        <v>485</v>
      </c>
      <c r="E347" s="1">
        <v>313122</v>
      </c>
      <c r="F347" s="1" t="s">
        <v>486</v>
      </c>
      <c r="G347" s="1">
        <v>36080683</v>
      </c>
      <c r="H347" s="1" t="s">
        <v>5143</v>
      </c>
      <c r="I347" s="1" t="s">
        <v>348</v>
      </c>
      <c r="J347" s="1" t="s">
        <v>6559</v>
      </c>
      <c r="K347" s="1">
        <f>VLOOKUP(G:G,[1]ZSPOLUaZ1!$B$10:$O$2122,13,FALSE)</f>
        <v>0</v>
      </c>
      <c r="L347" s="9">
        <f t="shared" si="15"/>
        <v>0</v>
      </c>
      <c r="M347" s="5">
        <f>VLOOKUP(G:G,[1]ZSPOLUaZ1!$B$10:$O$2122,14,FALSE)</f>
        <v>22</v>
      </c>
      <c r="N347" s="1">
        <f t="shared" si="16"/>
        <v>72.599999999999994</v>
      </c>
      <c r="O347" s="29">
        <f t="shared" si="17"/>
        <v>73</v>
      </c>
    </row>
    <row r="348" spans="1:15" x14ac:dyDescent="0.25">
      <c r="A348" s="1" t="s">
        <v>5251</v>
      </c>
      <c r="B348" s="1" t="s">
        <v>1375</v>
      </c>
      <c r="C348" s="1" t="s">
        <v>5131</v>
      </c>
      <c r="D348" s="1" t="s">
        <v>729</v>
      </c>
      <c r="E348" s="1">
        <v>310107</v>
      </c>
      <c r="F348" s="1" t="s">
        <v>730</v>
      </c>
      <c r="G348" s="1">
        <v>37838580</v>
      </c>
      <c r="H348" s="1" t="s">
        <v>5143</v>
      </c>
      <c r="I348" s="1" t="s">
        <v>731</v>
      </c>
      <c r="J348" s="1" t="s">
        <v>6642</v>
      </c>
      <c r="K348" s="1">
        <f>VLOOKUP(G:G,[1]ZSPOLUaZ1!$B$10:$O$2122,13,FALSE)</f>
        <v>0</v>
      </c>
      <c r="L348" s="9">
        <f t="shared" si="15"/>
        <v>0</v>
      </c>
      <c r="M348" s="5">
        <f>VLOOKUP(G:G,[1]ZSPOLUaZ1!$B$10:$O$2122,14,FALSE)</f>
        <v>17</v>
      </c>
      <c r="N348" s="1">
        <f t="shared" si="16"/>
        <v>56.099999999999994</v>
      </c>
      <c r="O348" s="29">
        <f t="shared" si="17"/>
        <v>57</v>
      </c>
    </row>
    <row r="349" spans="1:15" x14ac:dyDescent="0.25">
      <c r="A349" s="1" t="s">
        <v>5251</v>
      </c>
      <c r="B349" s="1" t="s">
        <v>1375</v>
      </c>
      <c r="C349" s="1" t="s">
        <v>5131</v>
      </c>
      <c r="D349" s="1" t="s">
        <v>685</v>
      </c>
      <c r="E349" s="1">
        <v>306266</v>
      </c>
      <c r="F349" s="1" t="s">
        <v>686</v>
      </c>
      <c r="G349" s="1">
        <v>36090352</v>
      </c>
      <c r="H349" s="1" t="s">
        <v>3979</v>
      </c>
      <c r="I349" s="1" t="s">
        <v>687</v>
      </c>
      <c r="J349" s="1" t="s">
        <v>76</v>
      </c>
      <c r="K349" s="1">
        <f>VLOOKUP(G:G,[1]ZSPOLUaZ1!$B$10:$O$2122,13,FALSE)</f>
        <v>7</v>
      </c>
      <c r="L349" s="9">
        <f t="shared" si="15"/>
        <v>38.5</v>
      </c>
      <c r="M349" s="5">
        <f>VLOOKUP(G:G,[1]ZSPOLUaZ1!$B$10:$O$2122,14,FALSE)</f>
        <v>0</v>
      </c>
      <c r="N349" s="1">
        <f t="shared" si="16"/>
        <v>0</v>
      </c>
      <c r="O349" s="29">
        <f t="shared" si="17"/>
        <v>39</v>
      </c>
    </row>
    <row r="350" spans="1:15" x14ac:dyDescent="0.25">
      <c r="A350" s="1" t="s">
        <v>5251</v>
      </c>
      <c r="B350" s="1" t="s">
        <v>1375</v>
      </c>
      <c r="C350" s="1" t="s">
        <v>5131</v>
      </c>
      <c r="D350" s="1" t="s">
        <v>685</v>
      </c>
      <c r="E350" s="1">
        <v>306266</v>
      </c>
      <c r="F350" s="1" t="s">
        <v>686</v>
      </c>
      <c r="G350" s="1">
        <v>710056150</v>
      </c>
      <c r="H350" s="1" t="s">
        <v>5149</v>
      </c>
      <c r="I350" s="1" t="s">
        <v>687</v>
      </c>
      <c r="J350" s="1" t="s">
        <v>76</v>
      </c>
      <c r="K350" s="1">
        <f>VLOOKUP(G:G,[1]ZSPOLUaZ1!$B$10:$O$2122,13,FALSE)</f>
        <v>0</v>
      </c>
      <c r="L350" s="9">
        <f t="shared" si="15"/>
        <v>0</v>
      </c>
      <c r="M350" s="5">
        <f>VLOOKUP(G:G,[1]ZSPOLUaZ1!$B$10:$O$2122,14,FALSE)</f>
        <v>8</v>
      </c>
      <c r="N350" s="1">
        <f t="shared" si="16"/>
        <v>26.4</v>
      </c>
      <c r="O350" s="29">
        <f t="shared" si="17"/>
        <v>27</v>
      </c>
    </row>
    <row r="351" spans="1:15" x14ac:dyDescent="0.25">
      <c r="A351" s="1" t="s">
        <v>5251</v>
      </c>
      <c r="B351" s="1" t="s">
        <v>1375</v>
      </c>
      <c r="C351" s="1" t="s">
        <v>5131</v>
      </c>
      <c r="D351" s="1" t="s">
        <v>958</v>
      </c>
      <c r="E351" s="1">
        <v>306274</v>
      </c>
      <c r="F351" s="1" t="s">
        <v>959</v>
      </c>
      <c r="G351" s="1">
        <v>36080501</v>
      </c>
      <c r="H351" s="1" t="s">
        <v>6630</v>
      </c>
      <c r="I351" s="1" t="s">
        <v>960</v>
      </c>
      <c r="J351" s="1" t="s">
        <v>6631</v>
      </c>
      <c r="K351" s="1">
        <f>VLOOKUP(G:G,[1]ZSPOLUaZ1!$B$10:$O$2122,13,FALSE)</f>
        <v>18</v>
      </c>
      <c r="L351" s="9">
        <f t="shared" si="15"/>
        <v>99</v>
      </c>
      <c r="M351" s="5">
        <f>VLOOKUP(G:G,[1]ZSPOLUaZ1!$B$10:$O$2122,14,FALSE)</f>
        <v>0</v>
      </c>
      <c r="N351" s="1">
        <f t="shared" si="16"/>
        <v>0</v>
      </c>
      <c r="O351" s="29">
        <f t="shared" si="17"/>
        <v>99</v>
      </c>
    </row>
    <row r="352" spans="1:15" x14ac:dyDescent="0.25">
      <c r="A352" s="1" t="s">
        <v>5251</v>
      </c>
      <c r="B352" s="1" t="s">
        <v>1375</v>
      </c>
      <c r="C352" s="1" t="s">
        <v>5131</v>
      </c>
      <c r="D352" s="1" t="s">
        <v>958</v>
      </c>
      <c r="E352" s="1">
        <v>306274</v>
      </c>
      <c r="F352" s="1" t="s">
        <v>959</v>
      </c>
      <c r="G352" s="1">
        <v>710056168</v>
      </c>
      <c r="H352" s="1" t="s">
        <v>5149</v>
      </c>
      <c r="I352" s="1" t="s">
        <v>960</v>
      </c>
      <c r="J352" s="1" t="s">
        <v>961</v>
      </c>
      <c r="K352" s="1">
        <f>VLOOKUP(G:G,[1]ZSPOLUaZ1!$B$10:$O$2122,13,FALSE)</f>
        <v>0</v>
      </c>
      <c r="L352" s="9">
        <f t="shared" si="15"/>
        <v>0</v>
      </c>
      <c r="M352" s="5">
        <f>VLOOKUP(G:G,[1]ZSPOLUaZ1!$B$10:$O$2122,14,FALSE)</f>
        <v>9</v>
      </c>
      <c r="N352" s="1">
        <f t="shared" si="16"/>
        <v>29.7</v>
      </c>
      <c r="O352" s="29">
        <f t="shared" si="17"/>
        <v>30</v>
      </c>
    </row>
    <row r="353" spans="1:15" x14ac:dyDescent="0.25">
      <c r="A353" s="1" t="s">
        <v>5251</v>
      </c>
      <c r="B353" s="1" t="s">
        <v>1375</v>
      </c>
      <c r="C353" s="1" t="s">
        <v>5131</v>
      </c>
      <c r="D353" s="1" t="s">
        <v>36</v>
      </c>
      <c r="E353" s="1">
        <v>305791</v>
      </c>
      <c r="F353" s="1" t="s">
        <v>37</v>
      </c>
      <c r="G353" s="1">
        <v>710055811</v>
      </c>
      <c r="H353" s="1" t="s">
        <v>6655</v>
      </c>
      <c r="I353" s="1" t="s">
        <v>38</v>
      </c>
      <c r="J353" s="1" t="s">
        <v>6656</v>
      </c>
      <c r="K353" s="1">
        <f>VLOOKUP(G:G,[1]ZSPOLUaZ1!$B$10:$O$2122,13,FALSE)</f>
        <v>0</v>
      </c>
      <c r="L353" s="9">
        <f t="shared" si="15"/>
        <v>0</v>
      </c>
      <c r="M353" s="5">
        <f>VLOOKUP(G:G,[1]ZSPOLUaZ1!$B$10:$O$2122,14,FALSE)</f>
        <v>10</v>
      </c>
      <c r="N353" s="1">
        <f t="shared" si="16"/>
        <v>33</v>
      </c>
      <c r="O353" s="29">
        <f t="shared" si="17"/>
        <v>33</v>
      </c>
    </row>
    <row r="354" spans="1:15" x14ac:dyDescent="0.25">
      <c r="A354" s="1" t="s">
        <v>5251</v>
      </c>
      <c r="B354" s="1" t="s">
        <v>1375</v>
      </c>
      <c r="C354" s="1" t="s">
        <v>5131</v>
      </c>
      <c r="D354" s="1" t="s">
        <v>2047</v>
      </c>
      <c r="E354" s="1">
        <v>305804</v>
      </c>
      <c r="F354" s="1" t="s">
        <v>2048</v>
      </c>
      <c r="G354" s="1">
        <v>710055820</v>
      </c>
      <c r="H354" s="1" t="s">
        <v>3979</v>
      </c>
      <c r="I354" s="1" t="s">
        <v>2049</v>
      </c>
      <c r="J354" s="1" t="s">
        <v>6657</v>
      </c>
      <c r="K354" s="1">
        <f>VLOOKUP(G:G,[1]ZSPOLUaZ1!$B$10:$O$2122,13,FALSE)</f>
        <v>3</v>
      </c>
      <c r="L354" s="9">
        <f t="shared" si="15"/>
        <v>16.5</v>
      </c>
      <c r="M354" s="5">
        <f>VLOOKUP(G:G,[1]ZSPOLUaZ1!$B$10:$O$2122,14,FALSE)</f>
        <v>0</v>
      </c>
      <c r="N354" s="1">
        <f t="shared" si="16"/>
        <v>0</v>
      </c>
      <c r="O354" s="29">
        <f t="shared" si="17"/>
        <v>17</v>
      </c>
    </row>
    <row r="355" spans="1:15" x14ac:dyDescent="0.25">
      <c r="A355" s="1" t="s">
        <v>5251</v>
      </c>
      <c r="B355" s="1" t="s">
        <v>1375</v>
      </c>
      <c r="C355" s="1" t="s">
        <v>5131</v>
      </c>
      <c r="D355" s="1" t="s">
        <v>955</v>
      </c>
      <c r="E355" s="1">
        <v>313149</v>
      </c>
      <c r="F355" s="1" t="s">
        <v>956</v>
      </c>
      <c r="G355" s="1">
        <v>36080322</v>
      </c>
      <c r="H355" s="1" t="s">
        <v>5149</v>
      </c>
      <c r="I355" s="1" t="s">
        <v>957</v>
      </c>
      <c r="J355" s="1" t="s">
        <v>3832</v>
      </c>
      <c r="K355" s="1">
        <f>VLOOKUP(G:G,[1]ZSPOLUaZ1!$B$10:$O$2122,13,FALSE)</f>
        <v>0</v>
      </c>
      <c r="L355" s="9">
        <f t="shared" si="15"/>
        <v>0</v>
      </c>
      <c r="M355" s="5">
        <f>VLOOKUP(G:G,[1]ZSPOLUaZ1!$B$10:$O$2122,14,FALSE)</f>
        <v>33</v>
      </c>
      <c r="N355" s="1">
        <f t="shared" si="16"/>
        <v>108.89999999999999</v>
      </c>
      <c r="O355" s="29">
        <f t="shared" si="17"/>
        <v>109</v>
      </c>
    </row>
    <row r="356" spans="1:15" x14ac:dyDescent="0.25">
      <c r="A356" s="1" t="s">
        <v>5251</v>
      </c>
      <c r="B356" s="1" t="s">
        <v>1375</v>
      </c>
      <c r="C356" s="1" t="s">
        <v>5131</v>
      </c>
      <c r="D356" s="1" t="s">
        <v>2065</v>
      </c>
      <c r="E356" s="1">
        <v>654078</v>
      </c>
      <c r="F356" s="1" t="s">
        <v>2066</v>
      </c>
      <c r="G356" s="1">
        <v>710058071</v>
      </c>
      <c r="H356" s="1" t="s">
        <v>5149</v>
      </c>
      <c r="I356" s="1" t="s">
        <v>2067</v>
      </c>
      <c r="J356" s="1" t="s">
        <v>6662</v>
      </c>
      <c r="K356" s="1">
        <f>VLOOKUP(G:G,[1]ZSPOLUaZ1!$B$10:$O$2122,13,FALSE)</f>
        <v>0</v>
      </c>
      <c r="L356" s="9">
        <f t="shared" si="15"/>
        <v>0</v>
      </c>
      <c r="M356" s="5">
        <f>VLOOKUP(G:G,[1]ZSPOLUaZ1!$B$10:$O$2122,14,FALSE)</f>
        <v>10</v>
      </c>
      <c r="N356" s="1">
        <f t="shared" si="16"/>
        <v>33</v>
      </c>
      <c r="O356" s="29">
        <f t="shared" si="17"/>
        <v>33</v>
      </c>
    </row>
    <row r="357" spans="1:15" x14ac:dyDescent="0.25">
      <c r="A357" s="1" t="s">
        <v>5251</v>
      </c>
      <c r="B357" s="1" t="s">
        <v>1375</v>
      </c>
      <c r="C357" s="1" t="s">
        <v>5131</v>
      </c>
      <c r="D357" s="1" t="s">
        <v>688</v>
      </c>
      <c r="E357" s="1">
        <v>306282</v>
      </c>
      <c r="F357" s="1" t="s">
        <v>689</v>
      </c>
      <c r="G357" s="1">
        <v>36090379</v>
      </c>
      <c r="H357" s="1" t="s">
        <v>690</v>
      </c>
      <c r="I357" s="1" t="s">
        <v>691</v>
      </c>
      <c r="J357" s="1" t="s">
        <v>692</v>
      </c>
      <c r="K357" s="1">
        <f>VLOOKUP(G:G,[1]ZSPOLUaZ1!$B$10:$O$2122,13,FALSE)</f>
        <v>12</v>
      </c>
      <c r="L357" s="9">
        <f t="shared" si="15"/>
        <v>66</v>
      </c>
      <c r="M357" s="5">
        <f>VLOOKUP(G:G,[1]ZSPOLUaZ1!$B$10:$O$2122,14,FALSE)</f>
        <v>0</v>
      </c>
      <c r="N357" s="1">
        <f t="shared" si="16"/>
        <v>0</v>
      </c>
      <c r="O357" s="29">
        <f t="shared" si="17"/>
        <v>66</v>
      </c>
    </row>
    <row r="358" spans="1:15" x14ac:dyDescent="0.25">
      <c r="A358" s="1" t="s">
        <v>5251</v>
      </c>
      <c r="B358" s="1" t="s">
        <v>1375</v>
      </c>
      <c r="C358" s="1" t="s">
        <v>5131</v>
      </c>
      <c r="D358" s="1" t="s">
        <v>688</v>
      </c>
      <c r="E358" s="1">
        <v>306282</v>
      </c>
      <c r="F358" s="1" t="s">
        <v>689</v>
      </c>
      <c r="G358" s="1">
        <v>36094226</v>
      </c>
      <c r="H358" s="1" t="s">
        <v>5149</v>
      </c>
      <c r="I358" s="1" t="s">
        <v>691</v>
      </c>
      <c r="J358" s="1" t="s">
        <v>693</v>
      </c>
      <c r="K358" s="1">
        <f>VLOOKUP(G:G,[1]ZSPOLUaZ1!$B$10:$O$2122,13,FALSE)</f>
        <v>0</v>
      </c>
      <c r="L358" s="9">
        <f t="shared" si="15"/>
        <v>0</v>
      </c>
      <c r="M358" s="5">
        <f>VLOOKUP(G:G,[1]ZSPOLUaZ1!$B$10:$O$2122,14,FALSE)</f>
        <v>29</v>
      </c>
      <c r="N358" s="1">
        <f t="shared" si="16"/>
        <v>95.699999999999989</v>
      </c>
      <c r="O358" s="29">
        <f t="shared" si="17"/>
        <v>96</v>
      </c>
    </row>
    <row r="359" spans="1:15" x14ac:dyDescent="0.25">
      <c r="A359" s="1" t="s">
        <v>5251</v>
      </c>
      <c r="B359" s="1" t="s">
        <v>1375</v>
      </c>
      <c r="C359" s="1" t="s">
        <v>5131</v>
      </c>
      <c r="D359" s="1" t="s">
        <v>735</v>
      </c>
      <c r="E359" s="1">
        <v>306291</v>
      </c>
      <c r="F359" s="1" t="s">
        <v>736</v>
      </c>
      <c r="G359" s="1">
        <v>37840631</v>
      </c>
      <c r="H359" s="1" t="s">
        <v>5143</v>
      </c>
      <c r="I359" s="1" t="s">
        <v>737</v>
      </c>
      <c r="J359" s="1" t="s">
        <v>6643</v>
      </c>
      <c r="K359" s="1">
        <f>VLOOKUP(G:G,[1]ZSPOLUaZ1!$B$10:$O$2122,13,FALSE)</f>
        <v>0</v>
      </c>
      <c r="L359" s="9">
        <f t="shared" si="15"/>
        <v>0</v>
      </c>
      <c r="M359" s="5">
        <f>VLOOKUP(G:G,[1]ZSPOLUaZ1!$B$10:$O$2122,14,FALSE)</f>
        <v>14</v>
      </c>
      <c r="N359" s="1">
        <f t="shared" si="16"/>
        <v>46.199999999999996</v>
      </c>
      <c r="O359" s="29">
        <f t="shared" si="17"/>
        <v>47</v>
      </c>
    </row>
    <row r="360" spans="1:15" x14ac:dyDescent="0.25">
      <c r="A360" s="1" t="s">
        <v>5251</v>
      </c>
      <c r="B360" s="1" t="s">
        <v>1375</v>
      </c>
      <c r="C360" s="1" t="s">
        <v>5131</v>
      </c>
      <c r="D360" s="1" t="s">
        <v>2068</v>
      </c>
      <c r="E360" s="1">
        <v>313165</v>
      </c>
      <c r="F360" s="1" t="s">
        <v>2069</v>
      </c>
      <c r="G360" s="1">
        <v>710058152</v>
      </c>
      <c r="H360" s="1" t="s">
        <v>2822</v>
      </c>
      <c r="I360" s="1" t="s">
        <v>2070</v>
      </c>
      <c r="J360" s="1" t="s">
        <v>6732</v>
      </c>
      <c r="K360" s="1">
        <f>VLOOKUP(G:G,[1]ZSPOLUaZ1!$B$10:$O$2122,13,FALSE)</f>
        <v>0</v>
      </c>
      <c r="L360" s="9">
        <f t="shared" si="15"/>
        <v>0</v>
      </c>
      <c r="M360" s="5">
        <f>VLOOKUP(G:G,[1]ZSPOLUaZ1!$B$10:$O$2122,14,FALSE)</f>
        <v>5</v>
      </c>
      <c r="N360" s="1">
        <f t="shared" si="16"/>
        <v>16.5</v>
      </c>
      <c r="O360" s="29">
        <f t="shared" si="17"/>
        <v>17</v>
      </c>
    </row>
    <row r="361" spans="1:15" x14ac:dyDescent="0.25">
      <c r="A361" s="1" t="s">
        <v>5251</v>
      </c>
      <c r="B361" s="1" t="s">
        <v>1375</v>
      </c>
      <c r="C361" s="1" t="s">
        <v>5131</v>
      </c>
      <c r="D361" s="1" t="s">
        <v>732</v>
      </c>
      <c r="E361" s="1">
        <v>306304</v>
      </c>
      <c r="F361" s="1" t="s">
        <v>733</v>
      </c>
      <c r="G361" s="1">
        <v>37840592</v>
      </c>
      <c r="H361" s="1" t="s">
        <v>5149</v>
      </c>
      <c r="I361" s="1" t="s">
        <v>734</v>
      </c>
      <c r="J361" s="1" t="s">
        <v>6703</v>
      </c>
      <c r="K361" s="1">
        <f>VLOOKUP(G:G,[1]ZSPOLUaZ1!$B$10:$O$2122,13,FALSE)</f>
        <v>0</v>
      </c>
      <c r="L361" s="9">
        <f t="shared" si="15"/>
        <v>0</v>
      </c>
      <c r="M361" s="5">
        <f>VLOOKUP(G:G,[1]ZSPOLUaZ1!$B$10:$O$2122,14,FALSE)</f>
        <v>10</v>
      </c>
      <c r="N361" s="1">
        <f t="shared" si="16"/>
        <v>33</v>
      </c>
      <c r="O361" s="29">
        <f t="shared" si="17"/>
        <v>33</v>
      </c>
    </row>
    <row r="362" spans="1:15" x14ac:dyDescent="0.25">
      <c r="A362" s="1" t="s">
        <v>5251</v>
      </c>
      <c r="B362" s="1" t="s">
        <v>1375</v>
      </c>
      <c r="C362" s="1" t="s">
        <v>5131</v>
      </c>
      <c r="D362" s="1" t="s">
        <v>1365</v>
      </c>
      <c r="E362" s="1">
        <v>682209</v>
      </c>
      <c r="F362" s="1" t="s">
        <v>1366</v>
      </c>
      <c r="G362" s="1">
        <v>37842498</v>
      </c>
      <c r="H362" s="1" t="s">
        <v>5143</v>
      </c>
      <c r="I362" s="1" t="s">
        <v>1367</v>
      </c>
      <c r="J362" s="1" t="s">
        <v>6704</v>
      </c>
      <c r="K362" s="1">
        <f>VLOOKUP(G:G,[1]ZSPOLUaZ1!$B$10:$O$2122,13,FALSE)</f>
        <v>0</v>
      </c>
      <c r="L362" s="9">
        <f t="shared" si="15"/>
        <v>0</v>
      </c>
      <c r="M362" s="5">
        <f>VLOOKUP(G:G,[1]ZSPOLUaZ1!$B$10:$O$2122,14,FALSE)</f>
        <v>7</v>
      </c>
      <c r="N362" s="1">
        <f t="shared" si="16"/>
        <v>23.099999999999998</v>
      </c>
      <c r="O362" s="29">
        <f t="shared" si="17"/>
        <v>24</v>
      </c>
    </row>
    <row r="363" spans="1:15" x14ac:dyDescent="0.25">
      <c r="A363" s="1" t="s">
        <v>5251</v>
      </c>
      <c r="B363" s="1" t="s">
        <v>1375</v>
      </c>
      <c r="C363" s="1" t="s">
        <v>5131</v>
      </c>
      <c r="D363" s="1" t="s">
        <v>1356</v>
      </c>
      <c r="E363" s="1">
        <v>313181</v>
      </c>
      <c r="F363" s="1" t="s">
        <v>1357</v>
      </c>
      <c r="G363" s="1">
        <v>37836536</v>
      </c>
      <c r="H363" s="1" t="s">
        <v>5143</v>
      </c>
      <c r="I363" s="1" t="s">
        <v>1358</v>
      </c>
      <c r="J363" s="1" t="s">
        <v>6700</v>
      </c>
      <c r="K363" s="1">
        <f>VLOOKUP(G:G,[1]ZSPOLUaZ1!$B$10:$O$2122,13,FALSE)</f>
        <v>0</v>
      </c>
      <c r="L363" s="9">
        <f t="shared" si="15"/>
        <v>0</v>
      </c>
      <c r="M363" s="5">
        <f>VLOOKUP(G:G,[1]ZSPOLUaZ1!$B$10:$O$2122,14,FALSE)</f>
        <v>25</v>
      </c>
      <c r="N363" s="1">
        <f t="shared" si="16"/>
        <v>82.5</v>
      </c>
      <c r="O363" s="29">
        <f t="shared" si="17"/>
        <v>83</v>
      </c>
    </row>
    <row r="364" spans="1:15" x14ac:dyDescent="0.25">
      <c r="A364" s="1" t="s">
        <v>5251</v>
      </c>
      <c r="B364" s="1" t="s">
        <v>1375</v>
      </c>
      <c r="C364" s="1" t="s">
        <v>5131</v>
      </c>
      <c r="D364" s="1" t="s">
        <v>365</v>
      </c>
      <c r="E364" s="1">
        <v>306321</v>
      </c>
      <c r="F364" s="1" t="s">
        <v>366</v>
      </c>
      <c r="G364" s="1">
        <v>710056184</v>
      </c>
      <c r="H364" s="1" t="s">
        <v>3979</v>
      </c>
      <c r="I364" s="1" t="s">
        <v>367</v>
      </c>
      <c r="J364" s="1" t="s">
        <v>368</v>
      </c>
      <c r="K364" s="1">
        <f>VLOOKUP(G:G,[1]ZSPOLUaZ1!$B$10:$O$2122,13,FALSE)</f>
        <v>4</v>
      </c>
      <c r="L364" s="9">
        <f t="shared" si="15"/>
        <v>22</v>
      </c>
      <c r="M364" s="5">
        <f>VLOOKUP(G:G,[1]ZSPOLUaZ1!$B$10:$O$2122,14,FALSE)</f>
        <v>0</v>
      </c>
      <c r="N364" s="1">
        <f t="shared" si="16"/>
        <v>0</v>
      </c>
      <c r="O364" s="29">
        <f t="shared" si="17"/>
        <v>22</v>
      </c>
    </row>
    <row r="365" spans="1:15" x14ac:dyDescent="0.25">
      <c r="A365" s="1" t="s">
        <v>5251</v>
      </c>
      <c r="B365" s="1" t="s">
        <v>1375</v>
      </c>
      <c r="C365" s="1" t="s">
        <v>5131</v>
      </c>
      <c r="D365" s="1" t="s">
        <v>372</v>
      </c>
      <c r="E365" s="1">
        <v>310131</v>
      </c>
      <c r="F365" s="1" t="s">
        <v>373</v>
      </c>
      <c r="G365" s="1">
        <v>710057369</v>
      </c>
      <c r="H365" s="1" t="s">
        <v>5143</v>
      </c>
      <c r="I365" s="1" t="s">
        <v>374</v>
      </c>
      <c r="J365" s="1" t="s">
        <v>6731</v>
      </c>
      <c r="K365" s="1">
        <f>VLOOKUP(G:G,[1]ZSPOLUaZ1!$B$10:$O$2122,13,FALSE)</f>
        <v>0</v>
      </c>
      <c r="L365" s="9">
        <f t="shared" si="15"/>
        <v>0</v>
      </c>
      <c r="M365" s="5">
        <f>VLOOKUP(G:G,[1]ZSPOLUaZ1!$B$10:$O$2122,14,FALSE)</f>
        <v>6</v>
      </c>
      <c r="N365" s="1">
        <f t="shared" si="16"/>
        <v>19.799999999999997</v>
      </c>
      <c r="O365" s="29">
        <f t="shared" si="17"/>
        <v>20</v>
      </c>
    </row>
    <row r="366" spans="1:15" x14ac:dyDescent="0.25">
      <c r="A366" s="1" t="s">
        <v>5251</v>
      </c>
      <c r="B366" s="1" t="s">
        <v>1375</v>
      </c>
      <c r="C366" s="1" t="s">
        <v>5131</v>
      </c>
      <c r="D366" s="1" t="s">
        <v>2191</v>
      </c>
      <c r="E366" s="1">
        <v>305821</v>
      </c>
      <c r="F366" s="1" t="s">
        <v>2192</v>
      </c>
      <c r="G366" s="1">
        <v>36094129</v>
      </c>
      <c r="H366" s="1" t="s">
        <v>6713</v>
      </c>
      <c r="I366" s="1" t="s">
        <v>2193</v>
      </c>
      <c r="J366" s="1" t="s">
        <v>2194</v>
      </c>
      <c r="K366" s="1">
        <f>VLOOKUP(G:G,[1]ZSPOLUaZ1!$B$10:$O$2122,13,FALSE)</f>
        <v>18</v>
      </c>
      <c r="L366" s="9">
        <f t="shared" si="15"/>
        <v>99</v>
      </c>
      <c r="M366" s="5">
        <f>VLOOKUP(G:G,[1]ZSPOLUaZ1!$B$10:$O$2122,14,FALSE)</f>
        <v>0</v>
      </c>
      <c r="N366" s="1">
        <f t="shared" si="16"/>
        <v>0</v>
      </c>
      <c r="O366" s="29">
        <f t="shared" si="17"/>
        <v>99</v>
      </c>
    </row>
    <row r="367" spans="1:15" x14ac:dyDescent="0.25">
      <c r="A367" s="1" t="s">
        <v>5251</v>
      </c>
      <c r="B367" s="1" t="s">
        <v>1375</v>
      </c>
      <c r="C367" s="1" t="s">
        <v>5131</v>
      </c>
      <c r="D367" s="1" t="s">
        <v>361</v>
      </c>
      <c r="E367" s="1">
        <v>228788</v>
      </c>
      <c r="F367" s="1" t="s">
        <v>362</v>
      </c>
      <c r="G367" s="1">
        <v>710055846</v>
      </c>
      <c r="H367" s="1" t="s">
        <v>3979</v>
      </c>
      <c r="I367" s="1" t="s">
        <v>363</v>
      </c>
      <c r="J367" s="1" t="s">
        <v>364</v>
      </c>
      <c r="K367" s="1">
        <f>VLOOKUP(G:G,[1]ZSPOLUaZ1!$B$10:$O$2122,13,FALSE)</f>
        <v>8</v>
      </c>
      <c r="L367" s="9">
        <f t="shared" si="15"/>
        <v>44</v>
      </c>
      <c r="M367" s="5">
        <f>VLOOKUP(G:G,[1]ZSPOLUaZ1!$B$10:$O$2122,14,FALSE)</f>
        <v>0</v>
      </c>
      <c r="N367" s="1">
        <f t="shared" si="16"/>
        <v>0</v>
      </c>
      <c r="O367" s="29">
        <f t="shared" si="17"/>
        <v>44</v>
      </c>
    </row>
    <row r="368" spans="1:15" x14ac:dyDescent="0.25">
      <c r="A368" s="1" t="s">
        <v>5251</v>
      </c>
      <c r="B368" s="1" t="s">
        <v>1375</v>
      </c>
      <c r="C368" s="1" t="s">
        <v>5131</v>
      </c>
      <c r="D368" s="1" t="s">
        <v>361</v>
      </c>
      <c r="E368" s="1">
        <v>228788</v>
      </c>
      <c r="F368" s="1" t="s">
        <v>362</v>
      </c>
      <c r="G368" s="1">
        <v>710055854</v>
      </c>
      <c r="H368" s="1" t="s">
        <v>5149</v>
      </c>
      <c r="I368" s="1" t="s">
        <v>363</v>
      </c>
      <c r="J368" s="1" t="s">
        <v>364</v>
      </c>
      <c r="K368" s="1">
        <f>VLOOKUP(G:G,[1]ZSPOLUaZ1!$B$10:$O$2122,13,FALSE)</f>
        <v>0</v>
      </c>
      <c r="L368" s="9">
        <f t="shared" si="15"/>
        <v>0</v>
      </c>
      <c r="M368" s="5">
        <f>VLOOKUP(G:G,[1]ZSPOLUaZ1!$B$10:$O$2122,14,FALSE)</f>
        <v>3</v>
      </c>
      <c r="N368" s="1">
        <f t="shared" si="16"/>
        <v>9.8999999999999986</v>
      </c>
      <c r="O368" s="29">
        <f t="shared" si="17"/>
        <v>10</v>
      </c>
    </row>
    <row r="369" spans="1:15" x14ac:dyDescent="0.25">
      <c r="A369" s="1" t="s">
        <v>5251</v>
      </c>
      <c r="B369" s="1" t="s">
        <v>1375</v>
      </c>
      <c r="C369" s="1" t="s">
        <v>5131</v>
      </c>
      <c r="D369" s="1" t="s">
        <v>2150</v>
      </c>
      <c r="E369" s="1">
        <v>313203</v>
      </c>
      <c r="F369" s="1" t="s">
        <v>2151</v>
      </c>
      <c r="G369" s="1">
        <v>34017381</v>
      </c>
      <c r="H369" s="1" t="s">
        <v>5143</v>
      </c>
      <c r="I369" s="1" t="s">
        <v>2152</v>
      </c>
      <c r="J369" s="1" t="s">
        <v>2153</v>
      </c>
      <c r="K369" s="1">
        <f>VLOOKUP(G:G,[1]ZSPOLUaZ1!$B$10:$O$2122,13,FALSE)</f>
        <v>0</v>
      </c>
      <c r="L369" s="9">
        <f t="shared" si="15"/>
        <v>0</v>
      </c>
      <c r="M369" s="5">
        <f>VLOOKUP(G:G,[1]ZSPOLUaZ1!$B$10:$O$2122,14,FALSE)</f>
        <v>24</v>
      </c>
      <c r="N369" s="1">
        <f t="shared" si="16"/>
        <v>79.199999999999989</v>
      </c>
      <c r="O369" s="29">
        <f t="shared" si="17"/>
        <v>80</v>
      </c>
    </row>
    <row r="370" spans="1:15" x14ac:dyDescent="0.25">
      <c r="A370" s="1" t="s">
        <v>5251</v>
      </c>
      <c r="B370" s="1" t="s">
        <v>1375</v>
      </c>
      <c r="C370" s="1" t="s">
        <v>5131</v>
      </c>
      <c r="D370" s="1" t="s">
        <v>1359</v>
      </c>
      <c r="E370" s="1">
        <v>313211</v>
      </c>
      <c r="F370" s="1" t="s">
        <v>1360</v>
      </c>
      <c r="G370" s="1">
        <v>37836561</v>
      </c>
      <c r="H370" s="1" t="s">
        <v>5143</v>
      </c>
      <c r="I370" s="1" t="s">
        <v>1361</v>
      </c>
      <c r="J370" s="1" t="s">
        <v>6701</v>
      </c>
      <c r="K370" s="1">
        <f>VLOOKUP(G:G,[1]ZSPOLUaZ1!$B$10:$O$2122,13,FALSE)</f>
        <v>0</v>
      </c>
      <c r="L370" s="9">
        <f t="shared" si="15"/>
        <v>0</v>
      </c>
      <c r="M370" s="5">
        <f>VLOOKUP(G:G,[1]ZSPOLUaZ1!$B$10:$O$2122,14,FALSE)</f>
        <v>24</v>
      </c>
      <c r="N370" s="1">
        <f t="shared" si="16"/>
        <v>79.199999999999989</v>
      </c>
      <c r="O370" s="29">
        <f t="shared" si="17"/>
        <v>80</v>
      </c>
    </row>
    <row r="371" spans="1:15" x14ac:dyDescent="0.25">
      <c r="A371" s="1" t="s">
        <v>5251</v>
      </c>
      <c r="B371" s="1" t="s">
        <v>1375</v>
      </c>
      <c r="C371" s="1" t="s">
        <v>5131</v>
      </c>
      <c r="D371" s="1" t="s">
        <v>1362</v>
      </c>
      <c r="E371" s="1">
        <v>306339</v>
      </c>
      <c r="F371" s="1" t="s">
        <v>1363</v>
      </c>
      <c r="G371" s="1">
        <v>37838415</v>
      </c>
      <c r="H371" s="1" t="s">
        <v>5143</v>
      </c>
      <c r="I371" s="1" t="s">
        <v>1364</v>
      </c>
      <c r="J371" s="1" t="s">
        <v>6702</v>
      </c>
      <c r="K371" s="1">
        <f>VLOOKUP(G:G,[1]ZSPOLUaZ1!$B$10:$O$2122,13,FALSE)</f>
        <v>0</v>
      </c>
      <c r="L371" s="9">
        <f t="shared" si="15"/>
        <v>0</v>
      </c>
      <c r="M371" s="5">
        <f>VLOOKUP(G:G,[1]ZSPOLUaZ1!$B$10:$O$2122,14,FALSE)</f>
        <v>15</v>
      </c>
      <c r="N371" s="1">
        <f t="shared" si="16"/>
        <v>49.5</v>
      </c>
      <c r="O371" s="29">
        <f t="shared" si="17"/>
        <v>50</v>
      </c>
    </row>
    <row r="372" spans="1:15" x14ac:dyDescent="0.25">
      <c r="A372" s="1" t="s">
        <v>5251</v>
      </c>
      <c r="B372" s="1" t="s">
        <v>1375</v>
      </c>
      <c r="C372" s="1" t="s">
        <v>5131</v>
      </c>
      <c r="D372" s="1" t="s">
        <v>2187</v>
      </c>
      <c r="E372" s="1">
        <v>305839</v>
      </c>
      <c r="F372" s="1" t="s">
        <v>2188</v>
      </c>
      <c r="G372" s="1">
        <v>36081027</v>
      </c>
      <c r="H372" s="1" t="s">
        <v>4445</v>
      </c>
      <c r="I372" s="1" t="s">
        <v>948</v>
      </c>
      <c r="J372" s="1" t="s">
        <v>2189</v>
      </c>
      <c r="K372" s="1">
        <f>VLOOKUP(G:G,[1]ZSPOLUaZ1!$B$10:$O$2122,13,FALSE)</f>
        <v>12</v>
      </c>
      <c r="L372" s="9">
        <f t="shared" si="15"/>
        <v>66</v>
      </c>
      <c r="M372" s="5">
        <f>VLOOKUP(G:G,[1]ZSPOLUaZ1!$B$10:$O$2122,14,FALSE)</f>
        <v>0</v>
      </c>
      <c r="N372" s="1">
        <f t="shared" si="16"/>
        <v>0</v>
      </c>
      <c r="O372" s="29">
        <f t="shared" si="17"/>
        <v>66</v>
      </c>
    </row>
    <row r="373" spans="1:15" x14ac:dyDescent="0.25">
      <c r="A373" s="1" t="s">
        <v>5251</v>
      </c>
      <c r="B373" s="1" t="s">
        <v>1375</v>
      </c>
      <c r="C373" s="1" t="s">
        <v>5131</v>
      </c>
      <c r="D373" s="1" t="s">
        <v>2187</v>
      </c>
      <c r="E373" s="1">
        <v>305839</v>
      </c>
      <c r="F373" s="1" t="s">
        <v>2188</v>
      </c>
      <c r="G373" s="1">
        <v>36094081</v>
      </c>
      <c r="H373" s="1" t="s">
        <v>5149</v>
      </c>
      <c r="I373" s="1" t="s">
        <v>948</v>
      </c>
      <c r="J373" s="1" t="s">
        <v>2190</v>
      </c>
      <c r="K373" s="1">
        <f>VLOOKUP(G:G,[1]ZSPOLUaZ1!$B$10:$O$2122,13,FALSE)</f>
        <v>0</v>
      </c>
      <c r="L373" s="9">
        <f t="shared" si="15"/>
        <v>0</v>
      </c>
      <c r="M373" s="5">
        <f>VLOOKUP(G:G,[1]ZSPOLUaZ1!$B$10:$O$2122,14,FALSE)</f>
        <v>46</v>
      </c>
      <c r="N373" s="1">
        <f t="shared" si="16"/>
        <v>151.79999999999998</v>
      </c>
      <c r="O373" s="29">
        <f t="shared" si="17"/>
        <v>152</v>
      </c>
    </row>
    <row r="374" spans="1:15" x14ac:dyDescent="0.25">
      <c r="A374" s="1" t="s">
        <v>5251</v>
      </c>
      <c r="B374" s="1" t="s">
        <v>1375</v>
      </c>
      <c r="C374" s="1" t="s">
        <v>5131</v>
      </c>
      <c r="D374" s="1" t="s">
        <v>633</v>
      </c>
      <c r="E374" s="1">
        <v>313238</v>
      </c>
      <c r="F374" s="1" t="s">
        <v>634</v>
      </c>
      <c r="G374" s="1">
        <v>710058179</v>
      </c>
      <c r="H374" s="1" t="s">
        <v>5149</v>
      </c>
      <c r="I374" s="1" t="s">
        <v>635</v>
      </c>
      <c r="J374" s="1" t="s">
        <v>6759</v>
      </c>
      <c r="K374" s="1">
        <f>VLOOKUP(G:G,[1]ZSPOLUaZ1!$B$10:$O$2122,13,FALSE)</f>
        <v>0</v>
      </c>
      <c r="L374" s="9">
        <f t="shared" si="15"/>
        <v>0</v>
      </c>
      <c r="M374" s="5">
        <f>VLOOKUP(G:G,[1]ZSPOLUaZ1!$B$10:$O$2122,14,FALSE)</f>
        <v>5</v>
      </c>
      <c r="N374" s="1">
        <f t="shared" si="16"/>
        <v>16.5</v>
      </c>
      <c r="O374" s="29">
        <f t="shared" si="17"/>
        <v>17</v>
      </c>
    </row>
    <row r="375" spans="1:15" x14ac:dyDescent="0.25">
      <c r="A375" s="1" t="s">
        <v>5251</v>
      </c>
      <c r="B375" s="1" t="s">
        <v>1375</v>
      </c>
      <c r="C375" s="1" t="s">
        <v>4865</v>
      </c>
      <c r="D375" s="1" t="s">
        <v>6775</v>
      </c>
      <c r="E375" s="1">
        <v>34012800</v>
      </c>
      <c r="F375" s="1" t="s">
        <v>6776</v>
      </c>
      <c r="G375" s="1">
        <v>31825389</v>
      </c>
      <c r="H375" s="1" t="s">
        <v>3721</v>
      </c>
      <c r="I375" s="1" t="s">
        <v>3380</v>
      </c>
      <c r="J375" s="1" t="s">
        <v>3722</v>
      </c>
      <c r="K375" s="1">
        <f>VLOOKUP(G:G,[1]ZSPOLUaZ1!$B$10:$O$2122,13,FALSE)</f>
        <v>6</v>
      </c>
      <c r="L375" s="9">
        <f t="shared" si="15"/>
        <v>33</v>
      </c>
      <c r="M375" s="5">
        <f>VLOOKUP(G:G,[1]ZSPOLUaZ1!$B$10:$O$2122,14,FALSE)</f>
        <v>0</v>
      </c>
      <c r="N375" s="1">
        <f t="shared" si="16"/>
        <v>0</v>
      </c>
      <c r="O375" s="29">
        <f t="shared" si="17"/>
        <v>33</v>
      </c>
    </row>
    <row r="376" spans="1:15" x14ac:dyDescent="0.25">
      <c r="A376" s="1" t="s">
        <v>5251</v>
      </c>
      <c r="B376" s="1" t="s">
        <v>1375</v>
      </c>
      <c r="C376" s="1" t="s">
        <v>4865</v>
      </c>
      <c r="D376" s="1" t="s">
        <v>3488</v>
      </c>
      <c r="E376" s="1">
        <v>419702</v>
      </c>
      <c r="F376" s="1" t="s">
        <v>3489</v>
      </c>
      <c r="G376" s="1">
        <v>31825001</v>
      </c>
      <c r="H376" s="1" t="s">
        <v>6455</v>
      </c>
      <c r="I376" s="1" t="s">
        <v>3980</v>
      </c>
      <c r="J376" s="1" t="s">
        <v>3507</v>
      </c>
      <c r="K376" s="1">
        <f>VLOOKUP(G:G,[1]ZSPOLUaZ1!$B$10:$O$2122,13,FALSE)</f>
        <v>8</v>
      </c>
      <c r="L376" s="9">
        <f t="shared" si="15"/>
        <v>44</v>
      </c>
      <c r="M376" s="5">
        <f>VLOOKUP(G:G,[1]ZSPOLUaZ1!$B$10:$O$2122,14,FALSE)</f>
        <v>0</v>
      </c>
      <c r="N376" s="1">
        <f t="shared" si="16"/>
        <v>0</v>
      </c>
      <c r="O376" s="29">
        <f t="shared" si="17"/>
        <v>44</v>
      </c>
    </row>
    <row r="377" spans="1:15" x14ac:dyDescent="0.25">
      <c r="A377" s="1" t="s">
        <v>5251</v>
      </c>
      <c r="B377" s="1" t="s">
        <v>1375</v>
      </c>
      <c r="C377" s="1" t="s">
        <v>4865</v>
      </c>
      <c r="D377" s="1" t="s">
        <v>3488</v>
      </c>
      <c r="E377" s="1">
        <v>419702</v>
      </c>
      <c r="F377" s="1" t="s">
        <v>3489</v>
      </c>
      <c r="G377" s="1">
        <v>31825010</v>
      </c>
      <c r="H377" s="1" t="s">
        <v>3508</v>
      </c>
      <c r="I377" s="1" t="s">
        <v>3931</v>
      </c>
      <c r="J377" s="1" t="s">
        <v>3509</v>
      </c>
      <c r="K377" s="1">
        <f>VLOOKUP(G:G,[1]ZSPOLUaZ1!$B$10:$O$2122,13,FALSE)</f>
        <v>0</v>
      </c>
      <c r="L377" s="9">
        <f t="shared" si="15"/>
        <v>0</v>
      </c>
      <c r="M377" s="5">
        <f>VLOOKUP(G:G,[1]ZSPOLUaZ1!$B$10:$O$2122,14,FALSE)</f>
        <v>14</v>
      </c>
      <c r="N377" s="1">
        <f t="shared" si="16"/>
        <v>46.199999999999996</v>
      </c>
      <c r="O377" s="29">
        <f t="shared" si="17"/>
        <v>47</v>
      </c>
    </row>
    <row r="378" spans="1:15" x14ac:dyDescent="0.25">
      <c r="A378" s="1" t="s">
        <v>5251</v>
      </c>
      <c r="B378" s="1" t="s">
        <v>1375</v>
      </c>
      <c r="C378" s="1" t="s">
        <v>4865</v>
      </c>
      <c r="D378" s="1" t="s">
        <v>3488</v>
      </c>
      <c r="E378" s="1">
        <v>419702</v>
      </c>
      <c r="F378" s="1" t="s">
        <v>3489</v>
      </c>
      <c r="G378" s="1">
        <v>31825729</v>
      </c>
      <c r="H378" s="1" t="s">
        <v>6940</v>
      </c>
      <c r="I378" s="1" t="s">
        <v>5164</v>
      </c>
      <c r="J378" s="1" t="s">
        <v>6799</v>
      </c>
      <c r="K378" s="1">
        <v>11</v>
      </c>
      <c r="L378" s="9">
        <f t="shared" si="15"/>
        <v>60.5</v>
      </c>
      <c r="M378" s="5">
        <v>0</v>
      </c>
      <c r="N378" s="1">
        <f t="shared" si="16"/>
        <v>0</v>
      </c>
      <c r="O378" s="29">
        <f t="shared" si="17"/>
        <v>61</v>
      </c>
    </row>
    <row r="379" spans="1:15" x14ac:dyDescent="0.25">
      <c r="A379" s="1" t="s">
        <v>5251</v>
      </c>
      <c r="B379" s="1" t="s">
        <v>1375</v>
      </c>
      <c r="C379" s="1" t="s">
        <v>4865</v>
      </c>
      <c r="D379" s="1" t="s">
        <v>3488</v>
      </c>
      <c r="E379" s="1">
        <v>419702</v>
      </c>
      <c r="F379" s="1" t="s">
        <v>3489</v>
      </c>
      <c r="G379" s="1">
        <v>34003304</v>
      </c>
      <c r="H379" s="1" t="s">
        <v>302</v>
      </c>
      <c r="I379" s="1" t="s">
        <v>3573</v>
      </c>
      <c r="J379" s="1" t="s">
        <v>303</v>
      </c>
      <c r="K379" s="1">
        <f>VLOOKUP(G:G,[1]ZSPOLUaZ1!$B$10:$O$2122,13,FALSE)</f>
        <v>0</v>
      </c>
      <c r="L379" s="9">
        <f t="shared" si="15"/>
        <v>0</v>
      </c>
      <c r="M379" s="5">
        <f>VLOOKUP(G:G,[1]ZSPOLUaZ1!$B$10:$O$2122,14,FALSE)</f>
        <v>24</v>
      </c>
      <c r="N379" s="1">
        <f t="shared" si="16"/>
        <v>79.199999999999989</v>
      </c>
      <c r="O379" s="29">
        <f t="shared" si="17"/>
        <v>80</v>
      </c>
    </row>
    <row r="380" spans="1:15" x14ac:dyDescent="0.25">
      <c r="A380" s="1" t="s">
        <v>5251</v>
      </c>
      <c r="B380" s="1" t="s">
        <v>1375</v>
      </c>
      <c r="C380" s="1" t="s">
        <v>4865</v>
      </c>
      <c r="D380" s="1" t="s">
        <v>3488</v>
      </c>
      <c r="E380" s="1">
        <v>419702</v>
      </c>
      <c r="F380" s="1" t="s">
        <v>3489</v>
      </c>
      <c r="G380" s="1">
        <v>42040655</v>
      </c>
      <c r="H380" s="1" t="s">
        <v>5650</v>
      </c>
      <c r="I380" s="1" t="s">
        <v>5553</v>
      </c>
      <c r="J380" s="1" t="s">
        <v>3634</v>
      </c>
      <c r="K380" s="1">
        <v>30</v>
      </c>
      <c r="L380" s="9">
        <f t="shared" si="15"/>
        <v>165</v>
      </c>
      <c r="M380" s="5">
        <v>0</v>
      </c>
      <c r="N380" s="1">
        <f t="shared" si="16"/>
        <v>0</v>
      </c>
      <c r="O380" s="29">
        <f t="shared" si="17"/>
        <v>165</v>
      </c>
    </row>
    <row r="381" spans="1:15" x14ac:dyDescent="0.25">
      <c r="A381" s="1" t="s">
        <v>5251</v>
      </c>
      <c r="B381" s="1" t="s">
        <v>1375</v>
      </c>
      <c r="C381" s="1" t="s">
        <v>4865</v>
      </c>
      <c r="D381" s="1" t="s">
        <v>3488</v>
      </c>
      <c r="E381" s="1">
        <v>419702</v>
      </c>
      <c r="F381" s="1" t="s">
        <v>3489</v>
      </c>
      <c r="G381" s="1">
        <v>42401526</v>
      </c>
      <c r="H381" s="1" t="s">
        <v>2506</v>
      </c>
      <c r="I381" s="1" t="s">
        <v>3988</v>
      </c>
      <c r="J381" s="1" t="s">
        <v>288</v>
      </c>
      <c r="K381" s="1">
        <f>VLOOKUP(G:G,[1]ZSPOLUaZ1!$B$10:$O$2122,13,FALSE)</f>
        <v>0</v>
      </c>
      <c r="L381" s="9">
        <f t="shared" si="15"/>
        <v>0</v>
      </c>
      <c r="M381" s="5">
        <f>VLOOKUP(G:G,[1]ZSPOLUaZ1!$B$10:$O$2122,14,FALSE)</f>
        <v>22</v>
      </c>
      <c r="N381" s="1">
        <f t="shared" si="16"/>
        <v>72.599999999999994</v>
      </c>
      <c r="O381" s="29">
        <f t="shared" si="17"/>
        <v>73</v>
      </c>
    </row>
    <row r="382" spans="1:15" x14ac:dyDescent="0.25">
      <c r="A382" s="1" t="s">
        <v>5251</v>
      </c>
      <c r="B382" s="1" t="s">
        <v>1375</v>
      </c>
      <c r="C382" s="1" t="s">
        <v>4869</v>
      </c>
      <c r="D382" s="1" t="s">
        <v>6828</v>
      </c>
      <c r="E382" s="1">
        <v>44867379</v>
      </c>
      <c r="F382" s="1" t="s">
        <v>6900</v>
      </c>
      <c r="G382" s="1">
        <v>42165393</v>
      </c>
      <c r="H382" s="1" t="s">
        <v>6901</v>
      </c>
      <c r="I382" s="1" t="s">
        <v>3984</v>
      </c>
      <c r="J382" s="1" t="s">
        <v>6829</v>
      </c>
      <c r="K382" s="1">
        <f>VLOOKUP(G:G,[1]ZSPOLUaZ1!$B$10:$O$2122,13,FALSE)</f>
        <v>0</v>
      </c>
      <c r="L382" s="9">
        <f t="shared" si="15"/>
        <v>0</v>
      </c>
      <c r="M382" s="5">
        <f>VLOOKUP(G:G,[1]ZSPOLUaZ1!$B$10:$O$2122,14,FALSE)</f>
        <v>29</v>
      </c>
      <c r="N382" s="1">
        <f t="shared" si="16"/>
        <v>95.699999999999989</v>
      </c>
      <c r="O382" s="29">
        <f t="shared" si="17"/>
        <v>96</v>
      </c>
    </row>
    <row r="383" spans="1:15" x14ac:dyDescent="0.25">
      <c r="A383" s="1" t="s">
        <v>5251</v>
      </c>
      <c r="B383" s="1" t="s">
        <v>1375</v>
      </c>
      <c r="C383" s="1" t="s">
        <v>4869</v>
      </c>
      <c r="D383" s="1" t="s">
        <v>6800</v>
      </c>
      <c r="E383" s="1">
        <v>45322694</v>
      </c>
      <c r="F383" s="1" t="s">
        <v>6801</v>
      </c>
      <c r="G383" s="1">
        <v>37990845</v>
      </c>
      <c r="H383" s="1" t="s">
        <v>5577</v>
      </c>
      <c r="I383" s="1" t="s">
        <v>5175</v>
      </c>
      <c r="J383" s="1" t="s">
        <v>6802</v>
      </c>
      <c r="K383" s="1">
        <f>VLOOKUP(G:G,[1]ZSPOLUaZ1!$B$10:$O$2122,13,FALSE)</f>
        <v>0</v>
      </c>
      <c r="L383" s="9">
        <f t="shared" si="15"/>
        <v>0</v>
      </c>
      <c r="M383" s="5">
        <f>VLOOKUP(G:G,[1]ZSPOLUaZ1!$B$10:$O$2122,14,FALSE)</f>
        <v>17</v>
      </c>
      <c r="N383" s="1">
        <f t="shared" si="16"/>
        <v>56.099999999999994</v>
      </c>
      <c r="O383" s="29">
        <f t="shared" si="17"/>
        <v>57</v>
      </c>
    </row>
    <row r="384" spans="1:15" x14ac:dyDescent="0.25">
      <c r="A384" s="1" t="s">
        <v>5142</v>
      </c>
      <c r="B384" s="1" t="s">
        <v>1375</v>
      </c>
      <c r="C384" s="1" t="s">
        <v>5131</v>
      </c>
      <c r="D384" s="1" t="s">
        <v>5147</v>
      </c>
      <c r="E384" s="1">
        <v>310182</v>
      </c>
      <c r="F384" s="1" t="s">
        <v>5148</v>
      </c>
      <c r="G384" s="1">
        <v>31202659</v>
      </c>
      <c r="H384" s="1" t="s">
        <v>5149</v>
      </c>
      <c r="I384" s="1" t="s">
        <v>5150</v>
      </c>
      <c r="J384" s="1" t="s">
        <v>5151</v>
      </c>
      <c r="K384" s="1">
        <f>VLOOKUP(G:G,[1]ZSPOLUaZ1!$B$10:$O$2122,13,FALSE)</f>
        <v>0</v>
      </c>
      <c r="L384" s="9">
        <f t="shared" si="15"/>
        <v>0</v>
      </c>
      <c r="M384" s="5">
        <f>VLOOKUP(G:G,[1]ZSPOLUaZ1!$B$10:$O$2122,14,FALSE)</f>
        <v>36</v>
      </c>
      <c r="N384" s="1">
        <f t="shared" si="16"/>
        <v>118.8</v>
      </c>
      <c r="O384" s="29">
        <f t="shared" si="17"/>
        <v>119</v>
      </c>
    </row>
    <row r="385" spans="1:15" x14ac:dyDescent="0.25">
      <c r="A385" s="1" t="s">
        <v>5142</v>
      </c>
      <c r="B385" s="1" t="s">
        <v>1375</v>
      </c>
      <c r="C385" s="1" t="s">
        <v>5131</v>
      </c>
      <c r="D385" s="1" t="s">
        <v>5147</v>
      </c>
      <c r="E385" s="1">
        <v>310182</v>
      </c>
      <c r="F385" s="1" t="s">
        <v>5148</v>
      </c>
      <c r="G385" s="1">
        <v>36128406</v>
      </c>
      <c r="H385" s="1" t="s">
        <v>5149</v>
      </c>
      <c r="I385" s="1" t="s">
        <v>5150</v>
      </c>
      <c r="J385" s="1" t="s">
        <v>2682</v>
      </c>
      <c r="K385" s="1">
        <f>VLOOKUP(G:G,[1]ZSPOLUaZ1!$B$10:$O$2122,13,FALSE)</f>
        <v>0</v>
      </c>
      <c r="L385" s="9">
        <f t="shared" si="15"/>
        <v>0</v>
      </c>
      <c r="M385" s="5">
        <f>VLOOKUP(G:G,[1]ZSPOLUaZ1!$B$10:$O$2122,14,FALSE)</f>
        <v>52</v>
      </c>
      <c r="N385" s="1">
        <f t="shared" si="16"/>
        <v>171.6</v>
      </c>
      <c r="O385" s="29">
        <f t="shared" si="17"/>
        <v>172</v>
      </c>
    </row>
    <row r="386" spans="1:15" x14ac:dyDescent="0.25">
      <c r="A386" s="1" t="s">
        <v>5142</v>
      </c>
      <c r="B386" s="1" t="s">
        <v>1375</v>
      </c>
      <c r="C386" s="1" t="s">
        <v>5131</v>
      </c>
      <c r="D386" s="1" t="s">
        <v>5147</v>
      </c>
      <c r="E386" s="1">
        <v>310182</v>
      </c>
      <c r="F386" s="1" t="s">
        <v>5148</v>
      </c>
      <c r="G386" s="1">
        <v>36128414</v>
      </c>
      <c r="H386" s="1" t="s">
        <v>5149</v>
      </c>
      <c r="I386" s="1" t="s">
        <v>5150</v>
      </c>
      <c r="J386" s="1" t="s">
        <v>3937</v>
      </c>
      <c r="K386" s="1">
        <f>VLOOKUP(G:G,[1]ZSPOLUaZ1!$B$10:$O$2122,13,FALSE)</f>
        <v>0</v>
      </c>
      <c r="L386" s="9">
        <f t="shared" si="15"/>
        <v>0</v>
      </c>
      <c r="M386" s="5">
        <f>VLOOKUP(G:G,[1]ZSPOLUaZ1!$B$10:$O$2122,14,FALSE)</f>
        <v>71</v>
      </c>
      <c r="N386" s="1">
        <f t="shared" si="16"/>
        <v>234.29999999999998</v>
      </c>
      <c r="O386" s="29">
        <f t="shared" si="17"/>
        <v>235</v>
      </c>
    </row>
    <row r="387" spans="1:15" x14ac:dyDescent="0.25">
      <c r="A387" s="1" t="s">
        <v>5142</v>
      </c>
      <c r="B387" s="1" t="s">
        <v>1375</v>
      </c>
      <c r="C387" s="1" t="s">
        <v>5131</v>
      </c>
      <c r="D387" s="1" t="s">
        <v>5147</v>
      </c>
      <c r="E387" s="1">
        <v>310182</v>
      </c>
      <c r="F387" s="1" t="s">
        <v>5148</v>
      </c>
      <c r="G387" s="1">
        <v>36128473</v>
      </c>
      <c r="H387" s="1" t="s">
        <v>5149</v>
      </c>
      <c r="I387" s="1" t="s">
        <v>5150</v>
      </c>
      <c r="J387" s="1" t="s">
        <v>3938</v>
      </c>
      <c r="K387" s="1">
        <f>VLOOKUP(G:G,[1]ZSPOLUaZ1!$B$10:$O$2122,13,FALSE)</f>
        <v>0</v>
      </c>
      <c r="L387" s="9">
        <f t="shared" si="15"/>
        <v>0</v>
      </c>
      <c r="M387" s="5">
        <f>VLOOKUP(G:G,[1]ZSPOLUaZ1!$B$10:$O$2122,14,FALSE)</f>
        <v>31</v>
      </c>
      <c r="N387" s="1">
        <f t="shared" si="16"/>
        <v>102.3</v>
      </c>
      <c r="O387" s="29">
        <f t="shared" si="17"/>
        <v>103</v>
      </c>
    </row>
    <row r="388" spans="1:15" x14ac:dyDescent="0.25">
      <c r="A388" s="1" t="s">
        <v>5142</v>
      </c>
      <c r="B388" s="1" t="s">
        <v>1375</v>
      </c>
      <c r="C388" s="1" t="s">
        <v>5131</v>
      </c>
      <c r="D388" s="1" t="s">
        <v>5147</v>
      </c>
      <c r="E388" s="1">
        <v>310182</v>
      </c>
      <c r="F388" s="1" t="s">
        <v>5148</v>
      </c>
      <c r="G388" s="1">
        <v>36128481</v>
      </c>
      <c r="H388" s="1" t="s">
        <v>5149</v>
      </c>
      <c r="I388" s="1" t="s">
        <v>5150</v>
      </c>
      <c r="J388" s="1" t="s">
        <v>3939</v>
      </c>
      <c r="K388" s="1">
        <f>VLOOKUP(G:G,[1]ZSPOLUaZ1!$B$10:$O$2122,13,FALSE)</f>
        <v>0</v>
      </c>
      <c r="L388" s="9">
        <f t="shared" ref="L388:L451" si="18">K388*5.5</f>
        <v>0</v>
      </c>
      <c r="M388" s="5">
        <f>VLOOKUP(G:G,[1]ZSPOLUaZ1!$B$10:$O$2122,14,FALSE)</f>
        <v>41</v>
      </c>
      <c r="N388" s="1">
        <f t="shared" ref="N388:N451" si="19">M388*3.3</f>
        <v>135.29999999999998</v>
      </c>
      <c r="O388" s="29">
        <f t="shared" ref="O388:O451" si="20">ROUNDUP(L388+N388,0)</f>
        <v>136</v>
      </c>
    </row>
    <row r="389" spans="1:15" x14ac:dyDescent="0.25">
      <c r="A389" s="1" t="s">
        <v>5142</v>
      </c>
      <c r="B389" s="1" t="s">
        <v>1375</v>
      </c>
      <c r="C389" s="1" t="s">
        <v>5131</v>
      </c>
      <c r="D389" s="1" t="s">
        <v>5140</v>
      </c>
      <c r="E389" s="1">
        <v>318001</v>
      </c>
      <c r="F389" s="1" t="s">
        <v>5141</v>
      </c>
      <c r="G389" s="1">
        <v>31201628</v>
      </c>
      <c r="H389" s="1" t="s">
        <v>5143</v>
      </c>
      <c r="I389" s="1" t="s">
        <v>5145</v>
      </c>
      <c r="J389" s="1" t="s">
        <v>5657</v>
      </c>
      <c r="K389" s="1">
        <f>VLOOKUP(G:G,[1]ZSPOLUaZ1!$B$10:$O$2122,13,FALSE)</f>
        <v>0</v>
      </c>
      <c r="L389" s="9">
        <f t="shared" si="18"/>
        <v>0</v>
      </c>
      <c r="M389" s="5">
        <f>VLOOKUP(G:G,[1]ZSPOLUaZ1!$B$10:$O$2122,14,FALSE)</f>
        <v>37</v>
      </c>
      <c r="N389" s="1">
        <f t="shared" si="19"/>
        <v>122.1</v>
      </c>
      <c r="O389" s="29">
        <f t="shared" si="20"/>
        <v>123</v>
      </c>
    </row>
    <row r="390" spans="1:15" x14ac:dyDescent="0.25">
      <c r="A390" s="1" t="s">
        <v>5142</v>
      </c>
      <c r="B390" s="1" t="s">
        <v>1375</v>
      </c>
      <c r="C390" s="1" t="s">
        <v>5131</v>
      </c>
      <c r="D390" s="1" t="s">
        <v>5328</v>
      </c>
      <c r="E390" s="1">
        <v>309443</v>
      </c>
      <c r="F390" s="1" t="s">
        <v>5329</v>
      </c>
      <c r="G390" s="1">
        <v>36127931</v>
      </c>
      <c r="H390" s="1" t="s">
        <v>5149</v>
      </c>
      <c r="I390" s="1" t="s">
        <v>5331</v>
      </c>
      <c r="J390" s="1" t="s">
        <v>5332</v>
      </c>
      <c r="K390" s="1">
        <f>VLOOKUP(G:G,[1]ZSPOLUaZ1!$B$10:$O$2122,13,FALSE)</f>
        <v>0</v>
      </c>
      <c r="L390" s="9">
        <f t="shared" si="18"/>
        <v>0</v>
      </c>
      <c r="M390" s="5">
        <f>VLOOKUP(G:G,[1]ZSPOLUaZ1!$B$10:$O$2122,14,FALSE)</f>
        <v>42</v>
      </c>
      <c r="N390" s="1">
        <f t="shared" si="19"/>
        <v>138.6</v>
      </c>
      <c r="O390" s="29">
        <f t="shared" si="20"/>
        <v>139</v>
      </c>
    </row>
    <row r="391" spans="1:15" x14ac:dyDescent="0.25">
      <c r="A391" s="1" t="s">
        <v>5142</v>
      </c>
      <c r="B391" s="1" t="s">
        <v>1375</v>
      </c>
      <c r="C391" s="1" t="s">
        <v>5131</v>
      </c>
      <c r="D391" s="1" t="s">
        <v>3202</v>
      </c>
      <c r="E391" s="1">
        <v>317209</v>
      </c>
      <c r="F391" s="1" t="s">
        <v>3203</v>
      </c>
      <c r="G391" s="1">
        <v>31202284</v>
      </c>
      <c r="H391" s="1" t="s">
        <v>6857</v>
      </c>
      <c r="I391" s="1" t="s">
        <v>3204</v>
      </c>
      <c r="J391" s="1" t="s">
        <v>3205</v>
      </c>
      <c r="K391" s="1">
        <f>VLOOKUP(G:G,[1]ZSPOLUaZ1!$B$10:$O$2122,13,FALSE)</f>
        <v>0</v>
      </c>
      <c r="L391" s="9">
        <f t="shared" si="18"/>
        <v>0</v>
      </c>
      <c r="M391" s="5">
        <f>VLOOKUP(G:G,[1]ZSPOLUaZ1!$B$10:$O$2122,14,FALSE)</f>
        <v>51</v>
      </c>
      <c r="N391" s="1">
        <f t="shared" si="19"/>
        <v>168.29999999999998</v>
      </c>
      <c r="O391" s="29">
        <f t="shared" si="20"/>
        <v>169</v>
      </c>
    </row>
    <row r="392" spans="1:15" x14ac:dyDescent="0.25">
      <c r="A392" s="1" t="s">
        <v>5142</v>
      </c>
      <c r="B392" s="1" t="s">
        <v>1375</v>
      </c>
      <c r="C392" s="1" t="s">
        <v>5131</v>
      </c>
      <c r="D392" s="1" t="s">
        <v>3202</v>
      </c>
      <c r="E392" s="1">
        <v>317209</v>
      </c>
      <c r="F392" s="1" t="s">
        <v>3203</v>
      </c>
      <c r="G392" s="1">
        <v>35678119</v>
      </c>
      <c r="H392" s="1" t="s">
        <v>5143</v>
      </c>
      <c r="I392" s="1" t="s">
        <v>3204</v>
      </c>
      <c r="J392" s="1" t="s">
        <v>3244</v>
      </c>
      <c r="K392" s="1">
        <f>VLOOKUP(G:G,[1]ZSPOLUaZ1!$B$10:$O$2122,13,FALSE)</f>
        <v>0</v>
      </c>
      <c r="L392" s="9">
        <f t="shared" si="18"/>
        <v>0</v>
      </c>
      <c r="M392" s="5">
        <f>VLOOKUP(G:G,[1]ZSPOLUaZ1!$B$10:$O$2122,14,FALSE)</f>
        <v>75</v>
      </c>
      <c r="N392" s="1">
        <f t="shared" si="19"/>
        <v>247.5</v>
      </c>
      <c r="O392" s="29">
        <f t="shared" si="20"/>
        <v>248</v>
      </c>
    </row>
    <row r="393" spans="1:15" x14ac:dyDescent="0.25">
      <c r="A393" s="1" t="s">
        <v>5142</v>
      </c>
      <c r="B393" s="1" t="s">
        <v>1375</v>
      </c>
      <c r="C393" s="1" t="s">
        <v>5131</v>
      </c>
      <c r="D393" s="1" t="s">
        <v>3202</v>
      </c>
      <c r="E393" s="1">
        <v>317209</v>
      </c>
      <c r="F393" s="1" t="s">
        <v>3203</v>
      </c>
      <c r="G393" s="1">
        <v>35678127</v>
      </c>
      <c r="H393" s="1" t="s">
        <v>5143</v>
      </c>
      <c r="I393" s="1" t="s">
        <v>3204</v>
      </c>
      <c r="J393" s="1" t="s">
        <v>3245</v>
      </c>
      <c r="K393" s="1">
        <f>VLOOKUP(G:G,[1]ZSPOLUaZ1!$B$10:$O$2122,13,FALSE)</f>
        <v>0</v>
      </c>
      <c r="L393" s="9">
        <f t="shared" si="18"/>
        <v>0</v>
      </c>
      <c r="M393" s="5">
        <f>VLOOKUP(G:G,[1]ZSPOLUaZ1!$B$10:$O$2122,14,FALSE)</f>
        <v>81</v>
      </c>
      <c r="N393" s="1">
        <f t="shared" si="19"/>
        <v>267.3</v>
      </c>
      <c r="O393" s="29">
        <f t="shared" si="20"/>
        <v>268</v>
      </c>
    </row>
    <row r="394" spans="1:15" x14ac:dyDescent="0.25">
      <c r="A394" s="1" t="s">
        <v>5142</v>
      </c>
      <c r="B394" s="1" t="s">
        <v>1375</v>
      </c>
      <c r="C394" s="1" t="s">
        <v>5131</v>
      </c>
      <c r="D394" s="1" t="s">
        <v>3197</v>
      </c>
      <c r="E394" s="1">
        <v>318094</v>
      </c>
      <c r="F394" s="1" t="s">
        <v>3198</v>
      </c>
      <c r="G394" s="1">
        <v>31201768</v>
      </c>
      <c r="H394" s="1" t="s">
        <v>5149</v>
      </c>
      <c r="I394" s="1" t="s">
        <v>3199</v>
      </c>
      <c r="J394" s="1" t="s">
        <v>3200</v>
      </c>
      <c r="K394" s="1">
        <f>VLOOKUP(G:G,[1]ZSPOLUaZ1!$B$10:$O$2122,13,FALSE)</f>
        <v>0</v>
      </c>
      <c r="L394" s="9">
        <f t="shared" si="18"/>
        <v>0</v>
      </c>
      <c r="M394" s="5">
        <f>VLOOKUP(G:G,[1]ZSPOLUaZ1!$B$10:$O$2122,14,FALSE)</f>
        <v>45</v>
      </c>
      <c r="N394" s="1">
        <f t="shared" si="19"/>
        <v>148.5</v>
      </c>
      <c r="O394" s="29">
        <f t="shared" si="20"/>
        <v>149</v>
      </c>
    </row>
    <row r="395" spans="1:15" x14ac:dyDescent="0.25">
      <c r="A395" s="1" t="s">
        <v>5142</v>
      </c>
      <c r="B395" s="1" t="s">
        <v>1375</v>
      </c>
      <c r="C395" s="1" t="s">
        <v>5131</v>
      </c>
      <c r="D395" s="1" t="s">
        <v>3197</v>
      </c>
      <c r="E395" s="1">
        <v>318094</v>
      </c>
      <c r="F395" s="1" t="s">
        <v>3198</v>
      </c>
      <c r="G395" s="1">
        <v>31201784</v>
      </c>
      <c r="H395" s="1" t="s">
        <v>5149</v>
      </c>
      <c r="I395" s="1" t="s">
        <v>3199</v>
      </c>
      <c r="J395" s="1" t="s">
        <v>3201</v>
      </c>
      <c r="K395" s="1">
        <f>VLOOKUP(G:G,[1]ZSPOLUaZ1!$B$10:$O$2122,13,FALSE)</f>
        <v>0</v>
      </c>
      <c r="L395" s="9">
        <f t="shared" si="18"/>
        <v>0</v>
      </c>
      <c r="M395" s="5">
        <f>VLOOKUP(G:G,[1]ZSPOLUaZ1!$B$10:$O$2122,14,FALSE)</f>
        <v>37</v>
      </c>
      <c r="N395" s="1">
        <f t="shared" si="19"/>
        <v>122.1</v>
      </c>
      <c r="O395" s="29">
        <f t="shared" si="20"/>
        <v>123</v>
      </c>
    </row>
    <row r="396" spans="1:15" x14ac:dyDescent="0.25">
      <c r="A396" s="1" t="s">
        <v>5142</v>
      </c>
      <c r="B396" s="1" t="s">
        <v>1375</v>
      </c>
      <c r="C396" s="1" t="s">
        <v>5131</v>
      </c>
      <c r="D396" s="1" t="s">
        <v>3197</v>
      </c>
      <c r="E396" s="1">
        <v>318094</v>
      </c>
      <c r="F396" s="1" t="s">
        <v>3198</v>
      </c>
      <c r="G396" s="1">
        <v>36126926</v>
      </c>
      <c r="H396" s="1" t="s">
        <v>5149</v>
      </c>
      <c r="I396" s="1" t="s">
        <v>3199</v>
      </c>
      <c r="J396" s="1" t="s">
        <v>3313</v>
      </c>
      <c r="K396" s="1">
        <f>VLOOKUP(G:G,[1]ZSPOLUaZ1!$B$10:$O$2122,13,FALSE)</f>
        <v>0</v>
      </c>
      <c r="L396" s="9">
        <f t="shared" si="18"/>
        <v>0</v>
      </c>
      <c r="M396" s="5">
        <f>VLOOKUP(G:G,[1]ZSPOLUaZ1!$B$10:$O$2122,14,FALSE)</f>
        <v>78</v>
      </c>
      <c r="N396" s="1">
        <f t="shared" si="19"/>
        <v>257.39999999999998</v>
      </c>
      <c r="O396" s="29">
        <f t="shared" si="20"/>
        <v>258</v>
      </c>
    </row>
    <row r="397" spans="1:15" x14ac:dyDescent="0.25">
      <c r="A397" s="1" t="s">
        <v>5142</v>
      </c>
      <c r="B397" s="1" t="s">
        <v>1375</v>
      </c>
      <c r="C397" s="1" t="s">
        <v>5131</v>
      </c>
      <c r="D397" s="1" t="s">
        <v>4852</v>
      </c>
      <c r="E397" s="1">
        <v>317331</v>
      </c>
      <c r="F397" s="1" t="s">
        <v>4853</v>
      </c>
      <c r="G397" s="1">
        <v>36124664</v>
      </c>
      <c r="H397" s="1" t="s">
        <v>5149</v>
      </c>
      <c r="I397" s="1" t="s">
        <v>2667</v>
      </c>
      <c r="J397" s="1" t="s">
        <v>5935</v>
      </c>
      <c r="K397" s="1">
        <f>VLOOKUP(G:G,[1]ZSPOLUaZ1!$B$10:$O$2122,13,FALSE)</f>
        <v>0</v>
      </c>
      <c r="L397" s="9">
        <f t="shared" si="18"/>
        <v>0</v>
      </c>
      <c r="M397" s="5">
        <f>VLOOKUP(G:G,[1]ZSPOLUaZ1!$B$10:$O$2122,14,FALSE)</f>
        <v>58</v>
      </c>
      <c r="N397" s="1">
        <f t="shared" si="19"/>
        <v>191.39999999999998</v>
      </c>
      <c r="O397" s="29">
        <f t="shared" si="20"/>
        <v>192</v>
      </c>
    </row>
    <row r="398" spans="1:15" x14ac:dyDescent="0.25">
      <c r="A398" s="1" t="s">
        <v>5142</v>
      </c>
      <c r="B398" s="1" t="s">
        <v>1375</v>
      </c>
      <c r="C398" s="1" t="s">
        <v>5131</v>
      </c>
      <c r="D398" s="1" t="s">
        <v>1964</v>
      </c>
      <c r="E398" s="1">
        <v>309745</v>
      </c>
      <c r="F398" s="1" t="s">
        <v>1965</v>
      </c>
      <c r="G398" s="1">
        <v>31202802</v>
      </c>
      <c r="H398" s="1" t="s">
        <v>5149</v>
      </c>
      <c r="I398" s="1" t="s">
        <v>5330</v>
      </c>
      <c r="J398" s="1" t="s">
        <v>1966</v>
      </c>
      <c r="K398" s="1">
        <f>VLOOKUP(G:G,[1]ZSPOLUaZ1!$B$10:$O$2122,13,FALSE)</f>
        <v>0</v>
      </c>
      <c r="L398" s="9">
        <f t="shared" si="18"/>
        <v>0</v>
      </c>
      <c r="M398" s="5">
        <f>VLOOKUP(G:G,[1]ZSPOLUaZ1!$B$10:$O$2122,14,FALSE)</f>
        <v>42</v>
      </c>
      <c r="N398" s="1">
        <f t="shared" si="19"/>
        <v>138.6</v>
      </c>
      <c r="O398" s="29">
        <f t="shared" si="20"/>
        <v>139</v>
      </c>
    </row>
    <row r="399" spans="1:15" x14ac:dyDescent="0.25">
      <c r="A399" s="1" t="s">
        <v>5142</v>
      </c>
      <c r="B399" s="1" t="s">
        <v>1375</v>
      </c>
      <c r="C399" s="1" t="s">
        <v>5131</v>
      </c>
      <c r="D399" s="1" t="s">
        <v>1964</v>
      </c>
      <c r="E399" s="1">
        <v>309745</v>
      </c>
      <c r="F399" s="1" t="s">
        <v>1965</v>
      </c>
      <c r="G399" s="1">
        <v>31827691</v>
      </c>
      <c r="H399" s="1" t="s">
        <v>5149</v>
      </c>
      <c r="I399" s="1" t="s">
        <v>5330</v>
      </c>
      <c r="J399" s="1" t="s">
        <v>1986</v>
      </c>
      <c r="K399" s="1">
        <f>VLOOKUP(G:G,[1]ZSPOLUaZ1!$B$10:$O$2122,13,FALSE)</f>
        <v>0</v>
      </c>
      <c r="L399" s="9">
        <f t="shared" si="18"/>
        <v>0</v>
      </c>
      <c r="M399" s="5">
        <f>VLOOKUP(G:G,[1]ZSPOLUaZ1!$B$10:$O$2122,14,FALSE)</f>
        <v>52</v>
      </c>
      <c r="N399" s="1">
        <f t="shared" si="19"/>
        <v>171.6</v>
      </c>
      <c r="O399" s="29">
        <f t="shared" si="20"/>
        <v>172</v>
      </c>
    </row>
    <row r="400" spans="1:15" x14ac:dyDescent="0.25">
      <c r="A400" s="1" t="s">
        <v>5142</v>
      </c>
      <c r="B400" s="1" t="s">
        <v>1375</v>
      </c>
      <c r="C400" s="1" t="s">
        <v>5131</v>
      </c>
      <c r="D400" s="1" t="s">
        <v>1964</v>
      </c>
      <c r="E400" s="1">
        <v>309745</v>
      </c>
      <c r="F400" s="1" t="s">
        <v>1965</v>
      </c>
      <c r="G400" s="1">
        <v>710057164</v>
      </c>
      <c r="H400" s="1" t="s">
        <v>5143</v>
      </c>
      <c r="I400" s="1" t="s">
        <v>5330</v>
      </c>
      <c r="J400" s="1" t="s">
        <v>6906</v>
      </c>
      <c r="K400" s="1">
        <f>VLOOKUP(G:G,[1]ZSPOLUaZ1!$B$10:$O$2122,13,FALSE)</f>
        <v>0</v>
      </c>
      <c r="L400" s="9">
        <f t="shared" si="18"/>
        <v>0</v>
      </c>
      <c r="M400" s="5">
        <f>VLOOKUP(G:G,[1]ZSPOLUaZ1!$B$10:$O$2122,14,FALSE)</f>
        <v>7</v>
      </c>
      <c r="N400" s="1">
        <f t="shared" si="19"/>
        <v>23.099999999999998</v>
      </c>
      <c r="O400" s="29">
        <f t="shared" si="20"/>
        <v>24</v>
      </c>
    </row>
    <row r="401" spans="1:15" x14ac:dyDescent="0.25">
      <c r="A401" s="1" t="s">
        <v>5142</v>
      </c>
      <c r="B401" s="1" t="s">
        <v>1375</v>
      </c>
      <c r="C401" s="1" t="s">
        <v>5131</v>
      </c>
      <c r="D401" s="1" t="s">
        <v>4608</v>
      </c>
      <c r="E401" s="1">
        <v>311812</v>
      </c>
      <c r="F401" s="1" t="s">
        <v>4609</v>
      </c>
      <c r="G401" s="1">
        <v>36125946</v>
      </c>
      <c r="H401" s="1" t="s">
        <v>5149</v>
      </c>
      <c r="I401" s="1" t="s">
        <v>4610</v>
      </c>
      <c r="J401" s="1" t="s">
        <v>6791</v>
      </c>
      <c r="K401" s="1">
        <f>VLOOKUP(G:G,[1]ZSPOLUaZ1!$B$10:$O$2122,13,FALSE)</f>
        <v>0</v>
      </c>
      <c r="L401" s="9">
        <f t="shared" si="18"/>
        <v>0</v>
      </c>
      <c r="M401" s="5">
        <f>VLOOKUP(G:G,[1]ZSPOLUaZ1!$B$10:$O$2122,14,FALSE)</f>
        <v>36</v>
      </c>
      <c r="N401" s="1">
        <f t="shared" si="19"/>
        <v>118.8</v>
      </c>
      <c r="O401" s="29">
        <f t="shared" si="20"/>
        <v>119</v>
      </c>
    </row>
    <row r="402" spans="1:15" x14ac:dyDescent="0.25">
      <c r="A402" s="1" t="s">
        <v>5142</v>
      </c>
      <c r="B402" s="1" t="s">
        <v>1375</v>
      </c>
      <c r="C402" s="1" t="s">
        <v>5131</v>
      </c>
      <c r="D402" s="1" t="s">
        <v>3874</v>
      </c>
      <c r="E402" s="1">
        <v>317586</v>
      </c>
      <c r="F402" s="1" t="s">
        <v>3875</v>
      </c>
      <c r="G402" s="1">
        <v>34057579</v>
      </c>
      <c r="H402" s="1" t="s">
        <v>5149</v>
      </c>
      <c r="I402" s="1" t="s">
        <v>3859</v>
      </c>
      <c r="J402" s="1" t="s">
        <v>3876</v>
      </c>
      <c r="K402" s="1">
        <f>VLOOKUP(G:G,[1]ZSPOLUaZ1!$B$10:$O$2122,13,FALSE)</f>
        <v>0</v>
      </c>
      <c r="L402" s="9">
        <f t="shared" si="18"/>
        <v>0</v>
      </c>
      <c r="M402" s="5">
        <f>VLOOKUP(G:G,[1]ZSPOLUaZ1!$B$10:$O$2122,14,FALSE)</f>
        <v>55</v>
      </c>
      <c r="N402" s="1">
        <f t="shared" si="19"/>
        <v>181.5</v>
      </c>
      <c r="O402" s="29">
        <f t="shared" si="20"/>
        <v>182</v>
      </c>
    </row>
    <row r="403" spans="1:15" x14ac:dyDescent="0.25">
      <c r="A403" s="1" t="s">
        <v>5142</v>
      </c>
      <c r="B403" s="1" t="s">
        <v>1375</v>
      </c>
      <c r="C403" s="1" t="s">
        <v>5131</v>
      </c>
      <c r="D403" s="1" t="s">
        <v>1102</v>
      </c>
      <c r="E403" s="1">
        <v>318361</v>
      </c>
      <c r="F403" s="1" t="s">
        <v>1103</v>
      </c>
      <c r="G403" s="1">
        <v>36126799</v>
      </c>
      <c r="H403" s="1" t="s">
        <v>5149</v>
      </c>
      <c r="I403" s="1" t="s">
        <v>1104</v>
      </c>
      <c r="J403" s="1" t="s">
        <v>1105</v>
      </c>
      <c r="K403" s="1">
        <f>VLOOKUP(G:G,[1]ZSPOLUaZ1!$B$10:$O$2122,13,FALSE)</f>
        <v>0</v>
      </c>
      <c r="L403" s="9">
        <f t="shared" si="18"/>
        <v>0</v>
      </c>
      <c r="M403" s="5">
        <f>VLOOKUP(G:G,[1]ZSPOLUaZ1!$B$10:$O$2122,14,FALSE)</f>
        <v>38</v>
      </c>
      <c r="N403" s="1">
        <f t="shared" si="19"/>
        <v>125.39999999999999</v>
      </c>
      <c r="O403" s="29">
        <f t="shared" si="20"/>
        <v>126</v>
      </c>
    </row>
    <row r="404" spans="1:15" x14ac:dyDescent="0.25">
      <c r="A404" s="1" t="s">
        <v>5142</v>
      </c>
      <c r="B404" s="1" t="s">
        <v>1375</v>
      </c>
      <c r="C404" s="1" t="s">
        <v>5131</v>
      </c>
      <c r="D404" s="1" t="s">
        <v>3865</v>
      </c>
      <c r="E404" s="1">
        <v>311863</v>
      </c>
      <c r="F404" s="1" t="s">
        <v>3866</v>
      </c>
      <c r="G404" s="1">
        <v>31202667</v>
      </c>
      <c r="H404" s="1" t="s">
        <v>5149</v>
      </c>
      <c r="I404" s="1" t="s">
        <v>2672</v>
      </c>
      <c r="J404" s="1" t="s">
        <v>6238</v>
      </c>
      <c r="K404" s="1">
        <f>VLOOKUP(G:G,[1]ZSPOLUaZ1!$B$10:$O$2122,13,FALSE)</f>
        <v>0</v>
      </c>
      <c r="L404" s="9">
        <f t="shared" si="18"/>
        <v>0</v>
      </c>
      <c r="M404" s="5">
        <f>VLOOKUP(G:G,[1]ZSPOLUaZ1!$B$10:$O$2122,14,FALSE)</f>
        <v>65</v>
      </c>
      <c r="N404" s="1">
        <f t="shared" si="19"/>
        <v>214.5</v>
      </c>
      <c r="O404" s="29">
        <f t="shared" si="20"/>
        <v>215</v>
      </c>
    </row>
    <row r="405" spans="1:15" x14ac:dyDescent="0.25">
      <c r="A405" s="1" t="s">
        <v>5142</v>
      </c>
      <c r="B405" s="1" t="s">
        <v>1375</v>
      </c>
      <c r="C405" s="1" t="s">
        <v>5131</v>
      </c>
      <c r="D405" s="1" t="s">
        <v>3865</v>
      </c>
      <c r="E405" s="1">
        <v>311863</v>
      </c>
      <c r="F405" s="1" t="s">
        <v>3866</v>
      </c>
      <c r="G405" s="1">
        <v>31202675</v>
      </c>
      <c r="H405" s="1" t="s">
        <v>5149</v>
      </c>
      <c r="I405" s="1" t="s">
        <v>2672</v>
      </c>
      <c r="J405" s="1" t="s">
        <v>6239</v>
      </c>
      <c r="K405" s="1">
        <f>VLOOKUP(G:G,[1]ZSPOLUaZ1!$B$10:$O$2122,13,FALSE)</f>
        <v>0</v>
      </c>
      <c r="L405" s="9">
        <f t="shared" si="18"/>
        <v>0</v>
      </c>
      <c r="M405" s="5">
        <f>VLOOKUP(G:G,[1]ZSPOLUaZ1!$B$10:$O$2122,14,FALSE)</f>
        <v>63</v>
      </c>
      <c r="N405" s="1">
        <f t="shared" si="19"/>
        <v>207.89999999999998</v>
      </c>
      <c r="O405" s="29">
        <f t="shared" si="20"/>
        <v>208</v>
      </c>
    </row>
    <row r="406" spans="1:15" x14ac:dyDescent="0.25">
      <c r="A406" s="1" t="s">
        <v>5142</v>
      </c>
      <c r="B406" s="1" t="s">
        <v>1375</v>
      </c>
      <c r="C406" s="1" t="s">
        <v>5131</v>
      </c>
      <c r="D406" s="1" t="s">
        <v>3865</v>
      </c>
      <c r="E406" s="1">
        <v>311863</v>
      </c>
      <c r="F406" s="1" t="s">
        <v>3866</v>
      </c>
      <c r="G406" s="1">
        <v>36125148</v>
      </c>
      <c r="H406" s="1" t="s">
        <v>5149</v>
      </c>
      <c r="I406" s="1" t="s">
        <v>2672</v>
      </c>
      <c r="J406" s="1" t="s">
        <v>6248</v>
      </c>
      <c r="K406" s="1">
        <f>VLOOKUP(G:G,[1]ZSPOLUaZ1!$B$10:$O$2122,13,FALSE)</f>
        <v>0</v>
      </c>
      <c r="L406" s="9">
        <f t="shared" si="18"/>
        <v>0</v>
      </c>
      <c r="M406" s="5">
        <f>VLOOKUP(G:G,[1]ZSPOLUaZ1!$B$10:$O$2122,14,FALSE)</f>
        <v>39</v>
      </c>
      <c r="N406" s="1">
        <f t="shared" si="19"/>
        <v>128.69999999999999</v>
      </c>
      <c r="O406" s="29">
        <f t="shared" si="20"/>
        <v>129</v>
      </c>
    </row>
    <row r="407" spans="1:15" x14ac:dyDescent="0.25">
      <c r="A407" s="1" t="s">
        <v>5142</v>
      </c>
      <c r="B407" s="1" t="s">
        <v>1375</v>
      </c>
      <c r="C407" s="1" t="s">
        <v>5131</v>
      </c>
      <c r="D407" s="1" t="s">
        <v>4064</v>
      </c>
      <c r="E407" s="1">
        <v>310905</v>
      </c>
      <c r="F407" s="1" t="s">
        <v>4065</v>
      </c>
      <c r="G407" s="1">
        <v>34017011</v>
      </c>
      <c r="H407" s="1" t="s">
        <v>5143</v>
      </c>
      <c r="I407" s="1" t="s">
        <v>3935</v>
      </c>
      <c r="J407" s="1" t="s">
        <v>2780</v>
      </c>
      <c r="K407" s="1">
        <f>VLOOKUP(G:G,[1]ZSPOLUaZ1!$B$10:$O$2122,13,FALSE)</f>
        <v>0</v>
      </c>
      <c r="L407" s="9">
        <f t="shared" si="18"/>
        <v>0</v>
      </c>
      <c r="M407" s="5">
        <f>VLOOKUP(G:G,[1]ZSPOLUaZ1!$B$10:$O$2122,14,FALSE)</f>
        <v>40</v>
      </c>
      <c r="N407" s="1">
        <f t="shared" si="19"/>
        <v>132</v>
      </c>
      <c r="O407" s="29">
        <f t="shared" si="20"/>
        <v>132</v>
      </c>
    </row>
    <row r="408" spans="1:15" x14ac:dyDescent="0.25">
      <c r="A408" s="1" t="s">
        <v>5142</v>
      </c>
      <c r="B408" s="1" t="s">
        <v>1375</v>
      </c>
      <c r="C408" s="1" t="s">
        <v>5131</v>
      </c>
      <c r="D408" s="1" t="s">
        <v>4064</v>
      </c>
      <c r="E408" s="1">
        <v>310905</v>
      </c>
      <c r="F408" s="1" t="s">
        <v>4065</v>
      </c>
      <c r="G408" s="1">
        <v>36125601</v>
      </c>
      <c r="H408" s="1" t="s">
        <v>4123</v>
      </c>
      <c r="I408" s="1" t="s">
        <v>3935</v>
      </c>
      <c r="J408" s="1" t="s">
        <v>6327</v>
      </c>
      <c r="K408" s="1">
        <f>VLOOKUP(G:G,[1]ZSPOLUaZ1!$B$10:$O$2122,13,FALSE)</f>
        <v>0</v>
      </c>
      <c r="L408" s="9">
        <f t="shared" si="18"/>
        <v>0</v>
      </c>
      <c r="M408" s="5">
        <f>VLOOKUP(G:G,[1]ZSPOLUaZ1!$B$10:$O$2122,14,FALSE)</f>
        <v>51</v>
      </c>
      <c r="N408" s="1">
        <f t="shared" si="19"/>
        <v>168.29999999999998</v>
      </c>
      <c r="O408" s="29">
        <f t="shared" si="20"/>
        <v>169</v>
      </c>
    </row>
    <row r="409" spans="1:15" x14ac:dyDescent="0.25">
      <c r="A409" s="1" t="s">
        <v>5142</v>
      </c>
      <c r="B409" s="1" t="s">
        <v>1375</v>
      </c>
      <c r="C409" s="1" t="s">
        <v>5131</v>
      </c>
      <c r="D409" s="1" t="s">
        <v>4064</v>
      </c>
      <c r="E409" s="1">
        <v>310905</v>
      </c>
      <c r="F409" s="1" t="s">
        <v>4065</v>
      </c>
      <c r="G409" s="1">
        <v>36125610</v>
      </c>
      <c r="H409" s="1" t="s">
        <v>5149</v>
      </c>
      <c r="I409" s="1" t="s">
        <v>3935</v>
      </c>
      <c r="J409" s="1" t="s">
        <v>4124</v>
      </c>
      <c r="K409" s="1">
        <f>VLOOKUP(G:G,[1]ZSPOLUaZ1!$B$10:$O$2122,13,FALSE)</f>
        <v>0</v>
      </c>
      <c r="L409" s="9">
        <f t="shared" si="18"/>
        <v>0</v>
      </c>
      <c r="M409" s="5">
        <f>VLOOKUP(G:G,[1]ZSPOLUaZ1!$B$10:$O$2122,14,FALSE)</f>
        <v>36</v>
      </c>
      <c r="N409" s="1">
        <f t="shared" si="19"/>
        <v>118.8</v>
      </c>
      <c r="O409" s="29">
        <f t="shared" si="20"/>
        <v>119</v>
      </c>
    </row>
    <row r="410" spans="1:15" x14ac:dyDescent="0.25">
      <c r="A410" s="1" t="s">
        <v>5142</v>
      </c>
      <c r="B410" s="1" t="s">
        <v>1375</v>
      </c>
      <c r="C410" s="1" t="s">
        <v>5131</v>
      </c>
      <c r="D410" s="1" t="s">
        <v>4064</v>
      </c>
      <c r="E410" s="1">
        <v>310905</v>
      </c>
      <c r="F410" s="1" t="s">
        <v>4065</v>
      </c>
      <c r="G410" s="1">
        <v>36125661</v>
      </c>
      <c r="H410" s="1" t="s">
        <v>6894</v>
      </c>
      <c r="I410" s="1" t="s">
        <v>3935</v>
      </c>
      <c r="J410" s="1" t="s">
        <v>4125</v>
      </c>
      <c r="K410" s="1">
        <f>VLOOKUP(G:G,[1]ZSPOLUaZ1!$B$10:$O$2122,13,FALSE)</f>
        <v>0</v>
      </c>
      <c r="L410" s="9">
        <f t="shared" si="18"/>
        <v>0</v>
      </c>
      <c r="M410" s="5">
        <f>VLOOKUP(G:G,[1]ZSPOLUaZ1!$B$10:$O$2122,14,FALSE)</f>
        <v>47</v>
      </c>
      <c r="N410" s="1">
        <f t="shared" si="19"/>
        <v>155.1</v>
      </c>
      <c r="O410" s="29">
        <f t="shared" si="20"/>
        <v>156</v>
      </c>
    </row>
    <row r="411" spans="1:15" x14ac:dyDescent="0.25">
      <c r="A411" s="1" t="s">
        <v>5142</v>
      </c>
      <c r="B411" s="1" t="s">
        <v>1375</v>
      </c>
      <c r="C411" s="1" t="s">
        <v>5131</v>
      </c>
      <c r="D411" s="1" t="s">
        <v>4064</v>
      </c>
      <c r="E411" s="1">
        <v>310905</v>
      </c>
      <c r="F411" s="1" t="s">
        <v>4065</v>
      </c>
      <c r="G411" s="1">
        <v>36125679</v>
      </c>
      <c r="H411" s="1" t="s">
        <v>5149</v>
      </c>
      <c r="I411" s="1" t="s">
        <v>3935</v>
      </c>
      <c r="J411" s="1" t="s">
        <v>4126</v>
      </c>
      <c r="K411" s="1">
        <f>VLOOKUP(G:G,[1]ZSPOLUaZ1!$B$10:$O$2122,13,FALSE)</f>
        <v>0</v>
      </c>
      <c r="L411" s="9">
        <f t="shared" si="18"/>
        <v>0</v>
      </c>
      <c r="M411" s="5">
        <f>VLOOKUP(G:G,[1]ZSPOLUaZ1!$B$10:$O$2122,14,FALSE)</f>
        <v>27</v>
      </c>
      <c r="N411" s="1">
        <f t="shared" si="19"/>
        <v>89.1</v>
      </c>
      <c r="O411" s="29">
        <f t="shared" si="20"/>
        <v>90</v>
      </c>
    </row>
    <row r="412" spans="1:15" x14ac:dyDescent="0.25">
      <c r="A412" s="1" t="s">
        <v>5142</v>
      </c>
      <c r="B412" s="1" t="s">
        <v>1375</v>
      </c>
      <c r="C412" s="1" t="s">
        <v>5131</v>
      </c>
      <c r="D412" s="1" t="s">
        <v>4049</v>
      </c>
      <c r="E412" s="1">
        <v>317667</v>
      </c>
      <c r="F412" s="1" t="s">
        <v>4050</v>
      </c>
      <c r="G412" s="1">
        <v>31202331</v>
      </c>
      <c r="H412" s="1" t="s">
        <v>5149</v>
      </c>
      <c r="I412" s="1" t="s">
        <v>5023</v>
      </c>
      <c r="J412" s="1" t="s">
        <v>4051</v>
      </c>
      <c r="K412" s="1">
        <f>VLOOKUP(G:G,[1]ZSPOLUaZ1!$B$10:$O$2122,13,FALSE)</f>
        <v>0</v>
      </c>
      <c r="L412" s="9">
        <f t="shared" si="18"/>
        <v>0</v>
      </c>
      <c r="M412" s="5">
        <f>VLOOKUP(G:G,[1]ZSPOLUaZ1!$B$10:$O$2122,14,FALSE)</f>
        <v>60</v>
      </c>
      <c r="N412" s="1">
        <f t="shared" si="19"/>
        <v>198</v>
      </c>
      <c r="O412" s="29">
        <f t="shared" si="20"/>
        <v>198</v>
      </c>
    </row>
    <row r="413" spans="1:15" x14ac:dyDescent="0.25">
      <c r="A413" s="1" t="s">
        <v>5142</v>
      </c>
      <c r="B413" s="1" t="s">
        <v>1375</v>
      </c>
      <c r="C413" s="1" t="s">
        <v>5131</v>
      </c>
      <c r="D413" s="1" t="s">
        <v>4049</v>
      </c>
      <c r="E413" s="1">
        <v>317667</v>
      </c>
      <c r="F413" s="1" t="s">
        <v>4050</v>
      </c>
      <c r="G413" s="1">
        <v>31202349</v>
      </c>
      <c r="H413" s="1" t="s">
        <v>5149</v>
      </c>
      <c r="I413" s="1" t="s">
        <v>5023</v>
      </c>
      <c r="J413" s="1" t="s">
        <v>4052</v>
      </c>
      <c r="K413" s="1">
        <f>VLOOKUP(G:G,[1]ZSPOLUaZ1!$B$10:$O$2122,13,FALSE)</f>
        <v>0</v>
      </c>
      <c r="L413" s="9">
        <f t="shared" si="18"/>
        <v>0</v>
      </c>
      <c r="M413" s="5">
        <f>VLOOKUP(G:G,[1]ZSPOLUaZ1!$B$10:$O$2122,14,FALSE)</f>
        <v>48</v>
      </c>
      <c r="N413" s="1">
        <f t="shared" si="19"/>
        <v>158.39999999999998</v>
      </c>
      <c r="O413" s="29">
        <f t="shared" si="20"/>
        <v>159</v>
      </c>
    </row>
    <row r="414" spans="1:15" x14ac:dyDescent="0.25">
      <c r="A414" s="1" t="s">
        <v>5142</v>
      </c>
      <c r="B414" s="1" t="s">
        <v>1375</v>
      </c>
      <c r="C414" s="1" t="s">
        <v>5131</v>
      </c>
      <c r="D414" s="1" t="s">
        <v>4049</v>
      </c>
      <c r="E414" s="1">
        <v>317667</v>
      </c>
      <c r="F414" s="1" t="s">
        <v>4050</v>
      </c>
      <c r="G414" s="1">
        <v>35995947</v>
      </c>
      <c r="H414" s="1" t="s">
        <v>5149</v>
      </c>
      <c r="I414" s="1" t="s">
        <v>5023</v>
      </c>
      <c r="J414" s="1" t="s">
        <v>4092</v>
      </c>
      <c r="K414" s="1">
        <f>VLOOKUP(G:G,[1]ZSPOLUaZ1!$B$10:$O$2122,13,FALSE)</f>
        <v>0</v>
      </c>
      <c r="L414" s="9">
        <f t="shared" si="18"/>
        <v>0</v>
      </c>
      <c r="M414" s="5">
        <f>VLOOKUP(G:G,[1]ZSPOLUaZ1!$B$10:$O$2122,14,FALSE)</f>
        <v>37</v>
      </c>
      <c r="N414" s="1">
        <f t="shared" si="19"/>
        <v>122.1</v>
      </c>
      <c r="O414" s="29">
        <f t="shared" si="20"/>
        <v>123</v>
      </c>
    </row>
    <row r="415" spans="1:15" x14ac:dyDescent="0.25">
      <c r="A415" s="1" t="s">
        <v>5142</v>
      </c>
      <c r="B415" s="1" t="s">
        <v>1375</v>
      </c>
      <c r="C415" s="1" t="s">
        <v>5131</v>
      </c>
      <c r="D415" s="1" t="s">
        <v>4049</v>
      </c>
      <c r="E415" s="1">
        <v>317667</v>
      </c>
      <c r="F415" s="1" t="s">
        <v>4050</v>
      </c>
      <c r="G415" s="1">
        <v>35995955</v>
      </c>
      <c r="H415" s="1" t="s">
        <v>5149</v>
      </c>
      <c r="I415" s="1" t="s">
        <v>5023</v>
      </c>
      <c r="J415" s="1" t="s">
        <v>4093</v>
      </c>
      <c r="K415" s="1">
        <f>VLOOKUP(G:G,[1]ZSPOLUaZ1!$B$10:$O$2122,13,FALSE)</f>
        <v>0</v>
      </c>
      <c r="L415" s="9">
        <f t="shared" si="18"/>
        <v>0</v>
      </c>
      <c r="M415" s="5">
        <f>VLOOKUP(G:G,[1]ZSPOLUaZ1!$B$10:$O$2122,14,FALSE)</f>
        <v>38</v>
      </c>
      <c r="N415" s="1">
        <f t="shared" si="19"/>
        <v>125.39999999999999</v>
      </c>
      <c r="O415" s="29">
        <f t="shared" si="20"/>
        <v>126</v>
      </c>
    </row>
    <row r="416" spans="1:15" x14ac:dyDescent="0.25">
      <c r="A416" s="1" t="s">
        <v>5142</v>
      </c>
      <c r="B416" s="1" t="s">
        <v>1375</v>
      </c>
      <c r="C416" s="1" t="s">
        <v>5131</v>
      </c>
      <c r="D416" s="1" t="s">
        <v>4049</v>
      </c>
      <c r="E416" s="1">
        <v>317667</v>
      </c>
      <c r="F416" s="1" t="s">
        <v>4050</v>
      </c>
      <c r="G416" s="1">
        <v>35995963</v>
      </c>
      <c r="H416" s="1" t="s">
        <v>5149</v>
      </c>
      <c r="I416" s="1" t="s">
        <v>5023</v>
      </c>
      <c r="J416" s="1" t="s">
        <v>6389</v>
      </c>
      <c r="K416" s="1">
        <f>VLOOKUP(G:G,[1]ZSPOLUaZ1!$B$10:$O$2122,13,FALSE)</f>
        <v>0</v>
      </c>
      <c r="L416" s="9">
        <f t="shared" si="18"/>
        <v>0</v>
      </c>
      <c r="M416" s="5">
        <f>VLOOKUP(G:G,[1]ZSPOLUaZ1!$B$10:$O$2122,14,FALSE)</f>
        <v>34</v>
      </c>
      <c r="N416" s="1">
        <f t="shared" si="19"/>
        <v>112.19999999999999</v>
      </c>
      <c r="O416" s="29">
        <f t="shared" si="20"/>
        <v>113</v>
      </c>
    </row>
    <row r="417" spans="1:15" x14ac:dyDescent="0.25">
      <c r="A417" s="1" t="s">
        <v>5142</v>
      </c>
      <c r="B417" s="1" t="s">
        <v>1375</v>
      </c>
      <c r="C417" s="1" t="s">
        <v>5131</v>
      </c>
      <c r="D417" s="1" t="s">
        <v>4049</v>
      </c>
      <c r="E417" s="1">
        <v>317667</v>
      </c>
      <c r="F417" s="1" t="s">
        <v>4050</v>
      </c>
      <c r="G417" s="1">
        <v>35995998</v>
      </c>
      <c r="H417" s="1" t="s">
        <v>5149</v>
      </c>
      <c r="I417" s="1" t="s">
        <v>5023</v>
      </c>
      <c r="J417" s="1" t="s">
        <v>6390</v>
      </c>
      <c r="K417" s="1">
        <f>VLOOKUP(G:G,[1]ZSPOLUaZ1!$B$10:$O$2122,13,FALSE)</f>
        <v>0</v>
      </c>
      <c r="L417" s="9">
        <f t="shared" si="18"/>
        <v>0</v>
      </c>
      <c r="M417" s="5">
        <f>VLOOKUP(G:G,[1]ZSPOLUaZ1!$B$10:$O$2122,14,FALSE)</f>
        <v>58</v>
      </c>
      <c r="N417" s="1">
        <f t="shared" si="19"/>
        <v>191.39999999999998</v>
      </c>
      <c r="O417" s="29">
        <f t="shared" si="20"/>
        <v>192</v>
      </c>
    </row>
    <row r="418" spans="1:15" x14ac:dyDescent="0.25">
      <c r="A418" s="1" t="s">
        <v>5142</v>
      </c>
      <c r="B418" s="1" t="s">
        <v>1375</v>
      </c>
      <c r="C418" s="1" t="s">
        <v>5131</v>
      </c>
      <c r="D418" s="1" t="s">
        <v>4049</v>
      </c>
      <c r="E418" s="1">
        <v>317667</v>
      </c>
      <c r="F418" s="1" t="s">
        <v>4050</v>
      </c>
      <c r="G418" s="1">
        <v>36129852</v>
      </c>
      <c r="H418" s="1" t="s">
        <v>5149</v>
      </c>
      <c r="I418" s="1" t="s">
        <v>5023</v>
      </c>
      <c r="J418" s="1" t="s">
        <v>4127</v>
      </c>
      <c r="K418" s="1">
        <f>VLOOKUP(G:G,[1]ZSPOLUaZ1!$B$10:$O$2122,13,FALSE)</f>
        <v>0</v>
      </c>
      <c r="L418" s="9">
        <f t="shared" si="18"/>
        <v>0</v>
      </c>
      <c r="M418" s="5">
        <f>VLOOKUP(G:G,[1]ZSPOLUaZ1!$B$10:$O$2122,14,FALSE)</f>
        <v>27</v>
      </c>
      <c r="N418" s="1">
        <f t="shared" si="19"/>
        <v>89.1</v>
      </c>
      <c r="O418" s="29">
        <f t="shared" si="20"/>
        <v>90</v>
      </c>
    </row>
    <row r="419" spans="1:15" x14ac:dyDescent="0.25">
      <c r="A419" s="1" t="s">
        <v>5142</v>
      </c>
      <c r="B419" s="1" t="s">
        <v>1375</v>
      </c>
      <c r="C419" s="1" t="s">
        <v>5131</v>
      </c>
      <c r="D419" s="1" t="s">
        <v>4049</v>
      </c>
      <c r="E419" s="1">
        <v>317667</v>
      </c>
      <c r="F419" s="1" t="s">
        <v>4050</v>
      </c>
      <c r="G419" s="1">
        <v>42276632</v>
      </c>
      <c r="H419" s="1" t="s">
        <v>5143</v>
      </c>
      <c r="I419" s="1" t="s">
        <v>5023</v>
      </c>
      <c r="J419" s="1" t="s">
        <v>4097</v>
      </c>
      <c r="K419" s="1">
        <f>VLOOKUP(G:G,[1]ZSPOLUaZ1!$B$10:$O$2122,13,FALSE)</f>
        <v>0</v>
      </c>
      <c r="L419" s="9">
        <f t="shared" si="18"/>
        <v>0</v>
      </c>
      <c r="M419" s="5">
        <f>VLOOKUP(G:G,[1]ZSPOLUaZ1!$B$10:$O$2122,14,FALSE)</f>
        <v>15</v>
      </c>
      <c r="N419" s="1">
        <f t="shared" si="19"/>
        <v>49.5</v>
      </c>
      <c r="O419" s="29">
        <f t="shared" si="20"/>
        <v>50</v>
      </c>
    </row>
    <row r="420" spans="1:15" x14ac:dyDescent="0.25">
      <c r="A420" s="1" t="s">
        <v>5142</v>
      </c>
      <c r="B420" s="1" t="s">
        <v>1375</v>
      </c>
      <c r="C420" s="1" t="s">
        <v>5131</v>
      </c>
      <c r="D420" s="1" t="s">
        <v>4049</v>
      </c>
      <c r="E420" s="1">
        <v>317667</v>
      </c>
      <c r="F420" s="1" t="s">
        <v>4050</v>
      </c>
      <c r="G420" s="1">
        <v>42276641</v>
      </c>
      <c r="H420" s="1" t="s">
        <v>5143</v>
      </c>
      <c r="I420" s="1" t="s">
        <v>5023</v>
      </c>
      <c r="J420" s="1" t="s">
        <v>6435</v>
      </c>
      <c r="K420" s="1">
        <f>VLOOKUP(G:G,[1]ZSPOLUaZ1!$B$10:$O$2122,13,FALSE)</f>
        <v>0</v>
      </c>
      <c r="L420" s="9">
        <f t="shared" si="18"/>
        <v>0</v>
      </c>
      <c r="M420" s="5">
        <f>VLOOKUP(G:G,[1]ZSPOLUaZ1!$B$10:$O$2122,14,FALSE)</f>
        <v>21</v>
      </c>
      <c r="N420" s="1">
        <f t="shared" si="19"/>
        <v>69.3</v>
      </c>
      <c r="O420" s="29">
        <f t="shared" si="20"/>
        <v>70</v>
      </c>
    </row>
    <row r="421" spans="1:15" x14ac:dyDescent="0.25">
      <c r="A421" s="1" t="s">
        <v>5142</v>
      </c>
      <c r="B421" s="1" t="s">
        <v>1375</v>
      </c>
      <c r="C421" s="1" t="s">
        <v>5131</v>
      </c>
      <c r="D421" s="1" t="s">
        <v>869</v>
      </c>
      <c r="E421" s="1">
        <v>318442</v>
      </c>
      <c r="F421" s="1" t="s">
        <v>870</v>
      </c>
      <c r="G421" s="1">
        <v>31201661</v>
      </c>
      <c r="H421" s="1" t="s">
        <v>5149</v>
      </c>
      <c r="I421" s="1" t="s">
        <v>5144</v>
      </c>
      <c r="J421" s="1" t="s">
        <v>6977</v>
      </c>
      <c r="K421" s="1">
        <f>VLOOKUP(G:G,[1]ZSPOLUaZ1!$B$10:$O$2122,13,FALSE)</f>
        <v>0</v>
      </c>
      <c r="L421" s="9">
        <f t="shared" si="18"/>
        <v>0</v>
      </c>
      <c r="M421" s="5">
        <f>VLOOKUP(G:G,[1]ZSPOLUaZ1!$B$10:$O$2122,14,FALSE)</f>
        <v>96</v>
      </c>
      <c r="N421" s="1">
        <f t="shared" si="19"/>
        <v>316.79999999999995</v>
      </c>
      <c r="O421" s="29">
        <f t="shared" si="20"/>
        <v>317</v>
      </c>
    </row>
    <row r="422" spans="1:15" x14ac:dyDescent="0.25">
      <c r="A422" s="1" t="s">
        <v>5142</v>
      </c>
      <c r="B422" s="1" t="s">
        <v>1375</v>
      </c>
      <c r="C422" s="1" t="s">
        <v>5131</v>
      </c>
      <c r="D422" s="1" t="s">
        <v>869</v>
      </c>
      <c r="E422" s="1">
        <v>318442</v>
      </c>
      <c r="F422" s="1" t="s">
        <v>870</v>
      </c>
      <c r="G422" s="1">
        <v>31201695</v>
      </c>
      <c r="H422" s="1" t="s">
        <v>5149</v>
      </c>
      <c r="I422" s="1" t="s">
        <v>5144</v>
      </c>
      <c r="J422" s="1" t="s">
        <v>871</v>
      </c>
      <c r="K422" s="1">
        <f>VLOOKUP(G:G,[1]ZSPOLUaZ1!$B$10:$O$2122,13,FALSE)</f>
        <v>0</v>
      </c>
      <c r="L422" s="9">
        <f t="shared" si="18"/>
        <v>0</v>
      </c>
      <c r="M422" s="5">
        <f>VLOOKUP(G:G,[1]ZSPOLUaZ1!$B$10:$O$2122,14,FALSE)</f>
        <v>54</v>
      </c>
      <c r="N422" s="1">
        <f t="shared" si="19"/>
        <v>178.2</v>
      </c>
      <c r="O422" s="29">
        <f t="shared" si="20"/>
        <v>179</v>
      </c>
    </row>
    <row r="423" spans="1:15" x14ac:dyDescent="0.25">
      <c r="A423" s="1" t="s">
        <v>5142</v>
      </c>
      <c r="B423" s="1" t="s">
        <v>1375</v>
      </c>
      <c r="C423" s="1" t="s">
        <v>5131</v>
      </c>
      <c r="D423" s="1" t="s">
        <v>869</v>
      </c>
      <c r="E423" s="1">
        <v>318442</v>
      </c>
      <c r="F423" s="1" t="s">
        <v>870</v>
      </c>
      <c r="G423" s="1">
        <v>31201725</v>
      </c>
      <c r="H423" s="1" t="s">
        <v>5149</v>
      </c>
      <c r="I423" s="1" t="s">
        <v>5144</v>
      </c>
      <c r="J423" s="1" t="s">
        <v>872</v>
      </c>
      <c r="K423" s="1">
        <f>VLOOKUP(G:G,[1]ZSPOLUaZ1!$B$10:$O$2122,13,FALSE)</f>
        <v>0</v>
      </c>
      <c r="L423" s="9">
        <f t="shared" si="18"/>
        <v>0</v>
      </c>
      <c r="M423" s="5">
        <f>VLOOKUP(G:G,[1]ZSPOLUaZ1!$B$10:$O$2122,14,FALSE)</f>
        <v>28</v>
      </c>
      <c r="N423" s="1">
        <f t="shared" si="19"/>
        <v>92.399999999999991</v>
      </c>
      <c r="O423" s="29">
        <f t="shared" si="20"/>
        <v>93</v>
      </c>
    </row>
    <row r="424" spans="1:15" x14ac:dyDescent="0.25">
      <c r="A424" s="1" t="s">
        <v>5142</v>
      </c>
      <c r="B424" s="1" t="s">
        <v>1375</v>
      </c>
      <c r="C424" s="1" t="s">
        <v>5131</v>
      </c>
      <c r="D424" s="1" t="s">
        <v>869</v>
      </c>
      <c r="E424" s="1">
        <v>318442</v>
      </c>
      <c r="F424" s="1" t="s">
        <v>870</v>
      </c>
      <c r="G424" s="1">
        <v>36126802</v>
      </c>
      <c r="H424" s="1" t="s">
        <v>5149</v>
      </c>
      <c r="I424" s="1" t="s">
        <v>5144</v>
      </c>
      <c r="J424" s="1" t="s">
        <v>3138</v>
      </c>
      <c r="K424" s="1">
        <f>VLOOKUP(G:G,[1]ZSPOLUaZ1!$B$10:$O$2122,13,FALSE)</f>
        <v>0</v>
      </c>
      <c r="L424" s="9">
        <f t="shared" si="18"/>
        <v>0</v>
      </c>
      <c r="M424" s="5">
        <f>VLOOKUP(G:G,[1]ZSPOLUaZ1!$B$10:$O$2122,14,FALSE)</f>
        <v>35</v>
      </c>
      <c r="N424" s="1">
        <f t="shared" si="19"/>
        <v>115.5</v>
      </c>
      <c r="O424" s="29">
        <f t="shared" si="20"/>
        <v>116</v>
      </c>
    </row>
    <row r="425" spans="1:15" x14ac:dyDescent="0.25">
      <c r="A425" s="1" t="s">
        <v>5142</v>
      </c>
      <c r="B425" s="1" t="s">
        <v>1375</v>
      </c>
      <c r="C425" s="1" t="s">
        <v>5131</v>
      </c>
      <c r="D425" s="1" t="s">
        <v>869</v>
      </c>
      <c r="E425" s="1">
        <v>318442</v>
      </c>
      <c r="F425" s="1" t="s">
        <v>870</v>
      </c>
      <c r="G425" s="1">
        <v>36126942</v>
      </c>
      <c r="H425" s="1" t="s">
        <v>5149</v>
      </c>
      <c r="I425" s="1" t="s">
        <v>5144</v>
      </c>
      <c r="J425" s="1" t="s">
        <v>3143</v>
      </c>
      <c r="K425" s="1">
        <f>VLOOKUP(G:G,[1]ZSPOLUaZ1!$B$10:$O$2122,13,FALSE)</f>
        <v>0</v>
      </c>
      <c r="L425" s="9">
        <f t="shared" si="18"/>
        <v>0</v>
      </c>
      <c r="M425" s="5">
        <f>VLOOKUP(G:G,[1]ZSPOLUaZ1!$B$10:$O$2122,14,FALSE)</f>
        <v>67</v>
      </c>
      <c r="N425" s="1">
        <f t="shared" si="19"/>
        <v>221.1</v>
      </c>
      <c r="O425" s="29">
        <f t="shared" si="20"/>
        <v>222</v>
      </c>
    </row>
    <row r="426" spans="1:15" x14ac:dyDescent="0.25">
      <c r="A426" s="1" t="s">
        <v>5142</v>
      </c>
      <c r="B426" s="1" t="s">
        <v>1375</v>
      </c>
      <c r="C426" s="1" t="s">
        <v>5131</v>
      </c>
      <c r="D426" s="1" t="s">
        <v>869</v>
      </c>
      <c r="E426" s="1">
        <v>318442</v>
      </c>
      <c r="F426" s="1" t="s">
        <v>870</v>
      </c>
      <c r="G426" s="1">
        <v>36126977</v>
      </c>
      <c r="H426" s="1" t="s">
        <v>5149</v>
      </c>
      <c r="I426" s="1" t="s">
        <v>5144</v>
      </c>
      <c r="J426" s="1" t="s">
        <v>3144</v>
      </c>
      <c r="K426" s="1">
        <f>VLOOKUP(G:G,[1]ZSPOLUaZ1!$B$10:$O$2122,13,FALSE)</f>
        <v>0</v>
      </c>
      <c r="L426" s="9">
        <f t="shared" si="18"/>
        <v>0</v>
      </c>
      <c r="M426" s="5">
        <f>VLOOKUP(G:G,[1]ZSPOLUaZ1!$B$10:$O$2122,14,FALSE)</f>
        <v>26</v>
      </c>
      <c r="N426" s="1">
        <f t="shared" si="19"/>
        <v>85.8</v>
      </c>
      <c r="O426" s="29">
        <f t="shared" si="20"/>
        <v>86</v>
      </c>
    </row>
    <row r="427" spans="1:15" x14ac:dyDescent="0.25">
      <c r="A427" s="1" t="s">
        <v>5142</v>
      </c>
      <c r="B427" s="1" t="s">
        <v>1375</v>
      </c>
      <c r="C427" s="1" t="s">
        <v>5131</v>
      </c>
      <c r="D427" s="1" t="s">
        <v>869</v>
      </c>
      <c r="E427" s="1">
        <v>318442</v>
      </c>
      <c r="F427" s="1" t="s">
        <v>870</v>
      </c>
      <c r="G427" s="1">
        <v>36126985</v>
      </c>
      <c r="H427" s="1" t="s">
        <v>5149</v>
      </c>
      <c r="I427" s="1" t="s">
        <v>5144</v>
      </c>
      <c r="J427" s="1" t="s">
        <v>3145</v>
      </c>
      <c r="K427" s="1">
        <f>VLOOKUP(G:G,[1]ZSPOLUaZ1!$B$10:$O$2122,13,FALSE)</f>
        <v>0</v>
      </c>
      <c r="L427" s="9">
        <f t="shared" si="18"/>
        <v>0</v>
      </c>
      <c r="M427" s="5">
        <f>VLOOKUP(G:G,[1]ZSPOLUaZ1!$B$10:$O$2122,14,FALSE)</f>
        <v>64</v>
      </c>
      <c r="N427" s="1">
        <f t="shared" si="19"/>
        <v>211.2</v>
      </c>
      <c r="O427" s="29">
        <f t="shared" si="20"/>
        <v>212</v>
      </c>
    </row>
    <row r="428" spans="1:15" x14ac:dyDescent="0.25">
      <c r="A428" s="1" t="s">
        <v>5142</v>
      </c>
      <c r="B428" s="1" t="s">
        <v>1375</v>
      </c>
      <c r="C428" s="1" t="s">
        <v>5131</v>
      </c>
      <c r="D428" s="1" t="s">
        <v>877</v>
      </c>
      <c r="E428" s="1">
        <v>317748</v>
      </c>
      <c r="F428" s="1" t="s">
        <v>878</v>
      </c>
      <c r="G428" s="1">
        <v>31202420</v>
      </c>
      <c r="H428" s="1" t="s">
        <v>5149</v>
      </c>
      <c r="I428" s="1" t="s">
        <v>2679</v>
      </c>
      <c r="J428" s="1" t="s">
        <v>879</v>
      </c>
      <c r="K428" s="1">
        <f>VLOOKUP(G:G,[1]ZSPOLUaZ1!$B$10:$O$2122,13,FALSE)</f>
        <v>0</v>
      </c>
      <c r="L428" s="9">
        <f t="shared" si="18"/>
        <v>0</v>
      </c>
      <c r="M428" s="5">
        <f>VLOOKUP(G:G,[1]ZSPOLUaZ1!$B$10:$O$2122,14,FALSE)</f>
        <v>78</v>
      </c>
      <c r="N428" s="1">
        <f t="shared" si="19"/>
        <v>257.39999999999998</v>
      </c>
      <c r="O428" s="29">
        <f t="shared" si="20"/>
        <v>258</v>
      </c>
    </row>
    <row r="429" spans="1:15" x14ac:dyDescent="0.25">
      <c r="A429" s="1" t="s">
        <v>5142</v>
      </c>
      <c r="B429" s="1" t="s">
        <v>1375</v>
      </c>
      <c r="C429" s="1" t="s">
        <v>5131</v>
      </c>
      <c r="D429" s="1" t="s">
        <v>877</v>
      </c>
      <c r="E429" s="1">
        <v>317748</v>
      </c>
      <c r="F429" s="1" t="s">
        <v>878</v>
      </c>
      <c r="G429" s="1">
        <v>35995904</v>
      </c>
      <c r="H429" s="1" t="s">
        <v>3572</v>
      </c>
      <c r="I429" s="1" t="s">
        <v>2679</v>
      </c>
      <c r="J429" s="1" t="s">
        <v>934</v>
      </c>
      <c r="K429" s="1">
        <f>VLOOKUP(G:G,[1]ZSPOLUaZ1!$B$10:$O$2122,13,FALSE)</f>
        <v>0</v>
      </c>
      <c r="L429" s="9">
        <f t="shared" si="18"/>
        <v>0</v>
      </c>
      <c r="M429" s="5">
        <f>VLOOKUP(G:G,[1]ZSPOLUaZ1!$B$10:$O$2122,14,FALSE)</f>
        <v>42</v>
      </c>
      <c r="N429" s="1">
        <f t="shared" si="19"/>
        <v>138.6</v>
      </c>
      <c r="O429" s="29">
        <f t="shared" si="20"/>
        <v>139</v>
      </c>
    </row>
    <row r="430" spans="1:15" x14ac:dyDescent="0.25">
      <c r="A430" s="1" t="s">
        <v>5142</v>
      </c>
      <c r="B430" s="1" t="s">
        <v>1375</v>
      </c>
      <c r="C430" s="1" t="s">
        <v>5131</v>
      </c>
      <c r="D430" s="1" t="s">
        <v>877</v>
      </c>
      <c r="E430" s="1">
        <v>317748</v>
      </c>
      <c r="F430" s="1" t="s">
        <v>878</v>
      </c>
      <c r="G430" s="1">
        <v>35995912</v>
      </c>
      <c r="H430" s="1" t="s">
        <v>5149</v>
      </c>
      <c r="I430" s="1" t="s">
        <v>2679</v>
      </c>
      <c r="J430" s="1" t="s">
        <v>935</v>
      </c>
      <c r="K430" s="1">
        <f>VLOOKUP(G:G,[1]ZSPOLUaZ1!$B$10:$O$2122,13,FALSE)</f>
        <v>0</v>
      </c>
      <c r="L430" s="9">
        <f t="shared" si="18"/>
        <v>0</v>
      </c>
      <c r="M430" s="5">
        <f>VLOOKUP(G:G,[1]ZSPOLUaZ1!$B$10:$O$2122,14,FALSE)</f>
        <v>23</v>
      </c>
      <c r="N430" s="1">
        <f t="shared" si="19"/>
        <v>75.899999999999991</v>
      </c>
      <c r="O430" s="29">
        <f t="shared" si="20"/>
        <v>76</v>
      </c>
    </row>
    <row r="431" spans="1:15" x14ac:dyDescent="0.25">
      <c r="A431" s="1" t="s">
        <v>5142</v>
      </c>
      <c r="B431" s="1" t="s">
        <v>1375</v>
      </c>
      <c r="C431" s="1" t="s">
        <v>5131</v>
      </c>
      <c r="D431" s="1" t="s">
        <v>877</v>
      </c>
      <c r="E431" s="1">
        <v>317748</v>
      </c>
      <c r="F431" s="1" t="s">
        <v>878</v>
      </c>
      <c r="G431" s="1">
        <v>36125784</v>
      </c>
      <c r="H431" s="1" t="s">
        <v>5143</v>
      </c>
      <c r="I431" s="1" t="s">
        <v>2679</v>
      </c>
      <c r="J431" s="1" t="s">
        <v>3137</v>
      </c>
      <c r="K431" s="1">
        <f>VLOOKUP(G:G,[1]ZSPOLUaZ1!$B$10:$O$2122,13,FALSE)</f>
        <v>0</v>
      </c>
      <c r="L431" s="9">
        <f t="shared" si="18"/>
        <v>0</v>
      </c>
      <c r="M431" s="5">
        <f>VLOOKUP(G:G,[1]ZSPOLUaZ1!$B$10:$O$2122,14,FALSE)</f>
        <v>23</v>
      </c>
      <c r="N431" s="1">
        <f t="shared" si="19"/>
        <v>75.899999999999991</v>
      </c>
      <c r="O431" s="29">
        <f t="shared" si="20"/>
        <v>76</v>
      </c>
    </row>
    <row r="432" spans="1:15" x14ac:dyDescent="0.25">
      <c r="A432" s="1" t="s">
        <v>5142</v>
      </c>
      <c r="B432" s="1" t="s">
        <v>1375</v>
      </c>
      <c r="C432" s="1" t="s">
        <v>5131</v>
      </c>
      <c r="D432" s="1" t="s">
        <v>1607</v>
      </c>
      <c r="E432" s="1">
        <v>312002</v>
      </c>
      <c r="F432" s="1" t="s">
        <v>1608</v>
      </c>
      <c r="G432" s="1">
        <v>36125121</v>
      </c>
      <c r="H432" s="1" t="s">
        <v>5149</v>
      </c>
      <c r="I432" s="1" t="s">
        <v>152</v>
      </c>
      <c r="J432" s="1" t="s">
        <v>1609</v>
      </c>
      <c r="K432" s="1">
        <f>VLOOKUP(G:G,[1]ZSPOLUaZ1!$B$10:$O$2122,13,FALSE)</f>
        <v>0</v>
      </c>
      <c r="L432" s="9">
        <f t="shared" si="18"/>
        <v>0</v>
      </c>
      <c r="M432" s="5">
        <f>VLOOKUP(G:G,[1]ZSPOLUaZ1!$B$10:$O$2122,14,FALSE)</f>
        <v>105</v>
      </c>
      <c r="N432" s="1">
        <f t="shared" si="19"/>
        <v>346.5</v>
      </c>
      <c r="O432" s="29">
        <f t="shared" si="20"/>
        <v>347</v>
      </c>
    </row>
    <row r="433" spans="1:15" x14ac:dyDescent="0.25">
      <c r="A433" s="1" t="s">
        <v>5142</v>
      </c>
      <c r="B433" s="1" t="s">
        <v>1375</v>
      </c>
      <c r="C433" s="1" t="s">
        <v>5131</v>
      </c>
      <c r="D433" s="1" t="s">
        <v>1722</v>
      </c>
      <c r="E433" s="1">
        <v>312088</v>
      </c>
      <c r="F433" s="1" t="s">
        <v>1723</v>
      </c>
      <c r="G433" s="1">
        <v>34000976</v>
      </c>
      <c r="H433" s="1" t="s">
        <v>6832</v>
      </c>
      <c r="I433" s="1" t="s">
        <v>1724</v>
      </c>
      <c r="J433" s="1" t="s">
        <v>6861</v>
      </c>
      <c r="K433" s="1">
        <f>VLOOKUP(G:G,[1]ZSPOLUaZ1!$B$10:$O$2122,13,FALSE)</f>
        <v>0</v>
      </c>
      <c r="L433" s="9">
        <f t="shared" si="18"/>
        <v>0</v>
      </c>
      <c r="M433" s="5">
        <f>VLOOKUP(G:G,[1]ZSPOLUaZ1!$B$10:$O$2122,14,FALSE)</f>
        <v>34</v>
      </c>
      <c r="N433" s="1">
        <f t="shared" si="19"/>
        <v>112.19999999999999</v>
      </c>
      <c r="O433" s="29">
        <f t="shared" si="20"/>
        <v>113</v>
      </c>
    </row>
    <row r="434" spans="1:15" x14ac:dyDescent="0.25">
      <c r="A434" s="1" t="s">
        <v>5142</v>
      </c>
      <c r="B434" s="1" t="s">
        <v>1375</v>
      </c>
      <c r="C434" s="1" t="s">
        <v>5131</v>
      </c>
      <c r="D434" s="1" t="s">
        <v>1705</v>
      </c>
      <c r="E434" s="1">
        <v>312037</v>
      </c>
      <c r="F434" s="1" t="s">
        <v>1706</v>
      </c>
      <c r="G434" s="1">
        <v>31201431</v>
      </c>
      <c r="H434" s="1" t="s">
        <v>5149</v>
      </c>
      <c r="I434" s="1" t="s">
        <v>4273</v>
      </c>
      <c r="J434" s="1" t="s">
        <v>1707</v>
      </c>
      <c r="K434" s="1">
        <f>VLOOKUP(G:G,[1]ZSPOLUaZ1!$B$10:$O$2122,13,FALSE)</f>
        <v>0</v>
      </c>
      <c r="L434" s="9">
        <f t="shared" si="18"/>
        <v>0</v>
      </c>
      <c r="M434" s="5">
        <f>VLOOKUP(G:G,[1]ZSPOLUaZ1!$B$10:$O$2122,14,FALSE)</f>
        <v>33</v>
      </c>
      <c r="N434" s="1">
        <f t="shared" si="19"/>
        <v>108.89999999999999</v>
      </c>
      <c r="O434" s="29">
        <f t="shared" si="20"/>
        <v>109</v>
      </c>
    </row>
    <row r="435" spans="1:15" x14ac:dyDescent="0.25">
      <c r="A435" s="1" t="s">
        <v>5142</v>
      </c>
      <c r="B435" s="1" t="s">
        <v>1375</v>
      </c>
      <c r="C435" s="1" t="s">
        <v>5131</v>
      </c>
      <c r="D435" s="1" t="s">
        <v>1705</v>
      </c>
      <c r="E435" s="1">
        <v>312037</v>
      </c>
      <c r="F435" s="1" t="s">
        <v>1706</v>
      </c>
      <c r="G435" s="1">
        <v>31870431</v>
      </c>
      <c r="H435" s="1" t="s">
        <v>5149</v>
      </c>
      <c r="I435" s="1" t="s">
        <v>4273</v>
      </c>
      <c r="J435" s="1" t="s">
        <v>6555</v>
      </c>
      <c r="K435" s="1">
        <f>VLOOKUP(G:G,[1]ZSPOLUaZ1!$B$10:$O$2122,13,FALSE)</f>
        <v>0</v>
      </c>
      <c r="L435" s="9">
        <f t="shared" si="18"/>
        <v>0</v>
      </c>
      <c r="M435" s="5">
        <f>VLOOKUP(G:G,[1]ZSPOLUaZ1!$B$10:$O$2122,14,FALSE)</f>
        <v>62</v>
      </c>
      <c r="N435" s="1">
        <f t="shared" si="19"/>
        <v>204.6</v>
      </c>
      <c r="O435" s="29">
        <f t="shared" si="20"/>
        <v>205</v>
      </c>
    </row>
    <row r="436" spans="1:15" x14ac:dyDescent="0.25">
      <c r="A436" s="1" t="s">
        <v>5142</v>
      </c>
      <c r="B436" s="1" t="s">
        <v>1375</v>
      </c>
      <c r="C436" s="1" t="s">
        <v>5131</v>
      </c>
      <c r="D436" s="1" t="s">
        <v>1705</v>
      </c>
      <c r="E436" s="1">
        <v>312037</v>
      </c>
      <c r="F436" s="1" t="s">
        <v>1706</v>
      </c>
      <c r="G436" s="1">
        <v>34008306</v>
      </c>
      <c r="H436" s="1" t="s">
        <v>5149</v>
      </c>
      <c r="I436" s="1" t="s">
        <v>4273</v>
      </c>
      <c r="J436" s="1" t="s">
        <v>1725</v>
      </c>
      <c r="K436" s="1">
        <f>VLOOKUP(G:G,[1]ZSPOLUaZ1!$B$10:$O$2122,13,FALSE)</f>
        <v>0</v>
      </c>
      <c r="L436" s="9">
        <f t="shared" si="18"/>
        <v>0</v>
      </c>
      <c r="M436" s="5">
        <f>VLOOKUP(G:G,[1]ZSPOLUaZ1!$B$10:$O$2122,14,FALSE)</f>
        <v>69</v>
      </c>
      <c r="N436" s="1">
        <f t="shared" si="19"/>
        <v>227.7</v>
      </c>
      <c r="O436" s="29">
        <f t="shared" si="20"/>
        <v>228</v>
      </c>
    </row>
    <row r="437" spans="1:15" x14ac:dyDescent="0.25">
      <c r="A437" s="1" t="s">
        <v>5142</v>
      </c>
      <c r="B437" s="1" t="s">
        <v>1375</v>
      </c>
      <c r="C437" s="1" t="s">
        <v>5131</v>
      </c>
      <c r="D437" s="1" t="s">
        <v>1705</v>
      </c>
      <c r="E437" s="1">
        <v>312037</v>
      </c>
      <c r="F437" s="1" t="s">
        <v>1706</v>
      </c>
      <c r="G437" s="1">
        <v>36125971</v>
      </c>
      <c r="H437" s="1" t="s">
        <v>5149</v>
      </c>
      <c r="I437" s="1" t="s">
        <v>4273</v>
      </c>
      <c r="J437" s="1" t="s">
        <v>1945</v>
      </c>
      <c r="K437" s="1">
        <f>VLOOKUP(G:G,[1]ZSPOLUaZ1!$B$10:$O$2122,13,FALSE)</f>
        <v>0</v>
      </c>
      <c r="L437" s="9">
        <f t="shared" si="18"/>
        <v>0</v>
      </c>
      <c r="M437" s="5">
        <f>VLOOKUP(G:G,[1]ZSPOLUaZ1!$B$10:$O$2122,14,FALSE)</f>
        <v>48</v>
      </c>
      <c r="N437" s="1">
        <f t="shared" si="19"/>
        <v>158.39999999999998</v>
      </c>
      <c r="O437" s="29">
        <f t="shared" si="20"/>
        <v>159</v>
      </c>
    </row>
    <row r="438" spans="1:15" x14ac:dyDescent="0.25">
      <c r="A438" s="1" t="s">
        <v>5142</v>
      </c>
      <c r="B438" s="1" t="s">
        <v>1375</v>
      </c>
      <c r="C438" s="1" t="s">
        <v>5131</v>
      </c>
      <c r="D438" s="1" t="s">
        <v>1705</v>
      </c>
      <c r="E438" s="1">
        <v>312037</v>
      </c>
      <c r="F438" s="1" t="s">
        <v>1706</v>
      </c>
      <c r="G438" s="1">
        <v>36126543</v>
      </c>
      <c r="H438" s="1" t="s">
        <v>5149</v>
      </c>
      <c r="I438" s="1" t="s">
        <v>4273</v>
      </c>
      <c r="J438" s="1" t="s">
        <v>506</v>
      </c>
      <c r="K438" s="1">
        <f>VLOOKUP(G:G,[1]ZSPOLUaZ1!$B$10:$O$2122,13,FALSE)</f>
        <v>0</v>
      </c>
      <c r="L438" s="9">
        <f t="shared" si="18"/>
        <v>0</v>
      </c>
      <c r="M438" s="5">
        <f>VLOOKUP(G:G,[1]ZSPOLUaZ1!$B$10:$O$2122,14,FALSE)</f>
        <v>74</v>
      </c>
      <c r="N438" s="1">
        <f t="shared" si="19"/>
        <v>244.2</v>
      </c>
      <c r="O438" s="29">
        <f t="shared" si="20"/>
        <v>245</v>
      </c>
    </row>
    <row r="439" spans="1:15" x14ac:dyDescent="0.25">
      <c r="A439" s="1" t="s">
        <v>5142</v>
      </c>
      <c r="B439" s="1" t="s">
        <v>1375</v>
      </c>
      <c r="C439" s="1" t="s">
        <v>5131</v>
      </c>
      <c r="D439" s="1" t="s">
        <v>1705</v>
      </c>
      <c r="E439" s="1">
        <v>312037</v>
      </c>
      <c r="F439" s="1" t="s">
        <v>1706</v>
      </c>
      <c r="G439" s="1">
        <v>36126551</v>
      </c>
      <c r="H439" s="1" t="s">
        <v>5149</v>
      </c>
      <c r="I439" s="1" t="s">
        <v>4273</v>
      </c>
      <c r="J439" s="1" t="s">
        <v>507</v>
      </c>
      <c r="K439" s="1">
        <f>VLOOKUP(G:G,[1]ZSPOLUaZ1!$B$10:$O$2122,13,FALSE)</f>
        <v>0</v>
      </c>
      <c r="L439" s="9">
        <f t="shared" si="18"/>
        <v>0</v>
      </c>
      <c r="M439" s="5">
        <f>VLOOKUP(G:G,[1]ZSPOLUaZ1!$B$10:$O$2122,14,FALSE)</f>
        <v>99</v>
      </c>
      <c r="N439" s="1">
        <f t="shared" si="19"/>
        <v>326.7</v>
      </c>
      <c r="O439" s="29">
        <f t="shared" si="20"/>
        <v>327</v>
      </c>
    </row>
    <row r="440" spans="1:15" x14ac:dyDescent="0.25">
      <c r="A440" s="1" t="s">
        <v>5142</v>
      </c>
      <c r="B440" s="1" t="s">
        <v>1375</v>
      </c>
      <c r="C440" s="1" t="s">
        <v>5131</v>
      </c>
      <c r="D440" s="1" t="s">
        <v>1705</v>
      </c>
      <c r="E440" s="1">
        <v>312037</v>
      </c>
      <c r="F440" s="1" t="s">
        <v>1706</v>
      </c>
      <c r="G440" s="1">
        <v>36126608</v>
      </c>
      <c r="H440" s="1" t="s">
        <v>5149</v>
      </c>
      <c r="I440" s="1" t="s">
        <v>4273</v>
      </c>
      <c r="J440" s="1" t="s">
        <v>511</v>
      </c>
      <c r="K440" s="1">
        <f>VLOOKUP(G:G,[1]ZSPOLUaZ1!$B$10:$O$2122,13,FALSE)</f>
        <v>0</v>
      </c>
      <c r="L440" s="9">
        <f t="shared" si="18"/>
        <v>0</v>
      </c>
      <c r="M440" s="5">
        <f>VLOOKUP(G:G,[1]ZSPOLUaZ1!$B$10:$O$2122,14,FALSE)</f>
        <v>20</v>
      </c>
      <c r="N440" s="1">
        <f t="shared" si="19"/>
        <v>66</v>
      </c>
      <c r="O440" s="29">
        <f t="shared" si="20"/>
        <v>66</v>
      </c>
    </row>
    <row r="441" spans="1:15" x14ac:dyDescent="0.25">
      <c r="A441" s="1" t="s">
        <v>5142</v>
      </c>
      <c r="B441" s="1" t="s">
        <v>1375</v>
      </c>
      <c r="C441" s="1" t="s">
        <v>5131</v>
      </c>
      <c r="D441" s="1" t="s">
        <v>1705</v>
      </c>
      <c r="E441" s="1">
        <v>312037</v>
      </c>
      <c r="F441" s="1" t="s">
        <v>1706</v>
      </c>
      <c r="G441" s="1">
        <v>36126918</v>
      </c>
      <c r="H441" s="1" t="s">
        <v>5149</v>
      </c>
      <c r="I441" s="1" t="s">
        <v>4273</v>
      </c>
      <c r="J441" s="1" t="s">
        <v>512</v>
      </c>
      <c r="K441" s="1">
        <f>VLOOKUP(G:G,[1]ZSPOLUaZ1!$B$10:$O$2122,13,FALSE)</f>
        <v>0</v>
      </c>
      <c r="L441" s="9">
        <f t="shared" si="18"/>
        <v>0</v>
      </c>
      <c r="M441" s="5">
        <f>VLOOKUP(G:G,[1]ZSPOLUaZ1!$B$10:$O$2122,14,FALSE)</f>
        <v>107</v>
      </c>
      <c r="N441" s="1">
        <f t="shared" si="19"/>
        <v>353.09999999999997</v>
      </c>
      <c r="O441" s="29">
        <f t="shared" si="20"/>
        <v>354</v>
      </c>
    </row>
    <row r="442" spans="1:15" x14ac:dyDescent="0.25">
      <c r="A442" s="1" t="s">
        <v>5142</v>
      </c>
      <c r="B442" s="1" t="s">
        <v>1375</v>
      </c>
      <c r="C442" s="1" t="s">
        <v>5131</v>
      </c>
      <c r="D442" s="1" t="s">
        <v>1705</v>
      </c>
      <c r="E442" s="1">
        <v>312037</v>
      </c>
      <c r="F442" s="1" t="s">
        <v>1706</v>
      </c>
      <c r="G442" s="1">
        <v>710057830</v>
      </c>
      <c r="H442" s="1" t="s">
        <v>5149</v>
      </c>
      <c r="I442" s="1" t="s">
        <v>4273</v>
      </c>
      <c r="J442" s="1" t="s">
        <v>2908</v>
      </c>
      <c r="K442" s="1">
        <f>VLOOKUP(G:G,[1]ZSPOLUaZ1!$B$10:$O$2122,13,FALSE)</f>
        <v>0</v>
      </c>
      <c r="L442" s="9">
        <f t="shared" si="18"/>
        <v>0</v>
      </c>
      <c r="M442" s="5">
        <f>VLOOKUP(G:G,[1]ZSPOLUaZ1!$B$10:$O$2122,14,FALSE)</f>
        <v>15</v>
      </c>
      <c r="N442" s="1">
        <f t="shared" si="19"/>
        <v>49.5</v>
      </c>
      <c r="O442" s="29">
        <f t="shared" si="20"/>
        <v>50</v>
      </c>
    </row>
    <row r="443" spans="1:15" x14ac:dyDescent="0.25">
      <c r="A443" s="1" t="s">
        <v>5142</v>
      </c>
      <c r="B443" s="1" t="s">
        <v>1375</v>
      </c>
      <c r="C443" s="1" t="s">
        <v>5131</v>
      </c>
      <c r="D443" s="1" t="s">
        <v>2674</v>
      </c>
      <c r="E443" s="1">
        <v>311413</v>
      </c>
      <c r="F443" s="1" t="s">
        <v>2675</v>
      </c>
      <c r="G443" s="1">
        <v>36125296</v>
      </c>
      <c r="H443" s="1" t="s">
        <v>5667</v>
      </c>
      <c r="I443" s="1" t="s">
        <v>2676</v>
      </c>
      <c r="J443" s="1" t="s">
        <v>5668</v>
      </c>
      <c r="K443" s="1">
        <f>VLOOKUP(G:G,[1]ZSPOLUaZ1!$B$10:$O$2122,13,FALSE)</f>
        <v>0</v>
      </c>
      <c r="L443" s="9">
        <f t="shared" si="18"/>
        <v>0</v>
      </c>
      <c r="M443" s="5">
        <f>VLOOKUP(G:G,[1]ZSPOLUaZ1!$B$10:$O$2122,14,FALSE)</f>
        <v>15</v>
      </c>
      <c r="N443" s="1">
        <f t="shared" si="19"/>
        <v>49.5</v>
      </c>
      <c r="O443" s="29">
        <f t="shared" si="20"/>
        <v>50</v>
      </c>
    </row>
    <row r="444" spans="1:15" x14ac:dyDescent="0.25">
      <c r="A444" s="1" t="s">
        <v>5142</v>
      </c>
      <c r="B444" s="1" t="s">
        <v>1375</v>
      </c>
      <c r="C444" s="1" t="s">
        <v>5131</v>
      </c>
      <c r="D444" s="1" t="s">
        <v>2677</v>
      </c>
      <c r="E444" s="1">
        <v>317063</v>
      </c>
      <c r="F444" s="1" t="s">
        <v>2678</v>
      </c>
      <c r="G444" s="1">
        <v>36125717</v>
      </c>
      <c r="H444" s="1" t="s">
        <v>5149</v>
      </c>
      <c r="I444" s="1" t="s">
        <v>2680</v>
      </c>
      <c r="J444" s="1" t="s">
        <v>2681</v>
      </c>
      <c r="K444" s="1">
        <f>VLOOKUP(G:G,[1]ZSPOLUaZ1!$B$10:$O$2122,13,FALSE)</f>
        <v>0</v>
      </c>
      <c r="L444" s="9">
        <f t="shared" si="18"/>
        <v>0</v>
      </c>
      <c r="M444" s="5">
        <f>VLOOKUP(G:G,[1]ZSPOLUaZ1!$B$10:$O$2122,14,FALSE)</f>
        <v>63</v>
      </c>
      <c r="N444" s="1">
        <f t="shared" si="19"/>
        <v>207.89999999999998</v>
      </c>
      <c r="O444" s="29">
        <f t="shared" si="20"/>
        <v>208</v>
      </c>
    </row>
    <row r="445" spans="1:15" x14ac:dyDescent="0.25">
      <c r="A445" s="1" t="s">
        <v>5142</v>
      </c>
      <c r="B445" s="1" t="s">
        <v>1375</v>
      </c>
      <c r="C445" s="1" t="s">
        <v>5131</v>
      </c>
      <c r="D445" s="1" t="s">
        <v>4271</v>
      </c>
      <c r="E445" s="1">
        <v>311421</v>
      </c>
      <c r="F445" s="1" t="s">
        <v>4272</v>
      </c>
      <c r="G445" s="1">
        <v>710057679</v>
      </c>
      <c r="H445" s="1" t="s">
        <v>5149</v>
      </c>
      <c r="I445" s="1" t="s">
        <v>4274</v>
      </c>
      <c r="J445" s="1" t="s">
        <v>5694</v>
      </c>
      <c r="K445" s="1">
        <f>VLOOKUP(G:G,[1]ZSPOLUaZ1!$B$10:$O$2122,13,FALSE)</f>
        <v>0</v>
      </c>
      <c r="L445" s="9">
        <f t="shared" si="18"/>
        <v>0</v>
      </c>
      <c r="M445" s="5">
        <f>VLOOKUP(G:G,[1]ZSPOLUaZ1!$B$10:$O$2122,14,FALSE)</f>
        <v>4</v>
      </c>
      <c r="N445" s="1">
        <f t="shared" si="19"/>
        <v>13.2</v>
      </c>
      <c r="O445" s="29">
        <f t="shared" si="20"/>
        <v>14</v>
      </c>
    </row>
    <row r="446" spans="1:15" x14ac:dyDescent="0.25">
      <c r="A446" s="1" t="s">
        <v>5142</v>
      </c>
      <c r="B446" s="1" t="s">
        <v>1375</v>
      </c>
      <c r="C446" s="1" t="s">
        <v>5131</v>
      </c>
      <c r="D446" s="1" t="s">
        <v>2665</v>
      </c>
      <c r="E446" s="1">
        <v>317080</v>
      </c>
      <c r="F446" s="1" t="s">
        <v>2666</v>
      </c>
      <c r="G446" s="1">
        <v>36124672</v>
      </c>
      <c r="H446" s="1" t="s">
        <v>5143</v>
      </c>
      <c r="I446" s="1" t="s">
        <v>2668</v>
      </c>
      <c r="J446" s="1" t="s">
        <v>2669</v>
      </c>
      <c r="K446" s="1">
        <f>VLOOKUP(G:G,[1]ZSPOLUaZ1!$B$10:$O$2122,13,FALSE)</f>
        <v>0</v>
      </c>
      <c r="L446" s="9">
        <f t="shared" si="18"/>
        <v>0</v>
      </c>
      <c r="M446" s="5">
        <f>VLOOKUP(G:G,[1]ZSPOLUaZ1!$B$10:$O$2122,14,FALSE)</f>
        <v>28</v>
      </c>
      <c r="N446" s="1">
        <f t="shared" si="19"/>
        <v>92.399999999999991</v>
      </c>
      <c r="O446" s="29">
        <f t="shared" si="20"/>
        <v>93</v>
      </c>
    </row>
    <row r="447" spans="1:15" x14ac:dyDescent="0.25">
      <c r="A447" s="1" t="s">
        <v>5142</v>
      </c>
      <c r="B447" s="1" t="s">
        <v>1375</v>
      </c>
      <c r="C447" s="1" t="s">
        <v>5131</v>
      </c>
      <c r="D447" s="1" t="s">
        <v>2670</v>
      </c>
      <c r="E447" s="1">
        <v>311430</v>
      </c>
      <c r="F447" s="1" t="s">
        <v>2671</v>
      </c>
      <c r="G447" s="1">
        <v>36125083</v>
      </c>
      <c r="H447" s="1" t="s">
        <v>5143</v>
      </c>
      <c r="I447" s="1" t="s">
        <v>2673</v>
      </c>
      <c r="J447" s="1" t="s">
        <v>5666</v>
      </c>
      <c r="K447" s="1">
        <f>VLOOKUP(G:G,[1]ZSPOLUaZ1!$B$10:$O$2122,13,FALSE)</f>
        <v>0</v>
      </c>
      <c r="L447" s="9">
        <f t="shared" si="18"/>
        <v>0</v>
      </c>
      <c r="M447" s="5">
        <f>VLOOKUP(G:G,[1]ZSPOLUaZ1!$B$10:$O$2122,14,FALSE)</f>
        <v>25</v>
      </c>
      <c r="N447" s="1">
        <f t="shared" si="19"/>
        <v>82.5</v>
      </c>
      <c r="O447" s="29">
        <f t="shared" si="20"/>
        <v>83</v>
      </c>
    </row>
    <row r="448" spans="1:15" x14ac:dyDescent="0.25">
      <c r="A448" s="1" t="s">
        <v>5142</v>
      </c>
      <c r="B448" s="1" t="s">
        <v>1375</v>
      </c>
      <c r="C448" s="1" t="s">
        <v>5131</v>
      </c>
      <c r="D448" s="1" t="s">
        <v>3933</v>
      </c>
      <c r="E448" s="1">
        <v>310255</v>
      </c>
      <c r="F448" s="1" t="s">
        <v>3934</v>
      </c>
      <c r="G448" s="1">
        <v>36115207</v>
      </c>
      <c r="H448" s="1" t="s">
        <v>5149</v>
      </c>
      <c r="I448" s="1" t="s">
        <v>3936</v>
      </c>
      <c r="J448" s="1" t="s">
        <v>2664</v>
      </c>
      <c r="K448" s="1">
        <f>VLOOKUP(G:G,[1]ZSPOLUaZ1!$B$10:$O$2122,13,FALSE)</f>
        <v>0</v>
      </c>
      <c r="L448" s="9">
        <f t="shared" si="18"/>
        <v>0</v>
      </c>
      <c r="M448" s="5">
        <f>VLOOKUP(G:G,[1]ZSPOLUaZ1!$B$10:$O$2122,14,FALSE)</f>
        <v>54</v>
      </c>
      <c r="N448" s="1">
        <f t="shared" si="19"/>
        <v>178.2</v>
      </c>
      <c r="O448" s="29">
        <f t="shared" si="20"/>
        <v>179</v>
      </c>
    </row>
    <row r="449" spans="1:15" x14ac:dyDescent="0.25">
      <c r="A449" s="1" t="s">
        <v>5142</v>
      </c>
      <c r="B449" s="1" t="s">
        <v>1375</v>
      </c>
      <c r="C449" s="1" t="s">
        <v>5131</v>
      </c>
      <c r="D449" s="1" t="s">
        <v>5220</v>
      </c>
      <c r="E449" s="1">
        <v>309435</v>
      </c>
      <c r="F449" s="1" t="s">
        <v>5221</v>
      </c>
      <c r="G449" s="1">
        <v>710057067</v>
      </c>
      <c r="H449" s="1" t="s">
        <v>5149</v>
      </c>
      <c r="I449" s="1" t="s">
        <v>4408</v>
      </c>
      <c r="J449" s="1" t="s">
        <v>5734</v>
      </c>
      <c r="K449" s="1">
        <f>VLOOKUP(G:G,[1]ZSPOLUaZ1!$B$10:$O$2122,13,FALSE)</f>
        <v>0</v>
      </c>
      <c r="L449" s="9">
        <f t="shared" si="18"/>
        <v>0</v>
      </c>
      <c r="M449" s="5">
        <f>VLOOKUP(G:G,[1]ZSPOLUaZ1!$B$10:$O$2122,14,FALSE)</f>
        <v>7</v>
      </c>
      <c r="N449" s="1">
        <f t="shared" si="19"/>
        <v>23.099999999999998</v>
      </c>
      <c r="O449" s="29">
        <f t="shared" si="20"/>
        <v>24</v>
      </c>
    </row>
    <row r="450" spans="1:15" x14ac:dyDescent="0.25">
      <c r="A450" s="1" t="s">
        <v>5142</v>
      </c>
      <c r="B450" s="1" t="s">
        <v>1375</v>
      </c>
      <c r="C450" s="1" t="s">
        <v>5131</v>
      </c>
      <c r="D450" s="1" t="s">
        <v>4409</v>
      </c>
      <c r="E450" s="1">
        <v>31872611</v>
      </c>
      <c r="F450" s="1" t="s">
        <v>4410</v>
      </c>
      <c r="G450" s="1">
        <v>710057520</v>
      </c>
      <c r="H450" s="1" t="s">
        <v>5149</v>
      </c>
      <c r="I450" s="1" t="s">
        <v>4411</v>
      </c>
      <c r="J450" s="1" t="s">
        <v>5735</v>
      </c>
      <c r="K450" s="1">
        <f>VLOOKUP(G:G,[1]ZSPOLUaZ1!$B$10:$O$2122,13,FALSE)</f>
        <v>0</v>
      </c>
      <c r="L450" s="9">
        <f t="shared" si="18"/>
        <v>0</v>
      </c>
      <c r="M450" s="5">
        <f>VLOOKUP(G:G,[1]ZSPOLUaZ1!$B$10:$O$2122,14,FALSE)</f>
        <v>6</v>
      </c>
      <c r="N450" s="1">
        <f t="shared" si="19"/>
        <v>19.799999999999997</v>
      </c>
      <c r="O450" s="29">
        <f t="shared" si="20"/>
        <v>20</v>
      </c>
    </row>
    <row r="451" spans="1:15" x14ac:dyDescent="0.25">
      <c r="A451" s="1" t="s">
        <v>5142</v>
      </c>
      <c r="B451" s="1" t="s">
        <v>1375</v>
      </c>
      <c r="C451" s="1" t="s">
        <v>5131</v>
      </c>
      <c r="D451" s="1" t="s">
        <v>5021</v>
      </c>
      <c r="E451" s="1">
        <v>317101</v>
      </c>
      <c r="F451" s="1" t="s">
        <v>5022</v>
      </c>
      <c r="G451" s="1">
        <v>42285755</v>
      </c>
      <c r="H451" s="1" t="s">
        <v>5143</v>
      </c>
      <c r="I451" s="1" t="s">
        <v>5024</v>
      </c>
      <c r="J451" s="1" t="s">
        <v>5714</v>
      </c>
      <c r="K451" s="1">
        <f>VLOOKUP(G:G,[1]ZSPOLUaZ1!$B$10:$O$2122,13,FALSE)</f>
        <v>0</v>
      </c>
      <c r="L451" s="9">
        <f t="shared" si="18"/>
        <v>0</v>
      </c>
      <c r="M451" s="5">
        <f>VLOOKUP(G:G,[1]ZSPOLUaZ1!$B$10:$O$2122,14,FALSE)</f>
        <v>14</v>
      </c>
      <c r="N451" s="1">
        <f t="shared" si="19"/>
        <v>46.199999999999996</v>
      </c>
      <c r="O451" s="29">
        <f t="shared" si="20"/>
        <v>47</v>
      </c>
    </row>
    <row r="452" spans="1:15" x14ac:dyDescent="0.25">
      <c r="A452" s="1" t="s">
        <v>5142</v>
      </c>
      <c r="B452" s="1" t="s">
        <v>1375</v>
      </c>
      <c r="C452" s="1" t="s">
        <v>5131</v>
      </c>
      <c r="D452" s="1" t="s">
        <v>5324</v>
      </c>
      <c r="E452" s="1">
        <v>318019</v>
      </c>
      <c r="F452" s="1" t="s">
        <v>5325</v>
      </c>
      <c r="G452" s="1">
        <v>36126659</v>
      </c>
      <c r="H452" s="1" t="s">
        <v>5143</v>
      </c>
      <c r="I452" s="1" t="s">
        <v>5326</v>
      </c>
      <c r="J452" s="1" t="s">
        <v>5327</v>
      </c>
      <c r="K452" s="1">
        <f>VLOOKUP(G:G,[1]ZSPOLUaZ1!$B$10:$O$2122,13,FALSE)</f>
        <v>0</v>
      </c>
      <c r="L452" s="9">
        <f t="shared" ref="L452:L515" si="21">K452*5.5</f>
        <v>0</v>
      </c>
      <c r="M452" s="5">
        <f>VLOOKUP(G:G,[1]ZSPOLUaZ1!$B$10:$O$2122,14,FALSE)</f>
        <v>16</v>
      </c>
      <c r="N452" s="1">
        <f t="shared" ref="N452:N515" si="22">M452*3.3</f>
        <v>52.8</v>
      </c>
      <c r="O452" s="29">
        <f t="shared" ref="O452:O515" si="23">ROUNDUP(L452+N452,0)</f>
        <v>53</v>
      </c>
    </row>
    <row r="453" spans="1:15" x14ac:dyDescent="0.25">
      <c r="A453" s="1" t="s">
        <v>5142</v>
      </c>
      <c r="B453" s="1" t="s">
        <v>1375</v>
      </c>
      <c r="C453" s="1" t="s">
        <v>5131</v>
      </c>
      <c r="D453" s="1" t="s">
        <v>5316</v>
      </c>
      <c r="E453" s="1">
        <v>311456</v>
      </c>
      <c r="F453" s="1" t="s">
        <v>5317</v>
      </c>
      <c r="G453" s="1">
        <v>36125075</v>
      </c>
      <c r="H453" s="1" t="s">
        <v>5318</v>
      </c>
      <c r="I453" s="1" t="s">
        <v>5319</v>
      </c>
      <c r="J453" s="1" t="s">
        <v>5715</v>
      </c>
      <c r="K453" s="1">
        <f>VLOOKUP(G:G,[1]ZSPOLUaZ1!$B$10:$O$2122,13,FALSE)</f>
        <v>0</v>
      </c>
      <c r="L453" s="9">
        <f t="shared" si="21"/>
        <v>0</v>
      </c>
      <c r="M453" s="5">
        <f>VLOOKUP(G:G,[1]ZSPOLUaZ1!$B$10:$O$2122,14,FALSE)</f>
        <v>15</v>
      </c>
      <c r="N453" s="1">
        <f t="shared" si="22"/>
        <v>49.5</v>
      </c>
      <c r="O453" s="29">
        <f t="shared" si="23"/>
        <v>50</v>
      </c>
    </row>
    <row r="454" spans="1:15" x14ac:dyDescent="0.25">
      <c r="A454" s="1" t="s">
        <v>5142</v>
      </c>
      <c r="B454" s="1" t="s">
        <v>1375</v>
      </c>
      <c r="C454" s="1" t="s">
        <v>5131</v>
      </c>
      <c r="D454" s="1" t="s">
        <v>5212</v>
      </c>
      <c r="E454" s="1">
        <v>318027</v>
      </c>
      <c r="F454" s="1" t="s">
        <v>5213</v>
      </c>
      <c r="G454" s="1">
        <v>37913743</v>
      </c>
      <c r="H454" s="1" t="s">
        <v>5143</v>
      </c>
      <c r="I454" s="1" t="s">
        <v>5214</v>
      </c>
      <c r="J454" s="1" t="s">
        <v>5731</v>
      </c>
      <c r="K454" s="1">
        <f>VLOOKUP(G:G,[1]ZSPOLUaZ1!$B$10:$O$2122,13,FALSE)</f>
        <v>0</v>
      </c>
      <c r="L454" s="9">
        <f t="shared" si="21"/>
        <v>0</v>
      </c>
      <c r="M454" s="5">
        <f>VLOOKUP(G:G,[1]ZSPOLUaZ1!$B$10:$O$2122,14,FALSE)</f>
        <v>9</v>
      </c>
      <c r="N454" s="1">
        <f t="shared" si="22"/>
        <v>29.7</v>
      </c>
      <c r="O454" s="29">
        <f t="shared" si="23"/>
        <v>30</v>
      </c>
    </row>
    <row r="455" spans="1:15" x14ac:dyDescent="0.25">
      <c r="A455" s="1" t="s">
        <v>5142</v>
      </c>
      <c r="B455" s="1" t="s">
        <v>1375</v>
      </c>
      <c r="C455" s="1" t="s">
        <v>5131</v>
      </c>
      <c r="D455" s="1" t="s">
        <v>5320</v>
      </c>
      <c r="E455" s="1">
        <v>311464</v>
      </c>
      <c r="F455" s="1" t="s">
        <v>5321</v>
      </c>
      <c r="G455" s="1">
        <v>36125458</v>
      </c>
      <c r="H455" s="1" t="s">
        <v>5757</v>
      </c>
      <c r="I455" s="1" t="s">
        <v>5322</v>
      </c>
      <c r="J455" s="1" t="s">
        <v>5323</v>
      </c>
      <c r="K455" s="1">
        <f>VLOOKUP(G:G,[1]ZSPOLUaZ1!$B$10:$O$2122,13,FALSE)</f>
        <v>0</v>
      </c>
      <c r="L455" s="9">
        <f t="shared" si="21"/>
        <v>0</v>
      </c>
      <c r="M455" s="5">
        <f>VLOOKUP(G:G,[1]ZSPOLUaZ1!$B$10:$O$2122,14,FALSE)</f>
        <v>43</v>
      </c>
      <c r="N455" s="1">
        <f t="shared" si="22"/>
        <v>141.9</v>
      </c>
      <c r="O455" s="29">
        <f t="shared" si="23"/>
        <v>142</v>
      </c>
    </row>
    <row r="456" spans="1:15" x14ac:dyDescent="0.25">
      <c r="A456" s="1" t="s">
        <v>5142</v>
      </c>
      <c r="B456" s="1" t="s">
        <v>1375</v>
      </c>
      <c r="C456" s="1" t="s">
        <v>5131</v>
      </c>
      <c r="D456" s="1" t="s">
        <v>4493</v>
      </c>
      <c r="E456" s="1">
        <v>311472</v>
      </c>
      <c r="F456" s="1" t="s">
        <v>4494</v>
      </c>
      <c r="G456" s="1">
        <v>37914821</v>
      </c>
      <c r="H456" s="1" t="s">
        <v>5143</v>
      </c>
      <c r="I456" s="1" t="s">
        <v>4495</v>
      </c>
      <c r="J456" s="1" t="s">
        <v>5776</v>
      </c>
      <c r="K456" s="1">
        <f>VLOOKUP(G:G,[1]ZSPOLUaZ1!$B$10:$O$2122,13,FALSE)</f>
        <v>0</v>
      </c>
      <c r="L456" s="9">
        <f t="shared" si="21"/>
        <v>0</v>
      </c>
      <c r="M456" s="5">
        <f>VLOOKUP(G:G,[1]ZSPOLUaZ1!$B$10:$O$2122,14,FALSE)</f>
        <v>9</v>
      </c>
      <c r="N456" s="1">
        <f t="shared" si="22"/>
        <v>29.7</v>
      </c>
      <c r="O456" s="29">
        <f t="shared" si="23"/>
        <v>30</v>
      </c>
    </row>
    <row r="457" spans="1:15" x14ac:dyDescent="0.25">
      <c r="A457" s="1" t="s">
        <v>5142</v>
      </c>
      <c r="B457" s="1" t="s">
        <v>1375</v>
      </c>
      <c r="C457" s="1" t="s">
        <v>5131</v>
      </c>
      <c r="D457" s="1" t="s">
        <v>3104</v>
      </c>
      <c r="E457" s="1">
        <v>318035</v>
      </c>
      <c r="F457" s="1" t="s">
        <v>3105</v>
      </c>
      <c r="G457" s="1">
        <v>36126667</v>
      </c>
      <c r="H457" s="1" t="s">
        <v>5143</v>
      </c>
      <c r="I457" s="1" t="s">
        <v>3106</v>
      </c>
      <c r="J457" s="1" t="s">
        <v>5758</v>
      </c>
      <c r="K457" s="1">
        <f>VLOOKUP(G:G,[1]ZSPOLUaZ1!$B$10:$O$2122,13,FALSE)</f>
        <v>0</v>
      </c>
      <c r="L457" s="9">
        <f t="shared" si="21"/>
        <v>0</v>
      </c>
      <c r="M457" s="5">
        <f>VLOOKUP(G:G,[1]ZSPOLUaZ1!$B$10:$O$2122,14,FALSE)</f>
        <v>1</v>
      </c>
      <c r="N457" s="1">
        <f t="shared" si="22"/>
        <v>3.3</v>
      </c>
      <c r="O457" s="29">
        <f t="shared" si="23"/>
        <v>4</v>
      </c>
    </row>
    <row r="458" spans="1:15" x14ac:dyDescent="0.25">
      <c r="A458" s="1" t="s">
        <v>5142</v>
      </c>
      <c r="B458" s="1" t="s">
        <v>1375</v>
      </c>
      <c r="C458" s="1" t="s">
        <v>5131</v>
      </c>
      <c r="D458" s="1" t="s">
        <v>4503</v>
      </c>
      <c r="E458" s="1">
        <v>318043</v>
      </c>
      <c r="F458" s="1" t="s">
        <v>4504</v>
      </c>
      <c r="G458" s="1">
        <v>42019877</v>
      </c>
      <c r="H458" s="1" t="s">
        <v>5143</v>
      </c>
      <c r="I458" s="1" t="s">
        <v>4505</v>
      </c>
      <c r="J458" s="1" t="s">
        <v>4506</v>
      </c>
      <c r="K458" s="1">
        <f>VLOOKUP(G:G,[1]ZSPOLUaZ1!$B$10:$O$2122,13,FALSE)</f>
        <v>0</v>
      </c>
      <c r="L458" s="9">
        <f t="shared" si="21"/>
        <v>0</v>
      </c>
      <c r="M458" s="5">
        <f>VLOOKUP(G:G,[1]ZSPOLUaZ1!$B$10:$O$2122,14,FALSE)</f>
        <v>12</v>
      </c>
      <c r="N458" s="1">
        <f t="shared" si="22"/>
        <v>39.599999999999994</v>
      </c>
      <c r="O458" s="29">
        <f t="shared" si="23"/>
        <v>40</v>
      </c>
    </row>
    <row r="459" spans="1:15" x14ac:dyDescent="0.25">
      <c r="A459" s="1" t="s">
        <v>5142</v>
      </c>
      <c r="B459" s="1" t="s">
        <v>1375</v>
      </c>
      <c r="C459" s="1" t="s">
        <v>5131</v>
      </c>
      <c r="D459" s="1" t="s">
        <v>4536</v>
      </c>
      <c r="E459" s="1">
        <v>317128</v>
      </c>
      <c r="F459" s="1" t="s">
        <v>4537</v>
      </c>
      <c r="G459" s="1">
        <v>710059256</v>
      </c>
      <c r="H459" s="1" t="s">
        <v>5149</v>
      </c>
      <c r="I459" s="1" t="s">
        <v>4538</v>
      </c>
      <c r="J459" s="1" t="s">
        <v>5785</v>
      </c>
      <c r="K459" s="1">
        <f>VLOOKUP(G:G,[1]ZSPOLUaZ1!$B$10:$O$2122,13,FALSE)</f>
        <v>0</v>
      </c>
      <c r="L459" s="9">
        <f t="shared" si="21"/>
        <v>0</v>
      </c>
      <c r="M459" s="5">
        <f>VLOOKUP(G:G,[1]ZSPOLUaZ1!$B$10:$O$2122,14,FALSE)</f>
        <v>4</v>
      </c>
      <c r="N459" s="1">
        <f t="shared" si="22"/>
        <v>13.2</v>
      </c>
      <c r="O459" s="29">
        <f t="shared" si="23"/>
        <v>14</v>
      </c>
    </row>
    <row r="460" spans="1:15" x14ac:dyDescent="0.25">
      <c r="A460" s="1" t="s">
        <v>5142</v>
      </c>
      <c r="B460" s="1" t="s">
        <v>1375</v>
      </c>
      <c r="C460" s="1" t="s">
        <v>5131</v>
      </c>
      <c r="D460" s="1" t="s">
        <v>4496</v>
      </c>
      <c r="E460" s="1">
        <v>318051</v>
      </c>
      <c r="F460" s="1" t="s">
        <v>4497</v>
      </c>
      <c r="G460" s="1">
        <v>37915380</v>
      </c>
      <c r="H460" s="1" t="s">
        <v>5143</v>
      </c>
      <c r="I460" s="1" t="s">
        <v>4498</v>
      </c>
      <c r="J460" s="1" t="s">
        <v>5864</v>
      </c>
      <c r="K460" s="1">
        <f>VLOOKUP(G:G,[1]ZSPOLUaZ1!$B$10:$O$2122,13,FALSE)</f>
        <v>0</v>
      </c>
      <c r="L460" s="9">
        <f t="shared" si="21"/>
        <v>0</v>
      </c>
      <c r="M460" s="5">
        <f>VLOOKUP(G:G,[1]ZSPOLUaZ1!$B$10:$O$2122,14,FALSE)</f>
        <v>11</v>
      </c>
      <c r="N460" s="1">
        <f t="shared" si="22"/>
        <v>36.299999999999997</v>
      </c>
      <c r="O460" s="29">
        <f t="shared" si="23"/>
        <v>37</v>
      </c>
    </row>
    <row r="461" spans="1:15" x14ac:dyDescent="0.25">
      <c r="A461" s="1" t="s">
        <v>5142</v>
      </c>
      <c r="B461" s="1" t="s">
        <v>1375</v>
      </c>
      <c r="C461" s="1" t="s">
        <v>5131</v>
      </c>
      <c r="D461" s="1" t="s">
        <v>3107</v>
      </c>
      <c r="E461" s="1">
        <v>318060</v>
      </c>
      <c r="F461" s="1" t="s">
        <v>3108</v>
      </c>
      <c r="G461" s="1">
        <v>36126683</v>
      </c>
      <c r="H461" s="1" t="s">
        <v>5143</v>
      </c>
      <c r="I461" s="1" t="s">
        <v>3109</v>
      </c>
      <c r="J461" s="1" t="s">
        <v>5817</v>
      </c>
      <c r="K461" s="1">
        <f>VLOOKUP(G:G,[1]ZSPOLUaZ1!$B$10:$O$2122,13,FALSE)</f>
        <v>0</v>
      </c>
      <c r="L461" s="9">
        <f t="shared" si="21"/>
        <v>0</v>
      </c>
      <c r="M461" s="5">
        <f>VLOOKUP(G:G,[1]ZSPOLUaZ1!$B$10:$O$2122,14,FALSE)</f>
        <v>21</v>
      </c>
      <c r="N461" s="1">
        <f t="shared" si="22"/>
        <v>69.3</v>
      </c>
      <c r="O461" s="29">
        <f t="shared" si="23"/>
        <v>70</v>
      </c>
    </row>
    <row r="462" spans="1:15" x14ac:dyDescent="0.25">
      <c r="A462" s="1" t="s">
        <v>5142</v>
      </c>
      <c r="B462" s="1" t="s">
        <v>1375</v>
      </c>
      <c r="C462" s="1" t="s">
        <v>5131</v>
      </c>
      <c r="D462" s="1" t="s">
        <v>4951</v>
      </c>
      <c r="E462" s="1">
        <v>317136</v>
      </c>
      <c r="F462" s="1" t="s">
        <v>4952</v>
      </c>
      <c r="G462" s="1">
        <v>37922386</v>
      </c>
      <c r="H462" s="1" t="s">
        <v>5143</v>
      </c>
      <c r="I462" s="1" t="s">
        <v>4953</v>
      </c>
      <c r="J462" s="1" t="s">
        <v>5865</v>
      </c>
      <c r="K462" s="1">
        <f>VLOOKUP(G:G,[1]ZSPOLUaZ1!$B$10:$O$2122,13,FALSE)</f>
        <v>0</v>
      </c>
      <c r="L462" s="9">
        <f t="shared" si="21"/>
        <v>0</v>
      </c>
      <c r="M462" s="5">
        <f>VLOOKUP(G:G,[1]ZSPOLUaZ1!$B$10:$O$2122,14,FALSE)</f>
        <v>17</v>
      </c>
      <c r="N462" s="1">
        <f t="shared" si="22"/>
        <v>56.099999999999994</v>
      </c>
      <c r="O462" s="29">
        <f t="shared" si="23"/>
        <v>57</v>
      </c>
    </row>
    <row r="463" spans="1:15" x14ac:dyDescent="0.25">
      <c r="A463" s="1" t="s">
        <v>5142</v>
      </c>
      <c r="B463" s="1" t="s">
        <v>1375</v>
      </c>
      <c r="C463" s="1" t="s">
        <v>5131</v>
      </c>
      <c r="D463" s="1" t="s">
        <v>3300</v>
      </c>
      <c r="E463" s="1">
        <v>317152</v>
      </c>
      <c r="F463" s="1" t="s">
        <v>3301</v>
      </c>
      <c r="G463" s="1">
        <v>36125822</v>
      </c>
      <c r="H463" s="1" t="s">
        <v>5149</v>
      </c>
      <c r="I463" s="1" t="s">
        <v>3302</v>
      </c>
      <c r="J463" s="1" t="s">
        <v>5813</v>
      </c>
      <c r="K463" s="1">
        <f>VLOOKUP(G:G,[1]ZSPOLUaZ1!$B$10:$O$2122,13,FALSE)</f>
        <v>0</v>
      </c>
      <c r="L463" s="9">
        <f t="shared" si="21"/>
        <v>0</v>
      </c>
      <c r="M463" s="5">
        <f>VLOOKUP(G:G,[1]ZSPOLUaZ1!$B$10:$O$2122,14,FALSE)</f>
        <v>17</v>
      </c>
      <c r="N463" s="1">
        <f t="shared" si="22"/>
        <v>56.099999999999994</v>
      </c>
      <c r="O463" s="29">
        <f t="shared" si="23"/>
        <v>57</v>
      </c>
    </row>
    <row r="464" spans="1:15" x14ac:dyDescent="0.25">
      <c r="A464" s="1" t="s">
        <v>5142</v>
      </c>
      <c r="B464" s="1" t="s">
        <v>1375</v>
      </c>
      <c r="C464" s="1" t="s">
        <v>5131</v>
      </c>
      <c r="D464" s="1" t="s">
        <v>4590</v>
      </c>
      <c r="E464" s="1">
        <v>311499</v>
      </c>
      <c r="F464" s="1" t="s">
        <v>4591</v>
      </c>
      <c r="G464" s="1">
        <v>36129836</v>
      </c>
      <c r="H464" s="1" t="s">
        <v>5143</v>
      </c>
      <c r="I464" s="1" t="s">
        <v>4592</v>
      </c>
      <c r="J464" s="1" t="s">
        <v>5820</v>
      </c>
      <c r="K464" s="1">
        <f>VLOOKUP(G:G,[1]ZSPOLUaZ1!$B$10:$O$2122,13,FALSE)</f>
        <v>0</v>
      </c>
      <c r="L464" s="9">
        <f t="shared" si="21"/>
        <v>0</v>
      </c>
      <c r="M464" s="5">
        <f>VLOOKUP(G:G,[1]ZSPOLUaZ1!$B$10:$O$2122,14,FALSE)</f>
        <v>6</v>
      </c>
      <c r="N464" s="1">
        <f t="shared" si="22"/>
        <v>19.799999999999997</v>
      </c>
      <c r="O464" s="29">
        <f t="shared" si="23"/>
        <v>20</v>
      </c>
    </row>
    <row r="465" spans="1:15" x14ac:dyDescent="0.25">
      <c r="A465" s="1" t="s">
        <v>5142</v>
      </c>
      <c r="B465" s="1" t="s">
        <v>1375</v>
      </c>
      <c r="C465" s="1" t="s">
        <v>5131</v>
      </c>
      <c r="D465" s="1" t="s">
        <v>3303</v>
      </c>
      <c r="E465" s="1">
        <v>311502</v>
      </c>
      <c r="F465" s="1" t="s">
        <v>3304</v>
      </c>
      <c r="G465" s="1">
        <v>36125873</v>
      </c>
      <c r="H465" s="1" t="s">
        <v>5814</v>
      </c>
      <c r="I465" s="1" t="s">
        <v>3305</v>
      </c>
      <c r="J465" s="1" t="s">
        <v>5815</v>
      </c>
      <c r="K465" s="1">
        <f>VLOOKUP(G:G,[1]ZSPOLUaZ1!$B$10:$O$2122,13,FALSE)</f>
        <v>0</v>
      </c>
      <c r="L465" s="9">
        <f t="shared" si="21"/>
        <v>0</v>
      </c>
      <c r="M465" s="5">
        <f>VLOOKUP(G:G,[1]ZSPOLUaZ1!$B$10:$O$2122,14,FALSE)</f>
        <v>31</v>
      </c>
      <c r="N465" s="1">
        <f t="shared" si="22"/>
        <v>102.3</v>
      </c>
      <c r="O465" s="29">
        <f t="shared" si="23"/>
        <v>103</v>
      </c>
    </row>
    <row r="466" spans="1:15" x14ac:dyDescent="0.25">
      <c r="A466" s="1" t="s">
        <v>5142</v>
      </c>
      <c r="B466" s="1" t="s">
        <v>1375</v>
      </c>
      <c r="C466" s="1" t="s">
        <v>5131</v>
      </c>
      <c r="D466" s="1" t="s">
        <v>5082</v>
      </c>
      <c r="E466" s="1">
        <v>692328</v>
      </c>
      <c r="F466" s="1" t="s">
        <v>5083</v>
      </c>
      <c r="G466" s="1">
        <v>710059400</v>
      </c>
      <c r="H466" s="1" t="s">
        <v>5149</v>
      </c>
      <c r="I466" s="1" t="s">
        <v>5084</v>
      </c>
      <c r="J466" s="1" t="s">
        <v>5085</v>
      </c>
      <c r="K466" s="1">
        <f>VLOOKUP(G:G,[1]ZSPOLUaZ1!$B$10:$O$2122,13,FALSE)</f>
        <v>0</v>
      </c>
      <c r="L466" s="9">
        <f t="shared" si="21"/>
        <v>0</v>
      </c>
      <c r="M466" s="5">
        <f>VLOOKUP(G:G,[1]ZSPOLUaZ1!$B$10:$O$2122,14,FALSE)</f>
        <v>6</v>
      </c>
      <c r="N466" s="1">
        <f t="shared" si="22"/>
        <v>19.799999999999997</v>
      </c>
      <c r="O466" s="29">
        <f t="shared" si="23"/>
        <v>20</v>
      </c>
    </row>
    <row r="467" spans="1:15" x14ac:dyDescent="0.25">
      <c r="A467" s="1" t="s">
        <v>5142</v>
      </c>
      <c r="B467" s="1" t="s">
        <v>1375</v>
      </c>
      <c r="C467" s="1" t="s">
        <v>5131</v>
      </c>
      <c r="D467" s="1" t="s">
        <v>3309</v>
      </c>
      <c r="E467" s="1">
        <v>318086</v>
      </c>
      <c r="F467" s="1" t="s">
        <v>3310</v>
      </c>
      <c r="G467" s="1">
        <v>36126691</v>
      </c>
      <c r="H467" s="1" t="s">
        <v>5143</v>
      </c>
      <c r="I467" s="1" t="s">
        <v>3311</v>
      </c>
      <c r="J467" s="1" t="s">
        <v>3312</v>
      </c>
      <c r="K467" s="1">
        <f>VLOOKUP(G:G,[1]ZSPOLUaZ1!$B$10:$O$2122,13,FALSE)</f>
        <v>0</v>
      </c>
      <c r="L467" s="9">
        <f t="shared" si="21"/>
        <v>0</v>
      </c>
      <c r="M467" s="5">
        <f>VLOOKUP(G:G,[1]ZSPOLUaZ1!$B$10:$O$2122,14,FALSE)</f>
        <v>16</v>
      </c>
      <c r="N467" s="1">
        <f t="shared" si="22"/>
        <v>52.8</v>
      </c>
      <c r="O467" s="29">
        <f t="shared" si="23"/>
        <v>53</v>
      </c>
    </row>
    <row r="468" spans="1:15" x14ac:dyDescent="0.25">
      <c r="A468" s="1" t="s">
        <v>5142</v>
      </c>
      <c r="B468" s="1" t="s">
        <v>1375</v>
      </c>
      <c r="C468" s="1" t="s">
        <v>5131</v>
      </c>
      <c r="D468" s="1" t="s">
        <v>3297</v>
      </c>
      <c r="E468" s="1">
        <v>317195</v>
      </c>
      <c r="F468" s="1" t="s">
        <v>3298</v>
      </c>
      <c r="G468" s="1">
        <v>36125814</v>
      </c>
      <c r="H468" s="1" t="s">
        <v>5149</v>
      </c>
      <c r="I468" s="1" t="s">
        <v>3299</v>
      </c>
      <c r="J468" s="1" t="s">
        <v>5812</v>
      </c>
      <c r="K468" s="1">
        <f>VLOOKUP(G:G,[1]ZSPOLUaZ1!$B$10:$O$2122,13,FALSE)</f>
        <v>0</v>
      </c>
      <c r="L468" s="9">
        <f t="shared" si="21"/>
        <v>0</v>
      </c>
      <c r="M468" s="5">
        <f>VLOOKUP(G:G,[1]ZSPOLUaZ1!$B$10:$O$2122,14,FALSE)</f>
        <v>18</v>
      </c>
      <c r="N468" s="1">
        <f t="shared" si="22"/>
        <v>59.4</v>
      </c>
      <c r="O468" s="29">
        <f t="shared" si="23"/>
        <v>60</v>
      </c>
    </row>
    <row r="469" spans="1:15" x14ac:dyDescent="0.25">
      <c r="A469" s="1" t="s">
        <v>5142</v>
      </c>
      <c r="B469" s="1" t="s">
        <v>1375</v>
      </c>
      <c r="C469" s="1" t="s">
        <v>5131</v>
      </c>
      <c r="D469" s="1" t="s">
        <v>3306</v>
      </c>
      <c r="E469" s="1">
        <v>311529</v>
      </c>
      <c r="F469" s="1" t="s">
        <v>3307</v>
      </c>
      <c r="G469" s="1">
        <v>36125911</v>
      </c>
      <c r="H469" s="1" t="s">
        <v>5143</v>
      </c>
      <c r="I469" s="1" t="s">
        <v>3308</v>
      </c>
      <c r="J469" s="1" t="s">
        <v>5816</v>
      </c>
      <c r="K469" s="1">
        <f>VLOOKUP(G:G,[1]ZSPOLUaZ1!$B$10:$O$2122,13,FALSE)</f>
        <v>0</v>
      </c>
      <c r="L469" s="9">
        <f t="shared" si="21"/>
        <v>0</v>
      </c>
      <c r="M469" s="5">
        <f>VLOOKUP(G:G,[1]ZSPOLUaZ1!$B$10:$O$2122,14,FALSE)</f>
        <v>24</v>
      </c>
      <c r="N469" s="1">
        <f t="shared" si="22"/>
        <v>79.199999999999989</v>
      </c>
      <c r="O469" s="29">
        <f t="shared" si="23"/>
        <v>80</v>
      </c>
    </row>
    <row r="470" spans="1:15" x14ac:dyDescent="0.25">
      <c r="A470" s="1" t="s">
        <v>5142</v>
      </c>
      <c r="B470" s="1" t="s">
        <v>1375</v>
      </c>
      <c r="C470" s="1" t="s">
        <v>5131</v>
      </c>
      <c r="D470" s="1" t="s">
        <v>4587</v>
      </c>
      <c r="E470" s="1">
        <v>311537</v>
      </c>
      <c r="F470" s="1" t="s">
        <v>4588</v>
      </c>
      <c r="G470" s="1">
        <v>36129763</v>
      </c>
      <c r="H470" s="1" t="s">
        <v>5143</v>
      </c>
      <c r="I470" s="1" t="s">
        <v>4589</v>
      </c>
      <c r="J470" s="1" t="s">
        <v>5819</v>
      </c>
      <c r="K470" s="1">
        <f>VLOOKUP(G:G,[1]ZSPOLUaZ1!$B$10:$O$2122,13,FALSE)</f>
        <v>0</v>
      </c>
      <c r="L470" s="9">
        <f t="shared" si="21"/>
        <v>0</v>
      </c>
      <c r="M470" s="5">
        <f>VLOOKUP(G:G,[1]ZSPOLUaZ1!$B$10:$O$2122,14,FALSE)</f>
        <v>9</v>
      </c>
      <c r="N470" s="1">
        <f t="shared" si="22"/>
        <v>29.7</v>
      </c>
      <c r="O470" s="29">
        <f t="shared" si="23"/>
        <v>30</v>
      </c>
    </row>
    <row r="471" spans="1:15" x14ac:dyDescent="0.25">
      <c r="A471" s="1" t="s">
        <v>5142</v>
      </c>
      <c r="B471" s="1" t="s">
        <v>1375</v>
      </c>
      <c r="C471" s="1" t="s">
        <v>5131</v>
      </c>
      <c r="D471" s="1" t="s">
        <v>3699</v>
      </c>
      <c r="E471" s="1">
        <v>317217</v>
      </c>
      <c r="F471" s="1" t="s">
        <v>3700</v>
      </c>
      <c r="G471" s="1">
        <v>710220367</v>
      </c>
      <c r="H471" s="1" t="s">
        <v>5149</v>
      </c>
      <c r="I471" s="1" t="s">
        <v>3701</v>
      </c>
      <c r="J471" s="1" t="s">
        <v>5921</v>
      </c>
      <c r="K471" s="1">
        <f>VLOOKUP(G:G,[1]ZSPOLUaZ1!$B$10:$O$2122,13,FALSE)</f>
        <v>0</v>
      </c>
      <c r="L471" s="9">
        <f t="shared" si="21"/>
        <v>0</v>
      </c>
      <c r="M471" s="5">
        <f>VLOOKUP(G:G,[1]ZSPOLUaZ1!$B$10:$O$2122,14,FALSE)</f>
        <v>5</v>
      </c>
      <c r="N471" s="1">
        <f t="shared" si="22"/>
        <v>16.5</v>
      </c>
      <c r="O471" s="29">
        <f t="shared" si="23"/>
        <v>17</v>
      </c>
    </row>
    <row r="472" spans="1:15" x14ac:dyDescent="0.25">
      <c r="A472" s="1" t="s">
        <v>5142</v>
      </c>
      <c r="B472" s="1" t="s">
        <v>1375</v>
      </c>
      <c r="C472" s="1" t="s">
        <v>5131</v>
      </c>
      <c r="D472" s="1" t="s">
        <v>4584</v>
      </c>
      <c r="E472" s="1">
        <v>310387</v>
      </c>
      <c r="F472" s="1" t="s">
        <v>4585</v>
      </c>
      <c r="G472" s="1">
        <v>36129674</v>
      </c>
      <c r="H472" s="1" t="s">
        <v>5143</v>
      </c>
      <c r="I472" s="1" t="s">
        <v>4586</v>
      </c>
      <c r="J472" s="1" t="s">
        <v>5818</v>
      </c>
      <c r="K472" s="1">
        <f>VLOOKUP(G:G,[1]ZSPOLUaZ1!$B$10:$O$2122,13,FALSE)</f>
        <v>0</v>
      </c>
      <c r="L472" s="9">
        <f t="shared" si="21"/>
        <v>0</v>
      </c>
      <c r="M472" s="5">
        <f>VLOOKUP(G:G,[1]ZSPOLUaZ1!$B$10:$O$2122,14,FALSE)</f>
        <v>19</v>
      </c>
      <c r="N472" s="1">
        <f t="shared" si="22"/>
        <v>62.699999999999996</v>
      </c>
      <c r="O472" s="29">
        <f t="shared" si="23"/>
        <v>63</v>
      </c>
    </row>
    <row r="473" spans="1:15" x14ac:dyDescent="0.25">
      <c r="A473" s="1" t="s">
        <v>5142</v>
      </c>
      <c r="B473" s="1" t="s">
        <v>1375</v>
      </c>
      <c r="C473" s="1" t="s">
        <v>5131</v>
      </c>
      <c r="D473" s="1" t="s">
        <v>4948</v>
      </c>
      <c r="E473" s="1">
        <v>317284</v>
      </c>
      <c r="F473" s="1" t="s">
        <v>4949</v>
      </c>
      <c r="G473" s="1">
        <v>37914707</v>
      </c>
      <c r="H473" s="1" t="s">
        <v>5143</v>
      </c>
      <c r="I473" s="1" t="s">
        <v>4950</v>
      </c>
      <c r="J473" s="1" t="s">
        <v>5977</v>
      </c>
      <c r="K473" s="1">
        <f>VLOOKUP(G:G,[1]ZSPOLUaZ1!$B$10:$O$2122,13,FALSE)</f>
        <v>0</v>
      </c>
      <c r="L473" s="9">
        <f t="shared" si="21"/>
        <v>0</v>
      </c>
      <c r="M473" s="5">
        <f>VLOOKUP(G:G,[1]ZSPOLUaZ1!$B$10:$O$2122,14,FALSE)</f>
        <v>8</v>
      </c>
      <c r="N473" s="1">
        <f t="shared" si="22"/>
        <v>26.4</v>
      </c>
      <c r="O473" s="29">
        <f t="shared" si="23"/>
        <v>27</v>
      </c>
    </row>
    <row r="474" spans="1:15" x14ac:dyDescent="0.25">
      <c r="A474" s="1" t="s">
        <v>5142</v>
      </c>
      <c r="B474" s="1" t="s">
        <v>1375</v>
      </c>
      <c r="C474" s="1" t="s">
        <v>5131</v>
      </c>
      <c r="D474" s="1" t="s">
        <v>4854</v>
      </c>
      <c r="E474" s="1">
        <v>311553</v>
      </c>
      <c r="F474" s="1" t="s">
        <v>4855</v>
      </c>
      <c r="G474" s="1">
        <v>36125440</v>
      </c>
      <c r="H474" s="1" t="s">
        <v>5143</v>
      </c>
      <c r="I474" s="1" t="s">
        <v>4856</v>
      </c>
      <c r="J474" s="1" t="s">
        <v>5936</v>
      </c>
      <c r="K474" s="1">
        <f>VLOOKUP(G:G,[1]ZSPOLUaZ1!$B$10:$O$2122,13,FALSE)</f>
        <v>0</v>
      </c>
      <c r="L474" s="9">
        <f t="shared" si="21"/>
        <v>0</v>
      </c>
      <c r="M474" s="5">
        <f>VLOOKUP(G:G,[1]ZSPOLUaZ1!$B$10:$O$2122,14,FALSE)</f>
        <v>18</v>
      </c>
      <c r="N474" s="1">
        <f t="shared" si="22"/>
        <v>59.4</v>
      </c>
      <c r="O474" s="29">
        <f t="shared" si="23"/>
        <v>60</v>
      </c>
    </row>
    <row r="475" spans="1:15" x14ac:dyDescent="0.25">
      <c r="A475" s="1" t="s">
        <v>5142</v>
      </c>
      <c r="B475" s="1" t="s">
        <v>1375</v>
      </c>
      <c r="C475" s="1" t="s">
        <v>5131</v>
      </c>
      <c r="D475" s="1" t="s">
        <v>3804</v>
      </c>
      <c r="E475" s="1">
        <v>311561</v>
      </c>
      <c r="F475" s="1" t="s">
        <v>3805</v>
      </c>
      <c r="G475" s="1">
        <v>36125881</v>
      </c>
      <c r="H475" s="1" t="s">
        <v>3806</v>
      </c>
      <c r="I475" s="1" t="s">
        <v>3807</v>
      </c>
      <c r="J475" s="1" t="s">
        <v>5937</v>
      </c>
      <c r="K475" s="1">
        <f>VLOOKUP(G:G,[1]ZSPOLUaZ1!$B$10:$O$2122,13,FALSE)</f>
        <v>0</v>
      </c>
      <c r="L475" s="9">
        <f t="shared" si="21"/>
        <v>0</v>
      </c>
      <c r="M475" s="5">
        <f>VLOOKUP(G:G,[1]ZSPOLUaZ1!$B$10:$O$2122,14,FALSE)</f>
        <v>26</v>
      </c>
      <c r="N475" s="1">
        <f t="shared" si="22"/>
        <v>85.8</v>
      </c>
      <c r="O475" s="29">
        <f t="shared" si="23"/>
        <v>86</v>
      </c>
    </row>
    <row r="476" spans="1:15" x14ac:dyDescent="0.25">
      <c r="A476" s="1" t="s">
        <v>5142</v>
      </c>
      <c r="B476" s="1" t="s">
        <v>1375</v>
      </c>
      <c r="C476" s="1" t="s">
        <v>5131</v>
      </c>
      <c r="D476" s="1" t="s">
        <v>3817</v>
      </c>
      <c r="E476" s="1">
        <v>318108</v>
      </c>
      <c r="F476" s="1" t="s">
        <v>3818</v>
      </c>
      <c r="G476" s="1">
        <v>36126713</v>
      </c>
      <c r="H476" s="1" t="s">
        <v>5143</v>
      </c>
      <c r="I476" s="1" t="s">
        <v>3819</v>
      </c>
      <c r="J476" s="1" t="s">
        <v>5939</v>
      </c>
      <c r="K476" s="1">
        <f>VLOOKUP(G:G,[1]ZSPOLUaZ1!$B$10:$O$2122,13,FALSE)</f>
        <v>0</v>
      </c>
      <c r="L476" s="9">
        <f t="shared" si="21"/>
        <v>0</v>
      </c>
      <c r="M476" s="5">
        <f>VLOOKUP(G:G,[1]ZSPOLUaZ1!$B$10:$O$2122,14,FALSE)</f>
        <v>16</v>
      </c>
      <c r="N476" s="1">
        <f t="shared" si="22"/>
        <v>52.8</v>
      </c>
      <c r="O476" s="29">
        <f t="shared" si="23"/>
        <v>53</v>
      </c>
    </row>
    <row r="477" spans="1:15" x14ac:dyDescent="0.25">
      <c r="A477" s="1" t="s">
        <v>5142</v>
      </c>
      <c r="B477" s="1" t="s">
        <v>1375</v>
      </c>
      <c r="C477" s="1" t="s">
        <v>5131</v>
      </c>
      <c r="D477" s="1" t="s">
        <v>3808</v>
      </c>
      <c r="E477" s="1">
        <v>311588</v>
      </c>
      <c r="F477" s="1" t="s">
        <v>3809</v>
      </c>
      <c r="G477" s="1">
        <v>36125938</v>
      </c>
      <c r="H477" s="1" t="s">
        <v>3810</v>
      </c>
      <c r="I477" s="1" t="s">
        <v>3811</v>
      </c>
      <c r="J477" s="1" t="s">
        <v>3812</v>
      </c>
      <c r="K477" s="1">
        <f>VLOOKUP(G:G,[1]ZSPOLUaZ1!$B$10:$O$2122,13,FALSE)</f>
        <v>0</v>
      </c>
      <c r="L477" s="9">
        <f t="shared" si="21"/>
        <v>0</v>
      </c>
      <c r="M477" s="5">
        <f>VLOOKUP(G:G,[1]ZSPOLUaZ1!$B$10:$O$2122,14,FALSE)</f>
        <v>21</v>
      </c>
      <c r="N477" s="1">
        <f t="shared" si="22"/>
        <v>69.3</v>
      </c>
      <c r="O477" s="29">
        <f t="shared" si="23"/>
        <v>70</v>
      </c>
    </row>
    <row r="478" spans="1:15" x14ac:dyDescent="0.25">
      <c r="A478" s="1" t="s">
        <v>5142</v>
      </c>
      <c r="B478" s="1" t="s">
        <v>1375</v>
      </c>
      <c r="C478" s="1" t="s">
        <v>5131</v>
      </c>
      <c r="D478" s="1" t="s">
        <v>2589</v>
      </c>
      <c r="E478" s="1">
        <v>317306</v>
      </c>
      <c r="F478" s="1" t="s">
        <v>2590</v>
      </c>
      <c r="G478" s="1">
        <v>710059299</v>
      </c>
      <c r="H478" s="1" t="s">
        <v>5149</v>
      </c>
      <c r="I478" s="1" t="s">
        <v>2591</v>
      </c>
      <c r="J478" s="1" t="s">
        <v>6005</v>
      </c>
      <c r="K478" s="1">
        <f>VLOOKUP(G:G,[1]ZSPOLUaZ1!$B$10:$O$2122,13,FALSE)</f>
        <v>0</v>
      </c>
      <c r="L478" s="9">
        <f t="shared" si="21"/>
        <v>0</v>
      </c>
      <c r="M478" s="5">
        <f>VLOOKUP(G:G,[1]ZSPOLUaZ1!$B$10:$O$2122,14,FALSE)</f>
        <v>5</v>
      </c>
      <c r="N478" s="1">
        <f t="shared" si="22"/>
        <v>16.5</v>
      </c>
      <c r="O478" s="29">
        <f t="shared" si="23"/>
        <v>17</v>
      </c>
    </row>
    <row r="479" spans="1:15" x14ac:dyDescent="0.25">
      <c r="A479" s="1" t="s">
        <v>5142</v>
      </c>
      <c r="B479" s="1" t="s">
        <v>1375</v>
      </c>
      <c r="C479" s="1" t="s">
        <v>5131</v>
      </c>
      <c r="D479" s="1" t="s">
        <v>2573</v>
      </c>
      <c r="E479" s="1">
        <v>310468</v>
      </c>
      <c r="F479" s="1" t="s">
        <v>2574</v>
      </c>
      <c r="G479" s="1">
        <v>710057407</v>
      </c>
      <c r="H479" s="1" t="s">
        <v>5149</v>
      </c>
      <c r="I479" s="1" t="s">
        <v>2575</v>
      </c>
      <c r="J479" s="1" t="s">
        <v>5999</v>
      </c>
      <c r="K479" s="1">
        <f>VLOOKUP(G:G,[1]ZSPOLUaZ1!$B$10:$O$2122,13,FALSE)</f>
        <v>0</v>
      </c>
      <c r="L479" s="9">
        <f t="shared" si="21"/>
        <v>0</v>
      </c>
      <c r="M479" s="5">
        <f>VLOOKUP(G:G,[1]ZSPOLUaZ1!$B$10:$O$2122,14,FALSE)</f>
        <v>8</v>
      </c>
      <c r="N479" s="1">
        <f t="shared" si="22"/>
        <v>26.4</v>
      </c>
      <c r="O479" s="29">
        <f t="shared" si="23"/>
        <v>27</v>
      </c>
    </row>
    <row r="480" spans="1:15" x14ac:dyDescent="0.25">
      <c r="A480" s="1" t="s">
        <v>5142</v>
      </c>
      <c r="B480" s="1" t="s">
        <v>1375</v>
      </c>
      <c r="C480" s="1" t="s">
        <v>5131</v>
      </c>
      <c r="D480" s="1" t="s">
        <v>3824</v>
      </c>
      <c r="E480" s="1">
        <v>311642</v>
      </c>
      <c r="F480" s="1" t="s">
        <v>3825</v>
      </c>
      <c r="G480" s="1">
        <v>36129780</v>
      </c>
      <c r="H480" s="1" t="s">
        <v>5143</v>
      </c>
      <c r="I480" s="1" t="s">
        <v>3826</v>
      </c>
      <c r="J480" s="1" t="s">
        <v>5940</v>
      </c>
      <c r="K480" s="1">
        <f>VLOOKUP(G:G,[1]ZSPOLUaZ1!$B$10:$O$2122,13,FALSE)</f>
        <v>0</v>
      </c>
      <c r="L480" s="9">
        <f t="shared" si="21"/>
        <v>0</v>
      </c>
      <c r="M480" s="5">
        <f>VLOOKUP(G:G,[1]ZSPOLUaZ1!$B$10:$O$2122,14,FALSE)</f>
        <v>5</v>
      </c>
      <c r="N480" s="1">
        <f t="shared" si="22"/>
        <v>16.5</v>
      </c>
      <c r="O480" s="29">
        <f t="shared" si="23"/>
        <v>17</v>
      </c>
    </row>
    <row r="481" spans="1:15" x14ac:dyDescent="0.25">
      <c r="A481" s="1" t="s">
        <v>5142</v>
      </c>
      <c r="B481" s="1" t="s">
        <v>1375</v>
      </c>
      <c r="C481" s="1" t="s">
        <v>5131</v>
      </c>
      <c r="D481" s="1" t="s">
        <v>3813</v>
      </c>
      <c r="E481" s="1">
        <v>318124</v>
      </c>
      <c r="F481" s="1" t="s">
        <v>3814</v>
      </c>
      <c r="G481" s="1">
        <v>36126675</v>
      </c>
      <c r="H481" s="1" t="s">
        <v>3815</v>
      </c>
      <c r="I481" s="1" t="s">
        <v>3816</v>
      </c>
      <c r="J481" s="1" t="s">
        <v>5938</v>
      </c>
      <c r="K481" s="1">
        <f>VLOOKUP(G:G,[1]ZSPOLUaZ1!$B$10:$O$2122,13,FALSE)</f>
        <v>0</v>
      </c>
      <c r="L481" s="9">
        <f t="shared" si="21"/>
        <v>0</v>
      </c>
      <c r="M481" s="5">
        <f>VLOOKUP(G:G,[1]ZSPOLUaZ1!$B$10:$O$2122,14,FALSE)</f>
        <v>30</v>
      </c>
      <c r="N481" s="1">
        <f t="shared" si="22"/>
        <v>99</v>
      </c>
      <c r="O481" s="29">
        <f t="shared" si="23"/>
        <v>99</v>
      </c>
    </row>
    <row r="482" spans="1:15" x14ac:dyDescent="0.25">
      <c r="A482" s="1" t="s">
        <v>5142</v>
      </c>
      <c r="B482" s="1" t="s">
        <v>1375</v>
      </c>
      <c r="C482" s="1" t="s">
        <v>5131</v>
      </c>
      <c r="D482" s="1" t="s">
        <v>4857</v>
      </c>
      <c r="E482" s="1">
        <v>310506</v>
      </c>
      <c r="F482" s="1" t="s">
        <v>4858</v>
      </c>
      <c r="G482" s="1">
        <v>36125687</v>
      </c>
      <c r="H482" s="1" t="s">
        <v>4859</v>
      </c>
      <c r="I482" s="1" t="s">
        <v>4860</v>
      </c>
      <c r="J482" s="1" t="s">
        <v>3803</v>
      </c>
      <c r="K482" s="1">
        <f>VLOOKUP(G:G,[1]ZSPOLUaZ1!$B$10:$O$2122,13,FALSE)</f>
        <v>0</v>
      </c>
      <c r="L482" s="9">
        <f t="shared" si="21"/>
        <v>0</v>
      </c>
      <c r="M482" s="5">
        <f>VLOOKUP(G:G,[1]ZSPOLUaZ1!$B$10:$O$2122,14,FALSE)</f>
        <v>44</v>
      </c>
      <c r="N482" s="1">
        <f t="shared" si="22"/>
        <v>145.19999999999999</v>
      </c>
      <c r="O482" s="29">
        <f t="shared" si="23"/>
        <v>146</v>
      </c>
    </row>
    <row r="483" spans="1:15" x14ac:dyDescent="0.25">
      <c r="A483" s="1" t="s">
        <v>5142</v>
      </c>
      <c r="B483" s="1" t="s">
        <v>1375</v>
      </c>
      <c r="C483" s="1" t="s">
        <v>5131</v>
      </c>
      <c r="D483" s="1" t="s">
        <v>3827</v>
      </c>
      <c r="E483" s="1">
        <v>311651</v>
      </c>
      <c r="F483" s="1" t="s">
        <v>3828</v>
      </c>
      <c r="G483" s="1">
        <v>36129861</v>
      </c>
      <c r="H483" s="1" t="s">
        <v>5143</v>
      </c>
      <c r="I483" s="1" t="s">
        <v>2350</v>
      </c>
      <c r="J483" s="1" t="s">
        <v>5941</v>
      </c>
      <c r="K483" s="1">
        <f>VLOOKUP(G:G,[1]ZSPOLUaZ1!$B$10:$O$2122,13,FALSE)</f>
        <v>0</v>
      </c>
      <c r="L483" s="9">
        <f t="shared" si="21"/>
        <v>0</v>
      </c>
      <c r="M483" s="5">
        <f>VLOOKUP(G:G,[1]ZSPOLUaZ1!$B$10:$O$2122,14,FALSE)</f>
        <v>5</v>
      </c>
      <c r="N483" s="1">
        <f t="shared" si="22"/>
        <v>16.5</v>
      </c>
      <c r="O483" s="29">
        <f t="shared" si="23"/>
        <v>17</v>
      </c>
    </row>
    <row r="484" spans="1:15" x14ac:dyDescent="0.25">
      <c r="A484" s="1" t="s">
        <v>5142</v>
      </c>
      <c r="B484" s="1" t="s">
        <v>1375</v>
      </c>
      <c r="C484" s="1" t="s">
        <v>5131</v>
      </c>
      <c r="D484" s="1" t="s">
        <v>2570</v>
      </c>
      <c r="E484" s="1">
        <v>309591</v>
      </c>
      <c r="F484" s="1" t="s">
        <v>2571</v>
      </c>
      <c r="G484" s="1">
        <v>710057113</v>
      </c>
      <c r="H484" s="1" t="s">
        <v>5149</v>
      </c>
      <c r="I484" s="1" t="s">
        <v>2572</v>
      </c>
      <c r="J484" s="1" t="s">
        <v>5998</v>
      </c>
      <c r="K484" s="1">
        <f>VLOOKUP(G:G,[1]ZSPOLUaZ1!$B$10:$O$2122,13,FALSE)</f>
        <v>0</v>
      </c>
      <c r="L484" s="9">
        <f t="shared" si="21"/>
        <v>0</v>
      </c>
      <c r="M484" s="5">
        <f>VLOOKUP(G:G,[1]ZSPOLUaZ1!$B$10:$O$2122,14,FALSE)</f>
        <v>6</v>
      </c>
      <c r="N484" s="1">
        <f t="shared" si="22"/>
        <v>19.799999999999997</v>
      </c>
      <c r="O484" s="29">
        <f t="shared" si="23"/>
        <v>20</v>
      </c>
    </row>
    <row r="485" spans="1:15" x14ac:dyDescent="0.25">
      <c r="A485" s="1" t="s">
        <v>5142</v>
      </c>
      <c r="B485" s="1" t="s">
        <v>1375</v>
      </c>
      <c r="C485" s="1" t="s">
        <v>5131</v>
      </c>
      <c r="D485" s="1" t="s">
        <v>2592</v>
      </c>
      <c r="E485" s="1">
        <v>317349</v>
      </c>
      <c r="F485" s="1" t="s">
        <v>2593</v>
      </c>
      <c r="G485" s="1">
        <v>710059302</v>
      </c>
      <c r="H485" s="1" t="s">
        <v>5149</v>
      </c>
      <c r="I485" s="1" t="s">
        <v>2594</v>
      </c>
      <c r="J485" s="1" t="s">
        <v>6006</v>
      </c>
      <c r="K485" s="1">
        <f>VLOOKUP(G:G,[1]ZSPOLUaZ1!$B$10:$O$2122,13,FALSE)</f>
        <v>0</v>
      </c>
      <c r="L485" s="9">
        <f t="shared" si="21"/>
        <v>0</v>
      </c>
      <c r="M485" s="5">
        <f>VLOOKUP(G:G,[1]ZSPOLUaZ1!$B$10:$O$2122,14,FALSE)</f>
        <v>10</v>
      </c>
      <c r="N485" s="1">
        <f t="shared" si="22"/>
        <v>33</v>
      </c>
      <c r="O485" s="29">
        <f t="shared" si="23"/>
        <v>33</v>
      </c>
    </row>
    <row r="486" spans="1:15" x14ac:dyDescent="0.25">
      <c r="A486" s="1" t="s">
        <v>5142</v>
      </c>
      <c r="B486" s="1" t="s">
        <v>1375</v>
      </c>
      <c r="C486" s="1" t="s">
        <v>5131</v>
      </c>
      <c r="D486" s="1" t="s">
        <v>2520</v>
      </c>
      <c r="E486" s="1">
        <v>311669</v>
      </c>
      <c r="F486" s="1" t="s">
        <v>2521</v>
      </c>
      <c r="G486" s="1">
        <v>42025737</v>
      </c>
      <c r="H486" s="1" t="s">
        <v>5143</v>
      </c>
      <c r="I486" s="1" t="s">
        <v>2522</v>
      </c>
      <c r="J486" s="1" t="s">
        <v>5982</v>
      </c>
      <c r="K486" s="1">
        <f>VLOOKUP(G:G,[1]ZSPOLUaZ1!$B$10:$O$2122,13,FALSE)</f>
        <v>0</v>
      </c>
      <c r="L486" s="9">
        <f t="shared" si="21"/>
        <v>0</v>
      </c>
      <c r="M486" s="5">
        <f>VLOOKUP(G:G,[1]ZSPOLUaZ1!$B$10:$O$2122,14,FALSE)</f>
        <v>6</v>
      </c>
      <c r="N486" s="1">
        <f t="shared" si="22"/>
        <v>19.799999999999997</v>
      </c>
      <c r="O486" s="29">
        <f t="shared" si="23"/>
        <v>20</v>
      </c>
    </row>
    <row r="487" spans="1:15" x14ac:dyDescent="0.25">
      <c r="A487" s="1" t="s">
        <v>5142</v>
      </c>
      <c r="B487" s="1" t="s">
        <v>1375</v>
      </c>
      <c r="C487" s="1" t="s">
        <v>5131</v>
      </c>
      <c r="D487" s="1" t="s">
        <v>3820</v>
      </c>
      <c r="E487" s="1">
        <v>318167</v>
      </c>
      <c r="F487" s="1" t="s">
        <v>3821</v>
      </c>
      <c r="G487" s="1">
        <v>36126721</v>
      </c>
      <c r="H487" s="1" t="s">
        <v>5149</v>
      </c>
      <c r="I487" s="1" t="s">
        <v>3822</v>
      </c>
      <c r="J487" s="1" t="s">
        <v>3823</v>
      </c>
      <c r="K487" s="1">
        <f>VLOOKUP(G:G,[1]ZSPOLUaZ1!$B$10:$O$2122,13,FALSE)</f>
        <v>0</v>
      </c>
      <c r="L487" s="9">
        <f t="shared" si="21"/>
        <v>0</v>
      </c>
      <c r="M487" s="5">
        <f>VLOOKUP(G:G,[1]ZSPOLUaZ1!$B$10:$O$2122,14,FALSE)</f>
        <v>11</v>
      </c>
      <c r="N487" s="1">
        <f t="shared" si="22"/>
        <v>36.299999999999997</v>
      </c>
      <c r="O487" s="29">
        <f t="shared" si="23"/>
        <v>37</v>
      </c>
    </row>
    <row r="488" spans="1:15" x14ac:dyDescent="0.25">
      <c r="A488" s="1" t="s">
        <v>5142</v>
      </c>
      <c r="B488" s="1" t="s">
        <v>1375</v>
      </c>
      <c r="C488" s="1" t="s">
        <v>5131</v>
      </c>
      <c r="D488" s="1" t="s">
        <v>3711</v>
      </c>
      <c r="E488" s="1">
        <v>518239</v>
      </c>
      <c r="F488" s="1" t="s">
        <v>3712</v>
      </c>
      <c r="G488" s="1">
        <v>31201636</v>
      </c>
      <c r="H488" s="1" t="s">
        <v>5149</v>
      </c>
      <c r="I488" s="1" t="s">
        <v>3713</v>
      </c>
      <c r="J488" s="1" t="s">
        <v>3714</v>
      </c>
      <c r="K488" s="1">
        <f>VLOOKUP(G:G,[1]ZSPOLUaZ1!$B$10:$O$2122,13,FALSE)</f>
        <v>0</v>
      </c>
      <c r="L488" s="9">
        <f t="shared" si="21"/>
        <v>0</v>
      </c>
      <c r="M488" s="5">
        <f>VLOOKUP(G:G,[1]ZSPOLUaZ1!$B$10:$O$2122,14,FALSE)</f>
        <v>37</v>
      </c>
      <c r="N488" s="1">
        <f t="shared" si="22"/>
        <v>122.1</v>
      </c>
      <c r="O488" s="29">
        <f t="shared" si="23"/>
        <v>123</v>
      </c>
    </row>
    <row r="489" spans="1:15" x14ac:dyDescent="0.25">
      <c r="A489" s="1" t="s">
        <v>5142</v>
      </c>
      <c r="B489" s="1" t="s">
        <v>1375</v>
      </c>
      <c r="C489" s="1" t="s">
        <v>5131</v>
      </c>
      <c r="D489" s="1" t="s">
        <v>5394</v>
      </c>
      <c r="E489" s="1">
        <v>310549</v>
      </c>
      <c r="F489" s="1" t="s">
        <v>5395</v>
      </c>
      <c r="G489" s="1">
        <v>36125636</v>
      </c>
      <c r="H489" s="1" t="s">
        <v>5149</v>
      </c>
      <c r="I489" s="1" t="s">
        <v>5396</v>
      </c>
      <c r="J489" s="1" t="s">
        <v>6045</v>
      </c>
      <c r="K489" s="1">
        <f>VLOOKUP(G:G,[1]ZSPOLUaZ1!$B$10:$O$2122,13,FALSE)</f>
        <v>0</v>
      </c>
      <c r="L489" s="9">
        <f t="shared" si="21"/>
        <v>0</v>
      </c>
      <c r="M489" s="5">
        <f>VLOOKUP(G:G,[1]ZSPOLUaZ1!$B$10:$O$2122,14,FALSE)</f>
        <v>23</v>
      </c>
      <c r="N489" s="1">
        <f t="shared" si="22"/>
        <v>75.899999999999991</v>
      </c>
      <c r="O489" s="29">
        <f t="shared" si="23"/>
        <v>76</v>
      </c>
    </row>
    <row r="490" spans="1:15" x14ac:dyDescent="0.25">
      <c r="A490" s="1" t="s">
        <v>5142</v>
      </c>
      <c r="B490" s="1" t="s">
        <v>1375</v>
      </c>
      <c r="C490" s="1" t="s">
        <v>5131</v>
      </c>
      <c r="D490" s="1" t="s">
        <v>5391</v>
      </c>
      <c r="E490" s="1">
        <v>311685</v>
      </c>
      <c r="F490" s="1" t="s">
        <v>5392</v>
      </c>
      <c r="G490" s="1">
        <v>36125288</v>
      </c>
      <c r="H490" s="1" t="s">
        <v>5143</v>
      </c>
      <c r="I490" s="1" t="s">
        <v>5393</v>
      </c>
      <c r="J490" s="1" t="s">
        <v>6044</v>
      </c>
      <c r="K490" s="1">
        <f>VLOOKUP(G:G,[1]ZSPOLUaZ1!$B$10:$O$2122,13,FALSE)</f>
        <v>0</v>
      </c>
      <c r="L490" s="9">
        <f t="shared" si="21"/>
        <v>0</v>
      </c>
      <c r="M490" s="5">
        <f>VLOOKUP(G:G,[1]ZSPOLUaZ1!$B$10:$O$2122,14,FALSE)</f>
        <v>23</v>
      </c>
      <c r="N490" s="1">
        <f t="shared" si="22"/>
        <v>75.899999999999991</v>
      </c>
      <c r="O490" s="29">
        <f t="shared" si="23"/>
        <v>76</v>
      </c>
    </row>
    <row r="491" spans="1:15" x14ac:dyDescent="0.25">
      <c r="A491" s="1" t="s">
        <v>5142</v>
      </c>
      <c r="B491" s="1" t="s">
        <v>1375</v>
      </c>
      <c r="C491" s="1" t="s">
        <v>5131</v>
      </c>
      <c r="D491" s="1" t="s">
        <v>5403</v>
      </c>
      <c r="E491" s="1">
        <v>311707</v>
      </c>
      <c r="F491" s="1" t="s">
        <v>5404</v>
      </c>
      <c r="G491" s="1">
        <v>36129879</v>
      </c>
      <c r="H491" s="1" t="s">
        <v>5149</v>
      </c>
      <c r="I491" s="1" t="s">
        <v>5405</v>
      </c>
      <c r="J491" s="1" t="s">
        <v>6048</v>
      </c>
      <c r="K491" s="1">
        <f>VLOOKUP(G:G,[1]ZSPOLUaZ1!$B$10:$O$2122,13,FALSE)</f>
        <v>0</v>
      </c>
      <c r="L491" s="9">
        <f t="shared" si="21"/>
        <v>0</v>
      </c>
      <c r="M491" s="5">
        <f>VLOOKUP(G:G,[1]ZSPOLUaZ1!$B$10:$O$2122,14,FALSE)</f>
        <v>5</v>
      </c>
      <c r="N491" s="1">
        <f t="shared" si="22"/>
        <v>16.5</v>
      </c>
      <c r="O491" s="29">
        <f t="shared" si="23"/>
        <v>17</v>
      </c>
    </row>
    <row r="492" spans="1:15" x14ac:dyDescent="0.25">
      <c r="A492" s="1" t="s">
        <v>5142</v>
      </c>
      <c r="B492" s="1" t="s">
        <v>1375</v>
      </c>
      <c r="C492" s="1" t="s">
        <v>5131</v>
      </c>
      <c r="D492" s="1" t="s">
        <v>5397</v>
      </c>
      <c r="E492" s="1">
        <v>318213</v>
      </c>
      <c r="F492" s="1" t="s">
        <v>5398</v>
      </c>
      <c r="G492" s="1">
        <v>36126730</v>
      </c>
      <c r="H492" s="1" t="s">
        <v>5143</v>
      </c>
      <c r="I492" s="1" t="s">
        <v>5399</v>
      </c>
      <c r="J492" s="1" t="s">
        <v>6046</v>
      </c>
      <c r="K492" s="1">
        <f>VLOOKUP(G:G,[1]ZSPOLUaZ1!$B$10:$O$2122,13,FALSE)</f>
        <v>0</v>
      </c>
      <c r="L492" s="9">
        <f t="shared" si="21"/>
        <v>0</v>
      </c>
      <c r="M492" s="5">
        <f>VLOOKUP(G:G,[1]ZSPOLUaZ1!$B$10:$O$2122,14,FALSE)</f>
        <v>16</v>
      </c>
      <c r="N492" s="1">
        <f t="shared" si="22"/>
        <v>52.8</v>
      </c>
      <c r="O492" s="29">
        <f t="shared" si="23"/>
        <v>53</v>
      </c>
    </row>
    <row r="493" spans="1:15" x14ac:dyDescent="0.25">
      <c r="A493" s="1" t="s">
        <v>5142</v>
      </c>
      <c r="B493" s="1" t="s">
        <v>1375</v>
      </c>
      <c r="C493" s="1" t="s">
        <v>5131</v>
      </c>
      <c r="D493" s="1" t="s">
        <v>3057</v>
      </c>
      <c r="E493" s="1">
        <v>309621</v>
      </c>
      <c r="F493" s="1" t="s">
        <v>3058</v>
      </c>
      <c r="G493" s="1">
        <v>710057121</v>
      </c>
      <c r="H493" s="1" t="s">
        <v>3059</v>
      </c>
      <c r="I493" s="1" t="s">
        <v>3060</v>
      </c>
      <c r="J493" s="1" t="s">
        <v>6082</v>
      </c>
      <c r="K493" s="1">
        <f>VLOOKUP(G:G,[1]ZSPOLUaZ1!$B$10:$O$2122,13,FALSE)</f>
        <v>0</v>
      </c>
      <c r="L493" s="9">
        <f t="shared" si="21"/>
        <v>0</v>
      </c>
      <c r="M493" s="5">
        <f>VLOOKUP(G:G,[1]ZSPOLUaZ1!$B$10:$O$2122,14,FALSE)</f>
        <v>9</v>
      </c>
      <c r="N493" s="1">
        <f t="shared" si="22"/>
        <v>29.7</v>
      </c>
      <c r="O493" s="29">
        <f t="shared" si="23"/>
        <v>30</v>
      </c>
    </row>
    <row r="494" spans="1:15" x14ac:dyDescent="0.25">
      <c r="A494" s="1" t="s">
        <v>5142</v>
      </c>
      <c r="B494" s="1" t="s">
        <v>1375</v>
      </c>
      <c r="C494" s="1" t="s">
        <v>5131</v>
      </c>
      <c r="D494" s="1" t="s">
        <v>5388</v>
      </c>
      <c r="E494" s="1">
        <v>317390</v>
      </c>
      <c r="F494" s="1" t="s">
        <v>5389</v>
      </c>
      <c r="G494" s="1">
        <v>36124656</v>
      </c>
      <c r="H494" s="1" t="s">
        <v>5143</v>
      </c>
      <c r="I494" s="1" t="s">
        <v>5390</v>
      </c>
      <c r="J494" s="1" t="s">
        <v>6784</v>
      </c>
      <c r="K494" s="1">
        <f>VLOOKUP(G:G,[1]ZSPOLUaZ1!$B$10:$O$2122,13,FALSE)</f>
        <v>0</v>
      </c>
      <c r="L494" s="9">
        <f t="shared" si="21"/>
        <v>0</v>
      </c>
      <c r="M494" s="5">
        <f>VLOOKUP(G:G,[1]ZSPOLUaZ1!$B$10:$O$2122,14,FALSE)</f>
        <v>33</v>
      </c>
      <c r="N494" s="1">
        <f t="shared" si="22"/>
        <v>108.89999999999999</v>
      </c>
      <c r="O494" s="29">
        <f t="shared" si="23"/>
        <v>109</v>
      </c>
    </row>
    <row r="495" spans="1:15" x14ac:dyDescent="0.25">
      <c r="A495" s="1" t="s">
        <v>5142</v>
      </c>
      <c r="B495" s="1" t="s">
        <v>1375</v>
      </c>
      <c r="C495" s="1" t="s">
        <v>5131</v>
      </c>
      <c r="D495" s="1" t="s">
        <v>3025</v>
      </c>
      <c r="E495" s="1">
        <v>317870</v>
      </c>
      <c r="F495" s="1" t="s">
        <v>3026</v>
      </c>
      <c r="G495" s="1">
        <v>37914782</v>
      </c>
      <c r="H495" s="1" t="s">
        <v>5143</v>
      </c>
      <c r="I495" s="1" t="s">
        <v>3027</v>
      </c>
      <c r="J495" s="1" t="s">
        <v>6073</v>
      </c>
      <c r="K495" s="1">
        <f>VLOOKUP(G:G,[1]ZSPOLUaZ1!$B$10:$O$2122,13,FALSE)</f>
        <v>0</v>
      </c>
      <c r="L495" s="9">
        <f t="shared" si="21"/>
        <v>0</v>
      </c>
      <c r="M495" s="5">
        <f>VLOOKUP(G:G,[1]ZSPOLUaZ1!$B$10:$O$2122,14,FALSE)</f>
        <v>6</v>
      </c>
      <c r="N495" s="1">
        <f t="shared" si="22"/>
        <v>19.799999999999997</v>
      </c>
      <c r="O495" s="29">
        <f t="shared" si="23"/>
        <v>20</v>
      </c>
    </row>
    <row r="496" spans="1:15" x14ac:dyDescent="0.25">
      <c r="A496" s="1" t="s">
        <v>5142</v>
      </c>
      <c r="B496" s="1" t="s">
        <v>1375</v>
      </c>
      <c r="C496" s="1" t="s">
        <v>5131</v>
      </c>
      <c r="D496" s="1" t="s">
        <v>5400</v>
      </c>
      <c r="E496" s="1">
        <v>311715</v>
      </c>
      <c r="F496" s="1" t="s">
        <v>5401</v>
      </c>
      <c r="G496" s="1">
        <v>36128449</v>
      </c>
      <c r="H496" s="1" t="s">
        <v>5143</v>
      </c>
      <c r="I496" s="1" t="s">
        <v>5402</v>
      </c>
      <c r="J496" s="1" t="s">
        <v>6047</v>
      </c>
      <c r="K496" s="1">
        <f>VLOOKUP(G:G,[1]ZSPOLUaZ1!$B$10:$O$2122,13,FALSE)</f>
        <v>0</v>
      </c>
      <c r="L496" s="9">
        <f t="shared" si="21"/>
        <v>0</v>
      </c>
      <c r="M496" s="5">
        <f>VLOOKUP(G:G,[1]ZSPOLUaZ1!$B$10:$O$2122,14,FALSE)</f>
        <v>20</v>
      </c>
      <c r="N496" s="1">
        <f t="shared" si="22"/>
        <v>66</v>
      </c>
      <c r="O496" s="29">
        <f t="shared" si="23"/>
        <v>66</v>
      </c>
    </row>
    <row r="497" spans="1:15" x14ac:dyDescent="0.25">
      <c r="A497" s="1" t="s">
        <v>5142</v>
      </c>
      <c r="B497" s="1" t="s">
        <v>1375</v>
      </c>
      <c r="C497" s="1" t="s">
        <v>5131</v>
      </c>
      <c r="D497" s="1" t="s">
        <v>4484</v>
      </c>
      <c r="E497" s="1">
        <v>317438</v>
      </c>
      <c r="F497" s="1" t="s">
        <v>4485</v>
      </c>
      <c r="G497" s="1">
        <v>36124711</v>
      </c>
      <c r="H497" s="1" t="s">
        <v>5149</v>
      </c>
      <c r="I497" s="1" t="s">
        <v>4486</v>
      </c>
      <c r="J497" s="1" t="s">
        <v>4487</v>
      </c>
      <c r="K497" s="1">
        <f>VLOOKUP(G:G,[1]ZSPOLUaZ1!$B$10:$O$2122,13,FALSE)</f>
        <v>0</v>
      </c>
      <c r="L497" s="9">
        <f t="shared" si="21"/>
        <v>0</v>
      </c>
      <c r="M497" s="5">
        <f>VLOOKUP(G:G,[1]ZSPOLUaZ1!$B$10:$O$2122,14,FALSE)</f>
        <v>19</v>
      </c>
      <c r="N497" s="1">
        <f t="shared" si="22"/>
        <v>62.699999999999996</v>
      </c>
      <c r="O497" s="29">
        <f t="shared" si="23"/>
        <v>63</v>
      </c>
    </row>
    <row r="498" spans="1:15" x14ac:dyDescent="0.25">
      <c r="A498" s="1" t="s">
        <v>5142</v>
      </c>
      <c r="B498" s="1" t="s">
        <v>1375</v>
      </c>
      <c r="C498" s="1" t="s">
        <v>5131</v>
      </c>
      <c r="D498" s="1" t="s">
        <v>4491</v>
      </c>
      <c r="E498" s="1">
        <v>318221</v>
      </c>
      <c r="F498" s="1" t="s">
        <v>4492</v>
      </c>
      <c r="G498" s="1">
        <v>36126748</v>
      </c>
      <c r="H498" s="1" t="s">
        <v>5143</v>
      </c>
      <c r="I498" s="1" t="s">
        <v>3192</v>
      </c>
      <c r="J498" s="1" t="s">
        <v>6786</v>
      </c>
      <c r="K498" s="1">
        <f>VLOOKUP(G:G,[1]ZSPOLUaZ1!$B$10:$O$2122,13,FALSE)</f>
        <v>0</v>
      </c>
      <c r="L498" s="9">
        <f t="shared" si="21"/>
        <v>0</v>
      </c>
      <c r="M498" s="5">
        <f>VLOOKUP(G:G,[1]ZSPOLUaZ1!$B$10:$O$2122,14,FALSE)</f>
        <v>31</v>
      </c>
      <c r="N498" s="1">
        <f t="shared" si="22"/>
        <v>102.3</v>
      </c>
      <c r="O498" s="29">
        <f t="shared" si="23"/>
        <v>103</v>
      </c>
    </row>
    <row r="499" spans="1:15" x14ac:dyDescent="0.25">
      <c r="A499" s="1" t="s">
        <v>5142</v>
      </c>
      <c r="B499" s="1" t="s">
        <v>1375</v>
      </c>
      <c r="C499" s="1" t="s">
        <v>5131</v>
      </c>
      <c r="D499" s="1" t="s">
        <v>1749</v>
      </c>
      <c r="E499" s="1">
        <v>317446</v>
      </c>
      <c r="F499" s="1" t="s">
        <v>1750</v>
      </c>
      <c r="G499" s="1">
        <v>36129771</v>
      </c>
      <c r="H499" s="1" t="s">
        <v>5143</v>
      </c>
      <c r="I499" s="1" t="s">
        <v>1751</v>
      </c>
      <c r="J499" s="1" t="s">
        <v>6100</v>
      </c>
      <c r="K499" s="1">
        <f>VLOOKUP(G:G,[1]ZSPOLUaZ1!$B$10:$O$2122,13,FALSE)</f>
        <v>0</v>
      </c>
      <c r="L499" s="9">
        <f t="shared" si="21"/>
        <v>0</v>
      </c>
      <c r="M499" s="5">
        <f>VLOOKUP(G:G,[1]ZSPOLUaZ1!$B$10:$O$2122,14,FALSE)</f>
        <v>12</v>
      </c>
      <c r="N499" s="1">
        <f t="shared" si="22"/>
        <v>39.599999999999994</v>
      </c>
      <c r="O499" s="29">
        <f t="shared" si="23"/>
        <v>40</v>
      </c>
    </row>
    <row r="500" spans="1:15" x14ac:dyDescent="0.25">
      <c r="A500" s="1" t="s">
        <v>5142</v>
      </c>
      <c r="B500" s="1" t="s">
        <v>1375</v>
      </c>
      <c r="C500" s="1" t="s">
        <v>5131</v>
      </c>
      <c r="D500" s="1" t="s">
        <v>4488</v>
      </c>
      <c r="E500" s="1">
        <v>317454</v>
      </c>
      <c r="F500" s="1" t="s">
        <v>4489</v>
      </c>
      <c r="G500" s="1">
        <v>36125571</v>
      </c>
      <c r="H500" s="1" t="s">
        <v>6098</v>
      </c>
      <c r="I500" s="1" t="s">
        <v>4490</v>
      </c>
      <c r="J500" s="1" t="s">
        <v>6099</v>
      </c>
      <c r="K500" s="1">
        <f>VLOOKUP(G:G,[1]ZSPOLUaZ1!$B$10:$O$2122,13,FALSE)</f>
        <v>0</v>
      </c>
      <c r="L500" s="9">
        <f t="shared" si="21"/>
        <v>0</v>
      </c>
      <c r="M500" s="5">
        <f>VLOOKUP(G:G,[1]ZSPOLUaZ1!$B$10:$O$2122,14,FALSE)</f>
        <v>11</v>
      </c>
      <c r="N500" s="1">
        <f t="shared" si="22"/>
        <v>36.299999999999997</v>
      </c>
      <c r="O500" s="29">
        <f t="shared" si="23"/>
        <v>37</v>
      </c>
    </row>
    <row r="501" spans="1:15" x14ac:dyDescent="0.25">
      <c r="A501" s="1" t="s">
        <v>5142</v>
      </c>
      <c r="B501" s="1" t="s">
        <v>1375</v>
      </c>
      <c r="C501" s="1" t="s">
        <v>5131</v>
      </c>
      <c r="D501" s="1" t="s">
        <v>1676</v>
      </c>
      <c r="E501" s="1">
        <v>317462</v>
      </c>
      <c r="F501" s="1" t="s">
        <v>1677</v>
      </c>
      <c r="G501" s="1">
        <v>31202462</v>
      </c>
      <c r="H501" s="1" t="s">
        <v>1678</v>
      </c>
      <c r="I501" s="1" t="s">
        <v>1679</v>
      </c>
      <c r="J501" s="1" t="s">
        <v>1680</v>
      </c>
      <c r="K501" s="1">
        <f>VLOOKUP(G:G,[1]ZSPOLUaZ1!$B$10:$O$2122,13,FALSE)</f>
        <v>0</v>
      </c>
      <c r="L501" s="9">
        <f t="shared" si="21"/>
        <v>0</v>
      </c>
      <c r="M501" s="5">
        <f>VLOOKUP(G:G,[1]ZSPOLUaZ1!$B$10:$O$2122,14,FALSE)</f>
        <v>39</v>
      </c>
      <c r="N501" s="1">
        <f t="shared" si="22"/>
        <v>128.69999999999999</v>
      </c>
      <c r="O501" s="29">
        <f t="shared" si="23"/>
        <v>129</v>
      </c>
    </row>
    <row r="502" spans="1:15" x14ac:dyDescent="0.25">
      <c r="A502" s="1" t="s">
        <v>5142</v>
      </c>
      <c r="B502" s="1" t="s">
        <v>1375</v>
      </c>
      <c r="C502" s="1" t="s">
        <v>5131</v>
      </c>
      <c r="D502" s="1" t="s">
        <v>1745</v>
      </c>
      <c r="E502" s="1">
        <v>318256</v>
      </c>
      <c r="F502" s="1" t="s">
        <v>1746</v>
      </c>
      <c r="G502" s="1">
        <v>36126756</v>
      </c>
      <c r="H502" s="1" t="s">
        <v>5149</v>
      </c>
      <c r="I502" s="1" t="s">
        <v>1747</v>
      </c>
      <c r="J502" s="1" t="s">
        <v>1748</v>
      </c>
      <c r="K502" s="1">
        <f>VLOOKUP(G:G,[1]ZSPOLUaZ1!$B$10:$O$2122,13,FALSE)</f>
        <v>0</v>
      </c>
      <c r="L502" s="9">
        <f t="shared" si="21"/>
        <v>0</v>
      </c>
      <c r="M502" s="5">
        <f>VLOOKUP(G:G,[1]ZSPOLUaZ1!$B$10:$O$2122,14,FALSE)</f>
        <v>41</v>
      </c>
      <c r="N502" s="1">
        <f t="shared" si="22"/>
        <v>135.29999999999998</v>
      </c>
      <c r="O502" s="29">
        <f t="shared" si="23"/>
        <v>136</v>
      </c>
    </row>
    <row r="503" spans="1:15" x14ac:dyDescent="0.25">
      <c r="A503" s="1" t="s">
        <v>5142</v>
      </c>
      <c r="B503" s="1" t="s">
        <v>1375</v>
      </c>
      <c r="C503" s="1" t="s">
        <v>5131</v>
      </c>
      <c r="D503" s="1" t="s">
        <v>1752</v>
      </c>
      <c r="E503" s="1">
        <v>318230</v>
      </c>
      <c r="F503" s="1" t="s">
        <v>1753</v>
      </c>
      <c r="G503" s="1">
        <v>36131415</v>
      </c>
      <c r="H503" s="1" t="s">
        <v>5143</v>
      </c>
      <c r="I503" s="1" t="s">
        <v>1754</v>
      </c>
      <c r="J503" s="1" t="s">
        <v>6101</v>
      </c>
      <c r="K503" s="1">
        <f>VLOOKUP(G:G,[1]ZSPOLUaZ1!$B$10:$O$2122,13,FALSE)</f>
        <v>0</v>
      </c>
      <c r="L503" s="9">
        <f t="shared" si="21"/>
        <v>0</v>
      </c>
      <c r="M503" s="5">
        <f>VLOOKUP(G:G,[1]ZSPOLUaZ1!$B$10:$O$2122,14,FALSE)</f>
        <v>14</v>
      </c>
      <c r="N503" s="1">
        <f t="shared" si="22"/>
        <v>46.199999999999996</v>
      </c>
      <c r="O503" s="29">
        <f t="shared" si="23"/>
        <v>47</v>
      </c>
    </row>
    <row r="504" spans="1:15" x14ac:dyDescent="0.25">
      <c r="A504" s="1" t="s">
        <v>5142</v>
      </c>
      <c r="B504" s="1" t="s">
        <v>1375</v>
      </c>
      <c r="C504" s="1" t="s">
        <v>5131</v>
      </c>
      <c r="D504" s="1" t="s">
        <v>4595</v>
      </c>
      <c r="E504" s="1">
        <v>311731</v>
      </c>
      <c r="F504" s="1" t="s">
        <v>4596</v>
      </c>
      <c r="G504" s="1">
        <v>36125105</v>
      </c>
      <c r="H504" s="1" t="s">
        <v>4597</v>
      </c>
      <c r="I504" s="1" t="s">
        <v>4598</v>
      </c>
      <c r="J504" s="1" t="s">
        <v>6166</v>
      </c>
      <c r="K504" s="1">
        <f>VLOOKUP(G:G,[1]ZSPOLUaZ1!$B$10:$O$2122,13,FALSE)</f>
        <v>0</v>
      </c>
      <c r="L504" s="9">
        <f t="shared" si="21"/>
        <v>0</v>
      </c>
      <c r="M504" s="5">
        <f>VLOOKUP(G:G,[1]ZSPOLUaZ1!$B$10:$O$2122,14,FALSE)</f>
        <v>8</v>
      </c>
      <c r="N504" s="1">
        <f t="shared" si="22"/>
        <v>26.4</v>
      </c>
      <c r="O504" s="29">
        <f t="shared" si="23"/>
        <v>27</v>
      </c>
    </row>
    <row r="505" spans="1:15" x14ac:dyDescent="0.25">
      <c r="A505" s="1" t="s">
        <v>5142</v>
      </c>
      <c r="B505" s="1" t="s">
        <v>1375</v>
      </c>
      <c r="C505" s="1" t="s">
        <v>5131</v>
      </c>
      <c r="D505" s="1" t="s">
        <v>4602</v>
      </c>
      <c r="E505" s="1">
        <v>311758</v>
      </c>
      <c r="F505" s="1" t="s">
        <v>4603</v>
      </c>
      <c r="G505" s="1">
        <v>36125563</v>
      </c>
      <c r="H505" s="1" t="s">
        <v>5143</v>
      </c>
      <c r="I505" s="1" t="s">
        <v>4604</v>
      </c>
      <c r="J505" s="1" t="s">
        <v>6167</v>
      </c>
      <c r="K505" s="1">
        <f>VLOOKUP(G:G,[1]ZSPOLUaZ1!$B$10:$O$2122,13,FALSE)</f>
        <v>0</v>
      </c>
      <c r="L505" s="9">
        <f t="shared" si="21"/>
        <v>0</v>
      </c>
      <c r="M505" s="5">
        <f>VLOOKUP(G:G,[1]ZSPOLUaZ1!$B$10:$O$2122,14,FALSE)</f>
        <v>21</v>
      </c>
      <c r="N505" s="1">
        <f t="shared" si="22"/>
        <v>69.3</v>
      </c>
      <c r="O505" s="29">
        <f t="shared" si="23"/>
        <v>70</v>
      </c>
    </row>
    <row r="506" spans="1:15" x14ac:dyDescent="0.25">
      <c r="A506" s="1" t="s">
        <v>5142</v>
      </c>
      <c r="B506" s="1" t="s">
        <v>1375</v>
      </c>
      <c r="C506" s="1" t="s">
        <v>5131</v>
      </c>
      <c r="D506" s="1" t="s">
        <v>1961</v>
      </c>
      <c r="E506" s="1">
        <v>317471</v>
      </c>
      <c r="F506" s="1" t="s">
        <v>1962</v>
      </c>
      <c r="G506" s="1">
        <v>31202471</v>
      </c>
      <c r="H506" s="1" t="s">
        <v>5143</v>
      </c>
      <c r="I506" s="1" t="s">
        <v>1963</v>
      </c>
      <c r="J506" s="1" t="s">
        <v>6157</v>
      </c>
      <c r="K506" s="1">
        <f>VLOOKUP(G:G,[1]ZSPOLUaZ1!$B$10:$O$2122,13,FALSE)</f>
        <v>0</v>
      </c>
      <c r="L506" s="9">
        <f t="shared" si="21"/>
        <v>0</v>
      </c>
      <c r="M506" s="5">
        <f>VLOOKUP(G:G,[1]ZSPOLUaZ1!$B$10:$O$2122,14,FALSE)</f>
        <v>27</v>
      </c>
      <c r="N506" s="1">
        <f t="shared" si="22"/>
        <v>89.1</v>
      </c>
      <c r="O506" s="29">
        <f t="shared" si="23"/>
        <v>90</v>
      </c>
    </row>
    <row r="507" spans="1:15" x14ac:dyDescent="0.25">
      <c r="A507" s="1" t="s">
        <v>5142</v>
      </c>
      <c r="B507" s="1" t="s">
        <v>1375</v>
      </c>
      <c r="C507" s="1" t="s">
        <v>5131</v>
      </c>
      <c r="D507" s="1" t="s">
        <v>4611</v>
      </c>
      <c r="E507" s="1">
        <v>311766</v>
      </c>
      <c r="F507" s="1" t="s">
        <v>4612</v>
      </c>
      <c r="G507" s="1">
        <v>36126594</v>
      </c>
      <c r="H507" s="1" t="s">
        <v>6168</v>
      </c>
      <c r="I507" s="1" t="s">
        <v>4613</v>
      </c>
      <c r="J507" s="1" t="s">
        <v>6169</v>
      </c>
      <c r="K507" s="1">
        <f>VLOOKUP(G:G,[1]ZSPOLUaZ1!$B$10:$O$2122,13,FALSE)</f>
        <v>0</v>
      </c>
      <c r="L507" s="9">
        <f t="shared" si="21"/>
        <v>0</v>
      </c>
      <c r="M507" s="5">
        <f>VLOOKUP(G:G,[1]ZSPOLUaZ1!$B$10:$O$2122,14,FALSE)</f>
        <v>33</v>
      </c>
      <c r="N507" s="1">
        <f t="shared" si="22"/>
        <v>108.89999999999999</v>
      </c>
      <c r="O507" s="29">
        <f t="shared" si="23"/>
        <v>109</v>
      </c>
    </row>
    <row r="508" spans="1:15" x14ac:dyDescent="0.25">
      <c r="A508" s="1" t="s">
        <v>5142</v>
      </c>
      <c r="B508" s="1" t="s">
        <v>1375</v>
      </c>
      <c r="C508" s="1" t="s">
        <v>5131</v>
      </c>
      <c r="D508" s="1" t="s">
        <v>3477</v>
      </c>
      <c r="E508" s="1">
        <v>317527</v>
      </c>
      <c r="F508" s="1" t="s">
        <v>3478</v>
      </c>
      <c r="G508" s="1">
        <v>36124613</v>
      </c>
      <c r="H508" s="1" t="s">
        <v>5143</v>
      </c>
      <c r="I508" s="1" t="s">
        <v>4594</v>
      </c>
      <c r="J508" s="1" t="s">
        <v>6165</v>
      </c>
      <c r="K508" s="1">
        <f>VLOOKUP(G:G,[1]ZSPOLUaZ1!$B$10:$O$2122,13,FALSE)</f>
        <v>0</v>
      </c>
      <c r="L508" s="9">
        <f t="shared" si="21"/>
        <v>0</v>
      </c>
      <c r="M508" s="5">
        <f>VLOOKUP(G:G,[1]ZSPOLUaZ1!$B$10:$O$2122,14,FALSE)</f>
        <v>11</v>
      </c>
      <c r="N508" s="1">
        <f t="shared" si="22"/>
        <v>36.299999999999997</v>
      </c>
      <c r="O508" s="29">
        <f t="shared" si="23"/>
        <v>37</v>
      </c>
    </row>
    <row r="509" spans="1:15" x14ac:dyDescent="0.25">
      <c r="A509" s="1" t="s">
        <v>5142</v>
      </c>
      <c r="B509" s="1" t="s">
        <v>1375</v>
      </c>
      <c r="C509" s="1" t="s">
        <v>5131</v>
      </c>
      <c r="D509" s="1" t="s">
        <v>2284</v>
      </c>
      <c r="E509" s="1">
        <v>311774</v>
      </c>
      <c r="F509" s="1" t="s">
        <v>2285</v>
      </c>
      <c r="G509" s="1">
        <v>710057776</v>
      </c>
      <c r="H509" s="1" t="s">
        <v>5149</v>
      </c>
      <c r="I509" s="1" t="s">
        <v>2286</v>
      </c>
      <c r="J509" s="1" t="s">
        <v>6212</v>
      </c>
      <c r="K509" s="1">
        <f>VLOOKUP(G:G,[1]ZSPOLUaZ1!$B$10:$O$2122,13,FALSE)</f>
        <v>0</v>
      </c>
      <c r="L509" s="9">
        <f t="shared" si="21"/>
        <v>0</v>
      </c>
      <c r="M509" s="5">
        <f>VLOOKUP(G:G,[1]ZSPOLUaZ1!$B$10:$O$2122,14,FALSE)</f>
        <v>15</v>
      </c>
      <c r="N509" s="1">
        <f t="shared" si="22"/>
        <v>49.5</v>
      </c>
      <c r="O509" s="29">
        <f t="shared" si="23"/>
        <v>50</v>
      </c>
    </row>
    <row r="510" spans="1:15" x14ac:dyDescent="0.25">
      <c r="A510" s="1" t="s">
        <v>5142</v>
      </c>
      <c r="B510" s="1" t="s">
        <v>1375</v>
      </c>
      <c r="C510" s="1" t="s">
        <v>5131</v>
      </c>
      <c r="D510" s="1" t="s">
        <v>4599</v>
      </c>
      <c r="E510" s="1">
        <v>311791</v>
      </c>
      <c r="F510" s="1" t="s">
        <v>4600</v>
      </c>
      <c r="G510" s="1">
        <v>36125130</v>
      </c>
      <c r="H510" s="1" t="s">
        <v>5598</v>
      </c>
      <c r="I510" s="1" t="s">
        <v>4601</v>
      </c>
      <c r="J510" s="1" t="s">
        <v>6247</v>
      </c>
      <c r="K510" s="1">
        <f>VLOOKUP(G:G,[1]ZSPOLUaZ1!$B$10:$O$2122,13,FALSE)</f>
        <v>0</v>
      </c>
      <c r="L510" s="9">
        <f t="shared" si="21"/>
        <v>0</v>
      </c>
      <c r="M510" s="5">
        <f>VLOOKUP(G:G,[1]ZSPOLUaZ1!$B$10:$O$2122,14,FALSE)</f>
        <v>17</v>
      </c>
      <c r="N510" s="1">
        <f t="shared" si="22"/>
        <v>56.099999999999994</v>
      </c>
      <c r="O510" s="29">
        <f t="shared" si="23"/>
        <v>57</v>
      </c>
    </row>
    <row r="511" spans="1:15" x14ac:dyDescent="0.25">
      <c r="A511" s="1" t="s">
        <v>5142</v>
      </c>
      <c r="B511" s="1" t="s">
        <v>1375</v>
      </c>
      <c r="C511" s="1" t="s">
        <v>5131</v>
      </c>
      <c r="D511" s="1" t="s">
        <v>4605</v>
      </c>
      <c r="E511" s="1">
        <v>311804</v>
      </c>
      <c r="F511" s="1" t="s">
        <v>4606</v>
      </c>
      <c r="G511" s="1">
        <v>36125920</v>
      </c>
      <c r="H511" s="1" t="s">
        <v>5143</v>
      </c>
      <c r="I511" s="1" t="s">
        <v>4607</v>
      </c>
      <c r="J511" s="1" t="s">
        <v>6250</v>
      </c>
      <c r="K511" s="1">
        <f>VLOOKUP(G:G,[1]ZSPOLUaZ1!$B$10:$O$2122,13,FALSE)</f>
        <v>0</v>
      </c>
      <c r="L511" s="9">
        <f t="shared" si="21"/>
        <v>0</v>
      </c>
      <c r="M511" s="5">
        <f>VLOOKUP(G:G,[1]ZSPOLUaZ1!$B$10:$O$2122,14,FALSE)</f>
        <v>11</v>
      </c>
      <c r="N511" s="1">
        <f t="shared" si="22"/>
        <v>36.299999999999997</v>
      </c>
      <c r="O511" s="29">
        <f t="shared" si="23"/>
        <v>37</v>
      </c>
    </row>
    <row r="512" spans="1:15" x14ac:dyDescent="0.25">
      <c r="A512" s="1" t="s">
        <v>5142</v>
      </c>
      <c r="B512" s="1" t="s">
        <v>1375</v>
      </c>
      <c r="C512" s="1" t="s">
        <v>5131</v>
      </c>
      <c r="D512" s="1" t="s">
        <v>4614</v>
      </c>
      <c r="E512" s="1">
        <v>318302</v>
      </c>
      <c r="F512" s="1" t="s">
        <v>4615</v>
      </c>
      <c r="G512" s="1">
        <v>36126764</v>
      </c>
      <c r="H512" s="1" t="s">
        <v>6252</v>
      </c>
      <c r="I512" s="1" t="s">
        <v>4616</v>
      </c>
      <c r="J512" s="1" t="s">
        <v>4617</v>
      </c>
      <c r="K512" s="1">
        <f>VLOOKUP(G:G,[1]ZSPOLUaZ1!$B$10:$O$2122,13,FALSE)</f>
        <v>0</v>
      </c>
      <c r="L512" s="9">
        <f t="shared" si="21"/>
        <v>0</v>
      </c>
      <c r="M512" s="5">
        <f>VLOOKUP(G:G,[1]ZSPOLUaZ1!$B$10:$O$2122,14,FALSE)</f>
        <v>32</v>
      </c>
      <c r="N512" s="1">
        <f t="shared" si="22"/>
        <v>105.6</v>
      </c>
      <c r="O512" s="29">
        <f t="shared" si="23"/>
        <v>106</v>
      </c>
    </row>
    <row r="513" spans="1:15" x14ac:dyDescent="0.25">
      <c r="A513" s="1" t="s">
        <v>5142</v>
      </c>
      <c r="B513" s="1" t="s">
        <v>1375</v>
      </c>
      <c r="C513" s="1" t="s">
        <v>5131</v>
      </c>
      <c r="D513" s="1" t="s">
        <v>3614</v>
      </c>
      <c r="E513" s="1">
        <v>311821</v>
      </c>
      <c r="F513" s="1" t="s">
        <v>3615</v>
      </c>
      <c r="G513" s="1">
        <v>710057784</v>
      </c>
      <c r="H513" s="1" t="s">
        <v>5149</v>
      </c>
      <c r="I513" s="1" t="s">
        <v>3616</v>
      </c>
      <c r="J513" s="1" t="s">
        <v>6282</v>
      </c>
      <c r="K513" s="1">
        <f>VLOOKUP(G:G,[1]ZSPOLUaZ1!$B$10:$O$2122,13,FALSE)</f>
        <v>0</v>
      </c>
      <c r="L513" s="9">
        <f t="shared" si="21"/>
        <v>0</v>
      </c>
      <c r="M513" s="5">
        <f>VLOOKUP(G:G,[1]ZSPOLUaZ1!$B$10:$O$2122,14,FALSE)</f>
        <v>2</v>
      </c>
      <c r="N513" s="1">
        <f t="shared" si="22"/>
        <v>6.6</v>
      </c>
      <c r="O513" s="29">
        <f t="shared" si="23"/>
        <v>7</v>
      </c>
    </row>
    <row r="514" spans="1:15" x14ac:dyDescent="0.25">
      <c r="A514" s="1" t="s">
        <v>5142</v>
      </c>
      <c r="B514" s="1" t="s">
        <v>1375</v>
      </c>
      <c r="C514" s="1" t="s">
        <v>5131</v>
      </c>
      <c r="D514" s="1" t="s">
        <v>1106</v>
      </c>
      <c r="E514" s="1">
        <v>318337</v>
      </c>
      <c r="F514" s="1" t="s">
        <v>1107</v>
      </c>
      <c r="G514" s="1">
        <v>36126934</v>
      </c>
      <c r="H514" s="1" t="s">
        <v>5598</v>
      </c>
      <c r="I514" s="1" t="s">
        <v>1108</v>
      </c>
      <c r="J514" s="1" t="s">
        <v>1109</v>
      </c>
      <c r="K514" s="1">
        <f>VLOOKUP(G:G,[1]ZSPOLUaZ1!$B$10:$O$2122,13,FALSE)</f>
        <v>0</v>
      </c>
      <c r="L514" s="9">
        <f t="shared" si="21"/>
        <v>0</v>
      </c>
      <c r="M514" s="5">
        <f>VLOOKUP(G:G,[1]ZSPOLUaZ1!$B$10:$O$2122,14,FALSE)</f>
        <v>65</v>
      </c>
      <c r="N514" s="1">
        <f t="shared" si="22"/>
        <v>214.5</v>
      </c>
      <c r="O514" s="29">
        <f t="shared" si="23"/>
        <v>215</v>
      </c>
    </row>
    <row r="515" spans="1:15" x14ac:dyDescent="0.25">
      <c r="A515" s="1" t="s">
        <v>5142</v>
      </c>
      <c r="B515" s="1" t="s">
        <v>1375</v>
      </c>
      <c r="C515" s="1" t="s">
        <v>5131</v>
      </c>
      <c r="D515" s="1" t="s">
        <v>1095</v>
      </c>
      <c r="E515" s="1">
        <v>318345</v>
      </c>
      <c r="F515" s="1" t="s">
        <v>1096</v>
      </c>
      <c r="G515" s="1">
        <v>36126772</v>
      </c>
      <c r="H515" s="1" t="s">
        <v>5149</v>
      </c>
      <c r="I515" s="1" t="s">
        <v>1097</v>
      </c>
      <c r="J515" s="1" t="s">
        <v>1098</v>
      </c>
      <c r="K515" s="1">
        <f>VLOOKUP(G:G,[1]ZSPOLUaZ1!$B$10:$O$2122,13,FALSE)</f>
        <v>0</v>
      </c>
      <c r="L515" s="9">
        <f t="shared" si="21"/>
        <v>0</v>
      </c>
      <c r="M515" s="5">
        <f>VLOOKUP(G:G,[1]ZSPOLUaZ1!$B$10:$O$2122,14,FALSE)</f>
        <v>38</v>
      </c>
      <c r="N515" s="1">
        <f t="shared" si="22"/>
        <v>125.39999999999999</v>
      </c>
      <c r="O515" s="29">
        <f t="shared" si="23"/>
        <v>126</v>
      </c>
    </row>
    <row r="516" spans="1:15" x14ac:dyDescent="0.25">
      <c r="A516" s="1" t="s">
        <v>5142</v>
      </c>
      <c r="B516" s="1" t="s">
        <v>1375</v>
      </c>
      <c r="C516" s="1" t="s">
        <v>5131</v>
      </c>
      <c r="D516" s="1" t="s">
        <v>232</v>
      </c>
      <c r="E516" s="1">
        <v>318353</v>
      </c>
      <c r="F516" s="1" t="s">
        <v>233</v>
      </c>
      <c r="G516" s="1">
        <v>42020131</v>
      </c>
      <c r="H516" s="1" t="s">
        <v>234</v>
      </c>
      <c r="I516" s="1" t="s">
        <v>235</v>
      </c>
      <c r="J516" s="1" t="s">
        <v>6279</v>
      </c>
      <c r="K516" s="1">
        <f>VLOOKUP(G:G,[1]ZSPOLUaZ1!$B$10:$O$2122,13,FALSE)</f>
        <v>0</v>
      </c>
      <c r="L516" s="9">
        <f t="shared" ref="L516:L579" si="24">K516*5.5</f>
        <v>0</v>
      </c>
      <c r="M516" s="5">
        <f>VLOOKUP(G:G,[1]ZSPOLUaZ1!$B$10:$O$2122,14,FALSE)</f>
        <v>7</v>
      </c>
      <c r="N516" s="1">
        <f t="shared" ref="N516:N579" si="25">M516*3.3</f>
        <v>23.099999999999998</v>
      </c>
      <c r="O516" s="29">
        <f t="shared" ref="O516:O579" si="26">ROUNDUP(L516+N516,0)</f>
        <v>24</v>
      </c>
    </row>
    <row r="517" spans="1:15" x14ac:dyDescent="0.25">
      <c r="A517" s="1" t="s">
        <v>5142</v>
      </c>
      <c r="B517" s="1" t="s">
        <v>1375</v>
      </c>
      <c r="C517" s="1" t="s">
        <v>5131</v>
      </c>
      <c r="D517" s="1" t="s">
        <v>1099</v>
      </c>
      <c r="E517" s="1">
        <v>318329</v>
      </c>
      <c r="F517" s="1" t="s">
        <v>1100</v>
      </c>
      <c r="G517" s="1">
        <v>36126781</v>
      </c>
      <c r="H517" s="1" t="s">
        <v>5143</v>
      </c>
      <c r="I517" s="1" t="s">
        <v>1101</v>
      </c>
      <c r="J517" s="1" t="s">
        <v>6253</v>
      </c>
      <c r="K517" s="1">
        <f>VLOOKUP(G:G,[1]ZSPOLUaZ1!$B$10:$O$2122,13,FALSE)</f>
        <v>0</v>
      </c>
      <c r="L517" s="9">
        <f t="shared" si="24"/>
        <v>0</v>
      </c>
      <c r="M517" s="5">
        <f>VLOOKUP(G:G,[1]ZSPOLUaZ1!$B$10:$O$2122,14,FALSE)</f>
        <v>11</v>
      </c>
      <c r="N517" s="1">
        <f t="shared" si="25"/>
        <v>36.299999999999997</v>
      </c>
      <c r="O517" s="29">
        <f t="shared" si="26"/>
        <v>37</v>
      </c>
    </row>
    <row r="518" spans="1:15" x14ac:dyDescent="0.25">
      <c r="A518" s="1" t="s">
        <v>5142</v>
      </c>
      <c r="B518" s="1" t="s">
        <v>1375</v>
      </c>
      <c r="C518" s="1" t="s">
        <v>5131</v>
      </c>
      <c r="D518" s="1" t="s">
        <v>1089</v>
      </c>
      <c r="E518" s="1">
        <v>311839</v>
      </c>
      <c r="F518" s="1" t="s">
        <v>1090</v>
      </c>
      <c r="G518" s="1">
        <v>36125377</v>
      </c>
      <c r="H518" s="1" t="s">
        <v>5143</v>
      </c>
      <c r="I518" s="1" t="s">
        <v>1091</v>
      </c>
      <c r="J518" s="1" t="s">
        <v>6249</v>
      </c>
      <c r="K518" s="1">
        <f>VLOOKUP(G:G,[1]ZSPOLUaZ1!$B$10:$O$2122,13,FALSE)</f>
        <v>0</v>
      </c>
      <c r="L518" s="9">
        <f t="shared" si="24"/>
        <v>0</v>
      </c>
      <c r="M518" s="5">
        <f>VLOOKUP(G:G,[1]ZSPOLUaZ1!$B$10:$O$2122,14,FALSE)</f>
        <v>11</v>
      </c>
      <c r="N518" s="1">
        <f t="shared" si="25"/>
        <v>36.299999999999997</v>
      </c>
      <c r="O518" s="29">
        <f t="shared" si="26"/>
        <v>37</v>
      </c>
    </row>
    <row r="519" spans="1:15" x14ac:dyDescent="0.25">
      <c r="A519" s="1" t="s">
        <v>5142</v>
      </c>
      <c r="B519" s="1" t="s">
        <v>1375</v>
      </c>
      <c r="C519" s="1" t="s">
        <v>5131</v>
      </c>
      <c r="D519" s="1" t="s">
        <v>1092</v>
      </c>
      <c r="E519" s="1">
        <v>311880</v>
      </c>
      <c r="F519" s="1" t="s">
        <v>1093</v>
      </c>
      <c r="G519" s="1">
        <v>36125954</v>
      </c>
      <c r="H519" s="1" t="s">
        <v>5143</v>
      </c>
      <c r="I519" s="1" t="s">
        <v>1094</v>
      </c>
      <c r="J519" s="1" t="s">
        <v>6251</v>
      </c>
      <c r="K519" s="1">
        <f>VLOOKUP(G:G,[1]ZSPOLUaZ1!$B$10:$O$2122,13,FALSE)</f>
        <v>0</v>
      </c>
      <c r="L519" s="9">
        <f t="shared" si="24"/>
        <v>0</v>
      </c>
      <c r="M519" s="5">
        <f>VLOOKUP(G:G,[1]ZSPOLUaZ1!$B$10:$O$2122,14,FALSE)</f>
        <v>20</v>
      </c>
      <c r="N519" s="1">
        <f t="shared" si="25"/>
        <v>66</v>
      </c>
      <c r="O519" s="29">
        <f t="shared" si="26"/>
        <v>66</v>
      </c>
    </row>
    <row r="520" spans="1:15" x14ac:dyDescent="0.25">
      <c r="A520" s="1" t="s">
        <v>5142</v>
      </c>
      <c r="B520" s="1" t="s">
        <v>1375</v>
      </c>
      <c r="C520" s="1" t="s">
        <v>5131</v>
      </c>
      <c r="D520" s="1" t="s">
        <v>1262</v>
      </c>
      <c r="E520" s="1">
        <v>318388</v>
      </c>
      <c r="F520" s="1" t="s">
        <v>1263</v>
      </c>
      <c r="G520" s="1">
        <v>710059523</v>
      </c>
      <c r="H520" s="1" t="s">
        <v>5149</v>
      </c>
      <c r="I520" s="1" t="s">
        <v>1264</v>
      </c>
      <c r="J520" s="1" t="s">
        <v>6285</v>
      </c>
      <c r="K520" s="1">
        <f>VLOOKUP(G:G,[1]ZSPOLUaZ1!$B$10:$O$2122,13,FALSE)</f>
        <v>0</v>
      </c>
      <c r="L520" s="9">
        <f t="shared" si="24"/>
        <v>0</v>
      </c>
      <c r="M520" s="5">
        <f>VLOOKUP(G:G,[1]ZSPOLUaZ1!$B$10:$O$2122,14,FALSE)</f>
        <v>15</v>
      </c>
      <c r="N520" s="1">
        <f t="shared" si="25"/>
        <v>49.5</v>
      </c>
      <c r="O520" s="29">
        <f t="shared" si="26"/>
        <v>50</v>
      </c>
    </row>
    <row r="521" spans="1:15" x14ac:dyDescent="0.25">
      <c r="A521" s="1" t="s">
        <v>5142</v>
      </c>
      <c r="B521" s="1" t="s">
        <v>1375</v>
      </c>
      <c r="C521" s="1" t="s">
        <v>5131</v>
      </c>
      <c r="D521" s="1" t="s">
        <v>3861</v>
      </c>
      <c r="E521" s="1">
        <v>318396</v>
      </c>
      <c r="F521" s="1" t="s">
        <v>3862</v>
      </c>
      <c r="G521" s="1">
        <v>31201741</v>
      </c>
      <c r="H521" s="1" t="s">
        <v>5149</v>
      </c>
      <c r="I521" s="1" t="s">
        <v>3863</v>
      </c>
      <c r="J521" s="1" t="s">
        <v>3864</v>
      </c>
      <c r="K521" s="1">
        <f>VLOOKUP(G:G,[1]ZSPOLUaZ1!$B$10:$O$2122,13,FALSE)</f>
        <v>0</v>
      </c>
      <c r="L521" s="9">
        <f t="shared" si="24"/>
        <v>0</v>
      </c>
      <c r="M521" s="5">
        <f>VLOOKUP(G:G,[1]ZSPOLUaZ1!$B$10:$O$2122,14,FALSE)</f>
        <v>27</v>
      </c>
      <c r="N521" s="1">
        <f t="shared" si="25"/>
        <v>89.1</v>
      </c>
      <c r="O521" s="29">
        <f t="shared" si="26"/>
        <v>90</v>
      </c>
    </row>
    <row r="522" spans="1:15" x14ac:dyDescent="0.25">
      <c r="A522" s="1" t="s">
        <v>5142</v>
      </c>
      <c r="B522" s="1" t="s">
        <v>1375</v>
      </c>
      <c r="C522" s="1" t="s">
        <v>5131</v>
      </c>
      <c r="D522" s="1" t="s">
        <v>1253</v>
      </c>
      <c r="E522" s="1">
        <v>310891</v>
      </c>
      <c r="F522" s="1" t="s">
        <v>1254</v>
      </c>
      <c r="G522" s="1">
        <v>710057512</v>
      </c>
      <c r="H522" s="1" t="s">
        <v>5149</v>
      </c>
      <c r="I522" s="1" t="s">
        <v>1255</v>
      </c>
      <c r="J522" s="1" t="s">
        <v>6359</v>
      </c>
      <c r="K522" s="1">
        <f>VLOOKUP(G:G,[1]ZSPOLUaZ1!$B$10:$O$2122,13,FALSE)</f>
        <v>0</v>
      </c>
      <c r="L522" s="9">
        <f t="shared" si="24"/>
        <v>0</v>
      </c>
      <c r="M522" s="5">
        <f>VLOOKUP(G:G,[1]ZSPOLUaZ1!$B$10:$O$2122,14,FALSE)</f>
        <v>9</v>
      </c>
      <c r="N522" s="1">
        <f t="shared" si="25"/>
        <v>29.7</v>
      </c>
      <c r="O522" s="29">
        <f t="shared" si="26"/>
        <v>30</v>
      </c>
    </row>
    <row r="523" spans="1:15" x14ac:dyDescent="0.25">
      <c r="A523" s="1" t="s">
        <v>5142</v>
      </c>
      <c r="B523" s="1" t="s">
        <v>1375</v>
      </c>
      <c r="C523" s="1" t="s">
        <v>5131</v>
      </c>
      <c r="D523" s="1" t="s">
        <v>4094</v>
      </c>
      <c r="E523" s="1">
        <v>317594</v>
      </c>
      <c r="F523" s="1" t="s">
        <v>4095</v>
      </c>
      <c r="G523" s="1">
        <v>35995971</v>
      </c>
      <c r="H523" s="1" t="s">
        <v>5149</v>
      </c>
      <c r="I523" s="1" t="s">
        <v>4096</v>
      </c>
      <c r="J523" s="1" t="s">
        <v>6322</v>
      </c>
      <c r="K523" s="1">
        <f>VLOOKUP(G:G,[1]ZSPOLUaZ1!$B$10:$O$2122,13,FALSE)</f>
        <v>0</v>
      </c>
      <c r="L523" s="9">
        <f t="shared" si="24"/>
        <v>0</v>
      </c>
      <c r="M523" s="5">
        <f>VLOOKUP(G:G,[1]ZSPOLUaZ1!$B$10:$O$2122,14,FALSE)</f>
        <v>23</v>
      </c>
      <c r="N523" s="1">
        <f t="shared" si="25"/>
        <v>75.899999999999991</v>
      </c>
      <c r="O523" s="29">
        <f t="shared" si="26"/>
        <v>76</v>
      </c>
    </row>
    <row r="524" spans="1:15" x14ac:dyDescent="0.25">
      <c r="A524" s="1" t="s">
        <v>5142</v>
      </c>
      <c r="B524" s="1" t="s">
        <v>1375</v>
      </c>
      <c r="C524" s="1" t="s">
        <v>5131</v>
      </c>
      <c r="D524" s="1" t="s">
        <v>4053</v>
      </c>
      <c r="E524" s="1">
        <v>317608</v>
      </c>
      <c r="F524" s="1" t="s">
        <v>4054</v>
      </c>
      <c r="G524" s="1">
        <v>31202365</v>
      </c>
      <c r="H524" s="1" t="s">
        <v>4055</v>
      </c>
      <c r="I524" s="1" t="s">
        <v>4056</v>
      </c>
      <c r="J524" s="1" t="s">
        <v>6315</v>
      </c>
      <c r="K524" s="1">
        <f>VLOOKUP(G:G,[1]ZSPOLUaZ1!$B$10:$O$2122,13,FALSE)</f>
        <v>0</v>
      </c>
      <c r="L524" s="9">
        <f t="shared" si="24"/>
        <v>0</v>
      </c>
      <c r="M524" s="5">
        <f>VLOOKUP(G:G,[1]ZSPOLUaZ1!$B$10:$O$2122,14,FALSE)</f>
        <v>13</v>
      </c>
      <c r="N524" s="1">
        <f t="shared" si="25"/>
        <v>42.9</v>
      </c>
      <c r="O524" s="29">
        <f t="shared" si="26"/>
        <v>43</v>
      </c>
    </row>
    <row r="525" spans="1:15" x14ac:dyDescent="0.25">
      <c r="A525" s="1" t="s">
        <v>5142</v>
      </c>
      <c r="B525" s="1" t="s">
        <v>1375</v>
      </c>
      <c r="C525" s="1" t="s">
        <v>5131</v>
      </c>
      <c r="D525" s="1" t="s">
        <v>4113</v>
      </c>
      <c r="E525" s="1">
        <v>311910</v>
      </c>
      <c r="F525" s="1" t="s">
        <v>4114</v>
      </c>
      <c r="G525" s="1">
        <v>36125300</v>
      </c>
      <c r="H525" s="1" t="s">
        <v>6325</v>
      </c>
      <c r="I525" s="1" t="s">
        <v>4115</v>
      </c>
      <c r="J525" s="1" t="s">
        <v>6326</v>
      </c>
      <c r="K525" s="1">
        <f>VLOOKUP(G:G,[1]ZSPOLUaZ1!$B$10:$O$2122,13,FALSE)</f>
        <v>0</v>
      </c>
      <c r="L525" s="9">
        <f t="shared" si="24"/>
        <v>0</v>
      </c>
      <c r="M525" s="5">
        <f>VLOOKUP(G:G,[1]ZSPOLUaZ1!$B$10:$O$2122,14,FALSE)</f>
        <v>10</v>
      </c>
      <c r="N525" s="1">
        <f t="shared" si="25"/>
        <v>33</v>
      </c>
      <c r="O525" s="29">
        <f t="shared" si="26"/>
        <v>33</v>
      </c>
    </row>
    <row r="526" spans="1:15" x14ac:dyDescent="0.25">
      <c r="A526" s="1" t="s">
        <v>5142</v>
      </c>
      <c r="B526" s="1" t="s">
        <v>1375</v>
      </c>
      <c r="C526" s="1" t="s">
        <v>5131</v>
      </c>
      <c r="D526" s="1" t="s">
        <v>4120</v>
      </c>
      <c r="E526" s="1">
        <v>311928</v>
      </c>
      <c r="F526" s="1" t="s">
        <v>4121</v>
      </c>
      <c r="G526" s="1">
        <v>36125431</v>
      </c>
      <c r="H526" s="1" t="s">
        <v>5143</v>
      </c>
      <c r="I526" s="1" t="s">
        <v>4122</v>
      </c>
      <c r="J526" s="1" t="s">
        <v>6993</v>
      </c>
      <c r="K526" s="1">
        <f>VLOOKUP(G:G,[1]ZSPOLUaZ1!$B$10:$O$2122,13,FALSE)</f>
        <v>0</v>
      </c>
      <c r="L526" s="9">
        <f t="shared" si="24"/>
        <v>0</v>
      </c>
      <c r="M526" s="5">
        <f>VLOOKUP(G:G,[1]ZSPOLUaZ1!$B$10:$O$2122,14,FALSE)</f>
        <v>16</v>
      </c>
      <c r="N526" s="1">
        <f t="shared" si="25"/>
        <v>52.8</v>
      </c>
      <c r="O526" s="29">
        <f t="shared" si="26"/>
        <v>53</v>
      </c>
    </row>
    <row r="527" spans="1:15" x14ac:dyDescent="0.25">
      <c r="A527" s="1" t="s">
        <v>5142</v>
      </c>
      <c r="B527" s="1" t="s">
        <v>1375</v>
      </c>
      <c r="C527" s="1" t="s">
        <v>5131</v>
      </c>
      <c r="D527" s="1" t="s">
        <v>4116</v>
      </c>
      <c r="E527" s="1">
        <v>311944</v>
      </c>
      <c r="F527" s="1" t="s">
        <v>4117</v>
      </c>
      <c r="G527" s="1">
        <v>36125385</v>
      </c>
      <c r="H527" s="1" t="s">
        <v>4118</v>
      </c>
      <c r="I527" s="1" t="s">
        <v>4119</v>
      </c>
      <c r="J527" s="1" t="s">
        <v>6393</v>
      </c>
      <c r="K527" s="1">
        <f>VLOOKUP(G:G,[1]ZSPOLUaZ1!$B$10:$O$2122,13,FALSE)</f>
        <v>0</v>
      </c>
      <c r="L527" s="9">
        <f t="shared" si="24"/>
        <v>0</v>
      </c>
      <c r="M527" s="5">
        <f>VLOOKUP(G:G,[1]ZSPOLUaZ1!$B$10:$O$2122,14,FALSE)</f>
        <v>14</v>
      </c>
      <c r="N527" s="1">
        <f t="shared" si="25"/>
        <v>46.199999999999996</v>
      </c>
      <c r="O527" s="29">
        <f t="shared" si="26"/>
        <v>47</v>
      </c>
    </row>
    <row r="528" spans="1:15" x14ac:dyDescent="0.25">
      <c r="A528" s="1" t="s">
        <v>5142</v>
      </c>
      <c r="B528" s="1" t="s">
        <v>1375</v>
      </c>
      <c r="C528" s="1" t="s">
        <v>5131</v>
      </c>
      <c r="D528" s="1" t="s">
        <v>1553</v>
      </c>
      <c r="E528" s="1">
        <v>317691</v>
      </c>
      <c r="F528" s="1" t="s">
        <v>1554</v>
      </c>
      <c r="G528" s="1">
        <v>710059396</v>
      </c>
      <c r="H528" s="1" t="s">
        <v>5149</v>
      </c>
      <c r="I528" s="1" t="s">
        <v>1555</v>
      </c>
      <c r="J528" s="1" t="s">
        <v>6436</v>
      </c>
      <c r="K528" s="1">
        <f>VLOOKUP(G:G,[1]ZSPOLUaZ1!$B$10:$O$2122,13,FALSE)</f>
        <v>0</v>
      </c>
      <c r="L528" s="9">
        <f t="shared" si="24"/>
        <v>0</v>
      </c>
      <c r="M528" s="5">
        <f>VLOOKUP(G:G,[1]ZSPOLUaZ1!$B$10:$O$2122,14,FALSE)</f>
        <v>10</v>
      </c>
      <c r="N528" s="1">
        <f t="shared" si="25"/>
        <v>33</v>
      </c>
      <c r="O528" s="29">
        <f t="shared" si="26"/>
        <v>33</v>
      </c>
    </row>
    <row r="529" spans="1:15" x14ac:dyDescent="0.25">
      <c r="A529" s="1" t="s">
        <v>5142</v>
      </c>
      <c r="B529" s="1" t="s">
        <v>1375</v>
      </c>
      <c r="C529" s="1" t="s">
        <v>5131</v>
      </c>
      <c r="D529" s="1" t="s">
        <v>1699</v>
      </c>
      <c r="E529" s="1">
        <v>317721</v>
      </c>
      <c r="F529" s="1" t="s">
        <v>1700</v>
      </c>
      <c r="G529" s="1">
        <v>36124681</v>
      </c>
      <c r="H529" s="1" t="s">
        <v>6392</v>
      </c>
      <c r="I529" s="1" t="s">
        <v>3135</v>
      </c>
      <c r="J529" s="1" t="s">
        <v>3136</v>
      </c>
      <c r="K529" s="1">
        <f>VLOOKUP(G:G,[1]ZSPOLUaZ1!$B$10:$O$2122,13,FALSE)</f>
        <v>0</v>
      </c>
      <c r="L529" s="9">
        <f t="shared" si="24"/>
        <v>0</v>
      </c>
      <c r="M529" s="5">
        <f>VLOOKUP(G:G,[1]ZSPOLUaZ1!$B$10:$O$2122,14,FALSE)</f>
        <v>31</v>
      </c>
      <c r="N529" s="1">
        <f t="shared" si="25"/>
        <v>102.3</v>
      </c>
      <c r="O529" s="29">
        <f t="shared" si="26"/>
        <v>103</v>
      </c>
    </row>
    <row r="530" spans="1:15" x14ac:dyDescent="0.25">
      <c r="A530" s="1" t="s">
        <v>5142</v>
      </c>
      <c r="B530" s="1" t="s">
        <v>1375</v>
      </c>
      <c r="C530" s="1" t="s">
        <v>5131</v>
      </c>
      <c r="D530" s="1" t="s">
        <v>873</v>
      </c>
      <c r="E530" s="1">
        <v>317730</v>
      </c>
      <c r="F530" s="1" t="s">
        <v>874</v>
      </c>
      <c r="G530" s="1">
        <v>31202357</v>
      </c>
      <c r="H530" s="1" t="s">
        <v>875</v>
      </c>
      <c r="I530" s="1" t="s">
        <v>876</v>
      </c>
      <c r="J530" s="1" t="s">
        <v>6376</v>
      </c>
      <c r="K530" s="1">
        <f>VLOOKUP(G:G,[1]ZSPOLUaZ1!$B$10:$O$2122,13,FALSE)</f>
        <v>0</v>
      </c>
      <c r="L530" s="9">
        <f t="shared" si="24"/>
        <v>0</v>
      </c>
      <c r="M530" s="5">
        <f>VLOOKUP(G:G,[1]ZSPOLUaZ1!$B$10:$O$2122,14,FALSE)</f>
        <v>27</v>
      </c>
      <c r="N530" s="1">
        <f t="shared" si="25"/>
        <v>89.1</v>
      </c>
      <c r="O530" s="29">
        <f t="shared" si="26"/>
        <v>90</v>
      </c>
    </row>
    <row r="531" spans="1:15" x14ac:dyDescent="0.25">
      <c r="A531" s="1" t="s">
        <v>5142</v>
      </c>
      <c r="B531" s="1" t="s">
        <v>1375</v>
      </c>
      <c r="C531" s="1" t="s">
        <v>5131</v>
      </c>
      <c r="D531" s="1" t="s">
        <v>3139</v>
      </c>
      <c r="E531" s="1">
        <v>318469</v>
      </c>
      <c r="F531" s="1" t="s">
        <v>3140</v>
      </c>
      <c r="G531" s="1">
        <v>36126811</v>
      </c>
      <c r="H531" s="1" t="s">
        <v>5143</v>
      </c>
      <c r="I531" s="1" t="s">
        <v>3141</v>
      </c>
      <c r="J531" s="1" t="s">
        <v>3142</v>
      </c>
      <c r="K531" s="1">
        <f>VLOOKUP(G:G,[1]ZSPOLUaZ1!$B$10:$O$2122,13,FALSE)</f>
        <v>0</v>
      </c>
      <c r="L531" s="9">
        <f t="shared" si="24"/>
        <v>0</v>
      </c>
      <c r="M531" s="5">
        <f>VLOOKUP(G:G,[1]ZSPOLUaZ1!$B$10:$O$2122,14,FALSE)</f>
        <v>11</v>
      </c>
      <c r="N531" s="1">
        <f t="shared" si="25"/>
        <v>36.299999999999997</v>
      </c>
      <c r="O531" s="29">
        <f t="shared" si="26"/>
        <v>37</v>
      </c>
    </row>
    <row r="532" spans="1:15" x14ac:dyDescent="0.25">
      <c r="A532" s="1" t="s">
        <v>5142</v>
      </c>
      <c r="B532" s="1" t="s">
        <v>1375</v>
      </c>
      <c r="C532" s="1" t="s">
        <v>5131</v>
      </c>
      <c r="D532" s="1" t="s">
        <v>975</v>
      </c>
      <c r="E532" s="1">
        <v>309958</v>
      </c>
      <c r="F532" s="1" t="s">
        <v>923</v>
      </c>
      <c r="G532" s="1">
        <v>710057300</v>
      </c>
      <c r="H532" s="1" t="s">
        <v>5149</v>
      </c>
      <c r="I532" s="1" t="s">
        <v>924</v>
      </c>
      <c r="J532" s="1" t="s">
        <v>6433</v>
      </c>
      <c r="K532" s="1">
        <f>VLOOKUP(G:G,[1]ZSPOLUaZ1!$B$10:$O$2122,13,FALSE)</f>
        <v>0</v>
      </c>
      <c r="L532" s="9">
        <f t="shared" si="24"/>
        <v>0</v>
      </c>
      <c r="M532" s="5">
        <f>VLOOKUP(G:G,[1]ZSPOLUaZ1!$B$10:$O$2122,14,FALSE)</f>
        <v>9</v>
      </c>
      <c r="N532" s="1">
        <f t="shared" si="25"/>
        <v>29.7</v>
      </c>
      <c r="O532" s="29">
        <f t="shared" si="26"/>
        <v>30</v>
      </c>
    </row>
    <row r="533" spans="1:15" x14ac:dyDescent="0.25">
      <c r="A533" s="1" t="s">
        <v>5142</v>
      </c>
      <c r="B533" s="1" t="s">
        <v>1375</v>
      </c>
      <c r="C533" s="1" t="s">
        <v>5131</v>
      </c>
      <c r="D533" s="1" t="s">
        <v>3146</v>
      </c>
      <c r="E533" s="1">
        <v>311049</v>
      </c>
      <c r="F533" s="1" t="s">
        <v>3147</v>
      </c>
      <c r="G533" s="1">
        <v>36128392</v>
      </c>
      <c r="H533" s="1" t="s">
        <v>5149</v>
      </c>
      <c r="I533" s="1" t="s">
        <v>3148</v>
      </c>
      <c r="J533" s="1" t="s">
        <v>6468</v>
      </c>
      <c r="K533" s="1">
        <f>VLOOKUP(G:G,[1]ZSPOLUaZ1!$B$10:$O$2122,13,FALSE)</f>
        <v>0</v>
      </c>
      <c r="L533" s="9">
        <f t="shared" si="24"/>
        <v>0</v>
      </c>
      <c r="M533" s="5">
        <f>VLOOKUP(G:G,[1]ZSPOLUaZ1!$B$10:$O$2122,14,FALSE)</f>
        <v>21</v>
      </c>
      <c r="N533" s="1">
        <f t="shared" si="25"/>
        <v>69.3</v>
      </c>
      <c r="O533" s="29">
        <f t="shared" si="26"/>
        <v>70</v>
      </c>
    </row>
    <row r="534" spans="1:15" x14ac:dyDescent="0.25">
      <c r="A534" s="1" t="s">
        <v>5142</v>
      </c>
      <c r="B534" s="1" t="s">
        <v>1375</v>
      </c>
      <c r="C534" s="1" t="s">
        <v>5131</v>
      </c>
      <c r="D534" s="1" t="s">
        <v>983</v>
      </c>
      <c r="E534" s="1">
        <v>318485</v>
      </c>
      <c r="F534" s="1" t="s">
        <v>984</v>
      </c>
      <c r="G534" s="1">
        <v>710059558</v>
      </c>
      <c r="H534" s="1" t="s">
        <v>5149</v>
      </c>
      <c r="I534" s="1" t="s">
        <v>985</v>
      </c>
      <c r="J534" s="1" t="s">
        <v>6489</v>
      </c>
      <c r="K534" s="1">
        <f>VLOOKUP(G:G,[1]ZSPOLUaZ1!$B$10:$O$2122,13,FALSE)</f>
        <v>0</v>
      </c>
      <c r="L534" s="9">
        <f t="shared" si="24"/>
        <v>0</v>
      </c>
      <c r="M534" s="5">
        <f>VLOOKUP(G:G,[1]ZSPOLUaZ1!$B$10:$O$2122,14,FALSE)</f>
        <v>14</v>
      </c>
      <c r="N534" s="1">
        <f t="shared" si="25"/>
        <v>46.199999999999996</v>
      </c>
      <c r="O534" s="29">
        <f t="shared" si="26"/>
        <v>47</v>
      </c>
    </row>
    <row r="535" spans="1:15" x14ac:dyDescent="0.25">
      <c r="A535" s="1" t="s">
        <v>5142</v>
      </c>
      <c r="B535" s="1" t="s">
        <v>1375</v>
      </c>
      <c r="C535" s="1" t="s">
        <v>5131</v>
      </c>
      <c r="D535" s="1" t="s">
        <v>1038</v>
      </c>
      <c r="E535" s="1">
        <v>311952</v>
      </c>
      <c r="F535" s="1" t="s">
        <v>1039</v>
      </c>
      <c r="G535" s="1">
        <v>37914162</v>
      </c>
      <c r="H535" s="1" t="s">
        <v>5143</v>
      </c>
      <c r="I535" s="1" t="s">
        <v>1040</v>
      </c>
      <c r="J535" s="1" t="s">
        <v>6479</v>
      </c>
      <c r="K535" s="1">
        <f>VLOOKUP(G:G,[1]ZSPOLUaZ1!$B$10:$O$2122,13,FALSE)</f>
        <v>0</v>
      </c>
      <c r="L535" s="9">
        <f t="shared" si="24"/>
        <v>0</v>
      </c>
      <c r="M535" s="5">
        <f>VLOOKUP(G:G,[1]ZSPOLUaZ1!$B$10:$O$2122,14,FALSE)</f>
        <v>9</v>
      </c>
      <c r="N535" s="1">
        <f t="shared" si="25"/>
        <v>29.7</v>
      </c>
      <c r="O535" s="29">
        <f t="shared" si="26"/>
        <v>30</v>
      </c>
    </row>
    <row r="536" spans="1:15" x14ac:dyDescent="0.25">
      <c r="A536" s="1" t="s">
        <v>5142</v>
      </c>
      <c r="B536" s="1" t="s">
        <v>1375</v>
      </c>
      <c r="C536" s="1" t="s">
        <v>5131</v>
      </c>
      <c r="D536" s="1" t="s">
        <v>3540</v>
      </c>
      <c r="E536" s="1">
        <v>311057</v>
      </c>
      <c r="F536" s="1" t="s">
        <v>3541</v>
      </c>
      <c r="G536" s="1">
        <v>36125644</v>
      </c>
      <c r="H536" s="1" t="s">
        <v>5143</v>
      </c>
      <c r="I536" s="1" t="s">
        <v>3542</v>
      </c>
      <c r="J536" s="1" t="s">
        <v>6467</v>
      </c>
      <c r="K536" s="1">
        <f>VLOOKUP(G:G,[1]ZSPOLUaZ1!$B$10:$O$2122,13,FALSE)</f>
        <v>0</v>
      </c>
      <c r="L536" s="9">
        <f t="shared" si="24"/>
        <v>0</v>
      </c>
      <c r="M536" s="5">
        <f>VLOOKUP(G:G,[1]ZSPOLUaZ1!$B$10:$O$2122,14,FALSE)</f>
        <v>13</v>
      </c>
      <c r="N536" s="1">
        <f t="shared" si="25"/>
        <v>42.9</v>
      </c>
      <c r="O536" s="29">
        <f t="shared" si="26"/>
        <v>43</v>
      </c>
    </row>
    <row r="537" spans="1:15" x14ac:dyDescent="0.25">
      <c r="A537" s="1" t="s">
        <v>5142</v>
      </c>
      <c r="B537" s="1" t="s">
        <v>1375</v>
      </c>
      <c r="C537" s="1" t="s">
        <v>5131</v>
      </c>
      <c r="D537" s="1" t="s">
        <v>2238</v>
      </c>
      <c r="E537" s="1">
        <v>311961</v>
      </c>
      <c r="F537" s="1" t="s">
        <v>2239</v>
      </c>
      <c r="G537" s="1">
        <v>37914359</v>
      </c>
      <c r="H537" s="1" t="s">
        <v>5143</v>
      </c>
      <c r="I537" s="1" t="s">
        <v>2240</v>
      </c>
      <c r="J537" s="1" t="s">
        <v>6480</v>
      </c>
      <c r="K537" s="1">
        <f>VLOOKUP(G:G,[1]ZSPOLUaZ1!$B$10:$O$2122,13,FALSE)</f>
        <v>0</v>
      </c>
      <c r="L537" s="9">
        <f t="shared" si="24"/>
        <v>0</v>
      </c>
      <c r="M537" s="5">
        <f>VLOOKUP(G:G,[1]ZSPOLUaZ1!$B$10:$O$2122,14,FALSE)</f>
        <v>8</v>
      </c>
      <c r="N537" s="1">
        <f t="shared" si="25"/>
        <v>26.4</v>
      </c>
      <c r="O537" s="29">
        <f t="shared" si="26"/>
        <v>27</v>
      </c>
    </row>
    <row r="538" spans="1:15" x14ac:dyDescent="0.25">
      <c r="A538" s="1" t="s">
        <v>5142</v>
      </c>
      <c r="B538" s="1" t="s">
        <v>1375</v>
      </c>
      <c r="C538" s="1" t="s">
        <v>5131</v>
      </c>
      <c r="D538" s="1" t="s">
        <v>2093</v>
      </c>
      <c r="E538" s="1">
        <v>311073</v>
      </c>
      <c r="F538" s="1" t="s">
        <v>2094</v>
      </c>
      <c r="G538" s="1">
        <v>31202641</v>
      </c>
      <c r="H538" s="1" t="s">
        <v>5143</v>
      </c>
      <c r="I538" s="1" t="s">
        <v>2095</v>
      </c>
      <c r="J538" s="1" t="s">
        <v>6454</v>
      </c>
      <c r="K538" s="1">
        <f>VLOOKUP(G:G,[1]ZSPOLUaZ1!$B$10:$O$2122,13,FALSE)</f>
        <v>0</v>
      </c>
      <c r="L538" s="9">
        <f t="shared" si="24"/>
        <v>0</v>
      </c>
      <c r="M538" s="5">
        <f>VLOOKUP(G:G,[1]ZSPOLUaZ1!$B$10:$O$2122,14,FALSE)</f>
        <v>17</v>
      </c>
      <c r="N538" s="1">
        <f t="shared" si="25"/>
        <v>56.099999999999994</v>
      </c>
      <c r="O538" s="29">
        <f t="shared" si="26"/>
        <v>57</v>
      </c>
    </row>
    <row r="539" spans="1:15" x14ac:dyDescent="0.25">
      <c r="A539" s="1" t="s">
        <v>5142</v>
      </c>
      <c r="B539" s="1" t="s">
        <v>1375</v>
      </c>
      <c r="C539" s="1" t="s">
        <v>5131</v>
      </c>
      <c r="D539" s="1" t="s">
        <v>2266</v>
      </c>
      <c r="E539" s="1">
        <v>692361</v>
      </c>
      <c r="F539" s="1" t="s">
        <v>116</v>
      </c>
      <c r="G539" s="1">
        <v>710059337</v>
      </c>
      <c r="H539" s="1" t="s">
        <v>5149</v>
      </c>
      <c r="I539" s="1" t="s">
        <v>117</v>
      </c>
      <c r="J539" s="1" t="s">
        <v>6541</v>
      </c>
      <c r="K539" s="1">
        <f>VLOOKUP(G:G,[1]ZSPOLUaZ1!$B$10:$O$2122,13,FALSE)</f>
        <v>0</v>
      </c>
      <c r="L539" s="9">
        <f t="shared" si="24"/>
        <v>0</v>
      </c>
      <c r="M539" s="5">
        <f>VLOOKUP(G:G,[1]ZSPOLUaZ1!$B$10:$O$2122,14,FALSE)</f>
        <v>8</v>
      </c>
      <c r="N539" s="1">
        <f t="shared" si="25"/>
        <v>26.4</v>
      </c>
      <c r="O539" s="29">
        <f t="shared" si="26"/>
        <v>27</v>
      </c>
    </row>
    <row r="540" spans="1:15" x14ac:dyDescent="0.25">
      <c r="A540" s="1" t="s">
        <v>5142</v>
      </c>
      <c r="B540" s="1" t="s">
        <v>1375</v>
      </c>
      <c r="C540" s="1" t="s">
        <v>5131</v>
      </c>
      <c r="D540" s="1" t="s">
        <v>3543</v>
      </c>
      <c r="E540" s="1">
        <v>311987</v>
      </c>
      <c r="F540" s="1" t="s">
        <v>3544</v>
      </c>
      <c r="G540" s="1">
        <v>36125997</v>
      </c>
      <c r="H540" s="1" t="s">
        <v>5143</v>
      </c>
      <c r="I540" s="1" t="s">
        <v>3545</v>
      </c>
      <c r="J540" s="1" t="s">
        <v>6504</v>
      </c>
      <c r="K540" s="1">
        <f>VLOOKUP(G:G,[1]ZSPOLUaZ1!$B$10:$O$2122,13,FALSE)</f>
        <v>0</v>
      </c>
      <c r="L540" s="9">
        <f t="shared" si="24"/>
        <v>0</v>
      </c>
      <c r="M540" s="5">
        <f>VLOOKUP(G:G,[1]ZSPOLUaZ1!$B$10:$O$2122,14,FALSE)</f>
        <v>24</v>
      </c>
      <c r="N540" s="1">
        <f t="shared" si="25"/>
        <v>79.199999999999989</v>
      </c>
      <c r="O540" s="29">
        <f t="shared" si="26"/>
        <v>80</v>
      </c>
    </row>
    <row r="541" spans="1:15" x14ac:dyDescent="0.25">
      <c r="A541" s="1" t="s">
        <v>5142</v>
      </c>
      <c r="B541" s="1" t="s">
        <v>1375</v>
      </c>
      <c r="C541" s="1" t="s">
        <v>5131</v>
      </c>
      <c r="D541" s="1" t="s">
        <v>1439</v>
      </c>
      <c r="E541" s="1">
        <v>310034</v>
      </c>
      <c r="F541" s="1" t="s">
        <v>1440</v>
      </c>
      <c r="G541" s="1">
        <v>42285488</v>
      </c>
      <c r="H541" s="1" t="s">
        <v>5143</v>
      </c>
      <c r="I541" s="1" t="s">
        <v>1441</v>
      </c>
      <c r="J541" s="1" t="s">
        <v>6858</v>
      </c>
      <c r="K541" s="1">
        <f>VLOOKUP(G:G,[1]ZSPOLUaZ1!$B$10:$O$2122,13,FALSE)</f>
        <v>0</v>
      </c>
      <c r="L541" s="9">
        <f t="shared" si="24"/>
        <v>0</v>
      </c>
      <c r="M541" s="5">
        <f>VLOOKUP(G:G,[1]ZSPOLUaZ1!$B$10:$O$2122,14,FALSE)</f>
        <v>4</v>
      </c>
      <c r="N541" s="1">
        <f t="shared" si="25"/>
        <v>13.2</v>
      </c>
      <c r="O541" s="29">
        <f t="shared" si="26"/>
        <v>14</v>
      </c>
    </row>
    <row r="542" spans="1:15" x14ac:dyDescent="0.25">
      <c r="A542" s="1" t="s">
        <v>5142</v>
      </c>
      <c r="B542" s="1" t="s">
        <v>1375</v>
      </c>
      <c r="C542" s="1" t="s">
        <v>5131</v>
      </c>
      <c r="D542" s="1" t="s">
        <v>343</v>
      </c>
      <c r="E542" s="1">
        <v>692336</v>
      </c>
      <c r="F542" s="1" t="s">
        <v>344</v>
      </c>
      <c r="G542" s="1">
        <v>710155040</v>
      </c>
      <c r="H542" s="1" t="s">
        <v>5149</v>
      </c>
      <c r="I542" s="1" t="s">
        <v>345</v>
      </c>
      <c r="J542" s="1" t="s">
        <v>346</v>
      </c>
      <c r="K542" s="1">
        <f>VLOOKUP(G:G,[1]ZSPOLUaZ1!$B$10:$O$2122,13,FALSE)</f>
        <v>0</v>
      </c>
      <c r="L542" s="9">
        <f t="shared" si="24"/>
        <v>0</v>
      </c>
      <c r="M542" s="5">
        <f>VLOOKUP(G:G,[1]ZSPOLUaZ1!$B$10:$O$2122,14,FALSE)</f>
        <v>4</v>
      </c>
      <c r="N542" s="1">
        <f t="shared" si="25"/>
        <v>13.2</v>
      </c>
      <c r="O542" s="29">
        <f t="shared" si="26"/>
        <v>14</v>
      </c>
    </row>
    <row r="543" spans="1:15" x14ac:dyDescent="0.25">
      <c r="A543" s="1" t="s">
        <v>5142</v>
      </c>
      <c r="B543" s="1" t="s">
        <v>1375</v>
      </c>
      <c r="C543" s="1" t="s">
        <v>5131</v>
      </c>
      <c r="D543" s="1" t="s">
        <v>1613</v>
      </c>
      <c r="E543" s="1">
        <v>692263</v>
      </c>
      <c r="F543" s="1" t="s">
        <v>1614</v>
      </c>
      <c r="G543" s="1">
        <v>36131644</v>
      </c>
      <c r="H543" s="1" t="s">
        <v>5143</v>
      </c>
      <c r="I543" s="1" t="s">
        <v>1615</v>
      </c>
      <c r="J543" s="1" t="s">
        <v>6506</v>
      </c>
      <c r="K543" s="1">
        <f>VLOOKUP(G:G,[1]ZSPOLUaZ1!$B$10:$O$2122,13,FALSE)</f>
        <v>0</v>
      </c>
      <c r="L543" s="9">
        <f t="shared" si="24"/>
        <v>0</v>
      </c>
      <c r="M543" s="5">
        <f>VLOOKUP(G:G,[1]ZSPOLUaZ1!$B$10:$O$2122,14,FALSE)</f>
        <v>13</v>
      </c>
      <c r="N543" s="1">
        <f t="shared" si="25"/>
        <v>42.9</v>
      </c>
      <c r="O543" s="29">
        <f t="shared" si="26"/>
        <v>43</v>
      </c>
    </row>
    <row r="544" spans="1:15" x14ac:dyDescent="0.25">
      <c r="A544" s="1" t="s">
        <v>5142</v>
      </c>
      <c r="B544" s="1" t="s">
        <v>1375</v>
      </c>
      <c r="C544" s="1" t="s">
        <v>5131</v>
      </c>
      <c r="D544" s="1" t="s">
        <v>1610</v>
      </c>
      <c r="E544" s="1">
        <v>312011</v>
      </c>
      <c r="F544" s="1" t="s">
        <v>1611</v>
      </c>
      <c r="G544" s="1">
        <v>36126560</v>
      </c>
      <c r="H544" s="1" t="s">
        <v>5143</v>
      </c>
      <c r="I544" s="1" t="s">
        <v>1612</v>
      </c>
      <c r="J544" s="1" t="s">
        <v>6505</v>
      </c>
      <c r="K544" s="1">
        <f>VLOOKUP(G:G,[1]ZSPOLUaZ1!$B$10:$O$2122,13,FALSE)</f>
        <v>0</v>
      </c>
      <c r="L544" s="9">
        <f t="shared" si="24"/>
        <v>0</v>
      </c>
      <c r="M544" s="5">
        <f>VLOOKUP(G:G,[1]ZSPOLUaZ1!$B$10:$O$2122,14,FALSE)</f>
        <v>26</v>
      </c>
      <c r="N544" s="1">
        <f t="shared" si="25"/>
        <v>85.8</v>
      </c>
      <c r="O544" s="29">
        <f t="shared" si="26"/>
        <v>86</v>
      </c>
    </row>
    <row r="545" spans="1:15" x14ac:dyDescent="0.25">
      <c r="A545" s="1" t="s">
        <v>5142</v>
      </c>
      <c r="B545" s="1" t="s">
        <v>1375</v>
      </c>
      <c r="C545" s="1" t="s">
        <v>5131</v>
      </c>
      <c r="D545" s="1" t="s">
        <v>513</v>
      </c>
      <c r="E545" s="1">
        <v>311138</v>
      </c>
      <c r="F545" s="1" t="s">
        <v>514</v>
      </c>
      <c r="G545" s="1">
        <v>36128503</v>
      </c>
      <c r="H545" s="1" t="s">
        <v>5149</v>
      </c>
      <c r="I545" s="1" t="s">
        <v>515</v>
      </c>
      <c r="J545" s="1" t="s">
        <v>6565</v>
      </c>
      <c r="K545" s="1">
        <f>VLOOKUP(G:G,[1]ZSPOLUaZ1!$B$10:$O$2122,13,FALSE)</f>
        <v>0</v>
      </c>
      <c r="L545" s="9">
        <f t="shared" si="24"/>
        <v>0</v>
      </c>
      <c r="M545" s="5">
        <f>VLOOKUP(G:G,[1]ZSPOLUaZ1!$B$10:$O$2122,14,FALSE)</f>
        <v>10</v>
      </c>
      <c r="N545" s="1">
        <f t="shared" si="25"/>
        <v>33</v>
      </c>
      <c r="O545" s="29">
        <f t="shared" si="26"/>
        <v>33</v>
      </c>
    </row>
    <row r="546" spans="1:15" x14ac:dyDescent="0.25">
      <c r="A546" s="1" t="s">
        <v>5142</v>
      </c>
      <c r="B546" s="1" t="s">
        <v>1375</v>
      </c>
      <c r="C546" s="1" t="s">
        <v>5131</v>
      </c>
      <c r="D546" s="1" t="s">
        <v>1726</v>
      </c>
      <c r="E546" s="1">
        <v>312045</v>
      </c>
      <c r="F546" s="1" t="s">
        <v>1727</v>
      </c>
      <c r="G546" s="1">
        <v>34008900</v>
      </c>
      <c r="H546" s="1" t="s">
        <v>5149</v>
      </c>
      <c r="I546" s="1" t="s">
        <v>350</v>
      </c>
      <c r="J546" s="1" t="s">
        <v>1728</v>
      </c>
      <c r="K546" s="1">
        <f>VLOOKUP(G:G,[1]ZSPOLUaZ1!$B$10:$O$2122,13,FALSE)</f>
        <v>0</v>
      </c>
      <c r="L546" s="9">
        <f t="shared" si="24"/>
        <v>0</v>
      </c>
      <c r="M546" s="5">
        <f>VLOOKUP(G:G,[1]ZSPOLUaZ1!$B$10:$O$2122,14,FALSE)</f>
        <v>32</v>
      </c>
      <c r="N546" s="1">
        <f t="shared" si="25"/>
        <v>105.6</v>
      </c>
      <c r="O546" s="29">
        <f t="shared" si="26"/>
        <v>106</v>
      </c>
    </row>
    <row r="547" spans="1:15" x14ac:dyDescent="0.25">
      <c r="A547" s="1" t="s">
        <v>5142</v>
      </c>
      <c r="B547" s="1" t="s">
        <v>1375</v>
      </c>
      <c r="C547" s="1" t="s">
        <v>5131</v>
      </c>
      <c r="D547" s="1" t="s">
        <v>1712</v>
      </c>
      <c r="E547" s="1">
        <v>312053</v>
      </c>
      <c r="F547" s="1" t="s">
        <v>1713</v>
      </c>
      <c r="G547" s="1">
        <v>31201458</v>
      </c>
      <c r="H547" s="1" t="s">
        <v>6859</v>
      </c>
      <c r="I547" s="1" t="s">
        <v>1714</v>
      </c>
      <c r="J547" s="1" t="s">
        <v>6860</v>
      </c>
      <c r="K547" s="1">
        <f>VLOOKUP(G:G,[1]ZSPOLUaZ1!$B$10:$O$2122,13,FALSE)</f>
        <v>0</v>
      </c>
      <c r="L547" s="9">
        <f t="shared" si="24"/>
        <v>0</v>
      </c>
      <c r="M547" s="5">
        <f>VLOOKUP(G:G,[1]ZSPOLUaZ1!$B$10:$O$2122,14,FALSE)</f>
        <v>47</v>
      </c>
      <c r="N547" s="1">
        <f t="shared" si="25"/>
        <v>155.1</v>
      </c>
      <c r="O547" s="29">
        <f t="shared" si="26"/>
        <v>156</v>
      </c>
    </row>
    <row r="548" spans="1:15" x14ac:dyDescent="0.25">
      <c r="A548" s="1" t="s">
        <v>5142</v>
      </c>
      <c r="B548" s="1" t="s">
        <v>1375</v>
      </c>
      <c r="C548" s="1" t="s">
        <v>5131</v>
      </c>
      <c r="D548" s="1" t="s">
        <v>508</v>
      </c>
      <c r="E548" s="1">
        <v>312070</v>
      </c>
      <c r="F548" s="1" t="s">
        <v>509</v>
      </c>
      <c r="G548" s="1">
        <v>36126586</v>
      </c>
      <c r="H548" s="1" t="s">
        <v>5149</v>
      </c>
      <c r="I548" s="1" t="s">
        <v>510</v>
      </c>
      <c r="J548" s="1" t="s">
        <v>6564</v>
      </c>
      <c r="K548" s="1">
        <f>VLOOKUP(G:G,[1]ZSPOLUaZ1!$B$10:$O$2122,13,FALSE)</f>
        <v>0</v>
      </c>
      <c r="L548" s="9">
        <f t="shared" si="24"/>
        <v>0</v>
      </c>
      <c r="M548" s="5">
        <f>VLOOKUP(G:G,[1]ZSPOLUaZ1!$B$10:$O$2122,14,FALSE)</f>
        <v>21</v>
      </c>
      <c r="N548" s="1">
        <f t="shared" si="25"/>
        <v>69.3</v>
      </c>
      <c r="O548" s="29">
        <f t="shared" si="26"/>
        <v>70</v>
      </c>
    </row>
    <row r="549" spans="1:15" x14ac:dyDescent="0.25">
      <c r="A549" s="1" t="s">
        <v>5142</v>
      </c>
      <c r="B549" s="1" t="s">
        <v>1375</v>
      </c>
      <c r="C549" s="1" t="s">
        <v>5131</v>
      </c>
      <c r="D549" s="1" t="s">
        <v>1708</v>
      </c>
      <c r="E549" s="1">
        <v>312100</v>
      </c>
      <c r="F549" s="1" t="s">
        <v>1709</v>
      </c>
      <c r="G549" s="1">
        <v>31201440</v>
      </c>
      <c r="H549" s="1" t="s">
        <v>1710</v>
      </c>
      <c r="I549" s="1" t="s">
        <v>1711</v>
      </c>
      <c r="J549" s="1" t="s">
        <v>6554</v>
      </c>
      <c r="K549" s="1">
        <f>VLOOKUP(G:G,[1]ZSPOLUaZ1!$B$10:$O$2122,13,FALSE)</f>
        <v>0</v>
      </c>
      <c r="L549" s="9">
        <f t="shared" si="24"/>
        <v>0</v>
      </c>
      <c r="M549" s="5">
        <f>VLOOKUP(G:G,[1]ZSPOLUaZ1!$B$10:$O$2122,14,FALSE)</f>
        <v>39</v>
      </c>
      <c r="N549" s="1">
        <f t="shared" si="25"/>
        <v>128.69999999999999</v>
      </c>
      <c r="O549" s="29">
        <f t="shared" si="26"/>
        <v>129</v>
      </c>
    </row>
    <row r="550" spans="1:15" x14ac:dyDescent="0.25">
      <c r="A550" s="1" t="s">
        <v>5142</v>
      </c>
      <c r="B550" s="1" t="s">
        <v>1375</v>
      </c>
      <c r="C550" s="1" t="s">
        <v>5131</v>
      </c>
      <c r="D550" s="1" t="s">
        <v>2931</v>
      </c>
      <c r="E550" s="1">
        <v>317837</v>
      </c>
      <c r="F550" s="1" t="s">
        <v>2932</v>
      </c>
      <c r="G550" s="1">
        <v>710059418</v>
      </c>
      <c r="H550" s="1" t="s">
        <v>5149</v>
      </c>
      <c r="I550" s="1" t="s">
        <v>2933</v>
      </c>
      <c r="J550" s="1" t="s">
        <v>6603</v>
      </c>
      <c r="K550" s="1">
        <f>VLOOKUP(G:G,[1]ZSPOLUaZ1!$B$10:$O$2122,13,FALSE)</f>
        <v>0</v>
      </c>
      <c r="L550" s="9">
        <f t="shared" si="24"/>
        <v>0</v>
      </c>
      <c r="M550" s="5">
        <f>VLOOKUP(G:G,[1]ZSPOLUaZ1!$B$10:$O$2122,14,FALSE)</f>
        <v>10</v>
      </c>
      <c r="N550" s="1">
        <f t="shared" si="25"/>
        <v>33</v>
      </c>
      <c r="O550" s="29">
        <f t="shared" si="26"/>
        <v>33</v>
      </c>
    </row>
    <row r="551" spans="1:15" x14ac:dyDescent="0.25">
      <c r="A551" s="1" t="s">
        <v>5142</v>
      </c>
      <c r="B551" s="1" t="s">
        <v>1375</v>
      </c>
      <c r="C551" s="1" t="s">
        <v>5131</v>
      </c>
      <c r="D551" s="1" t="s">
        <v>2934</v>
      </c>
      <c r="E551" s="1">
        <v>318523</v>
      </c>
      <c r="F551" s="1" t="s">
        <v>2935</v>
      </c>
      <c r="G551" s="1">
        <v>710059566</v>
      </c>
      <c r="H551" s="1" t="s">
        <v>5149</v>
      </c>
      <c r="I551" s="1" t="s">
        <v>2936</v>
      </c>
      <c r="J551" s="1" t="s">
        <v>6665</v>
      </c>
      <c r="K551" s="1">
        <f>VLOOKUP(G:G,[1]ZSPOLUaZ1!$B$10:$O$2122,13,FALSE)</f>
        <v>0</v>
      </c>
      <c r="L551" s="9">
        <f t="shared" si="24"/>
        <v>0</v>
      </c>
      <c r="M551" s="5">
        <f>VLOOKUP(G:G,[1]ZSPOLUaZ1!$B$10:$O$2122,14,FALSE)</f>
        <v>9</v>
      </c>
      <c r="N551" s="1">
        <f t="shared" si="25"/>
        <v>29.7</v>
      </c>
      <c r="O551" s="29">
        <f t="shared" si="26"/>
        <v>30</v>
      </c>
    </row>
    <row r="552" spans="1:15" x14ac:dyDescent="0.25">
      <c r="A552" s="1" t="s">
        <v>5142</v>
      </c>
      <c r="B552" s="1" t="s">
        <v>1375</v>
      </c>
      <c r="C552" s="1" t="s">
        <v>5131</v>
      </c>
      <c r="D552" s="1" t="s">
        <v>516</v>
      </c>
      <c r="E552" s="1">
        <v>317853</v>
      </c>
      <c r="F552" s="1" t="s">
        <v>517</v>
      </c>
      <c r="G552" s="1">
        <v>36129798</v>
      </c>
      <c r="H552" s="1" t="s">
        <v>5143</v>
      </c>
      <c r="I552" s="1" t="s">
        <v>518</v>
      </c>
      <c r="J552" s="1" t="s">
        <v>6634</v>
      </c>
      <c r="K552" s="1">
        <f>VLOOKUP(G:G,[1]ZSPOLUaZ1!$B$10:$O$2122,13,FALSE)</f>
        <v>0</v>
      </c>
      <c r="L552" s="9">
        <f t="shared" si="24"/>
        <v>0</v>
      </c>
      <c r="M552" s="5">
        <f>VLOOKUP(G:G,[1]ZSPOLUaZ1!$B$10:$O$2122,14,FALSE)</f>
        <v>21</v>
      </c>
      <c r="N552" s="1">
        <f t="shared" si="25"/>
        <v>69.3</v>
      </c>
      <c r="O552" s="29">
        <f t="shared" si="26"/>
        <v>70</v>
      </c>
    </row>
    <row r="553" spans="1:15" x14ac:dyDescent="0.25">
      <c r="A553" s="1" t="s">
        <v>5142</v>
      </c>
      <c r="B553" s="1" t="s">
        <v>1375</v>
      </c>
      <c r="C553" s="1" t="s">
        <v>5131</v>
      </c>
      <c r="D553" s="1" t="s">
        <v>697</v>
      </c>
      <c r="E553" s="1">
        <v>311201</v>
      </c>
      <c r="F553" s="1" t="s">
        <v>698</v>
      </c>
      <c r="G553" s="1">
        <v>36128538</v>
      </c>
      <c r="H553" s="1" t="s">
        <v>5143</v>
      </c>
      <c r="I553" s="1" t="s">
        <v>699</v>
      </c>
      <c r="J553" s="1" t="s">
        <v>5315</v>
      </c>
      <c r="K553" s="1">
        <f>VLOOKUP(G:G,[1]ZSPOLUaZ1!$B$10:$O$2122,13,FALSE)</f>
        <v>0</v>
      </c>
      <c r="L553" s="9">
        <f t="shared" si="24"/>
        <v>0</v>
      </c>
      <c r="M553" s="5">
        <f>VLOOKUP(G:G,[1]ZSPOLUaZ1!$B$10:$O$2122,14,FALSE)</f>
        <v>20</v>
      </c>
      <c r="N553" s="1">
        <f t="shared" si="25"/>
        <v>66</v>
      </c>
      <c r="O553" s="29">
        <f t="shared" si="26"/>
        <v>66</v>
      </c>
    </row>
    <row r="554" spans="1:15" x14ac:dyDescent="0.25">
      <c r="A554" s="1" t="s">
        <v>5142</v>
      </c>
      <c r="B554" s="1" t="s">
        <v>1375</v>
      </c>
      <c r="C554" s="1" t="s">
        <v>5131</v>
      </c>
      <c r="D554" s="1" t="s">
        <v>2062</v>
      </c>
      <c r="E554" s="1">
        <v>312126</v>
      </c>
      <c r="F554" s="1" t="s">
        <v>2063</v>
      </c>
      <c r="G554" s="1">
        <v>710057849</v>
      </c>
      <c r="H554" s="1" t="s">
        <v>5149</v>
      </c>
      <c r="I554" s="1" t="s">
        <v>2064</v>
      </c>
      <c r="J554" s="1" t="s">
        <v>6661</v>
      </c>
      <c r="K554" s="1">
        <f>VLOOKUP(G:G,[1]ZSPOLUaZ1!$B$10:$O$2122,13,FALSE)</f>
        <v>0</v>
      </c>
      <c r="L554" s="9">
        <f t="shared" si="24"/>
        <v>0</v>
      </c>
      <c r="M554" s="5">
        <f>VLOOKUP(G:G,[1]ZSPOLUaZ1!$B$10:$O$2122,14,FALSE)</f>
        <v>7</v>
      </c>
      <c r="N554" s="1">
        <f t="shared" si="25"/>
        <v>23.099999999999998</v>
      </c>
      <c r="O554" s="29">
        <f t="shared" si="26"/>
        <v>24</v>
      </c>
    </row>
    <row r="555" spans="1:15" x14ac:dyDescent="0.25">
      <c r="A555" s="1" t="s">
        <v>5142</v>
      </c>
      <c r="B555" s="1" t="s">
        <v>1375</v>
      </c>
      <c r="C555" s="1" t="s">
        <v>5131</v>
      </c>
      <c r="D555" s="1" t="s">
        <v>643</v>
      </c>
      <c r="E555" s="1">
        <v>318531</v>
      </c>
      <c r="F555" s="1" t="s">
        <v>644</v>
      </c>
      <c r="G555" s="1">
        <v>31201733</v>
      </c>
      <c r="H555" s="1" t="s">
        <v>5143</v>
      </c>
      <c r="I555" s="1" t="s">
        <v>645</v>
      </c>
      <c r="J555" s="1" t="s">
        <v>6623</v>
      </c>
      <c r="K555" s="1">
        <f>VLOOKUP(G:G,[1]ZSPOLUaZ1!$B$10:$O$2122,13,FALSE)</f>
        <v>0</v>
      </c>
      <c r="L555" s="9">
        <f t="shared" si="24"/>
        <v>0</v>
      </c>
      <c r="M555" s="5">
        <f>VLOOKUP(G:G,[1]ZSPOLUaZ1!$B$10:$O$2122,14,FALSE)</f>
        <v>17</v>
      </c>
      <c r="N555" s="1">
        <f t="shared" si="25"/>
        <v>56.099999999999994</v>
      </c>
      <c r="O555" s="29">
        <f t="shared" si="26"/>
        <v>57</v>
      </c>
    </row>
    <row r="556" spans="1:15" x14ac:dyDescent="0.25">
      <c r="A556" s="1" t="s">
        <v>5142</v>
      </c>
      <c r="B556" s="1" t="s">
        <v>1375</v>
      </c>
      <c r="C556" s="1" t="s">
        <v>5131</v>
      </c>
      <c r="D556" s="1" t="s">
        <v>800</v>
      </c>
      <c r="E556" s="1">
        <v>312134</v>
      </c>
      <c r="F556" s="1" t="s">
        <v>801</v>
      </c>
      <c r="G556" s="1">
        <v>37918818</v>
      </c>
      <c r="H556" s="1" t="s">
        <v>5143</v>
      </c>
      <c r="I556" s="1" t="s">
        <v>802</v>
      </c>
      <c r="J556" s="1" t="s">
        <v>6652</v>
      </c>
      <c r="K556" s="1">
        <f>VLOOKUP(G:G,[1]ZSPOLUaZ1!$B$10:$O$2122,13,FALSE)</f>
        <v>0</v>
      </c>
      <c r="L556" s="9">
        <f t="shared" si="24"/>
        <v>0</v>
      </c>
      <c r="M556" s="5">
        <f>VLOOKUP(G:G,[1]ZSPOLUaZ1!$B$10:$O$2122,14,FALSE)</f>
        <v>4</v>
      </c>
      <c r="N556" s="1">
        <f t="shared" si="25"/>
        <v>13.2</v>
      </c>
      <c r="O556" s="29">
        <f t="shared" si="26"/>
        <v>14</v>
      </c>
    </row>
    <row r="557" spans="1:15" x14ac:dyDescent="0.25">
      <c r="A557" s="1" t="s">
        <v>5142</v>
      </c>
      <c r="B557" s="1" t="s">
        <v>1375</v>
      </c>
      <c r="C557" s="1" t="s">
        <v>5131</v>
      </c>
      <c r="D557" s="1" t="s">
        <v>694</v>
      </c>
      <c r="E557" s="1">
        <v>311294</v>
      </c>
      <c r="F557" s="1" t="s">
        <v>695</v>
      </c>
      <c r="G557" s="1">
        <v>36125709</v>
      </c>
      <c r="H557" s="1" t="s">
        <v>5149</v>
      </c>
      <c r="I557" s="1" t="s">
        <v>696</v>
      </c>
      <c r="J557" s="1" t="s">
        <v>6632</v>
      </c>
      <c r="K557" s="1">
        <f>VLOOKUP(G:G,[1]ZSPOLUaZ1!$B$10:$O$2122,13,FALSE)</f>
        <v>0</v>
      </c>
      <c r="L557" s="9">
        <f t="shared" si="24"/>
        <v>0</v>
      </c>
      <c r="M557" s="5">
        <f>VLOOKUP(G:G,[1]ZSPOLUaZ1!$B$10:$O$2122,14,FALSE)</f>
        <v>24</v>
      </c>
      <c r="N557" s="1">
        <f t="shared" si="25"/>
        <v>79.199999999999989</v>
      </c>
      <c r="O557" s="29">
        <f t="shared" si="26"/>
        <v>80</v>
      </c>
    </row>
    <row r="558" spans="1:15" x14ac:dyDescent="0.25">
      <c r="A558" s="1" t="s">
        <v>5142</v>
      </c>
      <c r="B558" s="1" t="s">
        <v>1375</v>
      </c>
      <c r="C558" s="1" t="s">
        <v>5131</v>
      </c>
      <c r="D558" s="1" t="s">
        <v>2059</v>
      </c>
      <c r="E558" s="1">
        <v>311308</v>
      </c>
      <c r="F558" s="1" t="s">
        <v>2060</v>
      </c>
      <c r="G558" s="1">
        <v>710057652</v>
      </c>
      <c r="H558" s="1" t="s">
        <v>5149</v>
      </c>
      <c r="I558" s="1" t="s">
        <v>2061</v>
      </c>
      <c r="J558" s="1" t="s">
        <v>6660</v>
      </c>
      <c r="K558" s="1">
        <f>VLOOKUP(G:G,[1]ZSPOLUaZ1!$B$10:$O$2122,13,FALSE)</f>
        <v>0</v>
      </c>
      <c r="L558" s="9">
        <f t="shared" si="24"/>
        <v>0</v>
      </c>
      <c r="M558" s="5">
        <f>VLOOKUP(G:G,[1]ZSPOLUaZ1!$B$10:$O$2122,14,FALSE)</f>
        <v>10</v>
      </c>
      <c r="N558" s="1">
        <f t="shared" si="25"/>
        <v>33</v>
      </c>
      <c r="O558" s="29">
        <f t="shared" si="26"/>
        <v>33</v>
      </c>
    </row>
    <row r="559" spans="1:15" x14ac:dyDescent="0.25">
      <c r="A559" s="1" t="s">
        <v>5142</v>
      </c>
      <c r="B559" s="1" t="s">
        <v>1375</v>
      </c>
      <c r="C559" s="1" t="s">
        <v>5131</v>
      </c>
      <c r="D559" s="1" t="s">
        <v>2077</v>
      </c>
      <c r="E559" s="1">
        <v>317888</v>
      </c>
      <c r="F559" s="1" t="s">
        <v>2078</v>
      </c>
      <c r="G559" s="1">
        <v>42276675</v>
      </c>
      <c r="H559" s="1" t="s">
        <v>5143</v>
      </c>
      <c r="I559" s="1" t="s">
        <v>2079</v>
      </c>
      <c r="J559" s="1" t="s">
        <v>6736</v>
      </c>
      <c r="K559" s="1">
        <f>VLOOKUP(G:G,[1]ZSPOLUaZ1!$B$10:$O$2122,13,FALSE)</f>
        <v>0</v>
      </c>
      <c r="L559" s="9">
        <f t="shared" si="24"/>
        <v>0</v>
      </c>
      <c r="M559" s="5">
        <f>VLOOKUP(G:G,[1]ZSPOLUaZ1!$B$10:$O$2122,14,FALSE)</f>
        <v>5</v>
      </c>
      <c r="N559" s="1">
        <f t="shared" si="25"/>
        <v>16.5</v>
      </c>
      <c r="O559" s="29">
        <f t="shared" si="26"/>
        <v>17</v>
      </c>
    </row>
    <row r="560" spans="1:15" x14ac:dyDescent="0.25">
      <c r="A560" s="1" t="s">
        <v>5142</v>
      </c>
      <c r="B560" s="1" t="s">
        <v>1375</v>
      </c>
      <c r="C560" s="1" t="s">
        <v>5131</v>
      </c>
      <c r="D560" s="1" t="s">
        <v>2208</v>
      </c>
      <c r="E560" s="1">
        <v>310140</v>
      </c>
      <c r="F560" s="1" t="s">
        <v>2209</v>
      </c>
      <c r="G560" s="1">
        <v>36127922</v>
      </c>
      <c r="H560" s="1" t="s">
        <v>5143</v>
      </c>
      <c r="I560" s="1" t="s">
        <v>2210</v>
      </c>
      <c r="J560" s="1" t="s">
        <v>6683</v>
      </c>
      <c r="K560" s="1">
        <f>VLOOKUP(G:G,[1]ZSPOLUaZ1!$B$10:$O$2122,13,FALSE)</f>
        <v>0</v>
      </c>
      <c r="L560" s="9">
        <f t="shared" si="24"/>
        <v>0</v>
      </c>
      <c r="M560" s="5">
        <f>VLOOKUP(G:G,[1]ZSPOLUaZ1!$B$10:$O$2122,14,FALSE)</f>
        <v>15</v>
      </c>
      <c r="N560" s="1">
        <f t="shared" si="25"/>
        <v>49.5</v>
      </c>
      <c r="O560" s="29">
        <f t="shared" si="26"/>
        <v>50</v>
      </c>
    </row>
    <row r="561" spans="1:15" x14ac:dyDescent="0.25">
      <c r="A561" s="1" t="s">
        <v>5142</v>
      </c>
      <c r="B561" s="1" t="s">
        <v>1375</v>
      </c>
      <c r="C561" s="1" t="s">
        <v>5131</v>
      </c>
      <c r="D561" s="1" t="s">
        <v>2137</v>
      </c>
      <c r="E561" s="1">
        <v>317926</v>
      </c>
      <c r="F561" s="1" t="s">
        <v>2138</v>
      </c>
      <c r="G561" s="1">
        <v>31202411</v>
      </c>
      <c r="H561" s="1" t="s">
        <v>5143</v>
      </c>
      <c r="I561" s="1" t="s">
        <v>2139</v>
      </c>
      <c r="J561" s="1" t="s">
        <v>6675</v>
      </c>
      <c r="K561" s="1">
        <f>VLOOKUP(G:G,[1]ZSPOLUaZ1!$B$10:$O$2122,13,FALSE)</f>
        <v>0</v>
      </c>
      <c r="L561" s="9">
        <f t="shared" si="24"/>
        <v>0</v>
      </c>
      <c r="M561" s="5">
        <f>VLOOKUP(G:G,[1]ZSPOLUaZ1!$B$10:$O$2122,14,FALSE)</f>
        <v>20</v>
      </c>
      <c r="N561" s="1">
        <f t="shared" si="25"/>
        <v>66</v>
      </c>
      <c r="O561" s="29">
        <f t="shared" si="26"/>
        <v>66</v>
      </c>
    </row>
    <row r="562" spans="1:15" x14ac:dyDescent="0.25">
      <c r="A562" s="1" t="s">
        <v>5142</v>
      </c>
      <c r="B562" s="1" t="s">
        <v>1375</v>
      </c>
      <c r="C562" s="1" t="s">
        <v>5131</v>
      </c>
      <c r="D562" s="1" t="s">
        <v>2204</v>
      </c>
      <c r="E562" s="1">
        <v>651001</v>
      </c>
      <c r="F562" s="1" t="s">
        <v>2205</v>
      </c>
      <c r="G562" s="1">
        <v>36126829</v>
      </c>
      <c r="H562" s="1" t="s">
        <v>5149</v>
      </c>
      <c r="I562" s="1" t="s">
        <v>2206</v>
      </c>
      <c r="J562" s="1" t="s">
        <v>2207</v>
      </c>
      <c r="K562" s="1">
        <f>VLOOKUP(G:G,[1]ZSPOLUaZ1!$B$10:$O$2122,13,FALSE)</f>
        <v>0</v>
      </c>
      <c r="L562" s="9">
        <f t="shared" si="24"/>
        <v>0</v>
      </c>
      <c r="M562" s="5">
        <f>VLOOKUP(G:G,[1]ZSPOLUaZ1!$B$10:$O$2122,14,FALSE)</f>
        <v>14</v>
      </c>
      <c r="N562" s="1">
        <f t="shared" si="25"/>
        <v>46.199999999999996</v>
      </c>
      <c r="O562" s="29">
        <f t="shared" si="26"/>
        <v>47</v>
      </c>
    </row>
    <row r="563" spans="1:15" x14ac:dyDescent="0.25">
      <c r="A563" s="1" t="s">
        <v>5142</v>
      </c>
      <c r="B563" s="1" t="s">
        <v>1375</v>
      </c>
      <c r="C563" s="1" t="s">
        <v>5131</v>
      </c>
      <c r="D563" s="1" t="s">
        <v>2211</v>
      </c>
      <c r="E563" s="1">
        <v>311367</v>
      </c>
      <c r="F563" s="1" t="s">
        <v>2212</v>
      </c>
      <c r="G563" s="1">
        <v>36128490</v>
      </c>
      <c r="H563" s="1" t="s">
        <v>5149</v>
      </c>
      <c r="I563" s="1" t="s">
        <v>2213</v>
      </c>
      <c r="J563" s="1" t="s">
        <v>6684</v>
      </c>
      <c r="K563" s="1">
        <f>VLOOKUP(G:G,[1]ZSPOLUaZ1!$B$10:$O$2122,13,FALSE)</f>
        <v>0</v>
      </c>
      <c r="L563" s="9">
        <f t="shared" si="24"/>
        <v>0</v>
      </c>
      <c r="M563" s="5">
        <f>VLOOKUP(G:G,[1]ZSPOLUaZ1!$B$10:$O$2122,14,FALSE)</f>
        <v>15</v>
      </c>
      <c r="N563" s="1">
        <f t="shared" si="25"/>
        <v>49.5</v>
      </c>
      <c r="O563" s="29">
        <f t="shared" si="26"/>
        <v>50</v>
      </c>
    </row>
    <row r="564" spans="1:15" x14ac:dyDescent="0.25">
      <c r="A564" s="1" t="s">
        <v>5142</v>
      </c>
      <c r="B564" s="1" t="s">
        <v>1375</v>
      </c>
      <c r="C564" s="1" t="s">
        <v>5131</v>
      </c>
      <c r="D564" s="1" t="s">
        <v>384</v>
      </c>
      <c r="E564" s="1">
        <v>317969</v>
      </c>
      <c r="F564" s="1" t="s">
        <v>385</v>
      </c>
      <c r="G564" s="1">
        <v>710059434</v>
      </c>
      <c r="H564" s="1" t="s">
        <v>5149</v>
      </c>
      <c r="I564" s="1" t="s">
        <v>386</v>
      </c>
      <c r="J564" s="1" t="s">
        <v>6737</v>
      </c>
      <c r="K564" s="1">
        <f>VLOOKUP(G:G,[1]ZSPOLUaZ1!$B$10:$O$2122,13,FALSE)</f>
        <v>0</v>
      </c>
      <c r="L564" s="9">
        <f t="shared" si="24"/>
        <v>0</v>
      </c>
      <c r="M564" s="5">
        <f>VLOOKUP(G:G,[1]ZSPOLUaZ1!$B$10:$O$2122,14,FALSE)</f>
        <v>8</v>
      </c>
      <c r="N564" s="1">
        <f t="shared" si="25"/>
        <v>26.4</v>
      </c>
      <c r="O564" s="29">
        <f t="shared" si="26"/>
        <v>27</v>
      </c>
    </row>
    <row r="565" spans="1:15" x14ac:dyDescent="0.25">
      <c r="A565" s="1" t="s">
        <v>5142</v>
      </c>
      <c r="B565" s="1" t="s">
        <v>1375</v>
      </c>
      <c r="C565" s="1" t="s">
        <v>5131</v>
      </c>
      <c r="D565" s="1" t="s">
        <v>2197</v>
      </c>
      <c r="E565" s="1">
        <v>317977</v>
      </c>
      <c r="F565" s="1" t="s">
        <v>2198</v>
      </c>
      <c r="G565" s="1">
        <v>36125580</v>
      </c>
      <c r="H565" s="1" t="s">
        <v>5143</v>
      </c>
      <c r="I565" s="1" t="s">
        <v>2199</v>
      </c>
      <c r="J565" s="1" t="s">
        <v>6682</v>
      </c>
      <c r="K565" s="1">
        <f>VLOOKUP(G:G,[1]ZSPOLUaZ1!$B$10:$O$2122,13,FALSE)</f>
        <v>0</v>
      </c>
      <c r="L565" s="9">
        <f t="shared" si="24"/>
        <v>0</v>
      </c>
      <c r="M565" s="5">
        <f>VLOOKUP(G:G,[1]ZSPOLUaZ1!$B$10:$O$2122,14,FALSE)</f>
        <v>8</v>
      </c>
      <c r="N565" s="1">
        <f t="shared" si="25"/>
        <v>26.4</v>
      </c>
      <c r="O565" s="29">
        <f t="shared" si="26"/>
        <v>27</v>
      </c>
    </row>
    <row r="566" spans="1:15" x14ac:dyDescent="0.25">
      <c r="A566" s="1" t="s">
        <v>5142</v>
      </c>
      <c r="B566" s="1" t="s">
        <v>1375</v>
      </c>
      <c r="C566" s="1" t="s">
        <v>5131</v>
      </c>
      <c r="D566" s="1" t="s">
        <v>2200</v>
      </c>
      <c r="E566" s="1">
        <v>311375</v>
      </c>
      <c r="F566" s="1" t="s">
        <v>2201</v>
      </c>
      <c r="G566" s="1">
        <v>36125695</v>
      </c>
      <c r="H566" s="1" t="s">
        <v>5143</v>
      </c>
      <c r="I566" s="1" t="s">
        <v>2202</v>
      </c>
      <c r="J566" s="1" t="s">
        <v>2203</v>
      </c>
      <c r="K566" s="1">
        <f>VLOOKUP(G:G,[1]ZSPOLUaZ1!$B$10:$O$2122,13,FALSE)</f>
        <v>0</v>
      </c>
      <c r="L566" s="9">
        <f t="shared" si="24"/>
        <v>0</v>
      </c>
      <c r="M566" s="5">
        <f>VLOOKUP(G:G,[1]ZSPOLUaZ1!$B$10:$O$2122,14,FALSE)</f>
        <v>18</v>
      </c>
      <c r="N566" s="1">
        <f t="shared" si="25"/>
        <v>59.4</v>
      </c>
      <c r="O566" s="29">
        <f t="shared" si="26"/>
        <v>60</v>
      </c>
    </row>
    <row r="567" spans="1:15" x14ac:dyDescent="0.25">
      <c r="A567" s="1" t="s">
        <v>5142</v>
      </c>
      <c r="B567" s="1" t="s">
        <v>1375</v>
      </c>
      <c r="C567" s="1" t="s">
        <v>4865</v>
      </c>
      <c r="D567" s="1" t="s">
        <v>2444</v>
      </c>
      <c r="E567" s="1">
        <v>677574</v>
      </c>
      <c r="F567" s="1" t="s">
        <v>2445</v>
      </c>
      <c r="G567" s="1">
        <v>17643066</v>
      </c>
      <c r="H567" s="1" t="s">
        <v>2446</v>
      </c>
      <c r="I567" s="1" t="s">
        <v>2672</v>
      </c>
      <c r="J567" s="1" t="s">
        <v>2447</v>
      </c>
      <c r="K567" s="1">
        <f>VLOOKUP(G:G,[1]ZSPOLUaZ1!$B$10:$O$2122,13,FALSE)</f>
        <v>0</v>
      </c>
      <c r="L567" s="9">
        <f t="shared" si="24"/>
        <v>0</v>
      </c>
      <c r="M567" s="5">
        <f>VLOOKUP(G:G,[1]ZSPOLUaZ1!$B$10:$O$2122,14,FALSE)</f>
        <v>39</v>
      </c>
      <c r="N567" s="1">
        <f t="shared" si="25"/>
        <v>128.69999999999999</v>
      </c>
      <c r="O567" s="29">
        <f t="shared" si="26"/>
        <v>129</v>
      </c>
    </row>
    <row r="568" spans="1:15" x14ac:dyDescent="0.25">
      <c r="A568" s="1" t="s">
        <v>5142</v>
      </c>
      <c r="B568" s="1" t="s">
        <v>1375</v>
      </c>
      <c r="C568" s="1" t="s">
        <v>4869</v>
      </c>
      <c r="D568" s="1" t="s">
        <v>1111</v>
      </c>
      <c r="E568" s="1">
        <v>36127795</v>
      </c>
      <c r="F568" s="1" t="s">
        <v>1112</v>
      </c>
      <c r="G568" s="1">
        <v>36129046</v>
      </c>
      <c r="H568" s="1" t="s">
        <v>5577</v>
      </c>
      <c r="I568" s="1" t="s">
        <v>3859</v>
      </c>
      <c r="J568" s="1" t="s">
        <v>1113</v>
      </c>
      <c r="K568" s="1">
        <f>VLOOKUP(G:G,[1]ZSPOLUaZ1!$B$10:$O$2122,13,FALSE)</f>
        <v>0</v>
      </c>
      <c r="L568" s="9">
        <f t="shared" si="24"/>
        <v>0</v>
      </c>
      <c r="M568" s="5">
        <f>VLOOKUP(G:G,[1]ZSPOLUaZ1!$B$10:$O$2122,14,FALSE)</f>
        <v>14</v>
      </c>
      <c r="N568" s="1">
        <f t="shared" si="25"/>
        <v>46.199999999999996</v>
      </c>
      <c r="O568" s="29">
        <f t="shared" si="26"/>
        <v>47</v>
      </c>
    </row>
    <row r="569" spans="1:15" x14ac:dyDescent="0.25">
      <c r="A569" s="1" t="s">
        <v>5142</v>
      </c>
      <c r="B569" s="1" t="s">
        <v>1375</v>
      </c>
      <c r="C569" s="1" t="s">
        <v>4869</v>
      </c>
      <c r="D569" s="1" t="s">
        <v>6984</v>
      </c>
      <c r="E569" s="1">
        <v>42373794</v>
      </c>
      <c r="F569" s="1" t="s">
        <v>6983</v>
      </c>
      <c r="G569" s="1">
        <v>42280885</v>
      </c>
      <c r="H569" s="1" t="s">
        <v>6154</v>
      </c>
      <c r="I569" s="1" t="s">
        <v>5144</v>
      </c>
      <c r="J569" s="1" t="s">
        <v>6912</v>
      </c>
      <c r="K569" s="1">
        <v>0</v>
      </c>
      <c r="L569" s="9">
        <f t="shared" si="24"/>
        <v>0</v>
      </c>
      <c r="M569" s="5">
        <v>15</v>
      </c>
      <c r="N569" s="1">
        <f t="shared" si="25"/>
        <v>49.5</v>
      </c>
      <c r="O569" s="29">
        <f t="shared" si="26"/>
        <v>50</v>
      </c>
    </row>
    <row r="570" spans="1:15" x14ac:dyDescent="0.25">
      <c r="A570" s="1" t="s">
        <v>5142</v>
      </c>
      <c r="B570" s="1" t="s">
        <v>1375</v>
      </c>
      <c r="C570" s="1" t="s">
        <v>4869</v>
      </c>
      <c r="D570" s="1" t="s">
        <v>6806</v>
      </c>
      <c r="E570" s="1">
        <v>37923862</v>
      </c>
      <c r="F570" s="1" t="s">
        <v>6994</v>
      </c>
      <c r="G570" s="1">
        <v>710228538</v>
      </c>
      <c r="H570" s="1" t="s">
        <v>6807</v>
      </c>
      <c r="I570" s="1" t="s">
        <v>4273</v>
      </c>
      <c r="J570" s="1" t="s">
        <v>1945</v>
      </c>
      <c r="K570" s="1">
        <f>VLOOKUP(G:G,[1]ZSPOLUaZ1!$B$10:$O$2122,13,FALSE)</f>
        <v>0</v>
      </c>
      <c r="L570" s="9">
        <f t="shared" si="24"/>
        <v>0</v>
      </c>
      <c r="M570" s="5">
        <f>VLOOKUP(G:G,[1]ZSPOLUaZ1!$B$10:$O$2122,14,FALSE)</f>
        <v>10</v>
      </c>
      <c r="N570" s="1">
        <f t="shared" si="25"/>
        <v>33</v>
      </c>
      <c r="O570" s="29">
        <f t="shared" si="26"/>
        <v>33</v>
      </c>
    </row>
    <row r="571" spans="1:15" x14ac:dyDescent="0.25">
      <c r="A571" s="1" t="s">
        <v>5523</v>
      </c>
      <c r="B571" s="1" t="s">
        <v>1375</v>
      </c>
      <c r="C571" s="1" t="s">
        <v>5131</v>
      </c>
      <c r="D571" s="1" t="s">
        <v>2407</v>
      </c>
      <c r="E571" s="1">
        <v>306452</v>
      </c>
      <c r="F571" s="1" t="s">
        <v>2408</v>
      </c>
      <c r="G571" s="1">
        <v>37861123</v>
      </c>
      <c r="H571" s="1" t="s">
        <v>5149</v>
      </c>
      <c r="I571" s="1" t="s">
        <v>2409</v>
      </c>
      <c r="J571" s="1" t="s">
        <v>2410</v>
      </c>
      <c r="K571" s="1">
        <f>VLOOKUP(G:G,[1]ZSPOLUaZ1!$B$10:$O$2122,13,FALSE)</f>
        <v>0</v>
      </c>
      <c r="L571" s="9">
        <f t="shared" si="24"/>
        <v>0</v>
      </c>
      <c r="M571" s="5">
        <f>VLOOKUP(G:G,[1]ZSPOLUaZ1!$B$10:$O$2122,14,FALSE)</f>
        <v>48</v>
      </c>
      <c r="N571" s="1">
        <f t="shared" si="25"/>
        <v>158.39999999999998</v>
      </c>
      <c r="O571" s="29">
        <f t="shared" si="26"/>
        <v>159</v>
      </c>
    </row>
    <row r="572" spans="1:15" x14ac:dyDescent="0.25">
      <c r="A572" s="1" t="s">
        <v>5523</v>
      </c>
      <c r="B572" s="1" t="s">
        <v>1375</v>
      </c>
      <c r="C572" s="1" t="s">
        <v>5131</v>
      </c>
      <c r="D572" s="1" t="s">
        <v>2407</v>
      </c>
      <c r="E572" s="1">
        <v>306452</v>
      </c>
      <c r="F572" s="1" t="s">
        <v>2408</v>
      </c>
      <c r="G572" s="1">
        <v>37861158</v>
      </c>
      <c r="H572" s="1" t="s">
        <v>5957</v>
      </c>
      <c r="I572" s="1" t="s">
        <v>2409</v>
      </c>
      <c r="J572" s="1" t="s">
        <v>5958</v>
      </c>
      <c r="K572" s="1">
        <f>VLOOKUP(G:G,[1]ZSPOLUaZ1!$B$10:$O$2122,13,FALSE)</f>
        <v>49</v>
      </c>
      <c r="L572" s="9">
        <f t="shared" si="24"/>
        <v>269.5</v>
      </c>
      <c r="M572" s="5">
        <f>VLOOKUP(G:G,[1]ZSPOLUaZ1!$B$10:$O$2122,14,FALSE)</f>
        <v>0</v>
      </c>
      <c r="N572" s="1">
        <f t="shared" si="25"/>
        <v>0</v>
      </c>
      <c r="O572" s="29">
        <f t="shared" si="26"/>
        <v>270</v>
      </c>
    </row>
    <row r="573" spans="1:15" x14ac:dyDescent="0.25">
      <c r="A573" s="1" t="s">
        <v>5523</v>
      </c>
      <c r="B573" s="1" t="s">
        <v>1375</v>
      </c>
      <c r="C573" s="1" t="s">
        <v>5131</v>
      </c>
      <c r="D573" s="1" t="s">
        <v>5162</v>
      </c>
      <c r="E573" s="1">
        <v>306517</v>
      </c>
      <c r="F573" s="1" t="s">
        <v>5163</v>
      </c>
      <c r="G573" s="1">
        <v>37861174</v>
      </c>
      <c r="H573" s="1" t="s">
        <v>6060</v>
      </c>
      <c r="I573" s="1" t="s">
        <v>5164</v>
      </c>
      <c r="J573" s="1" t="s">
        <v>5165</v>
      </c>
      <c r="K573" s="1">
        <f>VLOOKUP(G:G,[1]ZSPOLUaZ1!$B$10:$O$2122,13,FALSE)</f>
        <v>28</v>
      </c>
      <c r="L573" s="9">
        <f t="shared" si="24"/>
        <v>154</v>
      </c>
      <c r="M573" s="5">
        <f>VLOOKUP(G:G,[1]ZSPOLUaZ1!$B$10:$O$2122,14,FALSE)</f>
        <v>0</v>
      </c>
      <c r="N573" s="1">
        <f t="shared" si="25"/>
        <v>0</v>
      </c>
      <c r="O573" s="29">
        <f t="shared" si="26"/>
        <v>154</v>
      </c>
    </row>
    <row r="574" spans="1:15" x14ac:dyDescent="0.25">
      <c r="A574" s="1" t="s">
        <v>5523</v>
      </c>
      <c r="B574" s="1" t="s">
        <v>1375</v>
      </c>
      <c r="C574" s="1" t="s">
        <v>5131</v>
      </c>
      <c r="D574" s="1" t="s">
        <v>5162</v>
      </c>
      <c r="E574" s="1">
        <v>306517</v>
      </c>
      <c r="F574" s="1" t="s">
        <v>5163</v>
      </c>
      <c r="G574" s="1">
        <v>37861182</v>
      </c>
      <c r="H574" s="1" t="s">
        <v>2971</v>
      </c>
      <c r="I574" s="1" t="s">
        <v>5164</v>
      </c>
      <c r="J574" s="1" t="s">
        <v>2972</v>
      </c>
      <c r="K574" s="1">
        <f>VLOOKUP(G:G,[1]ZSPOLUaZ1!$B$10:$O$2122,13,FALSE)</f>
        <v>46</v>
      </c>
      <c r="L574" s="9">
        <f t="shared" si="24"/>
        <v>253</v>
      </c>
      <c r="M574" s="5">
        <f>VLOOKUP(G:G,[1]ZSPOLUaZ1!$B$10:$O$2122,14,FALSE)</f>
        <v>0</v>
      </c>
      <c r="N574" s="1">
        <f t="shared" si="25"/>
        <v>0</v>
      </c>
      <c r="O574" s="29">
        <f t="shared" si="26"/>
        <v>253</v>
      </c>
    </row>
    <row r="575" spans="1:15" x14ac:dyDescent="0.25">
      <c r="A575" s="1" t="s">
        <v>5523</v>
      </c>
      <c r="B575" s="1" t="s">
        <v>1375</v>
      </c>
      <c r="C575" s="1" t="s">
        <v>5131</v>
      </c>
      <c r="D575" s="1" t="s">
        <v>5162</v>
      </c>
      <c r="E575" s="1">
        <v>306517</v>
      </c>
      <c r="F575" s="1" t="s">
        <v>5163</v>
      </c>
      <c r="G575" s="1">
        <v>37866931</v>
      </c>
      <c r="H575" s="1" t="s">
        <v>2989</v>
      </c>
      <c r="I575" s="1" t="s">
        <v>5164</v>
      </c>
      <c r="J575" s="1" t="s">
        <v>2990</v>
      </c>
      <c r="K575" s="1">
        <f>VLOOKUP(G:G,[1]ZSPOLUaZ1!$B$10:$O$2122,13,FALSE)</f>
        <v>0</v>
      </c>
      <c r="L575" s="9">
        <f t="shared" si="24"/>
        <v>0</v>
      </c>
      <c r="M575" s="5">
        <f>VLOOKUP(G:G,[1]ZSPOLUaZ1!$B$10:$O$2122,14,FALSE)</f>
        <v>34</v>
      </c>
      <c r="N575" s="1">
        <f t="shared" si="25"/>
        <v>112.19999999999999</v>
      </c>
      <c r="O575" s="29">
        <f t="shared" si="26"/>
        <v>113</v>
      </c>
    </row>
    <row r="576" spans="1:15" x14ac:dyDescent="0.25">
      <c r="A576" s="1" t="s">
        <v>5523</v>
      </c>
      <c r="B576" s="1" t="s">
        <v>1375</v>
      </c>
      <c r="C576" s="1" t="s">
        <v>5131</v>
      </c>
      <c r="D576" s="1" t="s">
        <v>5385</v>
      </c>
      <c r="E576" s="1">
        <v>306525</v>
      </c>
      <c r="F576" s="1" t="s">
        <v>5386</v>
      </c>
      <c r="G576" s="1">
        <v>36105881</v>
      </c>
      <c r="H576" s="1" t="s">
        <v>6907</v>
      </c>
      <c r="I576" s="1" t="s">
        <v>5553</v>
      </c>
      <c r="J576" s="1" t="s">
        <v>5387</v>
      </c>
      <c r="K576" s="1">
        <f>VLOOKUP(G:G,[1]ZSPOLUaZ1!$B$10:$O$2122,13,FALSE)</f>
        <v>44</v>
      </c>
      <c r="L576" s="9">
        <f t="shared" si="24"/>
        <v>242</v>
      </c>
      <c r="M576" s="5">
        <f>VLOOKUP(G:G,[1]ZSPOLUaZ1!$B$10:$O$2122,14,FALSE)</f>
        <v>0</v>
      </c>
      <c r="N576" s="1">
        <f t="shared" si="25"/>
        <v>0</v>
      </c>
      <c r="O576" s="29">
        <f t="shared" si="26"/>
        <v>242</v>
      </c>
    </row>
    <row r="577" spans="1:15" x14ac:dyDescent="0.25">
      <c r="A577" s="1" t="s">
        <v>5523</v>
      </c>
      <c r="B577" s="1" t="s">
        <v>1375</v>
      </c>
      <c r="C577" s="1" t="s">
        <v>5131</v>
      </c>
      <c r="D577" s="1" t="s">
        <v>5385</v>
      </c>
      <c r="E577" s="1">
        <v>306525</v>
      </c>
      <c r="F577" s="1" t="s">
        <v>5386</v>
      </c>
      <c r="G577" s="1">
        <v>37861131</v>
      </c>
      <c r="H577" s="1" t="s">
        <v>5149</v>
      </c>
      <c r="I577" s="1" t="s">
        <v>5553</v>
      </c>
      <c r="J577" s="1" t="s">
        <v>5161</v>
      </c>
      <c r="K577" s="1">
        <f>VLOOKUP(G:G,[1]ZSPOLUaZ1!$B$10:$O$2122,13,FALSE)</f>
        <v>0</v>
      </c>
      <c r="L577" s="9">
        <f t="shared" si="24"/>
        <v>0</v>
      </c>
      <c r="M577" s="5">
        <f>VLOOKUP(G:G,[1]ZSPOLUaZ1!$B$10:$O$2122,14,FALSE)</f>
        <v>38</v>
      </c>
      <c r="N577" s="1">
        <f t="shared" si="25"/>
        <v>125.39999999999999</v>
      </c>
      <c r="O577" s="29">
        <f t="shared" si="26"/>
        <v>126</v>
      </c>
    </row>
    <row r="578" spans="1:15" x14ac:dyDescent="0.25">
      <c r="A578" s="1" t="s">
        <v>5523</v>
      </c>
      <c r="B578" s="1" t="s">
        <v>1375</v>
      </c>
      <c r="C578" s="1" t="s">
        <v>5131</v>
      </c>
      <c r="D578" s="1" t="s">
        <v>5385</v>
      </c>
      <c r="E578" s="1">
        <v>306525</v>
      </c>
      <c r="F578" s="1" t="s">
        <v>5386</v>
      </c>
      <c r="G578" s="1">
        <v>37861191</v>
      </c>
      <c r="H578" s="1" t="s">
        <v>4445</v>
      </c>
      <c r="I578" s="1" t="s">
        <v>5553</v>
      </c>
      <c r="J578" s="1" t="s">
        <v>2973</v>
      </c>
      <c r="K578" s="1">
        <f>VLOOKUP(G:G,[1]ZSPOLUaZ1!$B$10:$O$2122,13,FALSE)</f>
        <v>68</v>
      </c>
      <c r="L578" s="9">
        <f t="shared" si="24"/>
        <v>374</v>
      </c>
      <c r="M578" s="5">
        <f>VLOOKUP(G:G,[1]ZSPOLUaZ1!$B$10:$O$2122,14,FALSE)</f>
        <v>0</v>
      </c>
      <c r="N578" s="1">
        <f t="shared" si="25"/>
        <v>0</v>
      </c>
      <c r="O578" s="29">
        <f t="shared" si="26"/>
        <v>374</v>
      </c>
    </row>
    <row r="579" spans="1:15" x14ac:dyDescent="0.25">
      <c r="A579" s="1" t="s">
        <v>5523</v>
      </c>
      <c r="B579" s="1" t="s">
        <v>1375</v>
      </c>
      <c r="C579" s="1" t="s">
        <v>5131</v>
      </c>
      <c r="D579" s="1" t="s">
        <v>5385</v>
      </c>
      <c r="E579" s="1">
        <v>306525</v>
      </c>
      <c r="F579" s="1" t="s">
        <v>5386</v>
      </c>
      <c r="G579" s="1">
        <v>37861204</v>
      </c>
      <c r="H579" s="1" t="s">
        <v>4445</v>
      </c>
      <c r="I579" s="1" t="s">
        <v>5553</v>
      </c>
      <c r="J579" s="1" t="s">
        <v>2974</v>
      </c>
      <c r="K579" s="1">
        <f>VLOOKUP(G:G,[1]ZSPOLUaZ1!$B$10:$O$2122,13,FALSE)</f>
        <v>50</v>
      </c>
      <c r="L579" s="9">
        <f t="shared" si="24"/>
        <v>275</v>
      </c>
      <c r="M579" s="5">
        <f>VLOOKUP(G:G,[1]ZSPOLUaZ1!$B$10:$O$2122,14,FALSE)</f>
        <v>0</v>
      </c>
      <c r="N579" s="1">
        <f t="shared" si="25"/>
        <v>0</v>
      </c>
      <c r="O579" s="29">
        <f t="shared" si="26"/>
        <v>275</v>
      </c>
    </row>
    <row r="580" spans="1:15" x14ac:dyDescent="0.25">
      <c r="A580" s="1" t="s">
        <v>5523</v>
      </c>
      <c r="B580" s="1" t="s">
        <v>1375</v>
      </c>
      <c r="C580" s="1" t="s">
        <v>5131</v>
      </c>
      <c r="D580" s="1" t="s">
        <v>5385</v>
      </c>
      <c r="E580" s="1">
        <v>306525</v>
      </c>
      <c r="F580" s="1" t="s">
        <v>5386</v>
      </c>
      <c r="G580" s="1">
        <v>37861212</v>
      </c>
      <c r="H580" s="1" t="s">
        <v>2989</v>
      </c>
      <c r="I580" s="1" t="s">
        <v>5553</v>
      </c>
      <c r="J580" s="1" t="s">
        <v>3928</v>
      </c>
      <c r="K580" s="1">
        <f>VLOOKUP(G:G,[1]ZSPOLUaZ1!$B$10:$O$2122,13,FALSE)</f>
        <v>0</v>
      </c>
      <c r="L580" s="9">
        <f t="shared" ref="L580:L643" si="27">K580*5.5</f>
        <v>0</v>
      </c>
      <c r="M580" s="5">
        <f>VLOOKUP(G:G,[1]ZSPOLUaZ1!$B$10:$O$2122,14,FALSE)</f>
        <v>65</v>
      </c>
      <c r="N580" s="1">
        <f t="shared" ref="N580:N643" si="28">M580*3.3</f>
        <v>214.5</v>
      </c>
      <c r="O580" s="29">
        <f t="shared" ref="O580:O643" si="29">ROUNDUP(L580+N580,0)</f>
        <v>215</v>
      </c>
    </row>
    <row r="581" spans="1:15" x14ac:dyDescent="0.25">
      <c r="A581" s="1" t="s">
        <v>5523</v>
      </c>
      <c r="B581" s="1" t="s">
        <v>1375</v>
      </c>
      <c r="C581" s="1" t="s">
        <v>5131</v>
      </c>
      <c r="D581" s="1" t="s">
        <v>5385</v>
      </c>
      <c r="E581" s="1">
        <v>306525</v>
      </c>
      <c r="F581" s="1" t="s">
        <v>5386</v>
      </c>
      <c r="G581" s="1">
        <v>37861221</v>
      </c>
      <c r="H581" s="1" t="s">
        <v>5149</v>
      </c>
      <c r="I581" s="1" t="s">
        <v>5553</v>
      </c>
      <c r="J581" s="1" t="s">
        <v>2975</v>
      </c>
      <c r="K581" s="1">
        <f>VLOOKUP(G:G,[1]ZSPOLUaZ1!$B$10:$O$2122,13,FALSE)</f>
        <v>0</v>
      </c>
      <c r="L581" s="9">
        <f t="shared" si="27"/>
        <v>0</v>
      </c>
      <c r="M581" s="5">
        <f>VLOOKUP(G:G,[1]ZSPOLUaZ1!$B$10:$O$2122,14,FALSE)</f>
        <v>34</v>
      </c>
      <c r="N581" s="1">
        <f t="shared" si="28"/>
        <v>112.19999999999999</v>
      </c>
      <c r="O581" s="29">
        <f t="shared" si="29"/>
        <v>113</v>
      </c>
    </row>
    <row r="582" spans="1:15" x14ac:dyDescent="0.25">
      <c r="A582" s="1" t="s">
        <v>5523</v>
      </c>
      <c r="B582" s="1" t="s">
        <v>1375</v>
      </c>
      <c r="C582" s="1" t="s">
        <v>5131</v>
      </c>
      <c r="D582" s="1" t="s">
        <v>1826</v>
      </c>
      <c r="E582" s="1">
        <v>307203</v>
      </c>
      <c r="F582" s="1" t="s">
        <v>1827</v>
      </c>
      <c r="G582" s="1">
        <v>37864238</v>
      </c>
      <c r="H582" s="1" t="s">
        <v>7038</v>
      </c>
      <c r="I582" s="1" t="s">
        <v>5532</v>
      </c>
      <c r="J582" s="1" t="s">
        <v>6116</v>
      </c>
      <c r="K582" s="1">
        <f>VLOOKUP(G:G,[1]ZSPOLUaZ1!$B$10:$O$2122,13,FALSE)</f>
        <v>16</v>
      </c>
      <c r="L582" s="9">
        <f t="shared" si="27"/>
        <v>88</v>
      </c>
      <c r="M582" s="5">
        <f>VLOOKUP(G:G,[1]ZSPOLUaZ1!$B$10:$O$2122,14,FALSE)</f>
        <v>0</v>
      </c>
      <c r="N582" s="1">
        <f t="shared" si="28"/>
        <v>0</v>
      </c>
      <c r="O582" s="29">
        <f t="shared" si="29"/>
        <v>88</v>
      </c>
    </row>
    <row r="583" spans="1:15" x14ac:dyDescent="0.25">
      <c r="A583" s="1" t="s">
        <v>5523</v>
      </c>
      <c r="B583" s="1" t="s">
        <v>1375</v>
      </c>
      <c r="C583" s="1" t="s">
        <v>5131</v>
      </c>
      <c r="D583" s="1" t="s">
        <v>1826</v>
      </c>
      <c r="E583" s="1">
        <v>307203</v>
      </c>
      <c r="F583" s="1" t="s">
        <v>1827</v>
      </c>
      <c r="G583" s="1">
        <v>37864386</v>
      </c>
      <c r="H583" s="1" t="s">
        <v>5627</v>
      </c>
      <c r="I583" s="1" t="s">
        <v>5532</v>
      </c>
      <c r="J583" s="1" t="s">
        <v>1828</v>
      </c>
      <c r="K583" s="1">
        <f>VLOOKUP(G:G,[1]ZSPOLUaZ1!$B$10:$O$2122,13,FALSE)</f>
        <v>0</v>
      </c>
      <c r="L583" s="9">
        <f t="shared" si="27"/>
        <v>0</v>
      </c>
      <c r="M583" s="5">
        <f>VLOOKUP(G:G,[1]ZSPOLUaZ1!$B$10:$O$2122,14,FALSE)</f>
        <v>50</v>
      </c>
      <c r="N583" s="1">
        <f t="shared" si="28"/>
        <v>165</v>
      </c>
      <c r="O583" s="29">
        <f t="shared" si="29"/>
        <v>165</v>
      </c>
    </row>
    <row r="584" spans="1:15" x14ac:dyDescent="0.25">
      <c r="A584" s="1" t="s">
        <v>5523</v>
      </c>
      <c r="B584" s="1" t="s">
        <v>1375</v>
      </c>
      <c r="C584" s="1" t="s">
        <v>5131</v>
      </c>
      <c r="D584" s="1" t="s">
        <v>1826</v>
      </c>
      <c r="E584" s="1">
        <v>307203</v>
      </c>
      <c r="F584" s="1" t="s">
        <v>1827</v>
      </c>
      <c r="G584" s="1">
        <v>37864394</v>
      </c>
      <c r="H584" s="1" t="s">
        <v>5149</v>
      </c>
      <c r="I584" s="1" t="s">
        <v>5532</v>
      </c>
      <c r="J584" s="1" t="s">
        <v>6117</v>
      </c>
      <c r="K584" s="1">
        <f>VLOOKUP(G:G,[1]ZSPOLUaZ1!$B$10:$O$2122,13,FALSE)</f>
        <v>0</v>
      </c>
      <c r="L584" s="9">
        <f t="shared" si="27"/>
        <v>0</v>
      </c>
      <c r="M584" s="5">
        <f>VLOOKUP(G:G,[1]ZSPOLUaZ1!$B$10:$O$2122,14,FALSE)</f>
        <v>53</v>
      </c>
      <c r="N584" s="1">
        <f t="shared" si="28"/>
        <v>174.89999999999998</v>
      </c>
      <c r="O584" s="29">
        <f t="shared" si="29"/>
        <v>175</v>
      </c>
    </row>
    <row r="585" spans="1:15" x14ac:dyDescent="0.25">
      <c r="A585" s="1" t="s">
        <v>5523</v>
      </c>
      <c r="B585" s="1" t="s">
        <v>1375</v>
      </c>
      <c r="C585" s="1" t="s">
        <v>5131</v>
      </c>
      <c r="D585" s="1" t="s">
        <v>1826</v>
      </c>
      <c r="E585" s="1">
        <v>307203</v>
      </c>
      <c r="F585" s="1" t="s">
        <v>1827</v>
      </c>
      <c r="G585" s="1">
        <v>37864416</v>
      </c>
      <c r="H585" s="1" t="s">
        <v>5149</v>
      </c>
      <c r="I585" s="1" t="s">
        <v>5532</v>
      </c>
      <c r="J585" s="1" t="s">
        <v>1829</v>
      </c>
      <c r="K585" s="1">
        <f>VLOOKUP(G:G,[1]ZSPOLUaZ1!$B$10:$O$2122,13,FALSE)</f>
        <v>0</v>
      </c>
      <c r="L585" s="9">
        <f t="shared" si="27"/>
        <v>0</v>
      </c>
      <c r="M585" s="5">
        <f>VLOOKUP(G:G,[1]ZSPOLUaZ1!$B$10:$O$2122,14,FALSE)</f>
        <v>90</v>
      </c>
      <c r="N585" s="1">
        <f t="shared" si="28"/>
        <v>297</v>
      </c>
      <c r="O585" s="29">
        <f t="shared" si="29"/>
        <v>297</v>
      </c>
    </row>
    <row r="586" spans="1:15" x14ac:dyDescent="0.25">
      <c r="A586" s="1" t="s">
        <v>5523</v>
      </c>
      <c r="B586" s="1" t="s">
        <v>1375</v>
      </c>
      <c r="C586" s="1" t="s">
        <v>5131</v>
      </c>
      <c r="D586" s="1" t="s">
        <v>1826</v>
      </c>
      <c r="E586" s="1">
        <v>307203</v>
      </c>
      <c r="F586" s="1" t="s">
        <v>1827</v>
      </c>
      <c r="G586" s="1">
        <v>37864424</v>
      </c>
      <c r="H586" s="1" t="s">
        <v>5149</v>
      </c>
      <c r="I586" s="1" t="s">
        <v>5532</v>
      </c>
      <c r="J586" s="1" t="s">
        <v>1830</v>
      </c>
      <c r="K586" s="1">
        <f>VLOOKUP(G:G,[1]ZSPOLUaZ1!$B$10:$O$2122,13,FALSE)</f>
        <v>0</v>
      </c>
      <c r="L586" s="9">
        <f t="shared" si="27"/>
        <v>0</v>
      </c>
      <c r="M586" s="5">
        <f>VLOOKUP(G:G,[1]ZSPOLUaZ1!$B$10:$O$2122,14,FALSE)</f>
        <v>33</v>
      </c>
      <c r="N586" s="1">
        <f t="shared" si="28"/>
        <v>108.89999999999999</v>
      </c>
      <c r="O586" s="29">
        <f t="shared" si="29"/>
        <v>109</v>
      </c>
    </row>
    <row r="587" spans="1:15" x14ac:dyDescent="0.25">
      <c r="A587" s="1" t="s">
        <v>5523</v>
      </c>
      <c r="B587" s="1" t="s">
        <v>1375</v>
      </c>
      <c r="C587" s="1" t="s">
        <v>5131</v>
      </c>
      <c r="D587" s="1" t="s">
        <v>1826</v>
      </c>
      <c r="E587" s="1">
        <v>307203</v>
      </c>
      <c r="F587" s="1" t="s">
        <v>1827</v>
      </c>
      <c r="G587" s="1">
        <v>37864432</v>
      </c>
      <c r="H587" s="1" t="s">
        <v>5149</v>
      </c>
      <c r="I587" s="1" t="s">
        <v>5532</v>
      </c>
      <c r="J587" s="1" t="s">
        <v>1831</v>
      </c>
      <c r="K587" s="1">
        <f>VLOOKUP(G:G,[1]ZSPOLUaZ1!$B$10:$O$2122,13,FALSE)</f>
        <v>0</v>
      </c>
      <c r="L587" s="9">
        <f t="shared" si="27"/>
        <v>0</v>
      </c>
      <c r="M587" s="5">
        <f>VLOOKUP(G:G,[1]ZSPOLUaZ1!$B$10:$O$2122,14,FALSE)</f>
        <v>70</v>
      </c>
      <c r="N587" s="1">
        <f t="shared" si="28"/>
        <v>231</v>
      </c>
      <c r="O587" s="29">
        <f t="shared" si="29"/>
        <v>231</v>
      </c>
    </row>
    <row r="588" spans="1:15" x14ac:dyDescent="0.25">
      <c r="A588" s="1" t="s">
        <v>5523</v>
      </c>
      <c r="B588" s="1" t="s">
        <v>1375</v>
      </c>
      <c r="C588" s="1" t="s">
        <v>5131</v>
      </c>
      <c r="D588" s="1" t="s">
        <v>1826</v>
      </c>
      <c r="E588" s="1">
        <v>307203</v>
      </c>
      <c r="F588" s="1" t="s">
        <v>1827</v>
      </c>
      <c r="G588" s="1">
        <v>37864441</v>
      </c>
      <c r="H588" s="1" t="s">
        <v>5149</v>
      </c>
      <c r="I588" s="1" t="s">
        <v>5532</v>
      </c>
      <c r="J588" s="1" t="s">
        <v>1832</v>
      </c>
      <c r="K588" s="1">
        <f>VLOOKUP(G:G,[1]ZSPOLUaZ1!$B$10:$O$2122,13,FALSE)</f>
        <v>0</v>
      </c>
      <c r="L588" s="9">
        <f t="shared" si="27"/>
        <v>0</v>
      </c>
      <c r="M588" s="5">
        <f>VLOOKUP(G:G,[1]ZSPOLUaZ1!$B$10:$O$2122,14,FALSE)</f>
        <v>39</v>
      </c>
      <c r="N588" s="1">
        <f t="shared" si="28"/>
        <v>128.69999999999999</v>
      </c>
      <c r="O588" s="29">
        <f t="shared" si="29"/>
        <v>129</v>
      </c>
    </row>
    <row r="589" spans="1:15" x14ac:dyDescent="0.25">
      <c r="A589" s="1" t="s">
        <v>5523</v>
      </c>
      <c r="B589" s="1" t="s">
        <v>1375</v>
      </c>
      <c r="C589" s="1" t="s">
        <v>5131</v>
      </c>
      <c r="D589" s="1" t="s">
        <v>1177</v>
      </c>
      <c r="E589" s="1">
        <v>308307</v>
      </c>
      <c r="F589" s="1" t="s">
        <v>1178</v>
      </c>
      <c r="G589" s="1">
        <v>37861301</v>
      </c>
      <c r="H589" s="1" t="s">
        <v>5149</v>
      </c>
      <c r="I589" s="1" t="s">
        <v>5536</v>
      </c>
      <c r="J589" s="1" t="s">
        <v>1179</v>
      </c>
      <c r="K589" s="1">
        <f>VLOOKUP(G:G,[1]ZSPOLUaZ1!$B$10:$O$2122,13,FALSE)</f>
        <v>0</v>
      </c>
      <c r="L589" s="9">
        <f t="shared" si="27"/>
        <v>0</v>
      </c>
      <c r="M589" s="5">
        <f>VLOOKUP(G:G,[1]ZSPOLUaZ1!$B$10:$O$2122,14,FALSE)</f>
        <v>55</v>
      </c>
      <c r="N589" s="1">
        <f t="shared" si="28"/>
        <v>181.5</v>
      </c>
      <c r="O589" s="29">
        <f t="shared" si="29"/>
        <v>182</v>
      </c>
    </row>
    <row r="590" spans="1:15" x14ac:dyDescent="0.25">
      <c r="A590" s="1" t="s">
        <v>5523</v>
      </c>
      <c r="B590" s="1" t="s">
        <v>1375</v>
      </c>
      <c r="C590" s="1" t="s">
        <v>5131</v>
      </c>
      <c r="D590" s="1" t="s">
        <v>1177</v>
      </c>
      <c r="E590" s="1">
        <v>308307</v>
      </c>
      <c r="F590" s="1" t="s">
        <v>1178</v>
      </c>
      <c r="G590" s="1">
        <v>37861310</v>
      </c>
      <c r="H590" s="1" t="s">
        <v>5149</v>
      </c>
      <c r="I590" s="1" t="s">
        <v>5536</v>
      </c>
      <c r="J590" s="1" t="s">
        <v>1180</v>
      </c>
      <c r="K590" s="1">
        <f>VLOOKUP(G:G,[1]ZSPOLUaZ1!$B$10:$O$2122,13,FALSE)</f>
        <v>0</v>
      </c>
      <c r="L590" s="9">
        <f t="shared" si="27"/>
        <v>0</v>
      </c>
      <c r="M590" s="5">
        <f>VLOOKUP(G:G,[1]ZSPOLUaZ1!$B$10:$O$2122,14,FALSE)</f>
        <v>77</v>
      </c>
      <c r="N590" s="1">
        <f t="shared" si="28"/>
        <v>254.1</v>
      </c>
      <c r="O590" s="29">
        <f t="shared" si="29"/>
        <v>255</v>
      </c>
    </row>
    <row r="591" spans="1:15" x14ac:dyDescent="0.25">
      <c r="A591" s="1" t="s">
        <v>5523</v>
      </c>
      <c r="B591" s="1" t="s">
        <v>1375</v>
      </c>
      <c r="C591" s="1" t="s">
        <v>5131</v>
      </c>
      <c r="D591" s="1" t="s">
        <v>1177</v>
      </c>
      <c r="E591" s="1">
        <v>308307</v>
      </c>
      <c r="F591" s="1" t="s">
        <v>1178</v>
      </c>
      <c r="G591" s="1">
        <v>37861336</v>
      </c>
      <c r="H591" s="1" t="s">
        <v>5149</v>
      </c>
      <c r="I591" s="1" t="s">
        <v>5536</v>
      </c>
      <c r="J591" s="1" t="s">
        <v>1181</v>
      </c>
      <c r="K591" s="1">
        <f>VLOOKUP(G:G,[1]ZSPOLUaZ1!$B$10:$O$2122,13,FALSE)</f>
        <v>0</v>
      </c>
      <c r="L591" s="9">
        <f t="shared" si="27"/>
        <v>0</v>
      </c>
      <c r="M591" s="5">
        <f>VLOOKUP(G:G,[1]ZSPOLUaZ1!$B$10:$O$2122,14,FALSE)</f>
        <v>66</v>
      </c>
      <c r="N591" s="1">
        <f t="shared" si="28"/>
        <v>217.79999999999998</v>
      </c>
      <c r="O591" s="29">
        <f t="shared" si="29"/>
        <v>218</v>
      </c>
    </row>
    <row r="592" spans="1:15" x14ac:dyDescent="0.25">
      <c r="A592" s="1" t="s">
        <v>5523</v>
      </c>
      <c r="B592" s="1" t="s">
        <v>1375</v>
      </c>
      <c r="C592" s="1" t="s">
        <v>5131</v>
      </c>
      <c r="D592" s="1" t="s">
        <v>1177</v>
      </c>
      <c r="E592" s="1">
        <v>308307</v>
      </c>
      <c r="F592" s="1" t="s">
        <v>1178</v>
      </c>
      <c r="G592" s="1">
        <v>37861344</v>
      </c>
      <c r="H592" s="1" t="s">
        <v>6792</v>
      </c>
      <c r="I592" s="1" t="s">
        <v>5536</v>
      </c>
      <c r="J592" s="1" t="s">
        <v>1182</v>
      </c>
      <c r="K592" s="1">
        <f>VLOOKUP(G:G,[1]ZSPOLUaZ1!$B$10:$O$2122,13,FALSE)</f>
        <v>0</v>
      </c>
      <c r="L592" s="9">
        <f t="shared" si="27"/>
        <v>0</v>
      </c>
      <c r="M592" s="5">
        <f>VLOOKUP(G:G,[1]ZSPOLUaZ1!$B$10:$O$2122,14,FALSE)</f>
        <v>58</v>
      </c>
      <c r="N592" s="1">
        <f t="shared" si="28"/>
        <v>191.39999999999998</v>
      </c>
      <c r="O592" s="29">
        <f t="shared" si="29"/>
        <v>192</v>
      </c>
    </row>
    <row r="593" spans="1:15" x14ac:dyDescent="0.25">
      <c r="A593" s="1" t="s">
        <v>5523</v>
      </c>
      <c r="B593" s="1" t="s">
        <v>1375</v>
      </c>
      <c r="C593" s="1" t="s">
        <v>5131</v>
      </c>
      <c r="D593" s="1" t="s">
        <v>1177</v>
      </c>
      <c r="E593" s="1">
        <v>308307</v>
      </c>
      <c r="F593" s="1" t="s">
        <v>1178</v>
      </c>
      <c r="G593" s="1">
        <v>37861352</v>
      </c>
      <c r="H593" s="1" t="s">
        <v>5149</v>
      </c>
      <c r="I593" s="1" t="s">
        <v>5536</v>
      </c>
      <c r="J593" s="1" t="s">
        <v>1183</v>
      </c>
      <c r="K593" s="1">
        <f>VLOOKUP(G:G,[1]ZSPOLUaZ1!$B$10:$O$2122,13,FALSE)</f>
        <v>0</v>
      </c>
      <c r="L593" s="9">
        <f t="shared" si="27"/>
        <v>0</v>
      </c>
      <c r="M593" s="5">
        <f>VLOOKUP(G:G,[1]ZSPOLUaZ1!$B$10:$O$2122,14,FALSE)</f>
        <v>58</v>
      </c>
      <c r="N593" s="1">
        <f t="shared" si="28"/>
        <v>191.39999999999998</v>
      </c>
      <c r="O593" s="29">
        <f t="shared" si="29"/>
        <v>192</v>
      </c>
    </row>
    <row r="594" spans="1:15" x14ac:dyDescent="0.25">
      <c r="A594" s="1" t="s">
        <v>5523</v>
      </c>
      <c r="B594" s="1" t="s">
        <v>1375</v>
      </c>
      <c r="C594" s="1" t="s">
        <v>5131</v>
      </c>
      <c r="D594" s="1" t="s">
        <v>1177</v>
      </c>
      <c r="E594" s="1">
        <v>308307</v>
      </c>
      <c r="F594" s="1" t="s">
        <v>1178</v>
      </c>
      <c r="G594" s="1">
        <v>37865307</v>
      </c>
      <c r="H594" s="1" t="s">
        <v>5149</v>
      </c>
      <c r="I594" s="1" t="s">
        <v>5536</v>
      </c>
      <c r="J594" s="1" t="s">
        <v>1188</v>
      </c>
      <c r="K594" s="1">
        <f>VLOOKUP(G:G,[1]ZSPOLUaZ1!$B$10:$O$2122,13,FALSE)</f>
        <v>0</v>
      </c>
      <c r="L594" s="9">
        <f t="shared" si="27"/>
        <v>0</v>
      </c>
      <c r="M594" s="5">
        <f>VLOOKUP(G:G,[1]ZSPOLUaZ1!$B$10:$O$2122,14,FALSE)</f>
        <v>61</v>
      </c>
      <c r="N594" s="1">
        <f t="shared" si="28"/>
        <v>201.29999999999998</v>
      </c>
      <c r="O594" s="29">
        <f t="shared" si="29"/>
        <v>202</v>
      </c>
    </row>
    <row r="595" spans="1:15" x14ac:dyDescent="0.25">
      <c r="A595" s="1" t="s">
        <v>5523</v>
      </c>
      <c r="B595" s="1" t="s">
        <v>1375</v>
      </c>
      <c r="C595" s="1" t="s">
        <v>5131</v>
      </c>
      <c r="D595" s="1" t="s">
        <v>1177</v>
      </c>
      <c r="E595" s="1">
        <v>308307</v>
      </c>
      <c r="F595" s="1" t="s">
        <v>1178</v>
      </c>
      <c r="G595" s="1">
        <v>37865412</v>
      </c>
      <c r="H595" s="1" t="s">
        <v>5149</v>
      </c>
      <c r="I595" s="1" t="s">
        <v>5536</v>
      </c>
      <c r="J595" s="1" t="s">
        <v>1170</v>
      </c>
      <c r="K595" s="1">
        <f>VLOOKUP(G:G,[1]ZSPOLUaZ1!$B$10:$O$2122,13,FALSE)</f>
        <v>0</v>
      </c>
      <c r="L595" s="9">
        <f t="shared" si="27"/>
        <v>0</v>
      </c>
      <c r="M595" s="5">
        <f>VLOOKUP(G:G,[1]ZSPOLUaZ1!$B$10:$O$2122,14,FALSE)</f>
        <v>16</v>
      </c>
      <c r="N595" s="1">
        <f t="shared" si="28"/>
        <v>52.8</v>
      </c>
      <c r="O595" s="29">
        <f t="shared" si="29"/>
        <v>53</v>
      </c>
    </row>
    <row r="596" spans="1:15" x14ac:dyDescent="0.25">
      <c r="A596" s="1" t="s">
        <v>5523</v>
      </c>
      <c r="B596" s="1" t="s">
        <v>1375</v>
      </c>
      <c r="C596" s="1" t="s">
        <v>5131</v>
      </c>
      <c r="D596" s="1" t="s">
        <v>1177</v>
      </c>
      <c r="E596" s="1">
        <v>308307</v>
      </c>
      <c r="F596" s="1" t="s">
        <v>1178</v>
      </c>
      <c r="G596" s="1">
        <v>37865498</v>
      </c>
      <c r="H596" s="1" t="s">
        <v>5143</v>
      </c>
      <c r="I596" s="1" t="s">
        <v>5536</v>
      </c>
      <c r="J596" s="1" t="s">
        <v>1199</v>
      </c>
      <c r="K596" s="1">
        <f>VLOOKUP(G:G,[1]ZSPOLUaZ1!$B$10:$O$2122,13,FALSE)</f>
        <v>0</v>
      </c>
      <c r="L596" s="9">
        <f t="shared" si="27"/>
        <v>0</v>
      </c>
      <c r="M596" s="5">
        <f>VLOOKUP(G:G,[1]ZSPOLUaZ1!$B$10:$O$2122,14,FALSE)</f>
        <v>16</v>
      </c>
      <c r="N596" s="1">
        <f t="shared" si="28"/>
        <v>52.8</v>
      </c>
      <c r="O596" s="29">
        <f t="shared" si="29"/>
        <v>53</v>
      </c>
    </row>
    <row r="597" spans="1:15" x14ac:dyDescent="0.25">
      <c r="A597" s="1" t="s">
        <v>5523</v>
      </c>
      <c r="B597" s="1" t="s">
        <v>1375</v>
      </c>
      <c r="C597" s="1" t="s">
        <v>5131</v>
      </c>
      <c r="D597" s="1" t="s">
        <v>1177</v>
      </c>
      <c r="E597" s="1">
        <v>308307</v>
      </c>
      <c r="F597" s="1" t="s">
        <v>1178</v>
      </c>
      <c r="G597" s="1">
        <v>37865501</v>
      </c>
      <c r="H597" s="1" t="s">
        <v>1200</v>
      </c>
      <c r="I597" s="1" t="s">
        <v>5536</v>
      </c>
      <c r="J597" s="1" t="s">
        <v>1201</v>
      </c>
      <c r="K597" s="1">
        <f>VLOOKUP(G:G,[1]ZSPOLUaZ1!$B$10:$O$2122,13,FALSE)</f>
        <v>0</v>
      </c>
      <c r="L597" s="9">
        <f t="shared" si="27"/>
        <v>0</v>
      </c>
      <c r="M597" s="5">
        <f>VLOOKUP(G:G,[1]ZSPOLUaZ1!$B$10:$O$2122,14,FALSE)</f>
        <v>67</v>
      </c>
      <c r="N597" s="1">
        <f t="shared" si="28"/>
        <v>221.1</v>
      </c>
      <c r="O597" s="29">
        <f t="shared" si="29"/>
        <v>222</v>
      </c>
    </row>
    <row r="598" spans="1:15" x14ac:dyDescent="0.25">
      <c r="A598" s="1" t="s">
        <v>5523</v>
      </c>
      <c r="B598" s="1" t="s">
        <v>1375</v>
      </c>
      <c r="C598" s="1" t="s">
        <v>5131</v>
      </c>
      <c r="D598" s="1" t="s">
        <v>1177</v>
      </c>
      <c r="E598" s="1">
        <v>308307</v>
      </c>
      <c r="F598" s="1" t="s">
        <v>1178</v>
      </c>
      <c r="G598" s="1">
        <v>37865595</v>
      </c>
      <c r="H598" s="1" t="s">
        <v>5149</v>
      </c>
      <c r="I598" s="1" t="s">
        <v>5536</v>
      </c>
      <c r="J598" s="1" t="s">
        <v>6863</v>
      </c>
      <c r="K598" s="1">
        <f>VLOOKUP(G:G,[1]ZSPOLUaZ1!$B$10:$O$2122,13,FALSE)</f>
        <v>0</v>
      </c>
      <c r="L598" s="9">
        <f t="shared" si="27"/>
        <v>0</v>
      </c>
      <c r="M598" s="5">
        <f>VLOOKUP(G:G,[1]ZSPOLUaZ1!$B$10:$O$2122,14,FALSE)</f>
        <v>11</v>
      </c>
      <c r="N598" s="1">
        <f t="shared" si="28"/>
        <v>36.299999999999997</v>
      </c>
      <c r="O598" s="29">
        <f t="shared" si="29"/>
        <v>37</v>
      </c>
    </row>
    <row r="599" spans="1:15" x14ac:dyDescent="0.25">
      <c r="A599" s="1" t="s">
        <v>5523</v>
      </c>
      <c r="B599" s="1" t="s">
        <v>1375</v>
      </c>
      <c r="C599" s="1" t="s">
        <v>5131</v>
      </c>
      <c r="D599" s="1" t="s">
        <v>1177</v>
      </c>
      <c r="E599" s="1">
        <v>308307</v>
      </c>
      <c r="F599" s="1" t="s">
        <v>1178</v>
      </c>
      <c r="G599" s="1">
        <v>37865609</v>
      </c>
      <c r="H599" s="1" t="s">
        <v>5149</v>
      </c>
      <c r="I599" s="1" t="s">
        <v>5536</v>
      </c>
      <c r="J599" s="1" t="s">
        <v>1202</v>
      </c>
      <c r="K599" s="1">
        <f>VLOOKUP(G:G,[1]ZSPOLUaZ1!$B$10:$O$2122,13,FALSE)</f>
        <v>0</v>
      </c>
      <c r="L599" s="9">
        <f t="shared" si="27"/>
        <v>0</v>
      </c>
      <c r="M599" s="5">
        <f>VLOOKUP(G:G,[1]ZSPOLUaZ1!$B$10:$O$2122,14,FALSE)</f>
        <v>33</v>
      </c>
      <c r="N599" s="1">
        <f t="shared" si="28"/>
        <v>108.89999999999999</v>
      </c>
      <c r="O599" s="29">
        <f t="shared" si="29"/>
        <v>109</v>
      </c>
    </row>
    <row r="600" spans="1:15" x14ac:dyDescent="0.25">
      <c r="A600" s="1" t="s">
        <v>5523</v>
      </c>
      <c r="B600" s="1" t="s">
        <v>1375</v>
      </c>
      <c r="C600" s="1" t="s">
        <v>5131</v>
      </c>
      <c r="D600" s="1" t="s">
        <v>1177</v>
      </c>
      <c r="E600" s="1">
        <v>308307</v>
      </c>
      <c r="F600" s="1" t="s">
        <v>1178</v>
      </c>
      <c r="G600" s="1">
        <v>37865625</v>
      </c>
      <c r="H600" s="1" t="s">
        <v>5149</v>
      </c>
      <c r="I600" s="1" t="s">
        <v>5536</v>
      </c>
      <c r="J600" s="1" t="s">
        <v>1203</v>
      </c>
      <c r="K600" s="1">
        <f>VLOOKUP(G:G,[1]ZSPOLUaZ1!$B$10:$O$2122,13,FALSE)</f>
        <v>0</v>
      </c>
      <c r="L600" s="9">
        <f t="shared" si="27"/>
        <v>0</v>
      </c>
      <c r="M600" s="5">
        <f>VLOOKUP(G:G,[1]ZSPOLUaZ1!$B$10:$O$2122,14,FALSE)</f>
        <v>38</v>
      </c>
      <c r="N600" s="1">
        <f t="shared" si="28"/>
        <v>125.39999999999999</v>
      </c>
      <c r="O600" s="29">
        <f t="shared" si="29"/>
        <v>126</v>
      </c>
    </row>
    <row r="601" spans="1:15" x14ac:dyDescent="0.25">
      <c r="A601" s="1" t="s">
        <v>5523</v>
      </c>
      <c r="B601" s="1" t="s">
        <v>1375</v>
      </c>
      <c r="C601" s="1" t="s">
        <v>5131</v>
      </c>
      <c r="D601" s="1" t="s">
        <v>1177</v>
      </c>
      <c r="E601" s="1">
        <v>308307</v>
      </c>
      <c r="F601" s="1" t="s">
        <v>1178</v>
      </c>
      <c r="G601" s="1">
        <v>37866737</v>
      </c>
      <c r="H601" s="1" t="s">
        <v>5149</v>
      </c>
      <c r="I601" s="1" t="s">
        <v>5536</v>
      </c>
      <c r="J601" s="1" t="s">
        <v>1204</v>
      </c>
      <c r="K601" s="1">
        <f>VLOOKUP(G:G,[1]ZSPOLUaZ1!$B$10:$O$2122,13,FALSE)</f>
        <v>0</v>
      </c>
      <c r="L601" s="9">
        <f t="shared" si="27"/>
        <v>0</v>
      </c>
      <c r="M601" s="5">
        <f>VLOOKUP(G:G,[1]ZSPOLUaZ1!$B$10:$O$2122,14,FALSE)</f>
        <v>46</v>
      </c>
      <c r="N601" s="1">
        <f t="shared" si="28"/>
        <v>151.79999999999998</v>
      </c>
      <c r="O601" s="29">
        <f t="shared" si="29"/>
        <v>152</v>
      </c>
    </row>
    <row r="602" spans="1:15" x14ac:dyDescent="0.25">
      <c r="A602" s="1" t="s">
        <v>5523</v>
      </c>
      <c r="B602" s="1" t="s">
        <v>1375</v>
      </c>
      <c r="C602" s="1" t="s">
        <v>5131</v>
      </c>
      <c r="D602" s="1" t="s">
        <v>1177</v>
      </c>
      <c r="E602" s="1">
        <v>308307</v>
      </c>
      <c r="F602" s="1" t="s">
        <v>1178</v>
      </c>
      <c r="G602" s="1">
        <v>37965859</v>
      </c>
      <c r="H602" s="1" t="s">
        <v>5149</v>
      </c>
      <c r="I602" s="1" t="s">
        <v>5536</v>
      </c>
      <c r="J602" s="1" t="s">
        <v>231</v>
      </c>
      <c r="K602" s="1">
        <f>VLOOKUP(G:G,[1]ZSPOLUaZ1!$B$10:$O$2122,13,FALSE)</f>
        <v>0</v>
      </c>
      <c r="L602" s="9">
        <f t="shared" si="27"/>
        <v>0</v>
      </c>
      <c r="M602" s="5">
        <f>VLOOKUP(G:G,[1]ZSPOLUaZ1!$B$10:$O$2122,14,FALSE)</f>
        <v>103</v>
      </c>
      <c r="N602" s="1">
        <f t="shared" si="28"/>
        <v>339.9</v>
      </c>
      <c r="O602" s="29">
        <f t="shared" si="29"/>
        <v>340</v>
      </c>
    </row>
    <row r="603" spans="1:15" x14ac:dyDescent="0.25">
      <c r="A603" s="1" t="s">
        <v>5523</v>
      </c>
      <c r="B603" s="1" t="s">
        <v>1375</v>
      </c>
      <c r="C603" s="1" t="s">
        <v>5131</v>
      </c>
      <c r="D603" s="1" t="s">
        <v>1083</v>
      </c>
      <c r="E603" s="1">
        <v>309150</v>
      </c>
      <c r="F603" s="1" t="s">
        <v>1084</v>
      </c>
      <c r="G603" s="1">
        <v>36106011</v>
      </c>
      <c r="H603" s="1" t="s">
        <v>5149</v>
      </c>
      <c r="I603" s="1" t="s">
        <v>5528</v>
      </c>
      <c r="J603" s="1" t="s">
        <v>1085</v>
      </c>
      <c r="K603" s="1">
        <f>VLOOKUP(G:G,[1]ZSPOLUaZ1!$B$10:$O$2122,13,FALSE)</f>
        <v>0</v>
      </c>
      <c r="L603" s="9">
        <f t="shared" si="27"/>
        <v>0</v>
      </c>
      <c r="M603" s="5">
        <f>VLOOKUP(G:G,[1]ZSPOLUaZ1!$B$10:$O$2122,14,FALSE)</f>
        <v>96</v>
      </c>
      <c r="N603" s="1">
        <f t="shared" si="28"/>
        <v>316.79999999999995</v>
      </c>
      <c r="O603" s="29">
        <f t="shared" si="29"/>
        <v>317</v>
      </c>
    </row>
    <row r="604" spans="1:15" x14ac:dyDescent="0.25">
      <c r="A604" s="1" t="s">
        <v>5523</v>
      </c>
      <c r="B604" s="1" t="s">
        <v>1375</v>
      </c>
      <c r="C604" s="1" t="s">
        <v>5131</v>
      </c>
      <c r="D604" s="1" t="s">
        <v>1083</v>
      </c>
      <c r="E604" s="1">
        <v>309150</v>
      </c>
      <c r="F604" s="1" t="s">
        <v>1084</v>
      </c>
      <c r="G604" s="1">
        <v>36110728</v>
      </c>
      <c r="H604" s="1" t="s">
        <v>5149</v>
      </c>
      <c r="I604" s="1" t="s">
        <v>5528</v>
      </c>
      <c r="J604" s="1" t="s">
        <v>1086</v>
      </c>
      <c r="K604" s="1">
        <f>VLOOKUP(G:G,[1]ZSPOLUaZ1!$B$10:$O$2122,13,FALSE)</f>
        <v>0</v>
      </c>
      <c r="L604" s="9">
        <f t="shared" si="27"/>
        <v>0</v>
      </c>
      <c r="M604" s="5">
        <f>VLOOKUP(G:G,[1]ZSPOLUaZ1!$B$10:$O$2122,14,FALSE)</f>
        <v>119</v>
      </c>
      <c r="N604" s="1">
        <f t="shared" si="28"/>
        <v>392.7</v>
      </c>
      <c r="O604" s="29">
        <f t="shared" si="29"/>
        <v>393</v>
      </c>
    </row>
    <row r="605" spans="1:15" x14ac:dyDescent="0.25">
      <c r="A605" s="1" t="s">
        <v>5523</v>
      </c>
      <c r="B605" s="1" t="s">
        <v>1375</v>
      </c>
      <c r="C605" s="1" t="s">
        <v>5131</v>
      </c>
      <c r="D605" s="1" t="s">
        <v>1083</v>
      </c>
      <c r="E605" s="1">
        <v>309150</v>
      </c>
      <c r="F605" s="1" t="s">
        <v>1084</v>
      </c>
      <c r="G605" s="1">
        <v>36110752</v>
      </c>
      <c r="H605" s="1" t="s">
        <v>1087</v>
      </c>
      <c r="I605" s="1" t="s">
        <v>5528</v>
      </c>
      <c r="J605" s="1" t="s">
        <v>1088</v>
      </c>
      <c r="K605" s="1">
        <f>VLOOKUP(G:G,[1]ZSPOLUaZ1!$B$10:$O$2122,13,FALSE)</f>
        <v>49</v>
      </c>
      <c r="L605" s="9">
        <f t="shared" si="27"/>
        <v>269.5</v>
      </c>
      <c r="M605" s="5">
        <f>VLOOKUP(G:G,[1]ZSPOLUaZ1!$B$10:$O$2122,14,FALSE)</f>
        <v>0</v>
      </c>
      <c r="N605" s="1">
        <f t="shared" si="28"/>
        <v>0</v>
      </c>
      <c r="O605" s="29">
        <f t="shared" si="29"/>
        <v>270</v>
      </c>
    </row>
    <row r="606" spans="1:15" x14ac:dyDescent="0.25">
      <c r="A606" s="1" t="s">
        <v>5523</v>
      </c>
      <c r="B606" s="1" t="s">
        <v>1375</v>
      </c>
      <c r="C606" s="1" t="s">
        <v>5131</v>
      </c>
      <c r="D606" s="1" t="s">
        <v>1083</v>
      </c>
      <c r="E606" s="1">
        <v>309150</v>
      </c>
      <c r="F606" s="1" t="s">
        <v>1084</v>
      </c>
      <c r="G606" s="1">
        <v>37860925</v>
      </c>
      <c r="H606" s="1" t="s">
        <v>5149</v>
      </c>
      <c r="I606" s="1" t="s">
        <v>5528</v>
      </c>
      <c r="J606" s="1" t="s">
        <v>1174</v>
      </c>
      <c r="K606" s="1">
        <f>VLOOKUP(G:G,[1]ZSPOLUaZ1!$B$10:$O$2122,13,FALSE)</f>
        <v>0</v>
      </c>
      <c r="L606" s="9">
        <f t="shared" si="27"/>
        <v>0</v>
      </c>
      <c r="M606" s="5">
        <f>VLOOKUP(G:G,[1]ZSPOLUaZ1!$B$10:$O$2122,14,FALSE)</f>
        <v>49</v>
      </c>
      <c r="N606" s="1">
        <f t="shared" si="28"/>
        <v>161.69999999999999</v>
      </c>
      <c r="O606" s="29">
        <f t="shared" si="29"/>
        <v>162</v>
      </c>
    </row>
    <row r="607" spans="1:15" x14ac:dyDescent="0.25">
      <c r="A607" s="1" t="s">
        <v>5523</v>
      </c>
      <c r="B607" s="1" t="s">
        <v>1375</v>
      </c>
      <c r="C607" s="1" t="s">
        <v>5131</v>
      </c>
      <c r="D607" s="1" t="s">
        <v>1083</v>
      </c>
      <c r="E607" s="1">
        <v>309150</v>
      </c>
      <c r="F607" s="1" t="s">
        <v>1084</v>
      </c>
      <c r="G607" s="1">
        <v>37860933</v>
      </c>
      <c r="H607" s="1" t="s">
        <v>5149</v>
      </c>
      <c r="I607" s="1" t="s">
        <v>5528</v>
      </c>
      <c r="J607" s="1" t="s">
        <v>1175</v>
      </c>
      <c r="K607" s="1">
        <f>VLOOKUP(G:G,[1]ZSPOLUaZ1!$B$10:$O$2122,13,FALSE)</f>
        <v>0</v>
      </c>
      <c r="L607" s="9">
        <f t="shared" si="27"/>
        <v>0</v>
      </c>
      <c r="M607" s="5">
        <f>VLOOKUP(G:G,[1]ZSPOLUaZ1!$B$10:$O$2122,14,FALSE)</f>
        <v>36</v>
      </c>
      <c r="N607" s="1">
        <f t="shared" si="28"/>
        <v>118.8</v>
      </c>
      <c r="O607" s="29">
        <f t="shared" si="29"/>
        <v>119</v>
      </c>
    </row>
    <row r="608" spans="1:15" x14ac:dyDescent="0.25">
      <c r="A608" s="1" t="s">
        <v>5523</v>
      </c>
      <c r="B608" s="1" t="s">
        <v>1375</v>
      </c>
      <c r="C608" s="1" t="s">
        <v>5131</v>
      </c>
      <c r="D608" s="1" t="s">
        <v>1083</v>
      </c>
      <c r="E608" s="1">
        <v>309150</v>
      </c>
      <c r="F608" s="1" t="s">
        <v>1084</v>
      </c>
      <c r="G608" s="1">
        <v>37860992</v>
      </c>
      <c r="H608" s="1" t="s">
        <v>5149</v>
      </c>
      <c r="I608" s="1" t="s">
        <v>5528</v>
      </c>
      <c r="J608" s="1" t="s">
        <v>1176</v>
      </c>
      <c r="K608" s="1">
        <f>VLOOKUP(G:G,[1]ZSPOLUaZ1!$B$10:$O$2122,13,FALSE)</f>
        <v>0</v>
      </c>
      <c r="L608" s="9">
        <f t="shared" si="27"/>
        <v>0</v>
      </c>
      <c r="M608" s="5">
        <f>VLOOKUP(G:G,[1]ZSPOLUaZ1!$B$10:$O$2122,14,FALSE)</f>
        <v>49</v>
      </c>
      <c r="N608" s="1">
        <f t="shared" si="28"/>
        <v>161.69999999999999</v>
      </c>
      <c r="O608" s="29">
        <f t="shared" si="29"/>
        <v>162</v>
      </c>
    </row>
    <row r="609" spans="1:15" x14ac:dyDescent="0.25">
      <c r="A609" s="1" t="s">
        <v>5523</v>
      </c>
      <c r="B609" s="1" t="s">
        <v>1375</v>
      </c>
      <c r="C609" s="1" t="s">
        <v>5131</v>
      </c>
      <c r="D609" s="1" t="s">
        <v>2482</v>
      </c>
      <c r="E609" s="1">
        <v>307513</v>
      </c>
      <c r="F609" s="1" t="s">
        <v>2483</v>
      </c>
      <c r="G609" s="1">
        <v>37864254</v>
      </c>
      <c r="H609" s="1" t="s">
        <v>6523</v>
      </c>
      <c r="I609" s="1" t="s">
        <v>2382</v>
      </c>
      <c r="J609" s="1" t="s">
        <v>2484</v>
      </c>
      <c r="K609" s="1">
        <f>VLOOKUP(G:G,[1]ZSPOLUaZ1!$B$10:$O$2122,13,FALSE)</f>
        <v>29</v>
      </c>
      <c r="L609" s="9">
        <f t="shared" si="27"/>
        <v>159.5</v>
      </c>
      <c r="M609" s="5">
        <f>VLOOKUP(G:G,[1]ZSPOLUaZ1!$B$10:$O$2122,14,FALSE)</f>
        <v>0</v>
      </c>
      <c r="N609" s="1">
        <f t="shared" si="28"/>
        <v>0</v>
      </c>
      <c r="O609" s="29">
        <f t="shared" si="29"/>
        <v>160</v>
      </c>
    </row>
    <row r="610" spans="1:15" x14ac:dyDescent="0.25">
      <c r="A610" s="1" t="s">
        <v>5523</v>
      </c>
      <c r="B610" s="1" t="s">
        <v>1375</v>
      </c>
      <c r="C610" s="1" t="s">
        <v>5131</v>
      </c>
      <c r="D610" s="1" t="s">
        <v>2482</v>
      </c>
      <c r="E610" s="1">
        <v>307513</v>
      </c>
      <c r="F610" s="1" t="s">
        <v>2483</v>
      </c>
      <c r="G610" s="1">
        <v>37864521</v>
      </c>
      <c r="H610" s="1" t="s">
        <v>1773</v>
      </c>
      <c r="I610" s="1" t="s">
        <v>2382</v>
      </c>
      <c r="J610" s="1" t="s">
        <v>2484</v>
      </c>
      <c r="K610" s="1">
        <f>VLOOKUP(G:G,[1]ZSPOLUaZ1!$B$10:$O$2122,13,FALSE)</f>
        <v>0</v>
      </c>
      <c r="L610" s="9">
        <f t="shared" si="27"/>
        <v>0</v>
      </c>
      <c r="M610" s="5">
        <f>VLOOKUP(G:G,[1]ZSPOLUaZ1!$B$10:$O$2122,14,FALSE)</f>
        <v>20</v>
      </c>
      <c r="N610" s="1">
        <f t="shared" si="28"/>
        <v>66</v>
      </c>
      <c r="O610" s="29">
        <f t="shared" si="29"/>
        <v>66</v>
      </c>
    </row>
    <row r="611" spans="1:15" x14ac:dyDescent="0.25">
      <c r="A611" s="1" t="s">
        <v>5523</v>
      </c>
      <c r="B611" s="1" t="s">
        <v>1375</v>
      </c>
      <c r="C611" s="1" t="s">
        <v>5131</v>
      </c>
      <c r="D611" s="1" t="s">
        <v>2482</v>
      </c>
      <c r="E611" s="1">
        <v>307513</v>
      </c>
      <c r="F611" s="1" t="s">
        <v>2483</v>
      </c>
      <c r="G611" s="1">
        <v>37864530</v>
      </c>
      <c r="H611" s="1" t="s">
        <v>5149</v>
      </c>
      <c r="I611" s="1" t="s">
        <v>2382</v>
      </c>
      <c r="J611" s="1" t="s">
        <v>2489</v>
      </c>
      <c r="K611" s="1">
        <f>VLOOKUP(G:G,[1]ZSPOLUaZ1!$B$10:$O$2122,13,FALSE)</f>
        <v>0</v>
      </c>
      <c r="L611" s="9">
        <f t="shared" si="27"/>
        <v>0</v>
      </c>
      <c r="M611" s="5">
        <f>VLOOKUP(G:G,[1]ZSPOLUaZ1!$B$10:$O$2122,14,FALSE)</f>
        <v>39</v>
      </c>
      <c r="N611" s="1">
        <f t="shared" si="28"/>
        <v>128.69999999999999</v>
      </c>
      <c r="O611" s="29">
        <f t="shared" si="29"/>
        <v>129</v>
      </c>
    </row>
    <row r="612" spans="1:15" x14ac:dyDescent="0.25">
      <c r="A612" s="1" t="s">
        <v>5523</v>
      </c>
      <c r="B612" s="1" t="s">
        <v>1375</v>
      </c>
      <c r="C612" s="1" t="s">
        <v>5131</v>
      </c>
      <c r="D612" s="1" t="s">
        <v>297</v>
      </c>
      <c r="E612" s="1">
        <v>306185</v>
      </c>
      <c r="F612" s="1" t="s">
        <v>298</v>
      </c>
      <c r="G612" s="1">
        <v>31872026</v>
      </c>
      <c r="H612" s="1" t="s">
        <v>299</v>
      </c>
      <c r="I612" s="1" t="s">
        <v>5463</v>
      </c>
      <c r="J612" s="1" t="s">
        <v>6498</v>
      </c>
      <c r="K612" s="1">
        <f>VLOOKUP(G:G,[1]ZSPOLUaZ1!$B$10:$O$2122,13,FALSE)</f>
        <v>0</v>
      </c>
      <c r="L612" s="9">
        <f t="shared" si="27"/>
        <v>0</v>
      </c>
      <c r="M612" s="5">
        <f>VLOOKUP(G:G,[1]ZSPOLUaZ1!$B$10:$O$2122,14,FALSE)</f>
        <v>42</v>
      </c>
      <c r="N612" s="1">
        <f t="shared" si="28"/>
        <v>138.6</v>
      </c>
      <c r="O612" s="29">
        <f t="shared" si="29"/>
        <v>139</v>
      </c>
    </row>
    <row r="613" spans="1:15" x14ac:dyDescent="0.25">
      <c r="A613" s="1" t="s">
        <v>5523</v>
      </c>
      <c r="B613" s="1" t="s">
        <v>1375</v>
      </c>
      <c r="C613" s="1" t="s">
        <v>5131</v>
      </c>
      <c r="D613" s="1" t="s">
        <v>297</v>
      </c>
      <c r="E613" s="1">
        <v>306185</v>
      </c>
      <c r="F613" s="1" t="s">
        <v>298</v>
      </c>
      <c r="G613" s="1">
        <v>37861395</v>
      </c>
      <c r="H613" s="1" t="s">
        <v>6522</v>
      </c>
      <c r="I613" s="1" t="s">
        <v>5463</v>
      </c>
      <c r="J613" s="1" t="s">
        <v>2475</v>
      </c>
      <c r="K613" s="1">
        <f>VLOOKUP(G:G,[1]ZSPOLUaZ1!$B$10:$O$2122,13,FALSE)</f>
        <v>0</v>
      </c>
      <c r="L613" s="9">
        <f t="shared" si="27"/>
        <v>0</v>
      </c>
      <c r="M613" s="5">
        <f>VLOOKUP(G:G,[1]ZSPOLUaZ1!$B$10:$O$2122,14,FALSE)</f>
        <v>80</v>
      </c>
      <c r="N613" s="1">
        <f t="shared" si="28"/>
        <v>264</v>
      </c>
      <c r="O613" s="29">
        <f t="shared" si="29"/>
        <v>264</v>
      </c>
    </row>
    <row r="614" spans="1:15" x14ac:dyDescent="0.25">
      <c r="A614" s="1" t="s">
        <v>5523</v>
      </c>
      <c r="B614" s="1" t="s">
        <v>1375</v>
      </c>
      <c r="C614" s="1" t="s">
        <v>5131</v>
      </c>
      <c r="D614" s="1" t="s">
        <v>297</v>
      </c>
      <c r="E614" s="1">
        <v>306185</v>
      </c>
      <c r="F614" s="1" t="s">
        <v>298</v>
      </c>
      <c r="G614" s="1">
        <v>37861409</v>
      </c>
      <c r="H614" s="1" t="s">
        <v>6575</v>
      </c>
      <c r="I614" s="1" t="s">
        <v>5463</v>
      </c>
      <c r="J614" s="1" t="s">
        <v>2476</v>
      </c>
      <c r="K614" s="1">
        <f>VLOOKUP(G:G,[1]ZSPOLUaZ1!$B$10:$O$2122,13,FALSE)</f>
        <v>18</v>
      </c>
      <c r="L614" s="9">
        <f t="shared" si="27"/>
        <v>99</v>
      </c>
      <c r="M614" s="5">
        <f>VLOOKUP(G:G,[1]ZSPOLUaZ1!$B$10:$O$2122,14,FALSE)</f>
        <v>0</v>
      </c>
      <c r="N614" s="1">
        <f t="shared" si="28"/>
        <v>0</v>
      </c>
      <c r="O614" s="29">
        <f t="shared" si="29"/>
        <v>99</v>
      </c>
    </row>
    <row r="615" spans="1:15" x14ac:dyDescent="0.25">
      <c r="A615" s="1" t="s">
        <v>5523</v>
      </c>
      <c r="B615" s="1" t="s">
        <v>1375</v>
      </c>
      <c r="C615" s="1" t="s">
        <v>5131</v>
      </c>
      <c r="D615" s="1" t="s">
        <v>297</v>
      </c>
      <c r="E615" s="1">
        <v>306185</v>
      </c>
      <c r="F615" s="1" t="s">
        <v>298</v>
      </c>
      <c r="G615" s="1">
        <v>37861417</v>
      </c>
      <c r="H615" s="1" t="s">
        <v>2477</v>
      </c>
      <c r="I615" s="1" t="s">
        <v>5463</v>
      </c>
      <c r="J615" s="1" t="s">
        <v>6576</v>
      </c>
      <c r="K615" s="1">
        <f>VLOOKUP(G:G,[1]ZSPOLUaZ1!$B$10:$O$2122,13,FALSE)</f>
        <v>0</v>
      </c>
      <c r="L615" s="9">
        <f t="shared" si="27"/>
        <v>0</v>
      </c>
      <c r="M615" s="5">
        <f>VLOOKUP(G:G,[1]ZSPOLUaZ1!$B$10:$O$2122,14,FALSE)</f>
        <v>38</v>
      </c>
      <c r="N615" s="1">
        <f t="shared" si="28"/>
        <v>125.39999999999999</v>
      </c>
      <c r="O615" s="29">
        <f t="shared" si="29"/>
        <v>126</v>
      </c>
    </row>
    <row r="616" spans="1:15" x14ac:dyDescent="0.25">
      <c r="A616" s="1" t="s">
        <v>5523</v>
      </c>
      <c r="B616" s="1" t="s">
        <v>1375</v>
      </c>
      <c r="C616" s="1" t="s">
        <v>5131</v>
      </c>
      <c r="D616" s="1" t="s">
        <v>297</v>
      </c>
      <c r="E616" s="1">
        <v>306185</v>
      </c>
      <c r="F616" s="1" t="s">
        <v>298</v>
      </c>
      <c r="G616" s="1">
        <v>37861433</v>
      </c>
      <c r="H616" s="1" t="s">
        <v>5149</v>
      </c>
      <c r="I616" s="1" t="s">
        <v>5463</v>
      </c>
      <c r="J616" s="1" t="s">
        <v>2478</v>
      </c>
      <c r="K616" s="1">
        <f>VLOOKUP(G:G,[1]ZSPOLUaZ1!$B$10:$O$2122,13,FALSE)</f>
        <v>0</v>
      </c>
      <c r="L616" s="9">
        <f t="shared" si="27"/>
        <v>0</v>
      </c>
      <c r="M616" s="5">
        <f>VLOOKUP(G:G,[1]ZSPOLUaZ1!$B$10:$O$2122,14,FALSE)</f>
        <v>14</v>
      </c>
      <c r="N616" s="1">
        <f t="shared" si="28"/>
        <v>46.199999999999996</v>
      </c>
      <c r="O616" s="29">
        <f t="shared" si="29"/>
        <v>47</v>
      </c>
    </row>
    <row r="617" spans="1:15" x14ac:dyDescent="0.25">
      <c r="A617" s="1" t="s">
        <v>5523</v>
      </c>
      <c r="B617" s="1" t="s">
        <v>1375</v>
      </c>
      <c r="C617" s="1" t="s">
        <v>5131</v>
      </c>
      <c r="D617" s="1" t="s">
        <v>297</v>
      </c>
      <c r="E617" s="1">
        <v>306185</v>
      </c>
      <c r="F617" s="1" t="s">
        <v>298</v>
      </c>
      <c r="G617" s="1">
        <v>37863622</v>
      </c>
      <c r="H617" s="1" t="s">
        <v>1985</v>
      </c>
      <c r="I617" s="1" t="s">
        <v>5463</v>
      </c>
      <c r="J617" s="1" t="s">
        <v>5219</v>
      </c>
      <c r="K617" s="1">
        <f>VLOOKUP(G:G,[1]ZSPOLUaZ1!$B$10:$O$2122,13,FALSE)</f>
        <v>0</v>
      </c>
      <c r="L617" s="9">
        <f t="shared" si="27"/>
        <v>0</v>
      </c>
      <c r="M617" s="5">
        <f>VLOOKUP(G:G,[1]ZSPOLUaZ1!$B$10:$O$2122,14,FALSE)</f>
        <v>50</v>
      </c>
      <c r="N617" s="1">
        <f t="shared" si="28"/>
        <v>165</v>
      </c>
      <c r="O617" s="29">
        <f t="shared" si="29"/>
        <v>165</v>
      </c>
    </row>
    <row r="618" spans="1:15" x14ac:dyDescent="0.25">
      <c r="A618" s="1" t="s">
        <v>5523</v>
      </c>
      <c r="B618" s="1" t="s">
        <v>1375</v>
      </c>
      <c r="C618" s="1" t="s">
        <v>5131</v>
      </c>
      <c r="D618" s="1" t="s">
        <v>503</v>
      </c>
      <c r="E618" s="1">
        <v>309303</v>
      </c>
      <c r="F618" s="1" t="s">
        <v>504</v>
      </c>
      <c r="G618" s="1">
        <v>36110744</v>
      </c>
      <c r="H618" s="1" t="s">
        <v>6563</v>
      </c>
      <c r="I618" s="1" t="s">
        <v>2383</v>
      </c>
      <c r="J618" s="1" t="s">
        <v>505</v>
      </c>
      <c r="K618" s="1">
        <f>VLOOKUP(G:G,[1]ZSPOLUaZ1!$B$10:$O$2122,13,FALSE)</f>
        <v>79</v>
      </c>
      <c r="L618" s="9">
        <f t="shared" si="27"/>
        <v>434.5</v>
      </c>
      <c r="M618" s="5">
        <f>VLOOKUP(G:G,[1]ZSPOLUaZ1!$B$10:$O$2122,14,FALSE)</f>
        <v>0</v>
      </c>
      <c r="N618" s="1">
        <f t="shared" si="28"/>
        <v>0</v>
      </c>
      <c r="O618" s="29">
        <f t="shared" si="29"/>
        <v>435</v>
      </c>
    </row>
    <row r="619" spans="1:15" x14ac:dyDescent="0.25">
      <c r="A619" s="1" t="s">
        <v>5523</v>
      </c>
      <c r="B619" s="1" t="s">
        <v>1375</v>
      </c>
      <c r="C619" s="1" t="s">
        <v>5131</v>
      </c>
      <c r="D619" s="1" t="s">
        <v>503</v>
      </c>
      <c r="E619" s="1">
        <v>309303</v>
      </c>
      <c r="F619" s="1" t="s">
        <v>504</v>
      </c>
      <c r="G619" s="1">
        <v>37860879</v>
      </c>
      <c r="H619" s="1" t="s">
        <v>5149</v>
      </c>
      <c r="I619" s="1" t="s">
        <v>2383</v>
      </c>
      <c r="J619" s="1" t="s">
        <v>2796</v>
      </c>
      <c r="K619" s="1">
        <f>VLOOKUP(G:G,[1]ZSPOLUaZ1!$B$10:$O$2122,13,FALSE)</f>
        <v>0</v>
      </c>
      <c r="L619" s="9">
        <f t="shared" si="27"/>
        <v>0</v>
      </c>
      <c r="M619" s="5">
        <f>VLOOKUP(G:G,[1]ZSPOLUaZ1!$B$10:$O$2122,14,FALSE)</f>
        <v>55</v>
      </c>
      <c r="N619" s="1">
        <f t="shared" si="28"/>
        <v>181.5</v>
      </c>
      <c r="O619" s="29">
        <f t="shared" si="29"/>
        <v>182</v>
      </c>
    </row>
    <row r="620" spans="1:15" x14ac:dyDescent="0.25">
      <c r="A620" s="1" t="s">
        <v>5523</v>
      </c>
      <c r="B620" s="1" t="s">
        <v>1375</v>
      </c>
      <c r="C620" s="1" t="s">
        <v>5131</v>
      </c>
      <c r="D620" s="1" t="s">
        <v>2808</v>
      </c>
      <c r="E620" s="1">
        <v>309311</v>
      </c>
      <c r="F620" s="1" t="s">
        <v>2809</v>
      </c>
      <c r="G620" s="1">
        <v>37863983</v>
      </c>
      <c r="H620" s="1" t="s">
        <v>5149</v>
      </c>
      <c r="I620" s="1" t="s">
        <v>2386</v>
      </c>
      <c r="J620" s="1" t="s">
        <v>5315</v>
      </c>
      <c r="K620" s="1">
        <f>VLOOKUP(G:G,[1]ZSPOLUaZ1!$B$10:$O$2122,13,FALSE)</f>
        <v>0</v>
      </c>
      <c r="L620" s="9">
        <f t="shared" si="27"/>
        <v>0</v>
      </c>
      <c r="M620" s="5">
        <f>VLOOKUP(G:G,[1]ZSPOLUaZ1!$B$10:$O$2122,14,FALSE)</f>
        <v>33</v>
      </c>
      <c r="N620" s="1">
        <f t="shared" si="28"/>
        <v>108.89999999999999</v>
      </c>
      <c r="O620" s="29">
        <f t="shared" si="29"/>
        <v>109</v>
      </c>
    </row>
    <row r="621" spans="1:15" x14ac:dyDescent="0.25">
      <c r="A621" s="1" t="s">
        <v>5523</v>
      </c>
      <c r="B621" s="1" t="s">
        <v>1375</v>
      </c>
      <c r="C621" s="1" t="s">
        <v>5131</v>
      </c>
      <c r="D621" s="1" t="s">
        <v>2808</v>
      </c>
      <c r="E621" s="1">
        <v>309311</v>
      </c>
      <c r="F621" s="1" t="s">
        <v>2809</v>
      </c>
      <c r="G621" s="1">
        <v>37863991</v>
      </c>
      <c r="H621" s="1" t="s">
        <v>5149</v>
      </c>
      <c r="I621" s="1" t="s">
        <v>2386</v>
      </c>
      <c r="J621" s="1" t="s">
        <v>2810</v>
      </c>
      <c r="K621" s="1">
        <f>VLOOKUP(G:G,[1]ZSPOLUaZ1!$B$10:$O$2122,13,FALSE)</f>
        <v>0</v>
      </c>
      <c r="L621" s="9">
        <f t="shared" si="27"/>
        <v>0</v>
      </c>
      <c r="M621" s="5">
        <f>VLOOKUP(G:G,[1]ZSPOLUaZ1!$B$10:$O$2122,14,FALSE)</f>
        <v>31</v>
      </c>
      <c r="N621" s="1">
        <f t="shared" si="28"/>
        <v>102.3</v>
      </c>
      <c r="O621" s="29">
        <f t="shared" si="29"/>
        <v>103</v>
      </c>
    </row>
    <row r="622" spans="1:15" x14ac:dyDescent="0.25">
      <c r="A622" s="1" t="s">
        <v>5523</v>
      </c>
      <c r="B622" s="1" t="s">
        <v>1375</v>
      </c>
      <c r="C622" s="1" t="s">
        <v>5131</v>
      </c>
      <c r="D622" s="1" t="s">
        <v>2818</v>
      </c>
      <c r="E622" s="1">
        <v>307581</v>
      </c>
      <c r="F622" s="1" t="s">
        <v>2819</v>
      </c>
      <c r="G622" s="1">
        <v>37864556</v>
      </c>
      <c r="H622" s="1" t="s">
        <v>5149</v>
      </c>
      <c r="I622" s="1" t="s">
        <v>1010</v>
      </c>
      <c r="J622" s="1" t="s">
        <v>4664</v>
      </c>
      <c r="K622" s="1">
        <f>VLOOKUP(G:G,[1]ZSPOLUaZ1!$B$10:$O$2122,13,FALSE)</f>
        <v>0</v>
      </c>
      <c r="L622" s="9">
        <f t="shared" si="27"/>
        <v>0</v>
      </c>
      <c r="M622" s="5">
        <f>VLOOKUP(G:G,[1]ZSPOLUaZ1!$B$10:$O$2122,14,FALSE)</f>
        <v>37</v>
      </c>
      <c r="N622" s="1">
        <f t="shared" si="28"/>
        <v>122.1</v>
      </c>
      <c r="O622" s="29">
        <f t="shared" si="29"/>
        <v>123</v>
      </c>
    </row>
    <row r="623" spans="1:15" x14ac:dyDescent="0.25">
      <c r="A623" s="1" t="s">
        <v>5523</v>
      </c>
      <c r="B623" s="1" t="s">
        <v>1375</v>
      </c>
      <c r="C623" s="1" t="s">
        <v>5131</v>
      </c>
      <c r="D623" s="1" t="s">
        <v>1373</v>
      </c>
      <c r="E623" s="1">
        <v>311162</v>
      </c>
      <c r="F623" s="1" t="s">
        <v>1374</v>
      </c>
      <c r="G623" s="1">
        <v>37860658</v>
      </c>
      <c r="H623" s="1" t="s">
        <v>5149</v>
      </c>
      <c r="I623" s="1" t="s">
        <v>5524</v>
      </c>
      <c r="J623" s="1" t="s">
        <v>2793</v>
      </c>
      <c r="K623" s="1">
        <f>VLOOKUP(G:G,[1]ZSPOLUaZ1!$B$10:$O$2122,13,FALSE)</f>
        <v>0</v>
      </c>
      <c r="L623" s="9">
        <f t="shared" si="27"/>
        <v>0</v>
      </c>
      <c r="M623" s="5">
        <f>VLOOKUP(G:G,[1]ZSPOLUaZ1!$B$10:$O$2122,14,FALSE)</f>
        <v>50</v>
      </c>
      <c r="N623" s="1">
        <f t="shared" si="28"/>
        <v>165</v>
      </c>
      <c r="O623" s="29">
        <f t="shared" si="29"/>
        <v>165</v>
      </c>
    </row>
    <row r="624" spans="1:15" x14ac:dyDescent="0.25">
      <c r="A624" s="1" t="s">
        <v>5523</v>
      </c>
      <c r="B624" s="1" t="s">
        <v>1375</v>
      </c>
      <c r="C624" s="1" t="s">
        <v>5131</v>
      </c>
      <c r="D624" s="1" t="s">
        <v>1373</v>
      </c>
      <c r="E624" s="1">
        <v>311162</v>
      </c>
      <c r="F624" s="1" t="s">
        <v>1374</v>
      </c>
      <c r="G624" s="1">
        <v>37860721</v>
      </c>
      <c r="H624" s="1" t="s">
        <v>5149</v>
      </c>
      <c r="I624" s="1" t="s">
        <v>5524</v>
      </c>
      <c r="J624" s="1" t="s">
        <v>6574</v>
      </c>
      <c r="K624" s="1">
        <f>VLOOKUP(G:G,[1]ZSPOLUaZ1!$B$10:$O$2122,13,FALSE)</f>
        <v>0</v>
      </c>
      <c r="L624" s="9">
        <f t="shared" si="27"/>
        <v>0</v>
      </c>
      <c r="M624" s="5">
        <f>VLOOKUP(G:G,[1]ZSPOLUaZ1!$B$10:$O$2122,14,FALSE)</f>
        <v>72</v>
      </c>
      <c r="N624" s="1">
        <f t="shared" si="28"/>
        <v>237.6</v>
      </c>
      <c r="O624" s="29">
        <f t="shared" si="29"/>
        <v>238</v>
      </c>
    </row>
    <row r="625" spans="1:15" x14ac:dyDescent="0.25">
      <c r="A625" s="1" t="s">
        <v>5523</v>
      </c>
      <c r="B625" s="1" t="s">
        <v>1375</v>
      </c>
      <c r="C625" s="1" t="s">
        <v>5131</v>
      </c>
      <c r="D625" s="1" t="s">
        <v>1373</v>
      </c>
      <c r="E625" s="1">
        <v>311162</v>
      </c>
      <c r="F625" s="1" t="s">
        <v>1374</v>
      </c>
      <c r="G625" s="1">
        <v>37860763</v>
      </c>
      <c r="H625" s="1" t="s">
        <v>5149</v>
      </c>
      <c r="I625" s="1" t="s">
        <v>5524</v>
      </c>
      <c r="J625" s="1" t="s">
        <v>2795</v>
      </c>
      <c r="K625" s="1">
        <f>VLOOKUP(G:G,[1]ZSPOLUaZ1!$B$10:$O$2122,13,FALSE)</f>
        <v>0</v>
      </c>
      <c r="L625" s="9">
        <f t="shared" si="27"/>
        <v>0</v>
      </c>
      <c r="M625" s="5">
        <f>VLOOKUP(G:G,[1]ZSPOLUaZ1!$B$10:$O$2122,14,FALSE)</f>
        <v>50</v>
      </c>
      <c r="N625" s="1">
        <f t="shared" si="28"/>
        <v>165</v>
      </c>
      <c r="O625" s="29">
        <f t="shared" si="29"/>
        <v>165</v>
      </c>
    </row>
    <row r="626" spans="1:15" x14ac:dyDescent="0.25">
      <c r="A626" s="1" t="s">
        <v>5523</v>
      </c>
      <c r="B626" s="1" t="s">
        <v>1375</v>
      </c>
      <c r="C626" s="1" t="s">
        <v>5131</v>
      </c>
      <c r="D626" s="1" t="s">
        <v>1373</v>
      </c>
      <c r="E626" s="1">
        <v>311162</v>
      </c>
      <c r="F626" s="1" t="s">
        <v>1374</v>
      </c>
      <c r="G626" s="1">
        <v>42211476</v>
      </c>
      <c r="H626" s="1" t="s">
        <v>5143</v>
      </c>
      <c r="I626" s="1" t="s">
        <v>5524</v>
      </c>
      <c r="J626" s="1" t="s">
        <v>2794</v>
      </c>
      <c r="K626" s="1">
        <f>VLOOKUP(G:G,[1]ZSPOLUaZ1!$B$10:$O$2122,13,FALSE)</f>
        <v>0</v>
      </c>
      <c r="L626" s="9">
        <f t="shared" si="27"/>
        <v>0</v>
      </c>
      <c r="M626" s="5">
        <f>VLOOKUP(G:G,[1]ZSPOLUaZ1!$B$10:$O$2122,14,FALSE)</f>
        <v>48</v>
      </c>
      <c r="N626" s="1">
        <f t="shared" si="28"/>
        <v>158.39999999999998</v>
      </c>
      <c r="O626" s="29">
        <f t="shared" si="29"/>
        <v>159</v>
      </c>
    </row>
    <row r="627" spans="1:15" x14ac:dyDescent="0.25">
      <c r="A627" s="1" t="s">
        <v>5523</v>
      </c>
      <c r="B627" s="1" t="s">
        <v>1375</v>
      </c>
      <c r="C627" s="1" t="s">
        <v>5131</v>
      </c>
      <c r="D627" s="1" t="s">
        <v>260</v>
      </c>
      <c r="E627" s="1">
        <v>308641</v>
      </c>
      <c r="F627" s="1" t="s">
        <v>261</v>
      </c>
      <c r="G627" s="1">
        <v>37865331</v>
      </c>
      <c r="H627" s="1" t="s">
        <v>5143</v>
      </c>
      <c r="I627" s="1" t="s">
        <v>2387</v>
      </c>
      <c r="J627" s="1" t="s">
        <v>6710</v>
      </c>
      <c r="K627" s="1">
        <f>VLOOKUP(G:G,[1]ZSPOLUaZ1!$B$10:$O$2122,13,FALSE)</f>
        <v>0</v>
      </c>
      <c r="L627" s="9">
        <f t="shared" si="27"/>
        <v>0</v>
      </c>
      <c r="M627" s="5">
        <f>VLOOKUP(G:G,[1]ZSPOLUaZ1!$B$10:$O$2122,14,FALSE)</f>
        <v>41</v>
      </c>
      <c r="N627" s="1">
        <f t="shared" si="28"/>
        <v>135.29999999999998</v>
      </c>
      <c r="O627" s="29">
        <f t="shared" si="29"/>
        <v>136</v>
      </c>
    </row>
    <row r="628" spans="1:15" x14ac:dyDescent="0.25">
      <c r="A628" s="1" t="s">
        <v>5523</v>
      </c>
      <c r="B628" s="1" t="s">
        <v>1375</v>
      </c>
      <c r="C628" s="1" t="s">
        <v>5131</v>
      </c>
      <c r="D628" s="1" t="s">
        <v>260</v>
      </c>
      <c r="E628" s="1">
        <v>308641</v>
      </c>
      <c r="F628" s="1" t="s">
        <v>261</v>
      </c>
      <c r="G628" s="1">
        <v>37865455</v>
      </c>
      <c r="H628" s="1" t="s">
        <v>5149</v>
      </c>
      <c r="I628" s="1" t="s">
        <v>2387</v>
      </c>
      <c r="J628" s="1" t="s">
        <v>656</v>
      </c>
      <c r="K628" s="1">
        <f>VLOOKUP(G:G,[1]ZSPOLUaZ1!$B$10:$O$2122,13,FALSE)</f>
        <v>0</v>
      </c>
      <c r="L628" s="9">
        <f t="shared" si="27"/>
        <v>0</v>
      </c>
      <c r="M628" s="5">
        <f>VLOOKUP(G:G,[1]ZSPOLUaZ1!$B$10:$O$2122,14,FALSE)</f>
        <v>39</v>
      </c>
      <c r="N628" s="1">
        <f t="shared" si="28"/>
        <v>128.69999999999999</v>
      </c>
      <c r="O628" s="29">
        <f t="shared" si="29"/>
        <v>129</v>
      </c>
    </row>
    <row r="629" spans="1:15" x14ac:dyDescent="0.25">
      <c r="A629" s="1" t="s">
        <v>5523</v>
      </c>
      <c r="B629" s="1" t="s">
        <v>1375</v>
      </c>
      <c r="C629" s="1" t="s">
        <v>5131</v>
      </c>
      <c r="D629" s="1" t="s">
        <v>260</v>
      </c>
      <c r="E629" s="1">
        <v>308641</v>
      </c>
      <c r="F629" s="1" t="s">
        <v>261</v>
      </c>
      <c r="G629" s="1">
        <v>37865463</v>
      </c>
      <c r="H629" s="1" t="s">
        <v>265</v>
      </c>
      <c r="I629" s="1" t="s">
        <v>2387</v>
      </c>
      <c r="J629" s="1" t="s">
        <v>266</v>
      </c>
      <c r="K629" s="1">
        <f>VLOOKUP(G:G,[1]ZSPOLUaZ1!$B$10:$O$2122,13,FALSE)</f>
        <v>0</v>
      </c>
      <c r="L629" s="9">
        <f t="shared" si="27"/>
        <v>0</v>
      </c>
      <c r="M629" s="5">
        <f>VLOOKUP(G:G,[1]ZSPOLUaZ1!$B$10:$O$2122,14,FALSE)</f>
        <v>22</v>
      </c>
      <c r="N629" s="1">
        <f t="shared" si="28"/>
        <v>72.599999999999994</v>
      </c>
      <c r="O629" s="29">
        <f t="shared" si="29"/>
        <v>73</v>
      </c>
    </row>
    <row r="630" spans="1:15" x14ac:dyDescent="0.25">
      <c r="A630" s="1" t="s">
        <v>5523</v>
      </c>
      <c r="B630" s="1" t="s">
        <v>1375</v>
      </c>
      <c r="C630" s="1" t="s">
        <v>5131</v>
      </c>
      <c r="D630" s="1" t="s">
        <v>255</v>
      </c>
      <c r="E630" s="1">
        <v>308676</v>
      </c>
      <c r="F630" s="1" t="s">
        <v>256</v>
      </c>
      <c r="G630" s="1">
        <v>37865056</v>
      </c>
      <c r="H630" s="1" t="s">
        <v>5149</v>
      </c>
      <c r="I630" s="1" t="s">
        <v>5548</v>
      </c>
      <c r="J630" s="1" t="s">
        <v>257</v>
      </c>
      <c r="K630" s="1">
        <f>VLOOKUP(G:G,[1]ZSPOLUaZ1!$B$10:$O$2122,13,FALSE)</f>
        <v>0</v>
      </c>
      <c r="L630" s="9">
        <f t="shared" si="27"/>
        <v>0</v>
      </c>
      <c r="M630" s="5">
        <f>VLOOKUP(G:G,[1]ZSPOLUaZ1!$B$10:$O$2122,14,FALSE)</f>
        <v>27</v>
      </c>
      <c r="N630" s="1">
        <f t="shared" si="28"/>
        <v>89.1</v>
      </c>
      <c r="O630" s="29">
        <f t="shared" si="29"/>
        <v>90</v>
      </c>
    </row>
    <row r="631" spans="1:15" x14ac:dyDescent="0.25">
      <c r="A631" s="1" t="s">
        <v>5523</v>
      </c>
      <c r="B631" s="1" t="s">
        <v>1375</v>
      </c>
      <c r="C631" s="1" t="s">
        <v>5131</v>
      </c>
      <c r="D631" s="1" t="s">
        <v>255</v>
      </c>
      <c r="E631" s="1">
        <v>308676</v>
      </c>
      <c r="F631" s="1" t="s">
        <v>256</v>
      </c>
      <c r="G631" s="1">
        <v>37865081</v>
      </c>
      <c r="H631" s="1" t="s">
        <v>5149</v>
      </c>
      <c r="I631" s="1" t="s">
        <v>5548</v>
      </c>
      <c r="J631" s="1" t="s">
        <v>258</v>
      </c>
      <c r="K631" s="1">
        <f>VLOOKUP(G:G,[1]ZSPOLUaZ1!$B$10:$O$2122,13,FALSE)</f>
        <v>0</v>
      </c>
      <c r="L631" s="9">
        <f t="shared" si="27"/>
        <v>0</v>
      </c>
      <c r="M631" s="5">
        <f>VLOOKUP(G:G,[1]ZSPOLUaZ1!$B$10:$O$2122,14,FALSE)</f>
        <v>38</v>
      </c>
      <c r="N631" s="1">
        <f t="shared" si="28"/>
        <v>125.39999999999999</v>
      </c>
      <c r="O631" s="29">
        <f t="shared" si="29"/>
        <v>126</v>
      </c>
    </row>
    <row r="632" spans="1:15" x14ac:dyDescent="0.25">
      <c r="A632" s="1" t="s">
        <v>5523</v>
      </c>
      <c r="B632" s="1" t="s">
        <v>1375</v>
      </c>
      <c r="C632" s="1" t="s">
        <v>5131</v>
      </c>
      <c r="D632" s="1" t="s">
        <v>255</v>
      </c>
      <c r="E632" s="1">
        <v>308676</v>
      </c>
      <c r="F632" s="1" t="s">
        <v>256</v>
      </c>
      <c r="G632" s="1">
        <v>37865111</v>
      </c>
      <c r="H632" s="1" t="s">
        <v>5149</v>
      </c>
      <c r="I632" s="1" t="s">
        <v>5548</v>
      </c>
      <c r="J632" s="1" t="s">
        <v>259</v>
      </c>
      <c r="K632" s="1">
        <f>VLOOKUP(G:G,[1]ZSPOLUaZ1!$B$10:$O$2122,13,FALSE)</f>
        <v>0</v>
      </c>
      <c r="L632" s="9">
        <f t="shared" si="27"/>
        <v>0</v>
      </c>
      <c r="M632" s="5">
        <f>VLOOKUP(G:G,[1]ZSPOLUaZ1!$B$10:$O$2122,14,FALSE)</f>
        <v>15</v>
      </c>
      <c r="N632" s="1">
        <f t="shared" si="28"/>
        <v>49.5</v>
      </c>
      <c r="O632" s="29">
        <f t="shared" si="29"/>
        <v>50</v>
      </c>
    </row>
    <row r="633" spans="1:15" x14ac:dyDescent="0.25">
      <c r="A633" s="1" t="s">
        <v>5523</v>
      </c>
      <c r="B633" s="1" t="s">
        <v>1375</v>
      </c>
      <c r="C633" s="1" t="s">
        <v>5131</v>
      </c>
      <c r="D633" s="1" t="s">
        <v>242</v>
      </c>
      <c r="E633" s="1">
        <v>307696</v>
      </c>
      <c r="F633" s="1" t="s">
        <v>243</v>
      </c>
      <c r="G633" s="1">
        <v>37864271</v>
      </c>
      <c r="H633" s="1" t="s">
        <v>4445</v>
      </c>
      <c r="I633" s="1" t="s">
        <v>2384</v>
      </c>
      <c r="J633" s="1" t="s">
        <v>2385</v>
      </c>
      <c r="K633" s="1">
        <f>VLOOKUP(G:G,[1]ZSPOLUaZ1!$B$10:$O$2122,13,FALSE)</f>
        <v>31</v>
      </c>
      <c r="L633" s="9">
        <f t="shared" si="27"/>
        <v>170.5</v>
      </c>
      <c r="M633" s="5">
        <f>VLOOKUP(G:G,[1]ZSPOLUaZ1!$B$10:$O$2122,14,FALSE)</f>
        <v>0</v>
      </c>
      <c r="N633" s="1">
        <f t="shared" si="28"/>
        <v>0</v>
      </c>
      <c r="O633" s="29">
        <f t="shared" si="29"/>
        <v>171</v>
      </c>
    </row>
    <row r="634" spans="1:15" x14ac:dyDescent="0.25">
      <c r="A634" s="1" t="s">
        <v>5523</v>
      </c>
      <c r="B634" s="1" t="s">
        <v>1375</v>
      </c>
      <c r="C634" s="1" t="s">
        <v>5131</v>
      </c>
      <c r="D634" s="1" t="s">
        <v>242</v>
      </c>
      <c r="E634" s="1">
        <v>307696</v>
      </c>
      <c r="F634" s="1" t="s">
        <v>243</v>
      </c>
      <c r="G634" s="1">
        <v>37864581</v>
      </c>
      <c r="H634" s="1" t="s">
        <v>5149</v>
      </c>
      <c r="I634" s="1" t="s">
        <v>2384</v>
      </c>
      <c r="J634" s="1" t="s">
        <v>247</v>
      </c>
      <c r="K634" s="1">
        <f>VLOOKUP(G:G,[1]ZSPOLUaZ1!$B$10:$O$2122,13,FALSE)</f>
        <v>0</v>
      </c>
      <c r="L634" s="9">
        <f t="shared" si="27"/>
        <v>0</v>
      </c>
      <c r="M634" s="5">
        <f>VLOOKUP(G:G,[1]ZSPOLUaZ1!$B$10:$O$2122,14,FALSE)</f>
        <v>56</v>
      </c>
      <c r="N634" s="1">
        <f t="shared" si="28"/>
        <v>184.79999999999998</v>
      </c>
      <c r="O634" s="29">
        <f t="shared" si="29"/>
        <v>185</v>
      </c>
    </row>
    <row r="635" spans="1:15" x14ac:dyDescent="0.25">
      <c r="A635" s="1" t="s">
        <v>5523</v>
      </c>
      <c r="B635" s="1" t="s">
        <v>1375</v>
      </c>
      <c r="C635" s="1" t="s">
        <v>5131</v>
      </c>
      <c r="D635" s="1" t="s">
        <v>5539</v>
      </c>
      <c r="E635" s="1">
        <v>307726</v>
      </c>
      <c r="F635" s="1" t="s">
        <v>5540</v>
      </c>
      <c r="G635" s="1">
        <v>37865510</v>
      </c>
      <c r="H635" s="1" t="s">
        <v>5143</v>
      </c>
      <c r="I635" s="1" t="s">
        <v>5541</v>
      </c>
      <c r="J635" s="1" t="s">
        <v>5542</v>
      </c>
      <c r="K635" s="1">
        <f>VLOOKUP(G:G,[1]ZSPOLUaZ1!$B$10:$O$2122,13,FALSE)</f>
        <v>0</v>
      </c>
      <c r="L635" s="9">
        <f t="shared" si="27"/>
        <v>0</v>
      </c>
      <c r="M635" s="5">
        <f>VLOOKUP(G:G,[1]ZSPOLUaZ1!$B$10:$O$2122,14,FALSE)</f>
        <v>11</v>
      </c>
      <c r="N635" s="1">
        <f t="shared" si="28"/>
        <v>36.299999999999997</v>
      </c>
      <c r="O635" s="29">
        <f t="shared" si="29"/>
        <v>37</v>
      </c>
    </row>
    <row r="636" spans="1:15" x14ac:dyDescent="0.25">
      <c r="A636" s="1" t="s">
        <v>5523</v>
      </c>
      <c r="B636" s="1" t="s">
        <v>1375</v>
      </c>
      <c r="C636" s="1" t="s">
        <v>5131</v>
      </c>
      <c r="D636" s="1" t="s">
        <v>5543</v>
      </c>
      <c r="E636" s="1">
        <v>307742</v>
      </c>
      <c r="F636" s="1" t="s">
        <v>5544</v>
      </c>
      <c r="G636" s="1">
        <v>37865528</v>
      </c>
      <c r="H636" s="1" t="s">
        <v>5149</v>
      </c>
      <c r="I636" s="1" t="s">
        <v>5545</v>
      </c>
      <c r="J636" s="1" t="s">
        <v>5681</v>
      </c>
      <c r="K636" s="1">
        <f>VLOOKUP(G:G,[1]ZSPOLUaZ1!$B$10:$O$2122,13,FALSE)</f>
        <v>0</v>
      </c>
      <c r="L636" s="9">
        <f t="shared" si="27"/>
        <v>0</v>
      </c>
      <c r="M636" s="5">
        <f>VLOOKUP(G:G,[1]ZSPOLUaZ1!$B$10:$O$2122,14,FALSE)</f>
        <v>9</v>
      </c>
      <c r="N636" s="1">
        <f t="shared" si="28"/>
        <v>29.7</v>
      </c>
      <c r="O636" s="29">
        <f t="shared" si="29"/>
        <v>30</v>
      </c>
    </row>
    <row r="637" spans="1:15" x14ac:dyDescent="0.25">
      <c r="A637" s="1" t="s">
        <v>5523</v>
      </c>
      <c r="B637" s="1" t="s">
        <v>1375</v>
      </c>
      <c r="C637" s="1" t="s">
        <v>5131</v>
      </c>
      <c r="D637" s="1" t="s">
        <v>4338</v>
      </c>
      <c r="E637" s="1">
        <v>306363</v>
      </c>
      <c r="F637" s="1" t="s">
        <v>4339</v>
      </c>
      <c r="G637" s="1">
        <v>710156170</v>
      </c>
      <c r="H637" s="1" t="s">
        <v>5149</v>
      </c>
      <c r="I637" s="1" t="s">
        <v>4340</v>
      </c>
      <c r="J637" s="1" t="s">
        <v>5706</v>
      </c>
      <c r="K637" s="1">
        <f>VLOOKUP(G:G,[1]ZSPOLUaZ1!$B$10:$O$2122,13,FALSE)</f>
        <v>0</v>
      </c>
      <c r="L637" s="9">
        <f t="shared" si="27"/>
        <v>0</v>
      </c>
      <c r="M637" s="5">
        <f>VLOOKUP(G:G,[1]ZSPOLUaZ1!$B$10:$O$2122,14,FALSE)</f>
        <v>4</v>
      </c>
      <c r="N637" s="1">
        <f t="shared" si="28"/>
        <v>13.2</v>
      </c>
      <c r="O637" s="29">
        <f t="shared" si="29"/>
        <v>14</v>
      </c>
    </row>
    <row r="638" spans="1:15" x14ac:dyDescent="0.25">
      <c r="A638" s="1" t="s">
        <v>5523</v>
      </c>
      <c r="B638" s="1" t="s">
        <v>1375</v>
      </c>
      <c r="C638" s="1" t="s">
        <v>5131</v>
      </c>
      <c r="D638" s="1" t="s">
        <v>5526</v>
      </c>
      <c r="E638" s="1">
        <v>308765</v>
      </c>
      <c r="F638" s="1" t="s">
        <v>5527</v>
      </c>
      <c r="G638" s="1">
        <v>37863878</v>
      </c>
      <c r="H638" s="1" t="s">
        <v>5143</v>
      </c>
      <c r="I638" s="1" t="s">
        <v>5529</v>
      </c>
      <c r="J638" s="1" t="s">
        <v>5679</v>
      </c>
      <c r="K638" s="1">
        <f>VLOOKUP(G:G,[1]ZSPOLUaZ1!$B$10:$O$2122,13,FALSE)</f>
        <v>0</v>
      </c>
      <c r="L638" s="9">
        <f t="shared" si="27"/>
        <v>0</v>
      </c>
      <c r="M638" s="5">
        <f>VLOOKUP(G:G,[1]ZSPOLUaZ1!$B$10:$O$2122,14,FALSE)</f>
        <v>30</v>
      </c>
      <c r="N638" s="1">
        <f t="shared" si="28"/>
        <v>99</v>
      </c>
      <c r="O638" s="29">
        <f t="shared" si="29"/>
        <v>99</v>
      </c>
    </row>
    <row r="639" spans="1:15" x14ac:dyDescent="0.25">
      <c r="A639" s="1" t="s">
        <v>5523</v>
      </c>
      <c r="B639" s="1" t="s">
        <v>1375</v>
      </c>
      <c r="C639" s="1" t="s">
        <v>5131</v>
      </c>
      <c r="D639" s="1" t="s">
        <v>5551</v>
      </c>
      <c r="E639" s="1">
        <v>306711</v>
      </c>
      <c r="F639" s="1" t="s">
        <v>5552</v>
      </c>
      <c r="G639" s="1">
        <v>37867016</v>
      </c>
      <c r="H639" s="1" t="s">
        <v>6910</v>
      </c>
      <c r="I639" s="1" t="s">
        <v>5554</v>
      </c>
      <c r="J639" s="1" t="s">
        <v>5682</v>
      </c>
      <c r="K639" s="1">
        <f>VLOOKUP(G:G,[1]ZSPOLUaZ1!$B$10:$O$2122,13,FALSE)</f>
        <v>18</v>
      </c>
      <c r="L639" s="9">
        <f t="shared" si="27"/>
        <v>99</v>
      </c>
      <c r="M639" s="5">
        <f>VLOOKUP(G:G,[1]ZSPOLUaZ1!$B$10:$O$2122,14,FALSE)</f>
        <v>0</v>
      </c>
      <c r="N639" s="1">
        <f t="shared" si="28"/>
        <v>0</v>
      </c>
      <c r="O639" s="29">
        <f t="shared" si="29"/>
        <v>99</v>
      </c>
    </row>
    <row r="640" spans="1:15" x14ac:dyDescent="0.25">
      <c r="A640" s="1" t="s">
        <v>5523</v>
      </c>
      <c r="B640" s="1" t="s">
        <v>1375</v>
      </c>
      <c r="C640" s="1" t="s">
        <v>5131</v>
      </c>
      <c r="D640" s="1" t="s">
        <v>5551</v>
      </c>
      <c r="E640" s="1">
        <v>306711</v>
      </c>
      <c r="F640" s="1" t="s">
        <v>5552</v>
      </c>
      <c r="G640" s="1">
        <v>37867024</v>
      </c>
      <c r="H640" s="1" t="s">
        <v>5149</v>
      </c>
      <c r="I640" s="1" t="s">
        <v>5554</v>
      </c>
      <c r="J640" s="1" t="s">
        <v>5683</v>
      </c>
      <c r="K640" s="1">
        <f>VLOOKUP(G:G,[1]ZSPOLUaZ1!$B$10:$O$2122,13,FALSE)</f>
        <v>0</v>
      </c>
      <c r="L640" s="9">
        <f t="shared" si="27"/>
        <v>0</v>
      </c>
      <c r="M640" s="5">
        <f>VLOOKUP(G:G,[1]ZSPOLUaZ1!$B$10:$O$2122,14,FALSE)</f>
        <v>12</v>
      </c>
      <c r="N640" s="1">
        <f t="shared" si="28"/>
        <v>39.599999999999994</v>
      </c>
      <c r="O640" s="29">
        <f t="shared" si="29"/>
        <v>40</v>
      </c>
    </row>
    <row r="641" spans="1:15" x14ac:dyDescent="0.25">
      <c r="A641" s="1" t="s">
        <v>5523</v>
      </c>
      <c r="B641" s="1" t="s">
        <v>1375</v>
      </c>
      <c r="C641" s="1" t="s">
        <v>5131</v>
      </c>
      <c r="D641" s="1" t="s">
        <v>5530</v>
      </c>
      <c r="E641" s="1">
        <v>306771</v>
      </c>
      <c r="F641" s="1" t="s">
        <v>5531</v>
      </c>
      <c r="G641" s="1">
        <v>37864289</v>
      </c>
      <c r="H641" s="1" t="s">
        <v>5149</v>
      </c>
      <c r="I641" s="1" t="s">
        <v>5533</v>
      </c>
      <c r="J641" s="1" t="s">
        <v>5680</v>
      </c>
      <c r="K641" s="1">
        <f>VLOOKUP(G:G,[1]ZSPOLUaZ1!$B$10:$O$2122,13,FALSE)</f>
        <v>0</v>
      </c>
      <c r="L641" s="9">
        <f t="shared" si="27"/>
        <v>0</v>
      </c>
      <c r="M641" s="5">
        <f>VLOOKUP(G:G,[1]ZSPOLUaZ1!$B$10:$O$2122,14,FALSE)</f>
        <v>4</v>
      </c>
      <c r="N641" s="1">
        <f t="shared" si="28"/>
        <v>13.2</v>
      </c>
      <c r="O641" s="29">
        <f t="shared" si="29"/>
        <v>14</v>
      </c>
    </row>
    <row r="642" spans="1:15" x14ac:dyDescent="0.25">
      <c r="A642" s="1" t="s">
        <v>5523</v>
      </c>
      <c r="B642" s="1" t="s">
        <v>1375</v>
      </c>
      <c r="C642" s="1" t="s">
        <v>5131</v>
      </c>
      <c r="D642" s="1" t="s">
        <v>5546</v>
      </c>
      <c r="E642" s="1">
        <v>307769</v>
      </c>
      <c r="F642" s="1" t="s">
        <v>5547</v>
      </c>
      <c r="G642" s="1">
        <v>37865676</v>
      </c>
      <c r="H642" s="1" t="s">
        <v>5149</v>
      </c>
      <c r="I642" s="1" t="s">
        <v>5549</v>
      </c>
      <c r="J642" s="1" t="s">
        <v>5550</v>
      </c>
      <c r="K642" s="1">
        <f>VLOOKUP(G:G,[1]ZSPOLUaZ1!$B$10:$O$2122,13,FALSE)</f>
        <v>0</v>
      </c>
      <c r="L642" s="9">
        <f t="shared" si="27"/>
        <v>0</v>
      </c>
      <c r="M642" s="5">
        <f>VLOOKUP(G:G,[1]ZSPOLUaZ1!$B$10:$O$2122,14,FALSE)</f>
        <v>13</v>
      </c>
      <c r="N642" s="1">
        <f t="shared" si="28"/>
        <v>42.9</v>
      </c>
      <c r="O642" s="29">
        <f t="shared" si="29"/>
        <v>43</v>
      </c>
    </row>
    <row r="643" spans="1:15" x14ac:dyDescent="0.25">
      <c r="A643" s="1" t="s">
        <v>5523</v>
      </c>
      <c r="B643" s="1" t="s">
        <v>1375</v>
      </c>
      <c r="C643" s="1" t="s">
        <v>5131</v>
      </c>
      <c r="D643" s="1" t="s">
        <v>5610</v>
      </c>
      <c r="E643" s="1">
        <v>306789</v>
      </c>
      <c r="F643" s="1" t="s">
        <v>5166</v>
      </c>
      <c r="G643" s="1">
        <v>710056427</v>
      </c>
      <c r="H643" s="1" t="s">
        <v>5149</v>
      </c>
      <c r="I643" s="1" t="s">
        <v>5167</v>
      </c>
      <c r="J643" s="1" t="s">
        <v>5692</v>
      </c>
      <c r="K643" s="1">
        <f>VLOOKUP(G:G,[1]ZSPOLUaZ1!$B$10:$O$2122,13,FALSE)</f>
        <v>0</v>
      </c>
      <c r="L643" s="9">
        <f t="shared" si="27"/>
        <v>0</v>
      </c>
      <c r="M643" s="5">
        <f>VLOOKUP(G:G,[1]ZSPOLUaZ1!$B$10:$O$2122,14,FALSE)</f>
        <v>1</v>
      </c>
      <c r="N643" s="1">
        <f t="shared" si="28"/>
        <v>3.3</v>
      </c>
      <c r="O643" s="29">
        <f t="shared" si="29"/>
        <v>4</v>
      </c>
    </row>
    <row r="644" spans="1:15" x14ac:dyDescent="0.25">
      <c r="A644" s="1" t="s">
        <v>5523</v>
      </c>
      <c r="B644" s="1" t="s">
        <v>1375</v>
      </c>
      <c r="C644" s="1" t="s">
        <v>5131</v>
      </c>
      <c r="D644" s="1" t="s">
        <v>5168</v>
      </c>
      <c r="E644" s="1">
        <v>308790</v>
      </c>
      <c r="F644" s="1" t="s">
        <v>5169</v>
      </c>
      <c r="G644" s="1">
        <v>710056974</v>
      </c>
      <c r="H644" s="1" t="s">
        <v>5149</v>
      </c>
      <c r="I644" s="1" t="s">
        <v>4269</v>
      </c>
      <c r="J644" s="1" t="s">
        <v>5693</v>
      </c>
      <c r="K644" s="1">
        <f>VLOOKUP(G:G,[1]ZSPOLUaZ1!$B$10:$O$2122,13,FALSE)</f>
        <v>0</v>
      </c>
      <c r="L644" s="9">
        <f t="shared" ref="L644:L707" si="30">K644*5.5</f>
        <v>0</v>
      </c>
      <c r="M644" s="5">
        <f>VLOOKUP(G:G,[1]ZSPOLUaZ1!$B$10:$O$2122,14,FALSE)</f>
        <v>7</v>
      </c>
      <c r="N644" s="1">
        <f t="shared" ref="N644:N707" si="31">M644*3.3</f>
        <v>23.099999999999998</v>
      </c>
      <c r="O644" s="29">
        <f t="shared" ref="O644:O707" si="32">ROUNDUP(L644+N644,0)</f>
        <v>24</v>
      </c>
    </row>
    <row r="645" spans="1:15" x14ac:dyDescent="0.25">
      <c r="A645" s="1" t="s">
        <v>5523</v>
      </c>
      <c r="B645" s="1" t="s">
        <v>1375</v>
      </c>
      <c r="C645" s="1" t="s">
        <v>5131</v>
      </c>
      <c r="D645" s="1" t="s">
        <v>5168</v>
      </c>
      <c r="E645" s="1">
        <v>308790</v>
      </c>
      <c r="F645" s="1" t="s">
        <v>5169</v>
      </c>
      <c r="G645" s="1">
        <v>710201656</v>
      </c>
      <c r="H645" s="1" t="s">
        <v>4445</v>
      </c>
      <c r="I645" s="1" t="s">
        <v>4269</v>
      </c>
      <c r="J645" s="1" t="s">
        <v>5709</v>
      </c>
      <c r="K645" s="1">
        <f>VLOOKUP(G:G,[1]ZSPOLUaZ1!$B$10:$O$2122,13,FALSE)</f>
        <v>4</v>
      </c>
      <c r="L645" s="9">
        <f t="shared" si="30"/>
        <v>22</v>
      </c>
      <c r="M645" s="5">
        <f>VLOOKUP(G:G,[1]ZSPOLUaZ1!$B$10:$O$2122,14,FALSE)</f>
        <v>0</v>
      </c>
      <c r="N645" s="1">
        <f t="shared" si="31"/>
        <v>0</v>
      </c>
      <c r="O645" s="29">
        <f t="shared" si="32"/>
        <v>22</v>
      </c>
    </row>
    <row r="646" spans="1:15" x14ac:dyDescent="0.25">
      <c r="A646" s="1" t="s">
        <v>5523</v>
      </c>
      <c r="B646" s="1" t="s">
        <v>1375</v>
      </c>
      <c r="C646" s="1" t="s">
        <v>5131</v>
      </c>
      <c r="D646" s="1" t="s">
        <v>5521</v>
      </c>
      <c r="E646" s="1">
        <v>310239</v>
      </c>
      <c r="F646" s="1" t="s">
        <v>5522</v>
      </c>
      <c r="G646" s="1">
        <v>37860691</v>
      </c>
      <c r="H646" s="1" t="s">
        <v>5149</v>
      </c>
      <c r="I646" s="1" t="s">
        <v>5525</v>
      </c>
      <c r="J646" s="1" t="s">
        <v>5678</v>
      </c>
      <c r="K646" s="1">
        <f>VLOOKUP(G:G,[1]ZSPOLUaZ1!$B$10:$O$2122,13,FALSE)</f>
        <v>0</v>
      </c>
      <c r="L646" s="9">
        <f t="shared" si="30"/>
        <v>0</v>
      </c>
      <c r="M646" s="5">
        <f>VLOOKUP(G:G,[1]ZSPOLUaZ1!$B$10:$O$2122,14,FALSE)</f>
        <v>36</v>
      </c>
      <c r="N646" s="1">
        <f t="shared" si="31"/>
        <v>118.8</v>
      </c>
      <c r="O646" s="29">
        <f t="shared" si="32"/>
        <v>119</v>
      </c>
    </row>
    <row r="647" spans="1:15" x14ac:dyDescent="0.25">
      <c r="A647" s="1" t="s">
        <v>5523</v>
      </c>
      <c r="B647" s="1" t="s">
        <v>1375</v>
      </c>
      <c r="C647" s="1" t="s">
        <v>5131</v>
      </c>
      <c r="D647" s="1" t="s">
        <v>5534</v>
      </c>
      <c r="E647" s="1">
        <v>307777</v>
      </c>
      <c r="F647" s="1" t="s">
        <v>5535</v>
      </c>
      <c r="G647" s="1">
        <v>37865421</v>
      </c>
      <c r="H647" s="1" t="s">
        <v>5149</v>
      </c>
      <c r="I647" s="1" t="s">
        <v>5537</v>
      </c>
      <c r="J647" s="1" t="s">
        <v>5538</v>
      </c>
      <c r="K647" s="1">
        <f>VLOOKUP(G:G,[1]ZSPOLUaZ1!$B$10:$O$2122,13,FALSE)</f>
        <v>0</v>
      </c>
      <c r="L647" s="9">
        <f t="shared" si="30"/>
        <v>0</v>
      </c>
      <c r="M647" s="5">
        <f>VLOOKUP(G:G,[1]ZSPOLUaZ1!$B$10:$O$2122,14,FALSE)</f>
        <v>12</v>
      </c>
      <c r="N647" s="1">
        <f t="shared" si="31"/>
        <v>39.599999999999994</v>
      </c>
      <c r="O647" s="29">
        <f t="shared" si="32"/>
        <v>40</v>
      </c>
    </row>
    <row r="648" spans="1:15" x14ac:dyDescent="0.25">
      <c r="A648" s="1" t="s">
        <v>5523</v>
      </c>
      <c r="B648" s="1" t="s">
        <v>1375</v>
      </c>
      <c r="C648" s="1" t="s">
        <v>5131</v>
      </c>
      <c r="D648" s="1" t="s">
        <v>5215</v>
      </c>
      <c r="E648" s="1">
        <v>308820</v>
      </c>
      <c r="F648" s="1" t="s">
        <v>5216</v>
      </c>
      <c r="G648" s="1">
        <v>37966111</v>
      </c>
      <c r="H648" s="1" t="s">
        <v>5732</v>
      </c>
      <c r="I648" s="1" t="s">
        <v>5217</v>
      </c>
      <c r="J648" s="1" t="s">
        <v>5733</v>
      </c>
      <c r="K648" s="1">
        <f>VLOOKUP(G:G,[1]ZSPOLUaZ1!$B$10:$O$2122,13,FALSE)</f>
        <v>6</v>
      </c>
      <c r="L648" s="9">
        <f t="shared" si="30"/>
        <v>33</v>
      </c>
      <c r="M648" s="5">
        <f>VLOOKUP(G:G,[1]ZSPOLUaZ1!$B$10:$O$2122,14,FALSE)</f>
        <v>0</v>
      </c>
      <c r="N648" s="1">
        <f t="shared" si="31"/>
        <v>0</v>
      </c>
      <c r="O648" s="29">
        <f t="shared" si="32"/>
        <v>33</v>
      </c>
    </row>
    <row r="649" spans="1:15" x14ac:dyDescent="0.25">
      <c r="A649" s="1" t="s">
        <v>5523</v>
      </c>
      <c r="B649" s="1" t="s">
        <v>1375</v>
      </c>
      <c r="C649" s="1" t="s">
        <v>5131</v>
      </c>
      <c r="D649" s="1" t="s">
        <v>5182</v>
      </c>
      <c r="E649" s="1">
        <v>306398</v>
      </c>
      <c r="F649" s="1" t="s">
        <v>5183</v>
      </c>
      <c r="G649" s="1">
        <v>37867008</v>
      </c>
      <c r="H649" s="1" t="s">
        <v>5184</v>
      </c>
      <c r="I649" s="1" t="s">
        <v>5185</v>
      </c>
      <c r="J649" s="1" t="s">
        <v>5186</v>
      </c>
      <c r="K649" s="1">
        <f>VLOOKUP(G:G,[1]ZSPOLUaZ1!$B$10:$O$2122,13,FALSE)</f>
        <v>9</v>
      </c>
      <c r="L649" s="9">
        <f t="shared" si="30"/>
        <v>49.5</v>
      </c>
      <c r="M649" s="5">
        <f>VLOOKUP(G:G,[1]ZSPOLUaZ1!$B$10:$O$2122,14,FALSE)</f>
        <v>0</v>
      </c>
      <c r="N649" s="1">
        <f t="shared" si="31"/>
        <v>0</v>
      </c>
      <c r="O649" s="29">
        <f t="shared" si="32"/>
        <v>50</v>
      </c>
    </row>
    <row r="650" spans="1:15" x14ac:dyDescent="0.25">
      <c r="A650" s="1" t="s">
        <v>5523</v>
      </c>
      <c r="B650" s="1" t="s">
        <v>1375</v>
      </c>
      <c r="C650" s="1" t="s">
        <v>5131</v>
      </c>
      <c r="D650" s="1" t="s">
        <v>5178</v>
      </c>
      <c r="E650" s="1">
        <v>307785</v>
      </c>
      <c r="F650" s="1" t="s">
        <v>5179</v>
      </c>
      <c r="G650" s="1">
        <v>37865382</v>
      </c>
      <c r="H650" s="1" t="s">
        <v>5149</v>
      </c>
      <c r="I650" s="1" t="s">
        <v>5180</v>
      </c>
      <c r="J650" s="1" t="s">
        <v>5723</v>
      </c>
      <c r="K650" s="1">
        <f>VLOOKUP(G:G,[1]ZSPOLUaZ1!$B$10:$O$2122,13,FALSE)</f>
        <v>0</v>
      </c>
      <c r="L650" s="9">
        <f t="shared" si="30"/>
        <v>0</v>
      </c>
      <c r="M650" s="5">
        <f>VLOOKUP(G:G,[1]ZSPOLUaZ1!$B$10:$O$2122,14,FALSE)</f>
        <v>26</v>
      </c>
      <c r="N650" s="1">
        <f t="shared" si="31"/>
        <v>85.8</v>
      </c>
      <c r="O650" s="29">
        <f t="shared" si="32"/>
        <v>86</v>
      </c>
    </row>
    <row r="651" spans="1:15" x14ac:dyDescent="0.25">
      <c r="A651" s="1" t="s">
        <v>5523</v>
      </c>
      <c r="B651" s="1" t="s">
        <v>1375</v>
      </c>
      <c r="C651" s="1" t="s">
        <v>5131</v>
      </c>
      <c r="D651" s="1" t="s">
        <v>5178</v>
      </c>
      <c r="E651" s="1">
        <v>307785</v>
      </c>
      <c r="F651" s="1" t="s">
        <v>5179</v>
      </c>
      <c r="G651" s="1">
        <v>37865391</v>
      </c>
      <c r="H651" s="1" t="s">
        <v>5181</v>
      </c>
      <c r="I651" s="1" t="s">
        <v>5180</v>
      </c>
      <c r="J651" s="1" t="s">
        <v>5724</v>
      </c>
      <c r="K651" s="1">
        <f>VLOOKUP(G:G,[1]ZSPOLUaZ1!$B$10:$O$2122,13,FALSE)</f>
        <v>0</v>
      </c>
      <c r="L651" s="9">
        <f t="shared" si="30"/>
        <v>0</v>
      </c>
      <c r="M651" s="5">
        <f>VLOOKUP(G:G,[1]ZSPOLUaZ1!$B$10:$O$2122,14,FALSE)</f>
        <v>20</v>
      </c>
      <c r="N651" s="1">
        <f t="shared" si="31"/>
        <v>66</v>
      </c>
      <c r="O651" s="29">
        <f t="shared" si="32"/>
        <v>66</v>
      </c>
    </row>
    <row r="652" spans="1:15" x14ac:dyDescent="0.25">
      <c r="A652" s="1" t="s">
        <v>5523</v>
      </c>
      <c r="B652" s="1" t="s">
        <v>1375</v>
      </c>
      <c r="C652" s="1" t="s">
        <v>5131</v>
      </c>
      <c r="D652" s="1" t="s">
        <v>5474</v>
      </c>
      <c r="E652" s="1">
        <v>306835</v>
      </c>
      <c r="F652" s="1" t="s">
        <v>5475</v>
      </c>
      <c r="G652" s="1">
        <v>37864297</v>
      </c>
      <c r="H652" s="1" t="s">
        <v>5149</v>
      </c>
      <c r="I652" s="1" t="s">
        <v>5476</v>
      </c>
      <c r="J652" s="1" t="s">
        <v>5767</v>
      </c>
      <c r="K652" s="1">
        <f>VLOOKUP(G:G,[1]ZSPOLUaZ1!$B$10:$O$2122,13,FALSE)</f>
        <v>0</v>
      </c>
      <c r="L652" s="9">
        <f t="shared" si="30"/>
        <v>0</v>
      </c>
      <c r="M652" s="5">
        <f>VLOOKUP(G:G,[1]ZSPOLUaZ1!$B$10:$O$2122,14,FALSE)</f>
        <v>7</v>
      </c>
      <c r="N652" s="1">
        <f t="shared" si="31"/>
        <v>23.099999999999998</v>
      </c>
      <c r="O652" s="29">
        <f t="shared" si="32"/>
        <v>24</v>
      </c>
    </row>
    <row r="653" spans="1:15" x14ac:dyDescent="0.25">
      <c r="A653" s="1" t="s">
        <v>5523</v>
      </c>
      <c r="B653" s="1" t="s">
        <v>1375</v>
      </c>
      <c r="C653" s="1" t="s">
        <v>5131</v>
      </c>
      <c r="D653" s="1" t="s">
        <v>5477</v>
      </c>
      <c r="E653" s="1">
        <v>306843</v>
      </c>
      <c r="F653" s="1" t="s">
        <v>5478</v>
      </c>
      <c r="G653" s="1">
        <v>37864301</v>
      </c>
      <c r="H653" s="1" t="s">
        <v>5143</v>
      </c>
      <c r="I653" s="1" t="s">
        <v>5479</v>
      </c>
      <c r="J653" s="1" t="s">
        <v>5768</v>
      </c>
      <c r="K653" s="1">
        <f>VLOOKUP(G:G,[1]ZSPOLUaZ1!$B$10:$O$2122,13,FALSE)</f>
        <v>0</v>
      </c>
      <c r="L653" s="9">
        <f t="shared" si="30"/>
        <v>0</v>
      </c>
      <c r="M653" s="5">
        <f>VLOOKUP(G:G,[1]ZSPOLUaZ1!$B$10:$O$2122,14,FALSE)</f>
        <v>13</v>
      </c>
      <c r="N653" s="1">
        <f t="shared" si="31"/>
        <v>42.9</v>
      </c>
      <c r="O653" s="29">
        <f t="shared" si="32"/>
        <v>43</v>
      </c>
    </row>
    <row r="654" spans="1:15" x14ac:dyDescent="0.25">
      <c r="A654" s="1" t="s">
        <v>5523</v>
      </c>
      <c r="B654" s="1" t="s">
        <v>1375</v>
      </c>
      <c r="C654" s="1" t="s">
        <v>5131</v>
      </c>
      <c r="D654" s="1" t="s">
        <v>5489</v>
      </c>
      <c r="E654" s="1">
        <v>307807</v>
      </c>
      <c r="F654" s="1" t="s">
        <v>5490</v>
      </c>
      <c r="G654" s="1">
        <v>37865366</v>
      </c>
      <c r="H654" s="1" t="s">
        <v>5143</v>
      </c>
      <c r="I654" s="1" t="s">
        <v>5491</v>
      </c>
      <c r="J654" s="1" t="s">
        <v>5492</v>
      </c>
      <c r="K654" s="1">
        <f>VLOOKUP(G:G,[1]ZSPOLUaZ1!$B$10:$O$2122,13,FALSE)</f>
        <v>0</v>
      </c>
      <c r="L654" s="9">
        <f t="shared" si="30"/>
        <v>0</v>
      </c>
      <c r="M654" s="5">
        <f>VLOOKUP(G:G,[1]ZSPOLUaZ1!$B$10:$O$2122,14,FALSE)</f>
        <v>13</v>
      </c>
      <c r="N654" s="1">
        <f t="shared" si="31"/>
        <v>42.9</v>
      </c>
      <c r="O654" s="29">
        <f t="shared" si="32"/>
        <v>43</v>
      </c>
    </row>
    <row r="655" spans="1:15" x14ac:dyDescent="0.25">
      <c r="A655" s="1" t="s">
        <v>5523</v>
      </c>
      <c r="B655" s="1" t="s">
        <v>1375</v>
      </c>
      <c r="C655" s="1" t="s">
        <v>5131</v>
      </c>
      <c r="D655" s="1" t="s">
        <v>4514</v>
      </c>
      <c r="E655" s="1">
        <v>306401</v>
      </c>
      <c r="F655" s="1" t="s">
        <v>4515</v>
      </c>
      <c r="G655" s="1">
        <v>710056206</v>
      </c>
      <c r="H655" s="1" t="s">
        <v>4445</v>
      </c>
      <c r="I655" s="1" t="s">
        <v>4516</v>
      </c>
      <c r="J655" s="1" t="s">
        <v>4517</v>
      </c>
      <c r="K655" s="1">
        <f>VLOOKUP(G:G,[1]ZSPOLUaZ1!$B$10:$O$2122,13,FALSE)</f>
        <v>4</v>
      </c>
      <c r="L655" s="9">
        <f t="shared" si="30"/>
        <v>22</v>
      </c>
      <c r="M655" s="5">
        <f>VLOOKUP(G:G,[1]ZSPOLUaZ1!$B$10:$O$2122,14,FALSE)</f>
        <v>0</v>
      </c>
      <c r="N655" s="1">
        <f t="shared" si="31"/>
        <v>0</v>
      </c>
      <c r="O655" s="29">
        <f t="shared" si="32"/>
        <v>22</v>
      </c>
    </row>
    <row r="656" spans="1:15" x14ac:dyDescent="0.25">
      <c r="A656" s="1" t="s">
        <v>5523</v>
      </c>
      <c r="B656" s="1" t="s">
        <v>1375</v>
      </c>
      <c r="C656" s="1" t="s">
        <v>5131</v>
      </c>
      <c r="D656" s="1" t="s">
        <v>4514</v>
      </c>
      <c r="E656" s="1">
        <v>306401</v>
      </c>
      <c r="F656" s="1" t="s">
        <v>4515</v>
      </c>
      <c r="G656" s="1">
        <v>710056214</v>
      </c>
      <c r="H656" s="1" t="s">
        <v>5149</v>
      </c>
      <c r="I656" s="1" t="s">
        <v>4516</v>
      </c>
      <c r="J656" s="1" t="s">
        <v>4517</v>
      </c>
      <c r="K656" s="1">
        <f>VLOOKUP(G:G,[1]ZSPOLUaZ1!$B$10:$O$2122,13,FALSE)</f>
        <v>0</v>
      </c>
      <c r="L656" s="9">
        <f t="shared" si="30"/>
        <v>0</v>
      </c>
      <c r="M656" s="5">
        <f>VLOOKUP(G:G,[1]ZSPOLUaZ1!$B$10:$O$2122,14,FALSE)</f>
        <v>4</v>
      </c>
      <c r="N656" s="1">
        <f t="shared" si="31"/>
        <v>13.2</v>
      </c>
      <c r="O656" s="29">
        <f t="shared" si="32"/>
        <v>14</v>
      </c>
    </row>
    <row r="657" spans="1:15" x14ac:dyDescent="0.25">
      <c r="A657" s="1" t="s">
        <v>5523</v>
      </c>
      <c r="B657" s="1" t="s">
        <v>1375</v>
      </c>
      <c r="C657" s="1" t="s">
        <v>5131</v>
      </c>
      <c r="D657" s="1" t="s">
        <v>4518</v>
      </c>
      <c r="E657" s="1">
        <v>307823</v>
      </c>
      <c r="F657" s="1" t="s">
        <v>4519</v>
      </c>
      <c r="G657" s="1">
        <v>710056672</v>
      </c>
      <c r="H657" s="1" t="s">
        <v>5149</v>
      </c>
      <c r="I657" s="1" t="s">
        <v>4520</v>
      </c>
      <c r="J657" s="1" t="s">
        <v>5780</v>
      </c>
      <c r="K657" s="1">
        <f>VLOOKUP(G:G,[1]ZSPOLUaZ1!$B$10:$O$2122,13,FALSE)</f>
        <v>0</v>
      </c>
      <c r="L657" s="9">
        <f t="shared" si="30"/>
        <v>0</v>
      </c>
      <c r="M657" s="5">
        <f>VLOOKUP(G:G,[1]ZSPOLUaZ1!$B$10:$O$2122,14,FALSE)</f>
        <v>6</v>
      </c>
      <c r="N657" s="1">
        <f t="shared" si="31"/>
        <v>19.799999999999997</v>
      </c>
      <c r="O657" s="29">
        <f t="shared" si="32"/>
        <v>20</v>
      </c>
    </row>
    <row r="658" spans="1:15" x14ac:dyDescent="0.25">
      <c r="A658" s="1" t="s">
        <v>5523</v>
      </c>
      <c r="B658" s="1" t="s">
        <v>1375</v>
      </c>
      <c r="C658" s="1" t="s">
        <v>5131</v>
      </c>
      <c r="D658" s="1" t="s">
        <v>5469</v>
      </c>
      <c r="E658" s="1">
        <v>587672</v>
      </c>
      <c r="F658" s="1" t="s">
        <v>5470</v>
      </c>
      <c r="G658" s="1">
        <v>37864190</v>
      </c>
      <c r="H658" s="1" t="s">
        <v>5471</v>
      </c>
      <c r="I658" s="1" t="s">
        <v>5472</v>
      </c>
      <c r="J658" s="1" t="s">
        <v>5473</v>
      </c>
      <c r="K658" s="1">
        <f>VLOOKUP(G:G,[1]ZSPOLUaZ1!$B$10:$O$2122,13,FALSE)</f>
        <v>13</v>
      </c>
      <c r="L658" s="9">
        <f t="shared" si="30"/>
        <v>71.5</v>
      </c>
      <c r="M658" s="5">
        <f>VLOOKUP(G:G,[1]ZSPOLUaZ1!$B$10:$O$2122,14,FALSE)</f>
        <v>0</v>
      </c>
      <c r="N658" s="1">
        <f t="shared" si="31"/>
        <v>0</v>
      </c>
      <c r="O658" s="29">
        <f t="shared" si="32"/>
        <v>72</v>
      </c>
    </row>
    <row r="659" spans="1:15" x14ac:dyDescent="0.25">
      <c r="A659" s="1" t="s">
        <v>5523</v>
      </c>
      <c r="B659" s="1" t="s">
        <v>1375</v>
      </c>
      <c r="C659" s="1" t="s">
        <v>5131</v>
      </c>
      <c r="D659" s="1" t="s">
        <v>4527</v>
      </c>
      <c r="E659" s="1">
        <v>308315</v>
      </c>
      <c r="F659" s="1" t="s">
        <v>4528</v>
      </c>
      <c r="G659" s="1">
        <v>710056877</v>
      </c>
      <c r="H659" s="1" t="s">
        <v>5004</v>
      </c>
      <c r="I659" s="1" t="s">
        <v>4529</v>
      </c>
      <c r="J659" s="1" t="s">
        <v>6930</v>
      </c>
      <c r="K659" s="1">
        <f>VLOOKUP(G:G,[1]ZSPOLUaZ1!$B$10:$O$2122,13,FALSE)</f>
        <v>0</v>
      </c>
      <c r="L659" s="9">
        <f t="shared" si="30"/>
        <v>0</v>
      </c>
      <c r="M659" s="5">
        <f>VLOOKUP(G:G,[1]ZSPOLUaZ1!$B$10:$O$2122,14,FALSE)</f>
        <v>9</v>
      </c>
      <c r="N659" s="1">
        <f t="shared" si="31"/>
        <v>29.7</v>
      </c>
      <c r="O659" s="29">
        <f t="shared" si="32"/>
        <v>30</v>
      </c>
    </row>
    <row r="660" spans="1:15" x14ac:dyDescent="0.25">
      <c r="A660" s="1" t="s">
        <v>5523</v>
      </c>
      <c r="B660" s="1" t="s">
        <v>1375</v>
      </c>
      <c r="C660" s="1" t="s">
        <v>5131</v>
      </c>
      <c r="D660" s="1" t="s">
        <v>5486</v>
      </c>
      <c r="E660" s="1">
        <v>307831</v>
      </c>
      <c r="F660" s="1" t="s">
        <v>5487</v>
      </c>
      <c r="G660" s="1">
        <v>37865269</v>
      </c>
      <c r="H660" s="1" t="s">
        <v>5143</v>
      </c>
      <c r="I660" s="1" t="s">
        <v>5488</v>
      </c>
      <c r="J660" s="1" t="s">
        <v>5770</v>
      </c>
      <c r="K660" s="1">
        <f>VLOOKUP(G:G,[1]ZSPOLUaZ1!$B$10:$O$2122,13,FALSE)</f>
        <v>0</v>
      </c>
      <c r="L660" s="9">
        <f t="shared" si="30"/>
        <v>0</v>
      </c>
      <c r="M660" s="5">
        <f>VLOOKUP(G:G,[1]ZSPOLUaZ1!$B$10:$O$2122,14,FALSE)</f>
        <v>8</v>
      </c>
      <c r="N660" s="1">
        <f t="shared" si="31"/>
        <v>26.4</v>
      </c>
      <c r="O660" s="29">
        <f t="shared" si="32"/>
        <v>27</v>
      </c>
    </row>
    <row r="661" spans="1:15" x14ac:dyDescent="0.25">
      <c r="A661" s="1" t="s">
        <v>5523</v>
      </c>
      <c r="B661" s="1" t="s">
        <v>1375</v>
      </c>
      <c r="C661" s="1" t="s">
        <v>5131</v>
      </c>
      <c r="D661" s="1" t="s">
        <v>4507</v>
      </c>
      <c r="E661" s="1">
        <v>699144</v>
      </c>
      <c r="F661" s="1" t="s">
        <v>4508</v>
      </c>
      <c r="G661" s="1">
        <v>42117089</v>
      </c>
      <c r="H661" s="1" t="s">
        <v>5143</v>
      </c>
      <c r="I661" s="1" t="s">
        <v>4509</v>
      </c>
      <c r="J661" s="1" t="s">
        <v>5778</v>
      </c>
      <c r="K661" s="1">
        <f>VLOOKUP(G:G,[1]ZSPOLUaZ1!$B$10:$O$2122,13,FALSE)</f>
        <v>0</v>
      </c>
      <c r="L661" s="9">
        <f t="shared" si="30"/>
        <v>0</v>
      </c>
      <c r="M661" s="5">
        <f>VLOOKUP(G:G,[1]ZSPOLUaZ1!$B$10:$O$2122,14,FALSE)</f>
        <v>11</v>
      </c>
      <c r="N661" s="1">
        <f t="shared" si="31"/>
        <v>36.299999999999997</v>
      </c>
      <c r="O661" s="29">
        <f t="shared" si="32"/>
        <v>37</v>
      </c>
    </row>
    <row r="662" spans="1:15" x14ac:dyDescent="0.25">
      <c r="A662" s="1" t="s">
        <v>5523</v>
      </c>
      <c r="B662" s="1" t="s">
        <v>1375</v>
      </c>
      <c r="C662" s="1" t="s">
        <v>5131</v>
      </c>
      <c r="D662" s="1" t="s">
        <v>5483</v>
      </c>
      <c r="E662" s="1">
        <v>656127</v>
      </c>
      <c r="F662" s="1" t="s">
        <v>5484</v>
      </c>
      <c r="G662" s="1">
        <v>37865072</v>
      </c>
      <c r="H662" s="1" t="s">
        <v>5143</v>
      </c>
      <c r="I662" s="1" t="s">
        <v>5485</v>
      </c>
      <c r="J662" s="1" t="s">
        <v>5769</v>
      </c>
      <c r="K662" s="1">
        <f>VLOOKUP(G:G,[1]ZSPOLUaZ1!$B$10:$O$2122,13,FALSE)</f>
        <v>0</v>
      </c>
      <c r="L662" s="9">
        <f t="shared" si="30"/>
        <v>0</v>
      </c>
      <c r="M662" s="5">
        <f>VLOOKUP(G:G,[1]ZSPOLUaZ1!$B$10:$O$2122,14,FALSE)</f>
        <v>17</v>
      </c>
      <c r="N662" s="1">
        <f t="shared" si="31"/>
        <v>56.099999999999994</v>
      </c>
      <c r="O662" s="29">
        <f t="shared" si="32"/>
        <v>57</v>
      </c>
    </row>
    <row r="663" spans="1:15" x14ac:dyDescent="0.25">
      <c r="A663" s="1" t="s">
        <v>5523</v>
      </c>
      <c r="B663" s="1" t="s">
        <v>1375</v>
      </c>
      <c r="C663" s="1" t="s">
        <v>5131</v>
      </c>
      <c r="D663" s="1" t="s">
        <v>5493</v>
      </c>
      <c r="E663" s="1">
        <v>306410</v>
      </c>
      <c r="F663" s="1" t="s">
        <v>5494</v>
      </c>
      <c r="G663" s="1">
        <v>37866907</v>
      </c>
      <c r="H663" s="1" t="s">
        <v>5771</v>
      </c>
      <c r="I663" s="1" t="s">
        <v>5495</v>
      </c>
      <c r="J663" s="1" t="s">
        <v>5772</v>
      </c>
      <c r="K663" s="1">
        <f>VLOOKUP(G:G,[1]ZSPOLUaZ1!$B$10:$O$2122,13,FALSE)</f>
        <v>10</v>
      </c>
      <c r="L663" s="9">
        <f t="shared" si="30"/>
        <v>55</v>
      </c>
      <c r="M663" s="5">
        <f>VLOOKUP(G:G,[1]ZSPOLUaZ1!$B$10:$O$2122,14,FALSE)</f>
        <v>0</v>
      </c>
      <c r="N663" s="1">
        <f t="shared" si="31"/>
        <v>0</v>
      </c>
      <c r="O663" s="29">
        <f t="shared" si="32"/>
        <v>55</v>
      </c>
    </row>
    <row r="664" spans="1:15" x14ac:dyDescent="0.25">
      <c r="A664" s="1" t="s">
        <v>5523</v>
      </c>
      <c r="B664" s="1" t="s">
        <v>1375</v>
      </c>
      <c r="C664" s="1" t="s">
        <v>5131</v>
      </c>
      <c r="D664" s="1" t="s">
        <v>4521</v>
      </c>
      <c r="E664" s="1">
        <v>307858</v>
      </c>
      <c r="F664" s="1" t="s">
        <v>4522</v>
      </c>
      <c r="G664" s="1">
        <v>710056702</v>
      </c>
      <c r="H664" s="1" t="s">
        <v>5149</v>
      </c>
      <c r="I664" s="1" t="s">
        <v>4523</v>
      </c>
      <c r="J664" s="1" t="s">
        <v>3387</v>
      </c>
      <c r="K664" s="1">
        <f>VLOOKUP(G:G,[1]ZSPOLUaZ1!$B$10:$O$2122,13,FALSE)</f>
        <v>0</v>
      </c>
      <c r="L664" s="9">
        <f t="shared" si="30"/>
        <v>0</v>
      </c>
      <c r="M664" s="5">
        <f>VLOOKUP(G:G,[1]ZSPOLUaZ1!$B$10:$O$2122,14,FALSE)</f>
        <v>2</v>
      </c>
      <c r="N664" s="1">
        <f t="shared" si="31"/>
        <v>6.6</v>
      </c>
      <c r="O664" s="29">
        <f t="shared" si="32"/>
        <v>7</v>
      </c>
    </row>
    <row r="665" spans="1:15" x14ac:dyDescent="0.25">
      <c r="A665" s="1" t="s">
        <v>5523</v>
      </c>
      <c r="B665" s="1" t="s">
        <v>1375</v>
      </c>
      <c r="C665" s="1" t="s">
        <v>5131</v>
      </c>
      <c r="D665" s="1" t="s">
        <v>4524</v>
      </c>
      <c r="E665" s="1">
        <v>307866</v>
      </c>
      <c r="F665" s="1" t="s">
        <v>4525</v>
      </c>
      <c r="G665" s="1">
        <v>710056710</v>
      </c>
      <c r="H665" s="1" t="s">
        <v>5149</v>
      </c>
      <c r="I665" s="1" t="s">
        <v>4526</v>
      </c>
      <c r="J665" s="1" t="s">
        <v>5781</v>
      </c>
      <c r="K665" s="1">
        <f>VLOOKUP(G:G,[1]ZSPOLUaZ1!$B$10:$O$2122,13,FALSE)</f>
        <v>0</v>
      </c>
      <c r="L665" s="9">
        <f t="shared" si="30"/>
        <v>0</v>
      </c>
      <c r="M665" s="5">
        <f>VLOOKUP(G:G,[1]ZSPOLUaZ1!$B$10:$O$2122,14,FALSE)</f>
        <v>10</v>
      </c>
      <c r="N665" s="1">
        <f t="shared" si="31"/>
        <v>33</v>
      </c>
      <c r="O665" s="29">
        <f t="shared" si="32"/>
        <v>33</v>
      </c>
    </row>
    <row r="666" spans="1:15" x14ac:dyDescent="0.25">
      <c r="A666" s="1" t="s">
        <v>5523</v>
      </c>
      <c r="B666" s="1" t="s">
        <v>1375</v>
      </c>
      <c r="C666" s="1" t="s">
        <v>5131</v>
      </c>
      <c r="D666" s="1" t="s">
        <v>5466</v>
      </c>
      <c r="E666" s="1">
        <v>308854</v>
      </c>
      <c r="F666" s="1" t="s">
        <v>5467</v>
      </c>
      <c r="G666" s="1">
        <v>37863886</v>
      </c>
      <c r="H666" s="1" t="s">
        <v>5143</v>
      </c>
      <c r="I666" s="1" t="s">
        <v>5468</v>
      </c>
      <c r="J666" s="1" t="s">
        <v>5766</v>
      </c>
      <c r="K666" s="1">
        <f>VLOOKUP(G:G,[1]ZSPOLUaZ1!$B$10:$O$2122,13,FALSE)</f>
        <v>0</v>
      </c>
      <c r="L666" s="9">
        <f t="shared" si="30"/>
        <v>0</v>
      </c>
      <c r="M666" s="5">
        <f>VLOOKUP(G:G,[1]ZSPOLUaZ1!$B$10:$O$2122,14,FALSE)</f>
        <v>6</v>
      </c>
      <c r="N666" s="1">
        <f t="shared" si="31"/>
        <v>19.799999999999997</v>
      </c>
      <c r="O666" s="29">
        <f t="shared" si="32"/>
        <v>20</v>
      </c>
    </row>
    <row r="667" spans="1:15" x14ac:dyDescent="0.25">
      <c r="A667" s="1" t="s">
        <v>5523</v>
      </c>
      <c r="B667" s="1" t="s">
        <v>1375</v>
      </c>
      <c r="C667" s="1" t="s">
        <v>5131</v>
      </c>
      <c r="D667" s="1" t="s">
        <v>5480</v>
      </c>
      <c r="E667" s="1">
        <v>306878</v>
      </c>
      <c r="F667" s="1" t="s">
        <v>5481</v>
      </c>
      <c r="G667" s="1">
        <v>37864319</v>
      </c>
      <c r="H667" s="1" t="s">
        <v>5143</v>
      </c>
      <c r="I667" s="1" t="s">
        <v>5482</v>
      </c>
      <c r="J667" s="1" t="s">
        <v>5855</v>
      </c>
      <c r="K667" s="1">
        <f>VLOOKUP(G:G,[1]ZSPOLUaZ1!$B$10:$O$2122,13,FALSE)</f>
        <v>0</v>
      </c>
      <c r="L667" s="9">
        <f t="shared" si="30"/>
        <v>0</v>
      </c>
      <c r="M667" s="5">
        <f>VLOOKUP(G:G,[1]ZSPOLUaZ1!$B$10:$O$2122,14,FALSE)</f>
        <v>10</v>
      </c>
      <c r="N667" s="1">
        <f t="shared" si="31"/>
        <v>33</v>
      </c>
      <c r="O667" s="29">
        <f t="shared" si="32"/>
        <v>33</v>
      </c>
    </row>
    <row r="668" spans="1:15" x14ac:dyDescent="0.25">
      <c r="A668" s="1" t="s">
        <v>5523</v>
      </c>
      <c r="B668" s="1" t="s">
        <v>1375</v>
      </c>
      <c r="C668" s="1" t="s">
        <v>5131</v>
      </c>
      <c r="D668" s="1" t="s">
        <v>5461</v>
      </c>
      <c r="E668" s="1">
        <v>305898</v>
      </c>
      <c r="F668" s="1" t="s">
        <v>5462</v>
      </c>
      <c r="G668" s="1">
        <v>37863681</v>
      </c>
      <c r="H668" s="1" t="s">
        <v>4445</v>
      </c>
      <c r="I668" s="1" t="s">
        <v>5464</v>
      </c>
      <c r="J668" s="1" t="s">
        <v>5465</v>
      </c>
      <c r="K668" s="1">
        <f>VLOOKUP(G:G,[1]ZSPOLUaZ1!$B$10:$O$2122,13,FALSE)</f>
        <v>8</v>
      </c>
      <c r="L668" s="9">
        <f t="shared" si="30"/>
        <v>44</v>
      </c>
      <c r="M668" s="5">
        <f>VLOOKUP(G:G,[1]ZSPOLUaZ1!$B$10:$O$2122,14,FALSE)</f>
        <v>0</v>
      </c>
      <c r="N668" s="1">
        <f t="shared" si="31"/>
        <v>0</v>
      </c>
      <c r="O668" s="29">
        <f t="shared" si="32"/>
        <v>44</v>
      </c>
    </row>
    <row r="669" spans="1:15" x14ac:dyDescent="0.25">
      <c r="A669" s="1" t="s">
        <v>5523</v>
      </c>
      <c r="B669" s="1" t="s">
        <v>1375</v>
      </c>
      <c r="C669" s="1" t="s">
        <v>5131</v>
      </c>
      <c r="D669" s="1" t="s">
        <v>5461</v>
      </c>
      <c r="E669" s="1">
        <v>305898</v>
      </c>
      <c r="F669" s="1" t="s">
        <v>5462</v>
      </c>
      <c r="G669" s="1">
        <v>710055897</v>
      </c>
      <c r="H669" s="1" t="s">
        <v>5149</v>
      </c>
      <c r="I669" s="1" t="s">
        <v>5464</v>
      </c>
      <c r="J669" s="1" t="s">
        <v>5465</v>
      </c>
      <c r="K669" s="1">
        <f>VLOOKUP(G:G,[1]ZSPOLUaZ1!$B$10:$O$2122,13,FALSE)</f>
        <v>0</v>
      </c>
      <c r="L669" s="9">
        <f t="shared" si="30"/>
        <v>0</v>
      </c>
      <c r="M669" s="5">
        <f>VLOOKUP(G:G,[1]ZSPOLUaZ1!$B$10:$O$2122,14,FALSE)</f>
        <v>2</v>
      </c>
      <c r="N669" s="1">
        <f t="shared" si="31"/>
        <v>6.6</v>
      </c>
      <c r="O669" s="29">
        <f t="shared" si="32"/>
        <v>7</v>
      </c>
    </row>
    <row r="670" spans="1:15" x14ac:dyDescent="0.25">
      <c r="A670" s="1" t="s">
        <v>5523</v>
      </c>
      <c r="B670" s="1" t="s">
        <v>1375</v>
      </c>
      <c r="C670" s="1" t="s">
        <v>5131</v>
      </c>
      <c r="D670" s="1" t="s">
        <v>5054</v>
      </c>
      <c r="E670" s="1">
        <v>307891</v>
      </c>
      <c r="F670" s="1" t="s">
        <v>5055</v>
      </c>
      <c r="G670" s="1">
        <v>710056729</v>
      </c>
      <c r="H670" s="1" t="s">
        <v>5004</v>
      </c>
      <c r="I670" s="1" t="s">
        <v>3400</v>
      </c>
      <c r="J670" s="1" t="s">
        <v>5878</v>
      </c>
      <c r="K670" s="1">
        <f>VLOOKUP(G:G,[1]ZSPOLUaZ1!$B$10:$O$2122,13,FALSE)</f>
        <v>2</v>
      </c>
      <c r="L670" s="9">
        <f t="shared" si="30"/>
        <v>11</v>
      </c>
      <c r="M670" s="5">
        <f>VLOOKUP(G:G,[1]ZSPOLUaZ1!$B$10:$O$2122,14,FALSE)</f>
        <v>9</v>
      </c>
      <c r="N670" s="1">
        <f t="shared" si="31"/>
        <v>29.7</v>
      </c>
      <c r="O670" s="29">
        <f t="shared" si="32"/>
        <v>41</v>
      </c>
    </row>
    <row r="671" spans="1:15" x14ac:dyDescent="0.25">
      <c r="A671" s="1" t="s">
        <v>5523</v>
      </c>
      <c r="B671" s="1" t="s">
        <v>1375</v>
      </c>
      <c r="C671" s="1" t="s">
        <v>5131</v>
      </c>
      <c r="D671" s="1" t="s">
        <v>5045</v>
      </c>
      <c r="E671" s="1">
        <v>306908</v>
      </c>
      <c r="F671" s="1" t="s">
        <v>5046</v>
      </c>
      <c r="G671" s="1">
        <v>710056435</v>
      </c>
      <c r="H671" s="1" t="s">
        <v>4445</v>
      </c>
      <c r="I671" s="1" t="s">
        <v>5047</v>
      </c>
      <c r="J671" s="1" t="s">
        <v>5877</v>
      </c>
      <c r="K671" s="1">
        <f>VLOOKUP(G:G,[1]ZSPOLUaZ1!$B$10:$O$2122,13,FALSE)</f>
        <v>5</v>
      </c>
      <c r="L671" s="9">
        <f t="shared" si="30"/>
        <v>27.5</v>
      </c>
      <c r="M671" s="5">
        <f>VLOOKUP(G:G,[1]ZSPOLUaZ1!$B$10:$O$2122,14,FALSE)</f>
        <v>0</v>
      </c>
      <c r="N671" s="1">
        <f t="shared" si="31"/>
        <v>0</v>
      </c>
      <c r="O671" s="29">
        <f t="shared" si="32"/>
        <v>28</v>
      </c>
    </row>
    <row r="672" spans="1:15" x14ac:dyDescent="0.25">
      <c r="A672" s="1" t="s">
        <v>5523</v>
      </c>
      <c r="B672" s="1" t="s">
        <v>1375</v>
      </c>
      <c r="C672" s="1" t="s">
        <v>5131</v>
      </c>
      <c r="D672" s="1" t="s">
        <v>3424</v>
      </c>
      <c r="E672" s="1">
        <v>308871</v>
      </c>
      <c r="F672" s="1" t="s">
        <v>3425</v>
      </c>
      <c r="G672" s="1">
        <v>37863894</v>
      </c>
      <c r="H672" s="1" t="s">
        <v>3426</v>
      </c>
      <c r="I672" s="1" t="s">
        <v>3427</v>
      </c>
      <c r="J672" s="1" t="s">
        <v>5853</v>
      </c>
      <c r="K672" s="1">
        <f>VLOOKUP(G:G,[1]ZSPOLUaZ1!$B$10:$O$2122,13,FALSE)</f>
        <v>0</v>
      </c>
      <c r="L672" s="9">
        <f t="shared" si="30"/>
        <v>0</v>
      </c>
      <c r="M672" s="5">
        <f>VLOOKUP(G:G,[1]ZSPOLUaZ1!$B$10:$O$2122,14,FALSE)</f>
        <v>10</v>
      </c>
      <c r="N672" s="1">
        <f t="shared" si="31"/>
        <v>33</v>
      </c>
      <c r="O672" s="29">
        <f t="shared" si="32"/>
        <v>33</v>
      </c>
    </row>
    <row r="673" spans="1:15" x14ac:dyDescent="0.25">
      <c r="A673" s="1" t="s">
        <v>5523</v>
      </c>
      <c r="B673" s="1" t="s">
        <v>1375</v>
      </c>
      <c r="C673" s="1" t="s">
        <v>5131</v>
      </c>
      <c r="D673" s="1" t="s">
        <v>3431</v>
      </c>
      <c r="E673" s="1">
        <v>306916</v>
      </c>
      <c r="F673" s="1" t="s">
        <v>3432</v>
      </c>
      <c r="G673" s="1">
        <v>37864327</v>
      </c>
      <c r="H673" s="1" t="s">
        <v>5149</v>
      </c>
      <c r="I673" s="1" t="s">
        <v>3433</v>
      </c>
      <c r="J673" s="1" t="s">
        <v>3434</v>
      </c>
      <c r="K673" s="1">
        <f>VLOOKUP(G:G,[1]ZSPOLUaZ1!$B$10:$O$2122,13,FALSE)</f>
        <v>0</v>
      </c>
      <c r="L673" s="9">
        <f t="shared" si="30"/>
        <v>0</v>
      </c>
      <c r="M673" s="5">
        <f>VLOOKUP(G:G,[1]ZSPOLUaZ1!$B$10:$O$2122,14,FALSE)</f>
        <v>24</v>
      </c>
      <c r="N673" s="1">
        <f t="shared" si="31"/>
        <v>79.199999999999989</v>
      </c>
      <c r="O673" s="29">
        <f t="shared" si="32"/>
        <v>80</v>
      </c>
    </row>
    <row r="674" spans="1:15" x14ac:dyDescent="0.25">
      <c r="A674" s="1" t="s">
        <v>5523</v>
      </c>
      <c r="B674" s="1" t="s">
        <v>1375</v>
      </c>
      <c r="C674" s="1" t="s">
        <v>5131</v>
      </c>
      <c r="D674" s="1" t="s">
        <v>3410</v>
      </c>
      <c r="E674" s="1">
        <v>308889</v>
      </c>
      <c r="F674" s="1" t="s">
        <v>3411</v>
      </c>
      <c r="G674" s="1">
        <v>37860941</v>
      </c>
      <c r="H674" s="1" t="s">
        <v>5143</v>
      </c>
      <c r="I674" s="1" t="s">
        <v>3412</v>
      </c>
      <c r="J674" s="1" t="s">
        <v>6914</v>
      </c>
      <c r="K674" s="1">
        <f>VLOOKUP(G:G,[1]ZSPOLUaZ1!$B$10:$O$2122,13,FALSE)</f>
        <v>0</v>
      </c>
      <c r="L674" s="9">
        <f t="shared" si="30"/>
        <v>0</v>
      </c>
      <c r="M674" s="5">
        <f>VLOOKUP(G:G,[1]ZSPOLUaZ1!$B$10:$O$2122,14,FALSE)</f>
        <v>23</v>
      </c>
      <c r="N674" s="1">
        <f t="shared" si="31"/>
        <v>75.899999999999991</v>
      </c>
      <c r="O674" s="29">
        <f t="shared" si="32"/>
        <v>76</v>
      </c>
    </row>
    <row r="675" spans="1:15" x14ac:dyDescent="0.25">
      <c r="A675" s="1" t="s">
        <v>5523</v>
      </c>
      <c r="B675" s="1" t="s">
        <v>1375</v>
      </c>
      <c r="C675" s="1" t="s">
        <v>5131</v>
      </c>
      <c r="D675" s="1" t="s">
        <v>3413</v>
      </c>
      <c r="E675" s="1">
        <v>306444</v>
      </c>
      <c r="F675" s="1" t="s">
        <v>3414</v>
      </c>
      <c r="G675" s="1">
        <v>37861255</v>
      </c>
      <c r="H675" s="1" t="s">
        <v>5149</v>
      </c>
      <c r="I675" s="1" t="s">
        <v>3415</v>
      </c>
      <c r="J675" s="1" t="s">
        <v>3416</v>
      </c>
      <c r="K675" s="1">
        <f>VLOOKUP(G:G,[1]ZSPOLUaZ1!$B$10:$O$2122,13,FALSE)</f>
        <v>0</v>
      </c>
      <c r="L675" s="9">
        <f t="shared" si="30"/>
        <v>0</v>
      </c>
      <c r="M675" s="5">
        <f>VLOOKUP(G:G,[1]ZSPOLUaZ1!$B$10:$O$2122,14,FALSE)</f>
        <v>18</v>
      </c>
      <c r="N675" s="1">
        <f t="shared" si="31"/>
        <v>59.4</v>
      </c>
      <c r="O675" s="29">
        <f t="shared" si="32"/>
        <v>60</v>
      </c>
    </row>
    <row r="676" spans="1:15" x14ac:dyDescent="0.25">
      <c r="A676" s="1" t="s">
        <v>5523</v>
      </c>
      <c r="B676" s="1" t="s">
        <v>1375</v>
      </c>
      <c r="C676" s="1" t="s">
        <v>5131</v>
      </c>
      <c r="D676" s="1" t="s">
        <v>3404</v>
      </c>
      <c r="E676" s="1">
        <v>308897</v>
      </c>
      <c r="F676" s="1" t="s">
        <v>3405</v>
      </c>
      <c r="G676" s="1">
        <v>37860828</v>
      </c>
      <c r="H676" s="1" t="s">
        <v>5149</v>
      </c>
      <c r="I676" s="1" t="s">
        <v>3406</v>
      </c>
      <c r="J676" s="1" t="s">
        <v>3407</v>
      </c>
      <c r="K676" s="1">
        <f>VLOOKUP(G:G,[1]ZSPOLUaZ1!$B$10:$O$2122,13,FALSE)</f>
        <v>0</v>
      </c>
      <c r="L676" s="9">
        <f t="shared" si="30"/>
        <v>0</v>
      </c>
      <c r="M676" s="5">
        <f>VLOOKUP(G:G,[1]ZSPOLUaZ1!$B$10:$O$2122,14,FALSE)</f>
        <v>35</v>
      </c>
      <c r="N676" s="1">
        <f t="shared" si="31"/>
        <v>115.5</v>
      </c>
      <c r="O676" s="29">
        <f t="shared" si="32"/>
        <v>116</v>
      </c>
    </row>
    <row r="677" spans="1:15" x14ac:dyDescent="0.25">
      <c r="A677" s="1" t="s">
        <v>5523</v>
      </c>
      <c r="B677" s="1" t="s">
        <v>1375</v>
      </c>
      <c r="C677" s="1" t="s">
        <v>5131</v>
      </c>
      <c r="D677" s="1" t="s">
        <v>3404</v>
      </c>
      <c r="E677" s="1">
        <v>308897</v>
      </c>
      <c r="F677" s="1" t="s">
        <v>3405</v>
      </c>
      <c r="G677" s="1">
        <v>37860836</v>
      </c>
      <c r="H677" s="1" t="s">
        <v>5850</v>
      </c>
      <c r="I677" s="1" t="s">
        <v>3406</v>
      </c>
      <c r="J677" s="1" t="s">
        <v>3408</v>
      </c>
      <c r="K677" s="1">
        <f>VLOOKUP(G:G,[1]ZSPOLUaZ1!$B$10:$O$2122,13,FALSE)</f>
        <v>25</v>
      </c>
      <c r="L677" s="9">
        <f t="shared" si="30"/>
        <v>137.5</v>
      </c>
      <c r="M677" s="5">
        <f>VLOOKUP(G:G,[1]ZSPOLUaZ1!$B$10:$O$2122,14,FALSE)</f>
        <v>0</v>
      </c>
      <c r="N677" s="1">
        <f t="shared" si="31"/>
        <v>0</v>
      </c>
      <c r="O677" s="29">
        <f t="shared" si="32"/>
        <v>138</v>
      </c>
    </row>
    <row r="678" spans="1:15" x14ac:dyDescent="0.25">
      <c r="A678" s="1" t="s">
        <v>5523</v>
      </c>
      <c r="B678" s="1" t="s">
        <v>1375</v>
      </c>
      <c r="C678" s="1" t="s">
        <v>5131</v>
      </c>
      <c r="D678" s="1" t="s">
        <v>3428</v>
      </c>
      <c r="E678" s="1">
        <v>306941</v>
      </c>
      <c r="F678" s="1" t="s">
        <v>3429</v>
      </c>
      <c r="G678" s="1">
        <v>37864203</v>
      </c>
      <c r="H678" s="1" t="s">
        <v>4445</v>
      </c>
      <c r="I678" s="1" t="s">
        <v>3430</v>
      </c>
      <c r="J678" s="1" t="s">
        <v>5854</v>
      </c>
      <c r="K678" s="1">
        <f>VLOOKUP(G:G,[1]ZSPOLUaZ1!$B$10:$O$2122,13,FALSE)</f>
        <v>10</v>
      </c>
      <c r="L678" s="9">
        <f t="shared" si="30"/>
        <v>55</v>
      </c>
      <c r="M678" s="5">
        <f>VLOOKUP(G:G,[1]ZSPOLUaZ1!$B$10:$O$2122,14,FALSE)</f>
        <v>0</v>
      </c>
      <c r="N678" s="1">
        <f t="shared" si="31"/>
        <v>0</v>
      </c>
      <c r="O678" s="29">
        <f t="shared" si="32"/>
        <v>55</v>
      </c>
    </row>
    <row r="679" spans="1:15" x14ac:dyDescent="0.25">
      <c r="A679" s="1" t="s">
        <v>5523</v>
      </c>
      <c r="B679" s="1" t="s">
        <v>1375</v>
      </c>
      <c r="C679" s="1" t="s">
        <v>5131</v>
      </c>
      <c r="D679" s="1" t="s">
        <v>3428</v>
      </c>
      <c r="E679" s="1">
        <v>306941</v>
      </c>
      <c r="F679" s="1" t="s">
        <v>3429</v>
      </c>
      <c r="G679" s="1">
        <v>37864335</v>
      </c>
      <c r="H679" s="1" t="s">
        <v>5149</v>
      </c>
      <c r="I679" s="1" t="s">
        <v>3430</v>
      </c>
      <c r="J679" s="1" t="s">
        <v>5854</v>
      </c>
      <c r="K679" s="1">
        <f>VLOOKUP(G:G,[1]ZSPOLUaZ1!$B$10:$O$2122,13,FALSE)</f>
        <v>0</v>
      </c>
      <c r="L679" s="9">
        <f t="shared" si="30"/>
        <v>0</v>
      </c>
      <c r="M679" s="5">
        <f>VLOOKUP(G:G,[1]ZSPOLUaZ1!$B$10:$O$2122,14,FALSE)</f>
        <v>10</v>
      </c>
      <c r="N679" s="1">
        <f t="shared" si="31"/>
        <v>33</v>
      </c>
      <c r="O679" s="29">
        <f t="shared" si="32"/>
        <v>33</v>
      </c>
    </row>
    <row r="680" spans="1:15" x14ac:dyDescent="0.25">
      <c r="A680" s="1" t="s">
        <v>5523</v>
      </c>
      <c r="B680" s="1" t="s">
        <v>1375</v>
      </c>
      <c r="C680" s="1" t="s">
        <v>5131</v>
      </c>
      <c r="D680" s="1" t="s">
        <v>3401</v>
      </c>
      <c r="E680" s="1">
        <v>308901</v>
      </c>
      <c r="F680" s="1" t="s">
        <v>3402</v>
      </c>
      <c r="G680" s="1">
        <v>37860801</v>
      </c>
      <c r="H680" s="1" t="s">
        <v>5149</v>
      </c>
      <c r="I680" s="1" t="s">
        <v>3403</v>
      </c>
      <c r="J680" s="1" t="s">
        <v>5849</v>
      </c>
      <c r="K680" s="1">
        <f>VLOOKUP(G:G,[1]ZSPOLUaZ1!$B$10:$O$2122,13,FALSE)</f>
        <v>0</v>
      </c>
      <c r="L680" s="9">
        <f t="shared" si="30"/>
        <v>0</v>
      </c>
      <c r="M680" s="5">
        <f>VLOOKUP(G:G,[1]ZSPOLUaZ1!$B$10:$O$2122,14,FALSE)</f>
        <v>14</v>
      </c>
      <c r="N680" s="1">
        <f t="shared" si="31"/>
        <v>46.199999999999996</v>
      </c>
      <c r="O680" s="29">
        <f t="shared" si="32"/>
        <v>47</v>
      </c>
    </row>
    <row r="681" spans="1:15" x14ac:dyDescent="0.25">
      <c r="A681" s="1" t="s">
        <v>5523</v>
      </c>
      <c r="B681" s="1" t="s">
        <v>1375</v>
      </c>
      <c r="C681" s="1" t="s">
        <v>5131</v>
      </c>
      <c r="D681" s="1" t="s">
        <v>3401</v>
      </c>
      <c r="E681" s="1">
        <v>308901</v>
      </c>
      <c r="F681" s="1" t="s">
        <v>3402</v>
      </c>
      <c r="G681" s="1">
        <v>37860852</v>
      </c>
      <c r="H681" s="1" t="s">
        <v>3409</v>
      </c>
      <c r="I681" s="1" t="s">
        <v>3403</v>
      </c>
      <c r="J681" s="1" t="s">
        <v>5851</v>
      </c>
      <c r="K681" s="1">
        <f>VLOOKUP(G:G,[1]ZSPOLUaZ1!$B$10:$O$2122,13,FALSE)</f>
        <v>22</v>
      </c>
      <c r="L681" s="9">
        <f t="shared" si="30"/>
        <v>121</v>
      </c>
      <c r="M681" s="5">
        <f>VLOOKUP(G:G,[1]ZSPOLUaZ1!$B$10:$O$2122,14,FALSE)</f>
        <v>0</v>
      </c>
      <c r="N681" s="1">
        <f t="shared" si="31"/>
        <v>0</v>
      </c>
      <c r="O681" s="29">
        <f t="shared" si="32"/>
        <v>121</v>
      </c>
    </row>
    <row r="682" spans="1:15" x14ac:dyDescent="0.25">
      <c r="A682" s="1" t="s">
        <v>5523</v>
      </c>
      <c r="B682" s="1" t="s">
        <v>1375</v>
      </c>
      <c r="C682" s="1" t="s">
        <v>5131</v>
      </c>
      <c r="D682" s="1" t="s">
        <v>3435</v>
      </c>
      <c r="E682" s="1">
        <v>307939</v>
      </c>
      <c r="F682" s="1" t="s">
        <v>3436</v>
      </c>
      <c r="G682" s="1">
        <v>37865251</v>
      </c>
      <c r="H682" s="1" t="s">
        <v>5143</v>
      </c>
      <c r="I682" s="1" t="s">
        <v>3437</v>
      </c>
      <c r="J682" s="1" t="s">
        <v>5856</v>
      </c>
      <c r="K682" s="1">
        <f>VLOOKUP(G:G,[1]ZSPOLUaZ1!$B$10:$O$2122,13,FALSE)</f>
        <v>0</v>
      </c>
      <c r="L682" s="9">
        <f t="shared" si="30"/>
        <v>0</v>
      </c>
      <c r="M682" s="5">
        <f>VLOOKUP(G:G,[1]ZSPOLUaZ1!$B$10:$O$2122,14,FALSE)</f>
        <v>18</v>
      </c>
      <c r="N682" s="1">
        <f t="shared" si="31"/>
        <v>59.4</v>
      </c>
      <c r="O682" s="29">
        <f t="shared" si="32"/>
        <v>60</v>
      </c>
    </row>
    <row r="683" spans="1:15" x14ac:dyDescent="0.25">
      <c r="A683" s="1" t="s">
        <v>5523</v>
      </c>
      <c r="B683" s="1" t="s">
        <v>1375</v>
      </c>
      <c r="C683" s="1" t="s">
        <v>5131</v>
      </c>
      <c r="D683" s="1" t="s">
        <v>3421</v>
      </c>
      <c r="E683" s="1">
        <v>307947</v>
      </c>
      <c r="F683" s="1" t="s">
        <v>3422</v>
      </c>
      <c r="G683" s="1">
        <v>42206685</v>
      </c>
      <c r="H683" s="1" t="s">
        <v>5143</v>
      </c>
      <c r="I683" s="1" t="s">
        <v>3423</v>
      </c>
      <c r="J683" s="1" t="s">
        <v>5852</v>
      </c>
      <c r="K683" s="1">
        <f>VLOOKUP(G:G,[1]ZSPOLUaZ1!$B$10:$O$2122,13,FALSE)</f>
        <v>0</v>
      </c>
      <c r="L683" s="9">
        <f t="shared" si="30"/>
        <v>0</v>
      </c>
      <c r="M683" s="5">
        <f>VLOOKUP(G:G,[1]ZSPOLUaZ1!$B$10:$O$2122,14,FALSE)</f>
        <v>14</v>
      </c>
      <c r="N683" s="1">
        <f t="shared" si="31"/>
        <v>46.199999999999996</v>
      </c>
      <c r="O683" s="29">
        <f t="shared" si="32"/>
        <v>47</v>
      </c>
    </row>
    <row r="684" spans="1:15" x14ac:dyDescent="0.25">
      <c r="A684" s="1" t="s">
        <v>5523</v>
      </c>
      <c r="B684" s="1" t="s">
        <v>1375</v>
      </c>
      <c r="C684" s="1" t="s">
        <v>5131</v>
      </c>
      <c r="D684" s="1" t="s">
        <v>5048</v>
      </c>
      <c r="E684" s="1">
        <v>306975</v>
      </c>
      <c r="F684" s="1" t="s">
        <v>5049</v>
      </c>
      <c r="G684" s="1">
        <v>710056443</v>
      </c>
      <c r="H684" s="1" t="s">
        <v>5149</v>
      </c>
      <c r="I684" s="1" t="s">
        <v>5050</v>
      </c>
      <c r="J684" s="1" t="s">
        <v>5992</v>
      </c>
      <c r="K684" s="1">
        <f>VLOOKUP(G:G,[1]ZSPOLUaZ1!$B$10:$O$2122,13,FALSE)</f>
        <v>0</v>
      </c>
      <c r="L684" s="9">
        <f t="shared" si="30"/>
        <v>0</v>
      </c>
      <c r="M684" s="5">
        <f>VLOOKUP(G:G,[1]ZSPOLUaZ1!$B$10:$O$2122,14,FALSE)</f>
        <v>7</v>
      </c>
      <c r="N684" s="1">
        <f t="shared" si="31"/>
        <v>23.099999999999998</v>
      </c>
      <c r="O684" s="29">
        <f t="shared" si="32"/>
        <v>24</v>
      </c>
    </row>
    <row r="685" spans="1:15" x14ac:dyDescent="0.25">
      <c r="A685" s="1" t="s">
        <v>5523</v>
      </c>
      <c r="B685" s="1" t="s">
        <v>1375</v>
      </c>
      <c r="C685" s="1" t="s">
        <v>5131</v>
      </c>
      <c r="D685" s="1" t="s">
        <v>3417</v>
      </c>
      <c r="E685" s="1">
        <v>800368</v>
      </c>
      <c r="F685" s="1" t="s">
        <v>3418</v>
      </c>
      <c r="G685" s="1">
        <v>37861425</v>
      </c>
      <c r="H685" s="1" t="s">
        <v>5143</v>
      </c>
      <c r="I685" s="1" t="s">
        <v>3419</v>
      </c>
      <c r="J685" s="1" t="s">
        <v>3420</v>
      </c>
      <c r="K685" s="1">
        <f>VLOOKUP(G:G,[1]ZSPOLUaZ1!$B$10:$O$2122,13,FALSE)</f>
        <v>0</v>
      </c>
      <c r="L685" s="9">
        <f t="shared" si="30"/>
        <v>0</v>
      </c>
      <c r="M685" s="5">
        <f>VLOOKUP(G:G,[1]ZSPOLUaZ1!$B$10:$O$2122,14,FALSE)</f>
        <v>17</v>
      </c>
      <c r="N685" s="1">
        <f t="shared" si="31"/>
        <v>56.099999999999994</v>
      </c>
      <c r="O685" s="29">
        <f t="shared" si="32"/>
        <v>57</v>
      </c>
    </row>
    <row r="686" spans="1:15" x14ac:dyDescent="0.25">
      <c r="A686" s="1" t="s">
        <v>5523</v>
      </c>
      <c r="B686" s="1" t="s">
        <v>1375</v>
      </c>
      <c r="C686" s="1" t="s">
        <v>5131</v>
      </c>
      <c r="D686" s="1" t="s">
        <v>3845</v>
      </c>
      <c r="E686" s="1">
        <v>399418</v>
      </c>
      <c r="F686" s="1" t="s">
        <v>3846</v>
      </c>
      <c r="G686" s="1">
        <v>37865633</v>
      </c>
      <c r="H686" s="1" t="s">
        <v>5149</v>
      </c>
      <c r="I686" s="1" t="s">
        <v>3847</v>
      </c>
      <c r="J686" s="1" t="s">
        <v>3848</v>
      </c>
      <c r="K686" s="1">
        <f>VLOOKUP(G:G,[1]ZSPOLUaZ1!$B$10:$O$2122,13,FALSE)</f>
        <v>0</v>
      </c>
      <c r="L686" s="9">
        <f t="shared" si="30"/>
        <v>0</v>
      </c>
      <c r="M686" s="5">
        <f>VLOOKUP(G:G,[1]ZSPOLUaZ1!$B$10:$O$2122,14,FALSE)</f>
        <v>7</v>
      </c>
      <c r="N686" s="1">
        <f t="shared" si="31"/>
        <v>23.099999999999998</v>
      </c>
      <c r="O686" s="29">
        <f t="shared" si="32"/>
        <v>24</v>
      </c>
    </row>
    <row r="687" spans="1:15" x14ac:dyDescent="0.25">
      <c r="A687" s="1" t="s">
        <v>5523</v>
      </c>
      <c r="B687" s="1" t="s">
        <v>1375</v>
      </c>
      <c r="C687" s="1" t="s">
        <v>5131</v>
      </c>
      <c r="D687" s="1" t="s">
        <v>2398</v>
      </c>
      <c r="E687" s="1">
        <v>310441</v>
      </c>
      <c r="F687" s="1" t="s">
        <v>2399</v>
      </c>
      <c r="G687" s="1">
        <v>37860607</v>
      </c>
      <c r="H687" s="1" t="s">
        <v>5143</v>
      </c>
      <c r="I687" s="1" t="s">
        <v>2400</v>
      </c>
      <c r="J687" s="1" t="s">
        <v>5955</v>
      </c>
      <c r="K687" s="1">
        <f>VLOOKUP(G:G,[1]ZSPOLUaZ1!$B$10:$O$2122,13,FALSE)</f>
        <v>0</v>
      </c>
      <c r="L687" s="9">
        <f t="shared" si="30"/>
        <v>0</v>
      </c>
      <c r="M687" s="5">
        <f>VLOOKUP(G:G,[1]ZSPOLUaZ1!$B$10:$O$2122,14,FALSE)</f>
        <v>13</v>
      </c>
      <c r="N687" s="1">
        <f t="shared" si="31"/>
        <v>42.9</v>
      </c>
      <c r="O687" s="29">
        <f t="shared" si="32"/>
        <v>43</v>
      </c>
    </row>
    <row r="688" spans="1:15" x14ac:dyDescent="0.25">
      <c r="A688" s="1" t="s">
        <v>5523</v>
      </c>
      <c r="B688" s="1" t="s">
        <v>1375</v>
      </c>
      <c r="C688" s="1" t="s">
        <v>5131</v>
      </c>
      <c r="D688" s="1" t="s">
        <v>2558</v>
      </c>
      <c r="E688" s="1">
        <v>306991</v>
      </c>
      <c r="F688" s="1" t="s">
        <v>2559</v>
      </c>
      <c r="G688" s="1">
        <v>710056451</v>
      </c>
      <c r="H688" s="1" t="s">
        <v>5004</v>
      </c>
      <c r="I688" s="1" t="s">
        <v>2560</v>
      </c>
      <c r="J688" s="1" t="s">
        <v>5993</v>
      </c>
      <c r="K688" s="1">
        <f>VLOOKUP(G:G,[1]ZSPOLUaZ1!$B$10:$O$2122,13,FALSE)</f>
        <v>0</v>
      </c>
      <c r="L688" s="9">
        <f t="shared" si="30"/>
        <v>0</v>
      </c>
      <c r="M688" s="5">
        <f>VLOOKUP(G:G,[1]ZSPOLUaZ1!$B$10:$O$2122,14,FALSE)</f>
        <v>10</v>
      </c>
      <c r="N688" s="1">
        <f t="shared" si="31"/>
        <v>33</v>
      </c>
      <c r="O688" s="29">
        <f t="shared" si="32"/>
        <v>33</v>
      </c>
    </row>
    <row r="689" spans="1:15" x14ac:dyDescent="0.25">
      <c r="A689" s="1" t="s">
        <v>5523</v>
      </c>
      <c r="B689" s="1" t="s">
        <v>1375</v>
      </c>
      <c r="C689" s="1" t="s">
        <v>5131</v>
      </c>
      <c r="D689" s="1" t="s">
        <v>2564</v>
      </c>
      <c r="E689" s="1">
        <v>307980</v>
      </c>
      <c r="F689" s="1" t="s">
        <v>2565</v>
      </c>
      <c r="G689" s="1">
        <v>710056737</v>
      </c>
      <c r="H689" s="1" t="s">
        <v>5149</v>
      </c>
      <c r="I689" s="1" t="s">
        <v>2566</v>
      </c>
      <c r="J689" s="1" t="s">
        <v>5995</v>
      </c>
      <c r="K689" s="1">
        <f>VLOOKUP(G:G,[1]ZSPOLUaZ1!$B$10:$O$2122,13,FALSE)</f>
        <v>0</v>
      </c>
      <c r="L689" s="9">
        <f t="shared" si="30"/>
        <v>0</v>
      </c>
      <c r="M689" s="5">
        <f>VLOOKUP(G:G,[1]ZSPOLUaZ1!$B$10:$O$2122,14,FALSE)</f>
        <v>15</v>
      </c>
      <c r="N689" s="1">
        <f t="shared" si="31"/>
        <v>49.5</v>
      </c>
      <c r="O689" s="29">
        <f t="shared" si="32"/>
        <v>50</v>
      </c>
    </row>
    <row r="690" spans="1:15" x14ac:dyDescent="0.25">
      <c r="A690" s="1" t="s">
        <v>5523</v>
      </c>
      <c r="B690" s="1" t="s">
        <v>1375</v>
      </c>
      <c r="C690" s="1" t="s">
        <v>5131</v>
      </c>
      <c r="D690" s="1" t="s">
        <v>2427</v>
      </c>
      <c r="E690" s="1">
        <v>307050</v>
      </c>
      <c r="F690" s="1" t="s">
        <v>2428</v>
      </c>
      <c r="G690" s="1">
        <v>37864343</v>
      </c>
      <c r="H690" s="1" t="s">
        <v>5149</v>
      </c>
      <c r="I690" s="1" t="s">
        <v>2429</v>
      </c>
      <c r="J690" s="1" t="s">
        <v>5962</v>
      </c>
      <c r="K690" s="1">
        <f>VLOOKUP(G:G,[1]ZSPOLUaZ1!$B$10:$O$2122,13,FALSE)</f>
        <v>0</v>
      </c>
      <c r="L690" s="9">
        <f t="shared" si="30"/>
        <v>0</v>
      </c>
      <c r="M690" s="5">
        <f>VLOOKUP(G:G,[1]ZSPOLUaZ1!$B$10:$O$2122,14,FALSE)</f>
        <v>10</v>
      </c>
      <c r="N690" s="1">
        <f t="shared" si="31"/>
        <v>33</v>
      </c>
      <c r="O690" s="29">
        <f t="shared" si="32"/>
        <v>33</v>
      </c>
    </row>
    <row r="691" spans="1:15" x14ac:dyDescent="0.25">
      <c r="A691" s="1" t="s">
        <v>5523</v>
      </c>
      <c r="B691" s="1" t="s">
        <v>1375</v>
      </c>
      <c r="C691" s="1" t="s">
        <v>5131</v>
      </c>
      <c r="D691" s="1" t="s">
        <v>2561</v>
      </c>
      <c r="E691" s="1">
        <v>307068</v>
      </c>
      <c r="F691" s="1" t="s">
        <v>2562</v>
      </c>
      <c r="G691" s="1">
        <v>710056486</v>
      </c>
      <c r="H691" s="1" t="s">
        <v>5149</v>
      </c>
      <c r="I691" s="1" t="s">
        <v>2563</v>
      </c>
      <c r="J691" s="1" t="s">
        <v>5994</v>
      </c>
      <c r="K691" s="1">
        <f>VLOOKUP(G:G,[1]ZSPOLUaZ1!$B$10:$O$2122,13,FALSE)</f>
        <v>0</v>
      </c>
      <c r="L691" s="9">
        <f t="shared" si="30"/>
        <v>0</v>
      </c>
      <c r="M691" s="5">
        <f>VLOOKUP(G:G,[1]ZSPOLUaZ1!$B$10:$O$2122,14,FALSE)</f>
        <v>5</v>
      </c>
      <c r="N691" s="1">
        <f t="shared" si="31"/>
        <v>16.5</v>
      </c>
      <c r="O691" s="29">
        <f t="shared" si="32"/>
        <v>17</v>
      </c>
    </row>
    <row r="692" spans="1:15" x14ac:dyDescent="0.25">
      <c r="A692" s="1" t="s">
        <v>5523</v>
      </c>
      <c r="B692" s="1" t="s">
        <v>1375</v>
      </c>
      <c r="C692" s="1" t="s">
        <v>5131</v>
      </c>
      <c r="D692" s="1" t="s">
        <v>2415</v>
      </c>
      <c r="E692" s="1">
        <v>308919</v>
      </c>
      <c r="F692" s="1" t="s">
        <v>2416</v>
      </c>
      <c r="G692" s="1">
        <v>37863908</v>
      </c>
      <c r="H692" s="1" t="s">
        <v>5143</v>
      </c>
      <c r="I692" s="1" t="s">
        <v>2417</v>
      </c>
      <c r="J692" s="1" t="s">
        <v>5959</v>
      </c>
      <c r="K692" s="1">
        <f>VLOOKUP(G:G,[1]ZSPOLUaZ1!$B$10:$O$2122,13,FALSE)</f>
        <v>0</v>
      </c>
      <c r="L692" s="9">
        <f t="shared" si="30"/>
        <v>0</v>
      </c>
      <c r="M692" s="5">
        <f>VLOOKUP(G:G,[1]ZSPOLUaZ1!$B$10:$O$2122,14,FALSE)</f>
        <v>12</v>
      </c>
      <c r="N692" s="1">
        <f t="shared" si="31"/>
        <v>39.599999999999994</v>
      </c>
      <c r="O692" s="29">
        <f t="shared" si="32"/>
        <v>40</v>
      </c>
    </row>
    <row r="693" spans="1:15" x14ac:dyDescent="0.25">
      <c r="A693" s="1" t="s">
        <v>5523</v>
      </c>
      <c r="B693" s="1" t="s">
        <v>1375</v>
      </c>
      <c r="C693" s="1" t="s">
        <v>5131</v>
      </c>
      <c r="D693" s="1" t="s">
        <v>2411</v>
      </c>
      <c r="E693" s="1">
        <v>306461</v>
      </c>
      <c r="F693" s="1" t="s">
        <v>2412</v>
      </c>
      <c r="G693" s="1">
        <v>37861140</v>
      </c>
      <c r="H693" s="1" t="s">
        <v>6908</v>
      </c>
      <c r="I693" s="1" t="s">
        <v>2413</v>
      </c>
      <c r="J693" s="1" t="s">
        <v>2414</v>
      </c>
      <c r="K693" s="1">
        <f>VLOOKUP(G:G,[1]ZSPOLUaZ1!$B$10:$O$2122,13,FALSE)</f>
        <v>11</v>
      </c>
      <c r="L693" s="9">
        <f t="shared" si="30"/>
        <v>60.5</v>
      </c>
      <c r="M693" s="5">
        <f>VLOOKUP(G:G,[1]ZSPOLUaZ1!$B$10:$O$2122,14,FALSE)</f>
        <v>0</v>
      </c>
      <c r="N693" s="1">
        <f t="shared" si="31"/>
        <v>0</v>
      </c>
      <c r="O693" s="29">
        <f t="shared" si="32"/>
        <v>61</v>
      </c>
    </row>
    <row r="694" spans="1:15" x14ac:dyDescent="0.25">
      <c r="A694" s="1" t="s">
        <v>5523</v>
      </c>
      <c r="B694" s="1" t="s">
        <v>1375</v>
      </c>
      <c r="C694" s="1" t="s">
        <v>5131</v>
      </c>
      <c r="D694" s="1" t="s">
        <v>2576</v>
      </c>
      <c r="E694" s="1">
        <v>699187</v>
      </c>
      <c r="F694" s="1" t="s">
        <v>2577</v>
      </c>
      <c r="G694" s="1">
        <v>710057571</v>
      </c>
      <c r="H694" s="1" t="s">
        <v>5149</v>
      </c>
      <c r="I694" s="1" t="s">
        <v>2578</v>
      </c>
      <c r="J694" s="1" t="s">
        <v>6000</v>
      </c>
      <c r="K694" s="1">
        <f>VLOOKUP(G:G,[1]ZSPOLUaZ1!$B$10:$O$2122,13,FALSE)</f>
        <v>0</v>
      </c>
      <c r="L694" s="9">
        <f t="shared" si="30"/>
        <v>0</v>
      </c>
      <c r="M694" s="5">
        <f>VLOOKUP(G:G,[1]ZSPOLUaZ1!$B$10:$O$2122,14,FALSE)</f>
        <v>4</v>
      </c>
      <c r="N694" s="1">
        <f t="shared" si="31"/>
        <v>13.2</v>
      </c>
      <c r="O694" s="29">
        <f t="shared" si="32"/>
        <v>14</v>
      </c>
    </row>
    <row r="695" spans="1:15" x14ac:dyDescent="0.25">
      <c r="A695" s="1" t="s">
        <v>5523</v>
      </c>
      <c r="B695" s="1" t="s">
        <v>1375</v>
      </c>
      <c r="C695" s="1" t="s">
        <v>5131</v>
      </c>
      <c r="D695" s="1" t="s">
        <v>3852</v>
      </c>
      <c r="E695" s="1">
        <v>306479</v>
      </c>
      <c r="F695" s="1" t="s">
        <v>3853</v>
      </c>
      <c r="G695" s="1">
        <v>37866788</v>
      </c>
      <c r="H695" s="1" t="s">
        <v>5143</v>
      </c>
      <c r="I695" s="1" t="s">
        <v>3854</v>
      </c>
      <c r="J695" s="1" t="s">
        <v>3855</v>
      </c>
      <c r="K695" s="1">
        <f>VLOOKUP(G:G,[1]ZSPOLUaZ1!$B$10:$O$2122,13,FALSE)</f>
        <v>0</v>
      </c>
      <c r="L695" s="9">
        <f t="shared" si="30"/>
        <v>0</v>
      </c>
      <c r="M695" s="5">
        <f>VLOOKUP(G:G,[1]ZSPOLUaZ1!$B$10:$O$2122,14,FALSE)</f>
        <v>17</v>
      </c>
      <c r="N695" s="1">
        <f t="shared" si="31"/>
        <v>56.099999999999994</v>
      </c>
      <c r="O695" s="29">
        <f t="shared" si="32"/>
        <v>57</v>
      </c>
    </row>
    <row r="696" spans="1:15" x14ac:dyDescent="0.25">
      <c r="A696" s="1" t="s">
        <v>5523</v>
      </c>
      <c r="B696" s="1" t="s">
        <v>1375</v>
      </c>
      <c r="C696" s="1" t="s">
        <v>5131</v>
      </c>
      <c r="D696" s="1" t="s">
        <v>2424</v>
      </c>
      <c r="E696" s="1">
        <v>307092</v>
      </c>
      <c r="F696" s="1" t="s">
        <v>2425</v>
      </c>
      <c r="G696" s="1">
        <v>37864211</v>
      </c>
      <c r="H696" s="1" t="s">
        <v>5732</v>
      </c>
      <c r="I696" s="1" t="s">
        <v>2426</v>
      </c>
      <c r="J696" s="1" t="s">
        <v>5961</v>
      </c>
      <c r="K696" s="1">
        <f>VLOOKUP(G:G,[1]ZSPOLUaZ1!$B$10:$O$2122,13,FALSE)</f>
        <v>9</v>
      </c>
      <c r="L696" s="9">
        <f t="shared" si="30"/>
        <v>49.5</v>
      </c>
      <c r="M696" s="5">
        <f>VLOOKUP(G:G,[1]ZSPOLUaZ1!$B$10:$O$2122,14,FALSE)</f>
        <v>0</v>
      </c>
      <c r="N696" s="1">
        <f t="shared" si="31"/>
        <v>0</v>
      </c>
      <c r="O696" s="29">
        <f t="shared" si="32"/>
        <v>50</v>
      </c>
    </row>
    <row r="697" spans="1:15" x14ac:dyDescent="0.25">
      <c r="A697" s="1" t="s">
        <v>5523</v>
      </c>
      <c r="B697" s="1" t="s">
        <v>1375</v>
      </c>
      <c r="C697" s="1" t="s">
        <v>5131</v>
      </c>
      <c r="D697" s="1" t="s">
        <v>2424</v>
      </c>
      <c r="E697" s="1">
        <v>307092</v>
      </c>
      <c r="F697" s="1" t="s">
        <v>2425</v>
      </c>
      <c r="G697" s="1">
        <v>710056508</v>
      </c>
      <c r="H697" s="1" t="s">
        <v>5149</v>
      </c>
      <c r="I697" s="1" t="s">
        <v>2426</v>
      </c>
      <c r="J697" s="1" t="s">
        <v>5961</v>
      </c>
      <c r="K697" s="1">
        <f>VLOOKUP(G:G,[1]ZSPOLUaZ1!$B$10:$O$2122,13,FALSE)</f>
        <v>0</v>
      </c>
      <c r="L697" s="9">
        <f t="shared" si="30"/>
        <v>0</v>
      </c>
      <c r="M697" s="5">
        <f>VLOOKUP(G:G,[1]ZSPOLUaZ1!$B$10:$O$2122,14,FALSE)</f>
        <v>15</v>
      </c>
      <c r="N697" s="1">
        <f t="shared" si="31"/>
        <v>49.5</v>
      </c>
      <c r="O697" s="29">
        <f t="shared" si="32"/>
        <v>50</v>
      </c>
    </row>
    <row r="698" spans="1:15" x14ac:dyDescent="0.25">
      <c r="A698" s="1" t="s">
        <v>5523</v>
      </c>
      <c r="B698" s="1" t="s">
        <v>1375</v>
      </c>
      <c r="C698" s="1" t="s">
        <v>5131</v>
      </c>
      <c r="D698" s="1" t="s">
        <v>2440</v>
      </c>
      <c r="E698" s="1">
        <v>31827004</v>
      </c>
      <c r="F698" s="1" t="s">
        <v>2441</v>
      </c>
      <c r="G698" s="1">
        <v>37865536</v>
      </c>
      <c r="H698" s="1" t="s">
        <v>5149</v>
      </c>
      <c r="I698" s="1" t="s">
        <v>3836</v>
      </c>
      <c r="J698" s="1" t="s">
        <v>3837</v>
      </c>
      <c r="K698" s="1">
        <f>VLOOKUP(G:G,[1]ZSPOLUaZ1!$B$10:$O$2122,13,FALSE)</f>
        <v>0</v>
      </c>
      <c r="L698" s="9">
        <f t="shared" si="30"/>
        <v>0</v>
      </c>
      <c r="M698" s="5">
        <f>VLOOKUP(G:G,[1]ZSPOLUaZ1!$B$10:$O$2122,14,FALSE)</f>
        <v>14</v>
      </c>
      <c r="N698" s="1">
        <f t="shared" si="31"/>
        <v>46.199999999999996</v>
      </c>
      <c r="O698" s="29">
        <f t="shared" si="32"/>
        <v>47</v>
      </c>
    </row>
    <row r="699" spans="1:15" x14ac:dyDescent="0.25">
      <c r="A699" s="1" t="s">
        <v>5523</v>
      </c>
      <c r="B699" s="1" t="s">
        <v>1375</v>
      </c>
      <c r="C699" s="1" t="s">
        <v>5131</v>
      </c>
      <c r="D699" s="1" t="s">
        <v>2404</v>
      </c>
      <c r="E699" s="1">
        <v>306487</v>
      </c>
      <c r="F699" s="1" t="s">
        <v>2405</v>
      </c>
      <c r="G699" s="1">
        <v>37861115</v>
      </c>
      <c r="H699" s="1" t="s">
        <v>6948</v>
      </c>
      <c r="I699" s="1" t="s">
        <v>2406</v>
      </c>
      <c r="J699" s="1" t="s">
        <v>5956</v>
      </c>
      <c r="K699" s="1">
        <f>VLOOKUP(G:G,[1]ZSPOLUaZ1!$B$10:$O$2122,13,FALSE)</f>
        <v>7</v>
      </c>
      <c r="L699" s="9">
        <f t="shared" si="30"/>
        <v>38.5</v>
      </c>
      <c r="M699" s="5">
        <f>VLOOKUP(G:G,[1]ZSPOLUaZ1!$B$10:$O$2122,14,FALSE)</f>
        <v>0</v>
      </c>
      <c r="N699" s="1">
        <f t="shared" si="31"/>
        <v>0</v>
      </c>
      <c r="O699" s="29">
        <f t="shared" si="32"/>
        <v>39</v>
      </c>
    </row>
    <row r="700" spans="1:15" x14ac:dyDescent="0.25">
      <c r="A700" s="1" t="s">
        <v>5523</v>
      </c>
      <c r="B700" s="1" t="s">
        <v>1375</v>
      </c>
      <c r="C700" s="1" t="s">
        <v>5131</v>
      </c>
      <c r="D700" s="1" t="s">
        <v>2401</v>
      </c>
      <c r="E700" s="1">
        <v>699209</v>
      </c>
      <c r="F700" s="1" t="s">
        <v>2402</v>
      </c>
      <c r="G700" s="1">
        <v>37860747</v>
      </c>
      <c r="H700" s="1" t="s">
        <v>5143</v>
      </c>
      <c r="I700" s="1" t="s">
        <v>2403</v>
      </c>
      <c r="J700" s="1" t="s">
        <v>3832</v>
      </c>
      <c r="K700" s="1">
        <f>VLOOKUP(G:G,[1]ZSPOLUaZ1!$B$10:$O$2122,13,FALSE)</f>
        <v>0</v>
      </c>
      <c r="L700" s="9">
        <f t="shared" si="30"/>
        <v>0</v>
      </c>
      <c r="M700" s="5">
        <f>VLOOKUP(G:G,[1]ZSPOLUaZ1!$B$10:$O$2122,14,FALSE)</f>
        <v>36</v>
      </c>
      <c r="N700" s="1">
        <f t="shared" si="31"/>
        <v>118.8</v>
      </c>
      <c r="O700" s="29">
        <f t="shared" si="32"/>
        <v>119</v>
      </c>
    </row>
    <row r="701" spans="1:15" x14ac:dyDescent="0.25">
      <c r="A701" s="1" t="s">
        <v>5523</v>
      </c>
      <c r="B701" s="1" t="s">
        <v>1375</v>
      </c>
      <c r="C701" s="1" t="s">
        <v>5131</v>
      </c>
      <c r="D701" s="1" t="s">
        <v>3842</v>
      </c>
      <c r="E701" s="1">
        <v>308056</v>
      </c>
      <c r="F701" s="1" t="s">
        <v>3843</v>
      </c>
      <c r="G701" s="1">
        <v>37865617</v>
      </c>
      <c r="H701" s="1" t="s">
        <v>5143</v>
      </c>
      <c r="I701" s="1" t="s">
        <v>3844</v>
      </c>
      <c r="J701" s="1" t="s">
        <v>5965</v>
      </c>
      <c r="K701" s="1">
        <f>VLOOKUP(G:G,[1]ZSPOLUaZ1!$B$10:$O$2122,13,FALSE)</f>
        <v>0</v>
      </c>
      <c r="L701" s="9">
        <f t="shared" si="30"/>
        <v>0</v>
      </c>
      <c r="M701" s="5">
        <f>VLOOKUP(G:G,[1]ZSPOLUaZ1!$B$10:$O$2122,14,FALSE)</f>
        <v>12</v>
      </c>
      <c r="N701" s="1">
        <f t="shared" si="31"/>
        <v>39.599999999999994</v>
      </c>
      <c r="O701" s="29">
        <f t="shared" si="32"/>
        <v>40</v>
      </c>
    </row>
    <row r="702" spans="1:15" x14ac:dyDescent="0.25">
      <c r="A702" s="1" t="s">
        <v>5523</v>
      </c>
      <c r="B702" s="1" t="s">
        <v>1375</v>
      </c>
      <c r="C702" s="1" t="s">
        <v>5131</v>
      </c>
      <c r="D702" s="1" t="s">
        <v>2418</v>
      </c>
      <c r="E702" s="1">
        <v>308935</v>
      </c>
      <c r="F702" s="1" t="s">
        <v>2419</v>
      </c>
      <c r="G702" s="1">
        <v>37863916</v>
      </c>
      <c r="H702" s="1" t="s">
        <v>5143</v>
      </c>
      <c r="I702" s="1" t="s">
        <v>2420</v>
      </c>
      <c r="J702" s="1" t="s">
        <v>5960</v>
      </c>
      <c r="K702" s="1">
        <f>VLOOKUP(G:G,[1]ZSPOLUaZ1!$B$10:$O$2122,13,FALSE)</f>
        <v>0</v>
      </c>
      <c r="L702" s="9">
        <f t="shared" si="30"/>
        <v>0</v>
      </c>
      <c r="M702" s="5">
        <f>VLOOKUP(G:G,[1]ZSPOLUaZ1!$B$10:$O$2122,14,FALSE)</f>
        <v>10</v>
      </c>
      <c r="N702" s="1">
        <f t="shared" si="31"/>
        <v>33</v>
      </c>
      <c r="O702" s="29">
        <f t="shared" si="32"/>
        <v>33</v>
      </c>
    </row>
    <row r="703" spans="1:15" x14ac:dyDescent="0.25">
      <c r="A703" s="1" t="s">
        <v>5523</v>
      </c>
      <c r="B703" s="1" t="s">
        <v>1375</v>
      </c>
      <c r="C703" s="1" t="s">
        <v>5131</v>
      </c>
      <c r="D703" s="1" t="s">
        <v>3849</v>
      </c>
      <c r="E703" s="1">
        <v>308943</v>
      </c>
      <c r="F703" s="1" t="s">
        <v>3850</v>
      </c>
      <c r="G703" s="1">
        <v>37866672</v>
      </c>
      <c r="H703" s="1" t="s">
        <v>5143</v>
      </c>
      <c r="I703" s="1" t="s">
        <v>3851</v>
      </c>
      <c r="J703" s="1" t="s">
        <v>5966</v>
      </c>
      <c r="K703" s="1">
        <f>VLOOKUP(G:G,[1]ZSPOLUaZ1!$B$10:$O$2122,13,FALSE)</f>
        <v>0</v>
      </c>
      <c r="L703" s="9">
        <f t="shared" si="30"/>
        <v>0</v>
      </c>
      <c r="M703" s="5">
        <f>VLOOKUP(G:G,[1]ZSPOLUaZ1!$B$10:$O$2122,14,FALSE)</f>
        <v>8</v>
      </c>
      <c r="N703" s="1">
        <f t="shared" si="31"/>
        <v>26.4</v>
      </c>
      <c r="O703" s="29">
        <f t="shared" si="32"/>
        <v>27</v>
      </c>
    </row>
    <row r="704" spans="1:15" x14ac:dyDescent="0.25">
      <c r="A704" s="1" t="s">
        <v>5523</v>
      </c>
      <c r="B704" s="1" t="s">
        <v>1375</v>
      </c>
      <c r="C704" s="1" t="s">
        <v>5131</v>
      </c>
      <c r="D704" s="1" t="s">
        <v>2437</v>
      </c>
      <c r="E704" s="1">
        <v>308064</v>
      </c>
      <c r="F704" s="1" t="s">
        <v>2438</v>
      </c>
      <c r="G704" s="1">
        <v>37865064</v>
      </c>
      <c r="H704" s="1" t="s">
        <v>5149</v>
      </c>
      <c r="I704" s="1" t="s">
        <v>2439</v>
      </c>
      <c r="J704" s="1" t="s">
        <v>5964</v>
      </c>
      <c r="K704" s="1">
        <f>VLOOKUP(G:G,[1]ZSPOLUaZ1!$B$10:$O$2122,13,FALSE)</f>
        <v>0</v>
      </c>
      <c r="L704" s="9">
        <f t="shared" si="30"/>
        <v>0</v>
      </c>
      <c r="M704" s="5">
        <f>VLOOKUP(G:G,[1]ZSPOLUaZ1!$B$10:$O$2122,14,FALSE)</f>
        <v>12</v>
      </c>
      <c r="N704" s="1">
        <f t="shared" si="31"/>
        <v>39.599999999999994</v>
      </c>
      <c r="O704" s="29">
        <f t="shared" si="32"/>
        <v>40</v>
      </c>
    </row>
    <row r="705" spans="1:15" x14ac:dyDescent="0.25">
      <c r="A705" s="1" t="s">
        <v>5523</v>
      </c>
      <c r="B705" s="1" t="s">
        <v>1375</v>
      </c>
      <c r="C705" s="1" t="s">
        <v>5131</v>
      </c>
      <c r="D705" s="1" t="s">
        <v>3838</v>
      </c>
      <c r="E705" s="1">
        <v>308072</v>
      </c>
      <c r="F705" s="1" t="s">
        <v>3839</v>
      </c>
      <c r="G705" s="1">
        <v>37865587</v>
      </c>
      <c r="H705" s="1" t="s">
        <v>5004</v>
      </c>
      <c r="I705" s="1" t="s">
        <v>3840</v>
      </c>
      <c r="J705" s="1" t="s">
        <v>3841</v>
      </c>
      <c r="K705" s="1">
        <f>VLOOKUP(G:G,[1]ZSPOLUaZ1!$B$10:$O$2122,13,FALSE)</f>
        <v>3</v>
      </c>
      <c r="L705" s="9">
        <f t="shared" si="30"/>
        <v>16.5</v>
      </c>
      <c r="M705" s="5">
        <f>VLOOKUP(G:G,[1]ZSPOLUaZ1!$B$10:$O$2122,14,FALSE)</f>
        <v>32</v>
      </c>
      <c r="N705" s="1">
        <f t="shared" si="31"/>
        <v>105.6</v>
      </c>
      <c r="O705" s="29">
        <f t="shared" si="32"/>
        <v>123</v>
      </c>
    </row>
    <row r="706" spans="1:15" x14ac:dyDescent="0.25">
      <c r="A706" s="1" t="s">
        <v>5523</v>
      </c>
      <c r="B706" s="1" t="s">
        <v>1375</v>
      </c>
      <c r="C706" s="1" t="s">
        <v>5131</v>
      </c>
      <c r="D706" s="1" t="s">
        <v>2567</v>
      </c>
      <c r="E706" s="1">
        <v>308081</v>
      </c>
      <c r="F706" s="1" t="s">
        <v>2568</v>
      </c>
      <c r="G706" s="1">
        <v>710056753</v>
      </c>
      <c r="H706" s="1" t="s">
        <v>5149</v>
      </c>
      <c r="I706" s="1" t="s">
        <v>2569</v>
      </c>
      <c r="J706" s="1" t="s">
        <v>5996</v>
      </c>
      <c r="K706" s="1">
        <f>VLOOKUP(G:G,[1]ZSPOLUaZ1!$B$10:$O$2122,13,FALSE)</f>
        <v>0</v>
      </c>
      <c r="L706" s="9">
        <f t="shared" si="30"/>
        <v>0</v>
      </c>
      <c r="M706" s="5">
        <f>VLOOKUP(G:G,[1]ZSPOLUaZ1!$B$10:$O$2122,14,FALSE)</f>
        <v>8</v>
      </c>
      <c r="N706" s="1">
        <f t="shared" si="31"/>
        <v>26.4</v>
      </c>
      <c r="O706" s="29">
        <f t="shared" si="32"/>
        <v>27</v>
      </c>
    </row>
    <row r="707" spans="1:15" x14ac:dyDescent="0.25">
      <c r="A707" s="1" t="s">
        <v>5523</v>
      </c>
      <c r="B707" s="1" t="s">
        <v>1375</v>
      </c>
      <c r="C707" s="1" t="s">
        <v>5131</v>
      </c>
      <c r="D707" s="1" t="s">
        <v>2430</v>
      </c>
      <c r="E707" s="1">
        <v>307114</v>
      </c>
      <c r="F707" s="1" t="s">
        <v>2431</v>
      </c>
      <c r="G707" s="1">
        <v>37864351</v>
      </c>
      <c r="H707" s="1" t="s">
        <v>5143</v>
      </c>
      <c r="I707" s="1" t="s">
        <v>2432</v>
      </c>
      <c r="J707" s="1" t="s">
        <v>5963</v>
      </c>
      <c r="K707" s="1">
        <f>VLOOKUP(G:G,[1]ZSPOLUaZ1!$B$10:$O$2122,13,FALSE)</f>
        <v>0</v>
      </c>
      <c r="L707" s="9">
        <f t="shared" si="30"/>
        <v>0</v>
      </c>
      <c r="M707" s="5">
        <f>VLOOKUP(G:G,[1]ZSPOLUaZ1!$B$10:$O$2122,14,FALSE)</f>
        <v>8</v>
      </c>
      <c r="N707" s="1">
        <f t="shared" si="31"/>
        <v>26.4</v>
      </c>
      <c r="O707" s="29">
        <f t="shared" si="32"/>
        <v>27</v>
      </c>
    </row>
    <row r="708" spans="1:15" x14ac:dyDescent="0.25">
      <c r="A708" s="1" t="s">
        <v>5523</v>
      </c>
      <c r="B708" s="1" t="s">
        <v>1375</v>
      </c>
      <c r="C708" s="1" t="s">
        <v>5131</v>
      </c>
      <c r="D708" s="1" t="s">
        <v>2433</v>
      </c>
      <c r="E708" s="1">
        <v>307131</v>
      </c>
      <c r="F708" s="1" t="s">
        <v>2434</v>
      </c>
      <c r="G708" s="1">
        <v>37864360</v>
      </c>
      <c r="H708" s="1" t="s">
        <v>5149</v>
      </c>
      <c r="I708" s="1" t="s">
        <v>2435</v>
      </c>
      <c r="J708" s="1" t="s">
        <v>2436</v>
      </c>
      <c r="K708" s="1">
        <f>VLOOKUP(G:G,[1]ZSPOLUaZ1!$B$10:$O$2122,13,FALSE)</f>
        <v>0</v>
      </c>
      <c r="L708" s="9">
        <f t="shared" ref="L708:L771" si="33">K708*5.5</f>
        <v>0</v>
      </c>
      <c r="M708" s="5">
        <f>VLOOKUP(G:G,[1]ZSPOLUaZ1!$B$10:$O$2122,14,FALSE)</f>
        <v>25</v>
      </c>
      <c r="N708" s="1">
        <f t="shared" ref="N708:N771" si="34">M708*3.3</f>
        <v>82.5</v>
      </c>
      <c r="O708" s="29">
        <f t="shared" ref="O708:O771" si="35">ROUNDUP(L708+N708,0)</f>
        <v>83</v>
      </c>
    </row>
    <row r="709" spans="1:15" x14ac:dyDescent="0.25">
      <c r="A709" s="1" t="s">
        <v>5523</v>
      </c>
      <c r="B709" s="1" t="s">
        <v>1375</v>
      </c>
      <c r="C709" s="1" t="s">
        <v>5131</v>
      </c>
      <c r="D709" s="1" t="s">
        <v>2554</v>
      </c>
      <c r="E709" s="1">
        <v>306495</v>
      </c>
      <c r="F709" s="1" t="s">
        <v>2555</v>
      </c>
      <c r="G709" s="1">
        <v>42371091</v>
      </c>
      <c r="H709" s="1" t="s">
        <v>6982</v>
      </c>
      <c r="I709" s="1" t="s">
        <v>2556</v>
      </c>
      <c r="J709" s="1" t="s">
        <v>2557</v>
      </c>
      <c r="K709" s="1">
        <f>VLOOKUP(G:G,[1]ZSPOLUaZ1!$B$10:$O$2122,13,FALSE)</f>
        <v>6</v>
      </c>
      <c r="L709" s="9">
        <f t="shared" si="33"/>
        <v>33</v>
      </c>
      <c r="M709" s="5">
        <f>VLOOKUP(G:G,[1]ZSPOLUaZ1!$B$10:$O$2122,14,FALSE)</f>
        <v>1</v>
      </c>
      <c r="N709" s="1">
        <f t="shared" si="34"/>
        <v>3.3</v>
      </c>
      <c r="O709" s="29">
        <f t="shared" si="35"/>
        <v>37</v>
      </c>
    </row>
    <row r="710" spans="1:15" x14ac:dyDescent="0.25">
      <c r="A710" s="1" t="s">
        <v>5523</v>
      </c>
      <c r="B710" s="1" t="s">
        <v>1375</v>
      </c>
      <c r="C710" s="1" t="s">
        <v>5131</v>
      </c>
      <c r="D710" s="1" t="s">
        <v>2421</v>
      </c>
      <c r="E710" s="1">
        <v>308960</v>
      </c>
      <c r="F710" s="1" t="s">
        <v>2422</v>
      </c>
      <c r="G710" s="1">
        <v>37864050</v>
      </c>
      <c r="H710" s="1" t="s">
        <v>6062</v>
      </c>
      <c r="I710" s="1" t="s">
        <v>2423</v>
      </c>
      <c r="J710" s="1" t="s">
        <v>6063</v>
      </c>
      <c r="K710" s="1">
        <f>VLOOKUP(G:G,[1]ZSPOLUaZ1!$B$10:$O$2122,13,FALSE)</f>
        <v>22</v>
      </c>
      <c r="L710" s="9">
        <f t="shared" si="33"/>
        <v>121</v>
      </c>
      <c r="M710" s="5">
        <f>VLOOKUP(G:G,[1]ZSPOLUaZ1!$B$10:$O$2122,14,FALSE)</f>
        <v>0</v>
      </c>
      <c r="N710" s="1">
        <f t="shared" si="34"/>
        <v>0</v>
      </c>
      <c r="O710" s="29">
        <f t="shared" si="35"/>
        <v>121</v>
      </c>
    </row>
    <row r="711" spans="1:15" x14ac:dyDescent="0.25">
      <c r="A711" s="1" t="s">
        <v>5523</v>
      </c>
      <c r="B711" s="1" t="s">
        <v>1375</v>
      </c>
      <c r="C711" s="1" t="s">
        <v>5131</v>
      </c>
      <c r="D711" s="1" t="s">
        <v>2985</v>
      </c>
      <c r="E711" s="1">
        <v>308102</v>
      </c>
      <c r="F711" s="1" t="s">
        <v>2986</v>
      </c>
      <c r="G711" s="1">
        <v>37865561</v>
      </c>
      <c r="H711" s="1" t="s">
        <v>5149</v>
      </c>
      <c r="I711" s="1" t="s">
        <v>2987</v>
      </c>
      <c r="J711" s="1" t="s">
        <v>2988</v>
      </c>
      <c r="K711" s="1">
        <f>VLOOKUP(G:G,[1]ZSPOLUaZ1!$B$10:$O$2122,13,FALSE)</f>
        <v>0</v>
      </c>
      <c r="L711" s="9">
        <f t="shared" si="33"/>
        <v>0</v>
      </c>
      <c r="M711" s="5">
        <f>VLOOKUP(G:G,[1]ZSPOLUaZ1!$B$10:$O$2122,14,FALSE)</f>
        <v>19</v>
      </c>
      <c r="N711" s="1">
        <f t="shared" si="34"/>
        <v>62.699999999999996</v>
      </c>
      <c r="O711" s="29">
        <f t="shared" si="35"/>
        <v>63</v>
      </c>
    </row>
    <row r="712" spans="1:15" x14ac:dyDescent="0.25">
      <c r="A712" s="1" t="s">
        <v>5523</v>
      </c>
      <c r="B712" s="1" t="s">
        <v>1375</v>
      </c>
      <c r="C712" s="1" t="s">
        <v>5131</v>
      </c>
      <c r="D712" s="1" t="s">
        <v>3034</v>
      </c>
      <c r="E712" s="1">
        <v>308111</v>
      </c>
      <c r="F712" s="1" t="s">
        <v>3035</v>
      </c>
      <c r="G712" s="1">
        <v>42047625</v>
      </c>
      <c r="H712" s="1" t="s">
        <v>4459</v>
      </c>
      <c r="I712" s="1" t="s">
        <v>3036</v>
      </c>
      <c r="J712" s="1" t="s">
        <v>3037</v>
      </c>
      <c r="K712" s="1">
        <f>VLOOKUP(G:G,[1]ZSPOLUaZ1!$B$10:$O$2122,13,FALSE)</f>
        <v>4</v>
      </c>
      <c r="L712" s="9">
        <f t="shared" si="33"/>
        <v>22</v>
      </c>
      <c r="M712" s="5">
        <f>VLOOKUP(G:G,[1]ZSPOLUaZ1!$B$10:$O$2122,14,FALSE)</f>
        <v>9</v>
      </c>
      <c r="N712" s="1">
        <f t="shared" si="34"/>
        <v>29.7</v>
      </c>
      <c r="O712" s="29">
        <f t="shared" si="35"/>
        <v>52</v>
      </c>
    </row>
    <row r="713" spans="1:15" x14ac:dyDescent="0.25">
      <c r="A713" s="1" t="s">
        <v>5523</v>
      </c>
      <c r="B713" s="1" t="s">
        <v>1375</v>
      </c>
      <c r="C713" s="1" t="s">
        <v>5131</v>
      </c>
      <c r="D713" s="1" t="s">
        <v>2976</v>
      </c>
      <c r="E713" s="1">
        <v>308986</v>
      </c>
      <c r="F713" s="1" t="s">
        <v>2977</v>
      </c>
      <c r="G713" s="1">
        <v>37863924</v>
      </c>
      <c r="H713" s="1" t="s">
        <v>5143</v>
      </c>
      <c r="I713" s="1" t="s">
        <v>2978</v>
      </c>
      <c r="J713" s="1" t="s">
        <v>6061</v>
      </c>
      <c r="K713" s="1">
        <f>VLOOKUP(G:G,[1]ZSPOLUaZ1!$B$10:$O$2122,13,FALSE)</f>
        <v>0</v>
      </c>
      <c r="L713" s="9">
        <f t="shared" si="33"/>
        <v>0</v>
      </c>
      <c r="M713" s="5">
        <f>VLOOKUP(G:G,[1]ZSPOLUaZ1!$B$10:$O$2122,14,FALSE)</f>
        <v>7</v>
      </c>
      <c r="N713" s="1">
        <f t="shared" si="34"/>
        <v>23.099999999999998</v>
      </c>
      <c r="O713" s="29">
        <f t="shared" si="35"/>
        <v>24</v>
      </c>
    </row>
    <row r="714" spans="1:15" x14ac:dyDescent="0.25">
      <c r="A714" s="1" t="s">
        <v>5523</v>
      </c>
      <c r="B714" s="1" t="s">
        <v>1375</v>
      </c>
      <c r="C714" s="1" t="s">
        <v>5131</v>
      </c>
      <c r="D714" s="1" t="s">
        <v>2979</v>
      </c>
      <c r="E714" s="1">
        <v>308994</v>
      </c>
      <c r="F714" s="1" t="s">
        <v>2980</v>
      </c>
      <c r="G714" s="1">
        <v>37863932</v>
      </c>
      <c r="H714" s="1" t="s">
        <v>6834</v>
      </c>
      <c r="I714" s="1" t="s">
        <v>2981</v>
      </c>
      <c r="J714" s="1" t="s">
        <v>6835</v>
      </c>
      <c r="K714" s="1">
        <f>VLOOKUP(G:G,[1]ZSPOLUaZ1!$B$10:$O$2122,13,FALSE)</f>
        <v>0</v>
      </c>
      <c r="L714" s="9">
        <f t="shared" si="33"/>
        <v>0</v>
      </c>
      <c r="M714" s="5">
        <f>VLOOKUP(G:G,[1]ZSPOLUaZ1!$B$10:$O$2122,14,FALSE)</f>
        <v>41</v>
      </c>
      <c r="N714" s="1">
        <f t="shared" si="34"/>
        <v>135.29999999999998</v>
      </c>
      <c r="O714" s="29">
        <f t="shared" si="35"/>
        <v>136</v>
      </c>
    </row>
    <row r="715" spans="1:15" x14ac:dyDescent="0.25">
      <c r="A715" s="1" t="s">
        <v>5523</v>
      </c>
      <c r="B715" s="1" t="s">
        <v>1375</v>
      </c>
      <c r="C715" s="1" t="s">
        <v>5131</v>
      </c>
      <c r="D715" s="1" t="s">
        <v>4256</v>
      </c>
      <c r="E715" s="1">
        <v>310573</v>
      </c>
      <c r="F715" s="1" t="s">
        <v>4257</v>
      </c>
      <c r="G715" s="1">
        <v>37860666</v>
      </c>
      <c r="H715" s="1" t="s">
        <v>5149</v>
      </c>
      <c r="I715" s="1" t="s">
        <v>4258</v>
      </c>
      <c r="J715" s="1" t="s">
        <v>6059</v>
      </c>
      <c r="K715" s="1">
        <f>VLOOKUP(G:G,[1]ZSPOLUaZ1!$B$10:$O$2122,13,FALSE)</f>
        <v>0</v>
      </c>
      <c r="L715" s="9">
        <f t="shared" si="33"/>
        <v>0</v>
      </c>
      <c r="M715" s="5">
        <f>VLOOKUP(G:G,[1]ZSPOLUaZ1!$B$10:$O$2122,14,FALSE)</f>
        <v>13</v>
      </c>
      <c r="N715" s="1">
        <f t="shared" si="34"/>
        <v>42.9</v>
      </c>
      <c r="O715" s="29">
        <f t="shared" si="35"/>
        <v>43</v>
      </c>
    </row>
    <row r="716" spans="1:15" x14ac:dyDescent="0.25">
      <c r="A716" s="1" t="s">
        <v>5523</v>
      </c>
      <c r="B716" s="1" t="s">
        <v>1375</v>
      </c>
      <c r="C716" s="1" t="s">
        <v>5131</v>
      </c>
      <c r="D716" s="1" t="s">
        <v>2982</v>
      </c>
      <c r="E716" s="1">
        <v>307149</v>
      </c>
      <c r="F716" s="1" t="s">
        <v>2983</v>
      </c>
      <c r="G716" s="1">
        <v>37864378</v>
      </c>
      <c r="H716" s="1" t="s">
        <v>5143</v>
      </c>
      <c r="I716" s="1" t="s">
        <v>2984</v>
      </c>
      <c r="J716" s="1" t="s">
        <v>6064</v>
      </c>
      <c r="K716" s="1">
        <f>VLOOKUP(G:G,[1]ZSPOLUaZ1!$B$10:$O$2122,13,FALSE)</f>
        <v>0</v>
      </c>
      <c r="L716" s="9">
        <f t="shared" si="33"/>
        <v>0</v>
      </c>
      <c r="M716" s="5">
        <f>VLOOKUP(G:G,[1]ZSPOLUaZ1!$B$10:$O$2122,14,FALSE)</f>
        <v>29</v>
      </c>
      <c r="N716" s="1">
        <f t="shared" si="34"/>
        <v>95.699999999999989</v>
      </c>
      <c r="O716" s="29">
        <f t="shared" si="35"/>
        <v>96</v>
      </c>
    </row>
    <row r="717" spans="1:15" x14ac:dyDescent="0.25">
      <c r="A717" s="1" t="s">
        <v>5523</v>
      </c>
      <c r="B717" s="1" t="s">
        <v>1375</v>
      </c>
      <c r="C717" s="1" t="s">
        <v>5131</v>
      </c>
      <c r="D717" s="1" t="s">
        <v>3054</v>
      </c>
      <c r="E717" s="1">
        <v>306070</v>
      </c>
      <c r="F717" s="1" t="s">
        <v>3055</v>
      </c>
      <c r="G717" s="1">
        <v>710056060</v>
      </c>
      <c r="H717" s="1" t="s">
        <v>4445</v>
      </c>
      <c r="I717" s="1" t="s">
        <v>3056</v>
      </c>
      <c r="J717" s="1" t="s">
        <v>6130</v>
      </c>
      <c r="K717" s="1">
        <f>VLOOKUP(G:G,[1]ZSPOLUaZ1!$B$10:$O$2122,13,FALSE)</f>
        <v>7</v>
      </c>
      <c r="L717" s="9">
        <f t="shared" si="33"/>
        <v>38.5</v>
      </c>
      <c r="M717" s="5">
        <f>VLOOKUP(G:G,[1]ZSPOLUaZ1!$B$10:$O$2122,14,FALSE)</f>
        <v>0</v>
      </c>
      <c r="N717" s="1">
        <f t="shared" si="34"/>
        <v>0</v>
      </c>
      <c r="O717" s="29">
        <f t="shared" si="35"/>
        <v>39</v>
      </c>
    </row>
    <row r="718" spans="1:15" x14ac:dyDescent="0.25">
      <c r="A718" s="1" t="s">
        <v>5523</v>
      </c>
      <c r="B718" s="1" t="s">
        <v>1375</v>
      </c>
      <c r="C718" s="1" t="s">
        <v>5131</v>
      </c>
      <c r="D718" s="1" t="s">
        <v>3054</v>
      </c>
      <c r="E718" s="1">
        <v>306070</v>
      </c>
      <c r="F718" s="1" t="s">
        <v>3055</v>
      </c>
      <c r="G718" s="1">
        <v>710056079</v>
      </c>
      <c r="H718" s="1" t="s">
        <v>5149</v>
      </c>
      <c r="I718" s="1" t="s">
        <v>3056</v>
      </c>
      <c r="J718" s="1" t="s">
        <v>6130</v>
      </c>
      <c r="K718" s="1">
        <f>VLOOKUP(G:G,[1]ZSPOLUaZ1!$B$10:$O$2122,13,FALSE)</f>
        <v>0</v>
      </c>
      <c r="L718" s="9">
        <f t="shared" si="33"/>
        <v>0</v>
      </c>
      <c r="M718" s="5">
        <f>VLOOKUP(G:G,[1]ZSPOLUaZ1!$B$10:$O$2122,14,FALSE)</f>
        <v>9</v>
      </c>
      <c r="N718" s="1">
        <f t="shared" si="34"/>
        <v>29.7</v>
      </c>
      <c r="O718" s="29">
        <f t="shared" si="35"/>
        <v>30</v>
      </c>
    </row>
    <row r="719" spans="1:15" x14ac:dyDescent="0.25">
      <c r="A719" s="1" t="s">
        <v>5523</v>
      </c>
      <c r="B719" s="1" t="s">
        <v>1375</v>
      </c>
      <c r="C719" s="1" t="s">
        <v>5131</v>
      </c>
      <c r="D719" s="1" t="s">
        <v>3087</v>
      </c>
      <c r="E719" s="1">
        <v>306533</v>
      </c>
      <c r="F719" s="1" t="s">
        <v>3088</v>
      </c>
      <c r="G719" s="1">
        <v>710178263</v>
      </c>
      <c r="H719" s="1" t="s">
        <v>4459</v>
      </c>
      <c r="I719" s="1" t="s">
        <v>3089</v>
      </c>
      <c r="J719" s="1" t="s">
        <v>6156</v>
      </c>
      <c r="K719" s="1">
        <f>VLOOKUP(G:G,[1]ZSPOLUaZ1!$B$10:$O$2122,13,FALSE)</f>
        <v>4</v>
      </c>
      <c r="L719" s="9">
        <f t="shared" si="33"/>
        <v>22</v>
      </c>
      <c r="M719" s="5">
        <f>VLOOKUP(G:G,[1]ZSPOLUaZ1!$B$10:$O$2122,14,FALSE)</f>
        <v>0</v>
      </c>
      <c r="N719" s="1">
        <f t="shared" si="34"/>
        <v>0</v>
      </c>
      <c r="O719" s="29">
        <f t="shared" si="35"/>
        <v>22</v>
      </c>
    </row>
    <row r="720" spans="1:15" x14ac:dyDescent="0.25">
      <c r="A720" s="1" t="s">
        <v>5523</v>
      </c>
      <c r="B720" s="1" t="s">
        <v>1375</v>
      </c>
      <c r="C720" s="1" t="s">
        <v>5131</v>
      </c>
      <c r="D720" s="1" t="s">
        <v>3064</v>
      </c>
      <c r="E720" s="1">
        <v>310603</v>
      </c>
      <c r="F720" s="1" t="s">
        <v>3065</v>
      </c>
      <c r="G720" s="1">
        <v>710057431</v>
      </c>
      <c r="H720" s="1" t="s">
        <v>5149</v>
      </c>
      <c r="I720" s="1" t="s">
        <v>3066</v>
      </c>
      <c r="J720" s="1" t="s">
        <v>6133</v>
      </c>
      <c r="K720" s="1">
        <f>VLOOKUP(G:G,[1]ZSPOLUaZ1!$B$10:$O$2122,13,FALSE)</f>
        <v>0</v>
      </c>
      <c r="L720" s="9">
        <f t="shared" si="33"/>
        <v>0</v>
      </c>
      <c r="M720" s="5">
        <f>VLOOKUP(G:G,[1]ZSPOLUaZ1!$B$10:$O$2122,14,FALSE)</f>
        <v>14</v>
      </c>
      <c r="N720" s="1">
        <f t="shared" si="34"/>
        <v>46.199999999999996</v>
      </c>
      <c r="O720" s="29">
        <f t="shared" si="35"/>
        <v>47</v>
      </c>
    </row>
    <row r="721" spans="1:15" x14ac:dyDescent="0.25">
      <c r="A721" s="1" t="s">
        <v>5523</v>
      </c>
      <c r="B721" s="1" t="s">
        <v>1375</v>
      </c>
      <c r="C721" s="1" t="s">
        <v>5131</v>
      </c>
      <c r="D721" s="1" t="s">
        <v>4259</v>
      </c>
      <c r="E721" s="1">
        <v>699250</v>
      </c>
      <c r="F721" s="1" t="s">
        <v>4260</v>
      </c>
      <c r="G721" s="1">
        <v>37860739</v>
      </c>
      <c r="H721" s="1" t="s">
        <v>5143</v>
      </c>
      <c r="I721" s="1" t="s">
        <v>4261</v>
      </c>
      <c r="J721" s="1" t="s">
        <v>4262</v>
      </c>
      <c r="K721" s="1">
        <f>VLOOKUP(G:G,[1]ZSPOLUaZ1!$B$10:$O$2122,13,FALSE)</f>
        <v>0</v>
      </c>
      <c r="L721" s="9">
        <f t="shared" si="33"/>
        <v>0</v>
      </c>
      <c r="M721" s="5">
        <f>VLOOKUP(G:G,[1]ZSPOLUaZ1!$B$10:$O$2122,14,FALSE)</f>
        <v>14</v>
      </c>
      <c r="N721" s="1">
        <f t="shared" si="34"/>
        <v>46.199999999999996</v>
      </c>
      <c r="O721" s="29">
        <f t="shared" si="35"/>
        <v>47</v>
      </c>
    </row>
    <row r="722" spans="1:15" x14ac:dyDescent="0.25">
      <c r="A722" s="1" t="s">
        <v>5523</v>
      </c>
      <c r="B722" s="1" t="s">
        <v>1375</v>
      </c>
      <c r="C722" s="1" t="s">
        <v>5131</v>
      </c>
      <c r="D722" s="1" t="s">
        <v>1891</v>
      </c>
      <c r="E722" s="1">
        <v>307173</v>
      </c>
      <c r="F722" s="1" t="s">
        <v>1892</v>
      </c>
      <c r="G722" s="1">
        <v>710056516</v>
      </c>
      <c r="H722" s="1" t="s">
        <v>5149</v>
      </c>
      <c r="I722" s="1" t="s">
        <v>1893</v>
      </c>
      <c r="J722" s="1" t="s">
        <v>6131</v>
      </c>
      <c r="K722" s="1">
        <f>VLOOKUP(G:G,[1]ZSPOLUaZ1!$B$10:$O$2122,13,FALSE)</f>
        <v>0</v>
      </c>
      <c r="L722" s="9">
        <f t="shared" si="33"/>
        <v>0</v>
      </c>
      <c r="M722" s="5">
        <f>VLOOKUP(G:G,[1]ZSPOLUaZ1!$B$10:$O$2122,14,FALSE)</f>
        <v>2</v>
      </c>
      <c r="N722" s="1">
        <f t="shared" si="34"/>
        <v>6.6</v>
      </c>
      <c r="O722" s="29">
        <f t="shared" si="35"/>
        <v>7</v>
      </c>
    </row>
    <row r="723" spans="1:15" x14ac:dyDescent="0.25">
      <c r="A723" s="1" t="s">
        <v>5523</v>
      </c>
      <c r="B723" s="1" t="s">
        <v>1375</v>
      </c>
      <c r="C723" s="1" t="s">
        <v>5131</v>
      </c>
      <c r="D723" s="1" t="s">
        <v>1833</v>
      </c>
      <c r="E723" s="1">
        <v>308153</v>
      </c>
      <c r="F723" s="1" t="s">
        <v>1834</v>
      </c>
      <c r="G723" s="1">
        <v>37865340</v>
      </c>
      <c r="H723" s="1" t="s">
        <v>5149</v>
      </c>
      <c r="I723" s="1" t="s">
        <v>1835</v>
      </c>
      <c r="J723" s="1" t="s">
        <v>6950</v>
      </c>
      <c r="K723" s="1">
        <f>VLOOKUP(G:G,[1]ZSPOLUaZ1!$B$10:$O$2122,13,FALSE)</f>
        <v>0</v>
      </c>
      <c r="L723" s="9">
        <f t="shared" si="33"/>
        <v>0</v>
      </c>
      <c r="M723" s="5">
        <f>VLOOKUP(G:G,[1]ZSPOLUaZ1!$B$10:$O$2122,14,FALSE)</f>
        <v>22</v>
      </c>
      <c r="N723" s="1">
        <f t="shared" si="34"/>
        <v>72.599999999999994</v>
      </c>
      <c r="O723" s="29">
        <f t="shared" si="35"/>
        <v>73</v>
      </c>
    </row>
    <row r="724" spans="1:15" x14ac:dyDescent="0.25">
      <c r="A724" s="1" t="s">
        <v>5523</v>
      </c>
      <c r="B724" s="1" t="s">
        <v>1375</v>
      </c>
      <c r="C724" s="1" t="s">
        <v>5131</v>
      </c>
      <c r="D724" s="1" t="s">
        <v>1823</v>
      </c>
      <c r="E724" s="1">
        <v>309044</v>
      </c>
      <c r="F724" s="1" t="s">
        <v>1824</v>
      </c>
      <c r="G724" s="1">
        <v>37861018</v>
      </c>
      <c r="H724" s="1" t="s">
        <v>5149</v>
      </c>
      <c r="I724" s="1" t="s">
        <v>1825</v>
      </c>
      <c r="J724" s="1" t="s">
        <v>6949</v>
      </c>
      <c r="K724" s="1">
        <f>VLOOKUP(G:G,[1]ZSPOLUaZ1!$B$10:$O$2122,13,FALSE)</f>
        <v>0</v>
      </c>
      <c r="L724" s="9">
        <f t="shared" si="33"/>
        <v>0</v>
      </c>
      <c r="M724" s="5">
        <f>VLOOKUP(G:G,[1]ZSPOLUaZ1!$B$10:$O$2122,14,FALSE)</f>
        <v>8</v>
      </c>
      <c r="N724" s="1">
        <f t="shared" si="34"/>
        <v>26.4</v>
      </c>
      <c r="O724" s="29">
        <f t="shared" si="35"/>
        <v>27</v>
      </c>
    </row>
    <row r="725" spans="1:15" x14ac:dyDescent="0.25">
      <c r="A725" s="1" t="s">
        <v>5523</v>
      </c>
      <c r="B725" s="1" t="s">
        <v>1375</v>
      </c>
      <c r="C725" s="1" t="s">
        <v>5131</v>
      </c>
      <c r="D725" s="1" t="s">
        <v>2267</v>
      </c>
      <c r="E725" s="1">
        <v>307211</v>
      </c>
      <c r="F725" s="1" t="s">
        <v>2268</v>
      </c>
      <c r="G725" s="1">
        <v>710056540</v>
      </c>
      <c r="H725" s="1" t="s">
        <v>5149</v>
      </c>
      <c r="I725" s="1" t="s">
        <v>2269</v>
      </c>
      <c r="J725" s="1" t="s">
        <v>2270</v>
      </c>
      <c r="K725" s="1">
        <f>VLOOKUP(G:G,[1]ZSPOLUaZ1!$B$10:$O$2122,13,FALSE)</f>
        <v>0</v>
      </c>
      <c r="L725" s="9">
        <f t="shared" si="33"/>
        <v>0</v>
      </c>
      <c r="M725" s="5">
        <f>VLOOKUP(G:G,[1]ZSPOLUaZ1!$B$10:$O$2122,14,FALSE)</f>
        <v>18</v>
      </c>
      <c r="N725" s="1">
        <f t="shared" si="34"/>
        <v>59.4</v>
      </c>
      <c r="O725" s="29">
        <f t="shared" si="35"/>
        <v>60</v>
      </c>
    </row>
    <row r="726" spans="1:15" x14ac:dyDescent="0.25">
      <c r="A726" s="1" t="s">
        <v>5523</v>
      </c>
      <c r="B726" s="1" t="s">
        <v>1375</v>
      </c>
      <c r="C726" s="1" t="s">
        <v>5131</v>
      </c>
      <c r="D726" s="1" t="s">
        <v>4679</v>
      </c>
      <c r="E726" s="1">
        <v>310689</v>
      </c>
      <c r="F726" s="1" t="s">
        <v>4680</v>
      </c>
      <c r="G726" s="1">
        <v>37860704</v>
      </c>
      <c r="H726" s="1" t="s">
        <v>5143</v>
      </c>
      <c r="I726" s="1" t="s">
        <v>4681</v>
      </c>
      <c r="J726" s="1" t="s">
        <v>6190</v>
      </c>
      <c r="K726" s="1">
        <f>VLOOKUP(G:G,[1]ZSPOLUaZ1!$B$10:$O$2122,13,FALSE)</f>
        <v>0</v>
      </c>
      <c r="L726" s="9">
        <f t="shared" si="33"/>
        <v>0</v>
      </c>
      <c r="M726" s="5">
        <f>VLOOKUP(G:G,[1]ZSPOLUaZ1!$B$10:$O$2122,14,FALSE)</f>
        <v>35</v>
      </c>
      <c r="N726" s="1">
        <f t="shared" si="34"/>
        <v>115.5</v>
      </c>
      <c r="O726" s="29">
        <f t="shared" si="35"/>
        <v>116</v>
      </c>
    </row>
    <row r="727" spans="1:15" x14ac:dyDescent="0.25">
      <c r="A727" s="1" t="s">
        <v>5523</v>
      </c>
      <c r="B727" s="1" t="s">
        <v>1375</v>
      </c>
      <c r="C727" s="1" t="s">
        <v>5131</v>
      </c>
      <c r="D727" s="1" t="s">
        <v>2271</v>
      </c>
      <c r="E727" s="1">
        <v>308188</v>
      </c>
      <c r="F727" s="1" t="s">
        <v>2272</v>
      </c>
      <c r="G727" s="1">
        <v>42202582</v>
      </c>
      <c r="H727" s="1" t="s">
        <v>5143</v>
      </c>
      <c r="I727" s="1" t="s">
        <v>2273</v>
      </c>
      <c r="J727" s="1" t="s">
        <v>2274</v>
      </c>
      <c r="K727" s="1">
        <f>VLOOKUP(G:G,[1]ZSPOLUaZ1!$B$10:$O$2122,13,FALSE)</f>
        <v>0</v>
      </c>
      <c r="L727" s="9">
        <f t="shared" si="33"/>
        <v>0</v>
      </c>
      <c r="M727" s="5">
        <f>VLOOKUP(G:G,[1]ZSPOLUaZ1!$B$10:$O$2122,14,FALSE)</f>
        <v>9</v>
      </c>
      <c r="N727" s="1">
        <f t="shared" si="34"/>
        <v>29.7</v>
      </c>
      <c r="O727" s="29">
        <f t="shared" si="35"/>
        <v>30</v>
      </c>
    </row>
    <row r="728" spans="1:15" x14ac:dyDescent="0.25">
      <c r="A728" s="1" t="s">
        <v>5523</v>
      </c>
      <c r="B728" s="1" t="s">
        <v>1375</v>
      </c>
      <c r="C728" s="1" t="s">
        <v>5131</v>
      </c>
      <c r="D728" s="1" t="s">
        <v>4707</v>
      </c>
      <c r="E728" s="1">
        <v>34003517</v>
      </c>
      <c r="F728" s="1" t="s">
        <v>4708</v>
      </c>
      <c r="G728" s="1">
        <v>37866745</v>
      </c>
      <c r="H728" s="1" t="s">
        <v>5143</v>
      </c>
      <c r="I728" s="1" t="s">
        <v>4709</v>
      </c>
      <c r="J728" s="1" t="s">
        <v>4710</v>
      </c>
      <c r="K728" s="1">
        <f>VLOOKUP(G:G,[1]ZSPOLUaZ1!$B$10:$O$2122,13,FALSE)</f>
        <v>0</v>
      </c>
      <c r="L728" s="9">
        <f t="shared" si="33"/>
        <v>0</v>
      </c>
      <c r="M728" s="5">
        <f>VLOOKUP(G:G,[1]ZSPOLUaZ1!$B$10:$O$2122,14,FALSE)</f>
        <v>9</v>
      </c>
      <c r="N728" s="1">
        <f t="shared" si="34"/>
        <v>29.7</v>
      </c>
      <c r="O728" s="29">
        <f t="shared" si="35"/>
        <v>30</v>
      </c>
    </row>
    <row r="729" spans="1:15" x14ac:dyDescent="0.25">
      <c r="A729" s="1" t="s">
        <v>5523</v>
      </c>
      <c r="B729" s="1" t="s">
        <v>1375</v>
      </c>
      <c r="C729" s="1" t="s">
        <v>5131</v>
      </c>
      <c r="D729" s="1" t="s">
        <v>4695</v>
      </c>
      <c r="E729" s="1">
        <v>309061</v>
      </c>
      <c r="F729" s="1" t="s">
        <v>4696</v>
      </c>
      <c r="G729" s="1">
        <v>37863941</v>
      </c>
      <c r="H729" s="1" t="s">
        <v>5143</v>
      </c>
      <c r="I729" s="1" t="s">
        <v>4697</v>
      </c>
      <c r="J729" s="1" t="s">
        <v>3346</v>
      </c>
      <c r="K729" s="1">
        <f>VLOOKUP(G:G,[1]ZSPOLUaZ1!$B$10:$O$2122,13,FALSE)</f>
        <v>0</v>
      </c>
      <c r="L729" s="9">
        <f t="shared" si="33"/>
        <v>0</v>
      </c>
      <c r="M729" s="5">
        <f>VLOOKUP(G:G,[1]ZSPOLUaZ1!$B$10:$O$2122,14,FALSE)</f>
        <v>17</v>
      </c>
      <c r="N729" s="1">
        <f t="shared" si="34"/>
        <v>56.099999999999994</v>
      </c>
      <c r="O729" s="29">
        <f t="shared" si="35"/>
        <v>57</v>
      </c>
    </row>
    <row r="730" spans="1:15" x14ac:dyDescent="0.25">
      <c r="A730" s="1" t="s">
        <v>5523</v>
      </c>
      <c r="B730" s="1" t="s">
        <v>1375</v>
      </c>
      <c r="C730" s="1" t="s">
        <v>5131</v>
      </c>
      <c r="D730" s="1" t="s">
        <v>2275</v>
      </c>
      <c r="E730" s="1">
        <v>308242</v>
      </c>
      <c r="F730" s="1" t="s">
        <v>2276</v>
      </c>
      <c r="G730" s="1">
        <v>710056826</v>
      </c>
      <c r="H730" s="1" t="s">
        <v>5149</v>
      </c>
      <c r="I730" s="1" t="s">
        <v>2277</v>
      </c>
      <c r="J730" s="1" t="s">
        <v>6209</v>
      </c>
      <c r="K730" s="1">
        <f>VLOOKUP(G:G,[1]ZSPOLUaZ1!$B$10:$O$2122,13,FALSE)</f>
        <v>0</v>
      </c>
      <c r="L730" s="9">
        <f t="shared" si="33"/>
        <v>0</v>
      </c>
      <c r="M730" s="5">
        <f>VLOOKUP(G:G,[1]ZSPOLUaZ1!$B$10:$O$2122,14,FALSE)</f>
        <v>2</v>
      </c>
      <c r="N730" s="1">
        <f t="shared" si="34"/>
        <v>6.6</v>
      </c>
      <c r="O730" s="29">
        <f t="shared" si="35"/>
        <v>7</v>
      </c>
    </row>
    <row r="731" spans="1:15" x14ac:dyDescent="0.25">
      <c r="A731" s="1" t="s">
        <v>5523</v>
      </c>
      <c r="B731" s="1" t="s">
        <v>1375</v>
      </c>
      <c r="C731" s="1" t="s">
        <v>5131</v>
      </c>
      <c r="D731" s="1" t="s">
        <v>4711</v>
      </c>
      <c r="E731" s="1">
        <v>306550</v>
      </c>
      <c r="F731" s="1" t="s">
        <v>4712</v>
      </c>
      <c r="G731" s="1">
        <v>37866796</v>
      </c>
      <c r="H731" s="1" t="s">
        <v>5149</v>
      </c>
      <c r="I731" s="1" t="s">
        <v>4713</v>
      </c>
      <c r="J731" s="1" t="s">
        <v>4714</v>
      </c>
      <c r="K731" s="1">
        <f>VLOOKUP(G:G,[1]ZSPOLUaZ1!$B$10:$O$2122,13,FALSE)</f>
        <v>0</v>
      </c>
      <c r="L731" s="9">
        <f t="shared" si="33"/>
        <v>0</v>
      </c>
      <c r="M731" s="5">
        <f>VLOOKUP(G:G,[1]ZSPOLUaZ1!$B$10:$O$2122,14,FALSE)</f>
        <v>17</v>
      </c>
      <c r="N731" s="1">
        <f t="shared" si="34"/>
        <v>56.099999999999994</v>
      </c>
      <c r="O731" s="29">
        <f t="shared" si="35"/>
        <v>57</v>
      </c>
    </row>
    <row r="732" spans="1:15" x14ac:dyDescent="0.25">
      <c r="A732" s="1" t="s">
        <v>5523</v>
      </c>
      <c r="B732" s="1" t="s">
        <v>1375</v>
      </c>
      <c r="C732" s="1" t="s">
        <v>5131</v>
      </c>
      <c r="D732" s="1" t="s">
        <v>4711</v>
      </c>
      <c r="E732" s="1">
        <v>306550</v>
      </c>
      <c r="F732" s="1" t="s">
        <v>4712</v>
      </c>
      <c r="G732" s="1">
        <v>37866800</v>
      </c>
      <c r="H732" s="1" t="s">
        <v>4445</v>
      </c>
      <c r="I732" s="1" t="s">
        <v>4713</v>
      </c>
      <c r="J732" s="1" t="s">
        <v>4714</v>
      </c>
      <c r="K732" s="1">
        <f>VLOOKUP(G:G,[1]ZSPOLUaZ1!$B$10:$O$2122,13,FALSE)</f>
        <v>35</v>
      </c>
      <c r="L732" s="9">
        <f t="shared" si="33"/>
        <v>192.5</v>
      </c>
      <c r="M732" s="5">
        <f>VLOOKUP(G:G,[1]ZSPOLUaZ1!$B$10:$O$2122,14,FALSE)</f>
        <v>0</v>
      </c>
      <c r="N732" s="1">
        <f t="shared" si="34"/>
        <v>0</v>
      </c>
      <c r="O732" s="29">
        <f t="shared" si="35"/>
        <v>193</v>
      </c>
    </row>
    <row r="733" spans="1:15" x14ac:dyDescent="0.25">
      <c r="A733" s="1" t="s">
        <v>5523</v>
      </c>
      <c r="B733" s="1" t="s">
        <v>1375</v>
      </c>
      <c r="C733" s="1" t="s">
        <v>5131</v>
      </c>
      <c r="D733" s="1" t="s">
        <v>2278</v>
      </c>
      <c r="E733" s="1">
        <v>308471</v>
      </c>
      <c r="F733" s="1" t="s">
        <v>2279</v>
      </c>
      <c r="G733" s="1">
        <v>710056834</v>
      </c>
      <c r="H733" s="1" t="s">
        <v>5149</v>
      </c>
      <c r="I733" s="1" t="s">
        <v>2280</v>
      </c>
      <c r="J733" s="1" t="s">
        <v>6210</v>
      </c>
      <c r="K733" s="1">
        <f>VLOOKUP(G:G,[1]ZSPOLUaZ1!$B$10:$O$2122,13,FALSE)</f>
        <v>0</v>
      </c>
      <c r="L733" s="9">
        <f t="shared" si="33"/>
        <v>0</v>
      </c>
      <c r="M733" s="5">
        <f>VLOOKUP(G:G,[1]ZSPOLUaZ1!$B$10:$O$2122,14,FALSE)</f>
        <v>7</v>
      </c>
      <c r="N733" s="1">
        <f t="shared" si="34"/>
        <v>23.099999999999998</v>
      </c>
      <c r="O733" s="29">
        <f t="shared" si="35"/>
        <v>24</v>
      </c>
    </row>
    <row r="734" spans="1:15" x14ac:dyDescent="0.25">
      <c r="A734" s="1" t="s">
        <v>5523</v>
      </c>
      <c r="B734" s="1" t="s">
        <v>1375</v>
      </c>
      <c r="C734" s="1" t="s">
        <v>5131</v>
      </c>
      <c r="D734" s="1" t="s">
        <v>4698</v>
      </c>
      <c r="E734" s="1">
        <v>309095</v>
      </c>
      <c r="F734" s="1" t="s">
        <v>4699</v>
      </c>
      <c r="G734" s="1">
        <v>37863959</v>
      </c>
      <c r="H734" s="1" t="s">
        <v>5143</v>
      </c>
      <c r="I734" s="1" t="s">
        <v>4700</v>
      </c>
      <c r="J734" s="1" t="s">
        <v>6191</v>
      </c>
      <c r="K734" s="1">
        <f>VLOOKUP(G:G,[1]ZSPOLUaZ1!$B$10:$O$2122,13,FALSE)</f>
        <v>0</v>
      </c>
      <c r="L734" s="9">
        <f t="shared" si="33"/>
        <v>0</v>
      </c>
      <c r="M734" s="5">
        <f>VLOOKUP(G:G,[1]ZSPOLUaZ1!$B$10:$O$2122,14,FALSE)</f>
        <v>12</v>
      </c>
      <c r="N734" s="1">
        <f t="shared" si="34"/>
        <v>39.599999999999994</v>
      </c>
      <c r="O734" s="29">
        <f t="shared" si="35"/>
        <v>40</v>
      </c>
    </row>
    <row r="735" spans="1:15" x14ac:dyDescent="0.25">
      <c r="A735" s="1" t="s">
        <v>5523</v>
      </c>
      <c r="B735" s="1" t="s">
        <v>1375</v>
      </c>
      <c r="C735" s="1" t="s">
        <v>5131</v>
      </c>
      <c r="D735" s="1" t="s">
        <v>4715</v>
      </c>
      <c r="E735" s="1">
        <v>306576</v>
      </c>
      <c r="F735" s="1" t="s">
        <v>4716</v>
      </c>
      <c r="G735" s="1">
        <v>37866818</v>
      </c>
      <c r="H735" s="1" t="s">
        <v>4445</v>
      </c>
      <c r="I735" s="1" t="s">
        <v>4717</v>
      </c>
      <c r="J735" s="1" t="s">
        <v>6192</v>
      </c>
      <c r="K735" s="1">
        <f>VLOOKUP(G:G,[1]ZSPOLUaZ1!$B$10:$O$2122,13,FALSE)</f>
        <v>15</v>
      </c>
      <c r="L735" s="9">
        <f t="shared" si="33"/>
        <v>82.5</v>
      </c>
      <c r="M735" s="5">
        <f>VLOOKUP(G:G,[1]ZSPOLUaZ1!$B$10:$O$2122,14,FALSE)</f>
        <v>0</v>
      </c>
      <c r="N735" s="1">
        <f t="shared" si="34"/>
        <v>0</v>
      </c>
      <c r="O735" s="29">
        <f t="shared" si="35"/>
        <v>83</v>
      </c>
    </row>
    <row r="736" spans="1:15" x14ac:dyDescent="0.25">
      <c r="A736" s="1" t="s">
        <v>5523</v>
      </c>
      <c r="B736" s="1" t="s">
        <v>1375</v>
      </c>
      <c r="C736" s="1" t="s">
        <v>5131</v>
      </c>
      <c r="D736" s="1" t="s">
        <v>4688</v>
      </c>
      <c r="E736" s="1">
        <v>308439</v>
      </c>
      <c r="F736" s="1" t="s">
        <v>4689</v>
      </c>
      <c r="G736" s="1">
        <v>37863649</v>
      </c>
      <c r="H736" s="1" t="s">
        <v>5149</v>
      </c>
      <c r="I736" s="1" t="s">
        <v>4690</v>
      </c>
      <c r="J736" s="1" t="s">
        <v>4691</v>
      </c>
      <c r="K736" s="1">
        <f>VLOOKUP(G:G,[1]ZSPOLUaZ1!$B$10:$O$2122,13,FALSE)</f>
        <v>0</v>
      </c>
      <c r="L736" s="9">
        <f t="shared" si="33"/>
        <v>0</v>
      </c>
      <c r="M736" s="5">
        <f>VLOOKUP(G:G,[1]ZSPOLUaZ1!$B$10:$O$2122,14,FALSE)</f>
        <v>35</v>
      </c>
      <c r="N736" s="1">
        <f t="shared" si="34"/>
        <v>115.5</v>
      </c>
      <c r="O736" s="29">
        <f t="shared" si="35"/>
        <v>116</v>
      </c>
    </row>
    <row r="737" spans="1:15" x14ac:dyDescent="0.25">
      <c r="A737" s="1" t="s">
        <v>5523</v>
      </c>
      <c r="B737" s="1" t="s">
        <v>1375</v>
      </c>
      <c r="C737" s="1" t="s">
        <v>5131</v>
      </c>
      <c r="D737" s="1" t="s">
        <v>4718</v>
      </c>
      <c r="E737" s="1">
        <v>306584</v>
      </c>
      <c r="F737" s="1" t="s">
        <v>4719</v>
      </c>
      <c r="G737" s="1">
        <v>37867041</v>
      </c>
      <c r="H737" s="1" t="s">
        <v>6911</v>
      </c>
      <c r="I737" s="1" t="s">
        <v>4720</v>
      </c>
      <c r="J737" s="1" t="s">
        <v>6193</v>
      </c>
      <c r="K737" s="1">
        <f>VLOOKUP(G:G,[1]ZSPOLUaZ1!$B$10:$O$2122,13,FALSE)</f>
        <v>11</v>
      </c>
      <c r="L737" s="9">
        <f t="shared" si="33"/>
        <v>60.5</v>
      </c>
      <c r="M737" s="5">
        <f>VLOOKUP(G:G,[1]ZSPOLUaZ1!$B$10:$O$2122,14,FALSE)</f>
        <v>0</v>
      </c>
      <c r="N737" s="1">
        <f t="shared" si="34"/>
        <v>0</v>
      </c>
      <c r="O737" s="29">
        <f t="shared" si="35"/>
        <v>61</v>
      </c>
    </row>
    <row r="738" spans="1:15" x14ac:dyDescent="0.25">
      <c r="A738" s="1" t="s">
        <v>5523</v>
      </c>
      <c r="B738" s="1" t="s">
        <v>1375</v>
      </c>
      <c r="C738" s="1" t="s">
        <v>5131</v>
      </c>
      <c r="D738" s="1" t="s">
        <v>4686</v>
      </c>
      <c r="E738" s="1">
        <v>308269</v>
      </c>
      <c r="F738" s="1" t="s">
        <v>4687</v>
      </c>
      <c r="G738" s="1">
        <v>37861280</v>
      </c>
      <c r="H738" s="1" t="s">
        <v>5149</v>
      </c>
      <c r="I738" s="1" t="s">
        <v>1946</v>
      </c>
      <c r="J738" s="1" t="s">
        <v>6264</v>
      </c>
      <c r="K738" s="1">
        <f>VLOOKUP(G:G,[1]ZSPOLUaZ1!$B$10:$O$2122,13,FALSE)</f>
        <v>0</v>
      </c>
      <c r="L738" s="9">
        <f t="shared" si="33"/>
        <v>0</v>
      </c>
      <c r="M738" s="5">
        <f>VLOOKUP(G:G,[1]ZSPOLUaZ1!$B$10:$O$2122,14,FALSE)</f>
        <v>37</v>
      </c>
      <c r="N738" s="1">
        <f t="shared" si="34"/>
        <v>122.1</v>
      </c>
      <c r="O738" s="29">
        <f t="shared" si="35"/>
        <v>123</v>
      </c>
    </row>
    <row r="739" spans="1:15" x14ac:dyDescent="0.25">
      <c r="A739" s="1" t="s">
        <v>5523</v>
      </c>
      <c r="B739" s="1" t="s">
        <v>1375</v>
      </c>
      <c r="C739" s="1" t="s">
        <v>5131</v>
      </c>
      <c r="D739" s="1" t="s">
        <v>4701</v>
      </c>
      <c r="E739" s="1">
        <v>309117</v>
      </c>
      <c r="F739" s="1" t="s">
        <v>4702</v>
      </c>
      <c r="G739" s="1">
        <v>37863967</v>
      </c>
      <c r="H739" s="1" t="s">
        <v>5149</v>
      </c>
      <c r="I739" s="1" t="s">
        <v>4703</v>
      </c>
      <c r="J739" s="1" t="s">
        <v>6267</v>
      </c>
      <c r="K739" s="1">
        <f>VLOOKUP(G:G,[1]ZSPOLUaZ1!$B$10:$O$2122,13,FALSE)</f>
        <v>0</v>
      </c>
      <c r="L739" s="9">
        <f t="shared" si="33"/>
        <v>0</v>
      </c>
      <c r="M739" s="5">
        <f>VLOOKUP(G:G,[1]ZSPOLUaZ1!$B$10:$O$2122,14,FALSE)</f>
        <v>19</v>
      </c>
      <c r="N739" s="1">
        <f t="shared" si="34"/>
        <v>62.699999999999996</v>
      </c>
      <c r="O739" s="29">
        <f t="shared" si="35"/>
        <v>63</v>
      </c>
    </row>
    <row r="740" spans="1:15" x14ac:dyDescent="0.25">
      <c r="A740" s="1" t="s">
        <v>5523</v>
      </c>
      <c r="B740" s="1" t="s">
        <v>1375</v>
      </c>
      <c r="C740" s="1" t="s">
        <v>5131</v>
      </c>
      <c r="D740" s="1" t="s">
        <v>4704</v>
      </c>
      <c r="E740" s="1">
        <v>309125</v>
      </c>
      <c r="F740" s="1" t="s">
        <v>4705</v>
      </c>
      <c r="G740" s="1">
        <v>37864092</v>
      </c>
      <c r="H740" s="1" t="s">
        <v>6862</v>
      </c>
      <c r="I740" s="1" t="s">
        <v>4706</v>
      </c>
      <c r="J740" s="1" t="s">
        <v>6268</v>
      </c>
      <c r="K740" s="1">
        <f>VLOOKUP(G:G,[1]ZSPOLUaZ1!$B$10:$O$2122,13,FALSE)</f>
        <v>19</v>
      </c>
      <c r="L740" s="9">
        <f t="shared" si="33"/>
        <v>104.5</v>
      </c>
      <c r="M740" s="5">
        <f>VLOOKUP(G:G,[1]ZSPOLUaZ1!$B$10:$O$2122,14,FALSE)</f>
        <v>0</v>
      </c>
      <c r="N740" s="1">
        <f t="shared" si="34"/>
        <v>0</v>
      </c>
      <c r="O740" s="29">
        <f t="shared" si="35"/>
        <v>105</v>
      </c>
    </row>
    <row r="741" spans="1:15" x14ac:dyDescent="0.25">
      <c r="A741" s="1" t="s">
        <v>5523</v>
      </c>
      <c r="B741" s="1" t="s">
        <v>1375</v>
      </c>
      <c r="C741" s="1" t="s">
        <v>5131</v>
      </c>
      <c r="D741" s="1" t="s">
        <v>175</v>
      </c>
      <c r="E741" s="1">
        <v>800279</v>
      </c>
      <c r="F741" s="1" t="s">
        <v>176</v>
      </c>
      <c r="G741" s="1">
        <v>710094319</v>
      </c>
      <c r="H741" s="1" t="s">
        <v>4445</v>
      </c>
      <c r="I741" s="1" t="s">
        <v>177</v>
      </c>
      <c r="J741" s="1" t="s">
        <v>178</v>
      </c>
      <c r="K741" s="1">
        <f>VLOOKUP(G:G,[1]ZSPOLUaZ1!$B$10:$O$2122,13,FALSE)</f>
        <v>8</v>
      </c>
      <c r="L741" s="9">
        <f t="shared" si="33"/>
        <v>44</v>
      </c>
      <c r="M741" s="5">
        <f>VLOOKUP(G:G,[1]ZSPOLUaZ1!$B$10:$O$2122,14,FALSE)</f>
        <v>0</v>
      </c>
      <c r="N741" s="1">
        <f t="shared" si="34"/>
        <v>0</v>
      </c>
      <c r="O741" s="29">
        <f t="shared" si="35"/>
        <v>44</v>
      </c>
    </row>
    <row r="742" spans="1:15" x14ac:dyDescent="0.25">
      <c r="A742" s="1" t="s">
        <v>5523</v>
      </c>
      <c r="B742" s="1" t="s">
        <v>1375</v>
      </c>
      <c r="C742" s="1" t="s">
        <v>5131</v>
      </c>
      <c r="D742" s="1" t="s">
        <v>4692</v>
      </c>
      <c r="E742" s="1">
        <v>306100</v>
      </c>
      <c r="F742" s="1" t="s">
        <v>4693</v>
      </c>
      <c r="G742" s="1">
        <v>37863703</v>
      </c>
      <c r="H742" s="1" t="s">
        <v>6265</v>
      </c>
      <c r="I742" s="1" t="s">
        <v>4694</v>
      </c>
      <c r="J742" s="1" t="s">
        <v>6266</v>
      </c>
      <c r="K742" s="1">
        <f>VLOOKUP(G:G,[1]ZSPOLUaZ1!$B$10:$O$2122,13,FALSE)</f>
        <v>15</v>
      </c>
      <c r="L742" s="9">
        <f t="shared" si="33"/>
        <v>82.5</v>
      </c>
      <c r="M742" s="5">
        <f>VLOOKUP(G:G,[1]ZSPOLUaZ1!$B$10:$O$2122,14,FALSE)</f>
        <v>0</v>
      </c>
      <c r="N742" s="1">
        <f t="shared" si="34"/>
        <v>0</v>
      </c>
      <c r="O742" s="29">
        <f t="shared" si="35"/>
        <v>83</v>
      </c>
    </row>
    <row r="743" spans="1:15" x14ac:dyDescent="0.25">
      <c r="A743" s="1" t="s">
        <v>5523</v>
      </c>
      <c r="B743" s="1" t="s">
        <v>1375</v>
      </c>
      <c r="C743" s="1" t="s">
        <v>5131</v>
      </c>
      <c r="D743" s="1" t="s">
        <v>4692</v>
      </c>
      <c r="E743" s="1">
        <v>306100</v>
      </c>
      <c r="F743" s="1" t="s">
        <v>4693</v>
      </c>
      <c r="G743" s="1">
        <v>710156235</v>
      </c>
      <c r="H743" s="1" t="s">
        <v>5149</v>
      </c>
      <c r="I743" s="1" t="s">
        <v>4694</v>
      </c>
      <c r="J743" s="1" t="s">
        <v>6266</v>
      </c>
      <c r="K743" s="1">
        <f>VLOOKUP(G:G,[1]ZSPOLUaZ1!$B$10:$O$2122,13,FALSE)</f>
        <v>0</v>
      </c>
      <c r="L743" s="9">
        <f t="shared" si="33"/>
        <v>0</v>
      </c>
      <c r="M743" s="5">
        <f>VLOOKUP(G:G,[1]ZSPOLUaZ1!$B$10:$O$2122,14,FALSE)</f>
        <v>12</v>
      </c>
      <c r="N743" s="1">
        <f t="shared" si="34"/>
        <v>39.599999999999994</v>
      </c>
      <c r="O743" s="29">
        <f t="shared" si="35"/>
        <v>40</v>
      </c>
    </row>
    <row r="744" spans="1:15" x14ac:dyDescent="0.25">
      <c r="A744" s="1" t="s">
        <v>5523</v>
      </c>
      <c r="B744" s="1" t="s">
        <v>1375</v>
      </c>
      <c r="C744" s="1" t="s">
        <v>5131</v>
      </c>
      <c r="D744" s="1" t="s">
        <v>4682</v>
      </c>
      <c r="E744" s="1">
        <v>306606</v>
      </c>
      <c r="F744" s="1" t="s">
        <v>4683</v>
      </c>
      <c r="G744" s="1">
        <v>37861107</v>
      </c>
      <c r="H744" s="1" t="s">
        <v>4445</v>
      </c>
      <c r="I744" s="1" t="s">
        <v>4684</v>
      </c>
      <c r="J744" s="1" t="s">
        <v>4685</v>
      </c>
      <c r="K744" s="1">
        <f>VLOOKUP(G:G,[1]ZSPOLUaZ1!$B$10:$O$2122,13,FALSE)</f>
        <v>32</v>
      </c>
      <c r="L744" s="9">
        <f t="shared" si="33"/>
        <v>176</v>
      </c>
      <c r="M744" s="5">
        <f>VLOOKUP(G:G,[1]ZSPOLUaZ1!$B$10:$O$2122,14,FALSE)</f>
        <v>0</v>
      </c>
      <c r="N744" s="1">
        <f t="shared" si="34"/>
        <v>0</v>
      </c>
      <c r="O744" s="29">
        <f t="shared" si="35"/>
        <v>176</v>
      </c>
    </row>
    <row r="745" spans="1:15" x14ac:dyDescent="0.25">
      <c r="A745" s="1" t="s">
        <v>5523</v>
      </c>
      <c r="B745" s="1" t="s">
        <v>1375</v>
      </c>
      <c r="C745" s="1" t="s">
        <v>5131</v>
      </c>
      <c r="D745" s="1" t="s">
        <v>4682</v>
      </c>
      <c r="E745" s="1">
        <v>306606</v>
      </c>
      <c r="F745" s="1" t="s">
        <v>4683</v>
      </c>
      <c r="G745" s="1">
        <v>37861247</v>
      </c>
      <c r="H745" s="1" t="s">
        <v>5149</v>
      </c>
      <c r="I745" s="1" t="s">
        <v>4684</v>
      </c>
      <c r="J745" s="1" t="s">
        <v>4685</v>
      </c>
      <c r="K745" s="1">
        <f>VLOOKUP(G:G,[1]ZSPOLUaZ1!$B$10:$O$2122,13,FALSE)</f>
        <v>0</v>
      </c>
      <c r="L745" s="9">
        <f t="shared" si="33"/>
        <v>0</v>
      </c>
      <c r="M745" s="5">
        <f>VLOOKUP(G:G,[1]ZSPOLUaZ1!$B$10:$O$2122,14,FALSE)</f>
        <v>28</v>
      </c>
      <c r="N745" s="1">
        <f t="shared" si="34"/>
        <v>92.399999999999991</v>
      </c>
      <c r="O745" s="29">
        <f t="shared" si="35"/>
        <v>93</v>
      </c>
    </row>
    <row r="746" spans="1:15" x14ac:dyDescent="0.25">
      <c r="A746" s="1" t="s">
        <v>5523</v>
      </c>
      <c r="B746" s="1" t="s">
        <v>1375</v>
      </c>
      <c r="C746" s="1" t="s">
        <v>5131</v>
      </c>
      <c r="D746" s="1" t="s">
        <v>1171</v>
      </c>
      <c r="E746" s="1">
        <v>310824</v>
      </c>
      <c r="F746" s="1" t="s">
        <v>1172</v>
      </c>
      <c r="G746" s="1">
        <v>37860682</v>
      </c>
      <c r="H746" s="1" t="s">
        <v>5143</v>
      </c>
      <c r="I746" s="1" t="s">
        <v>1173</v>
      </c>
      <c r="J746" s="1" t="s">
        <v>6263</v>
      </c>
      <c r="K746" s="1">
        <f>VLOOKUP(G:G,[1]ZSPOLUaZ1!$B$10:$O$2122,13,FALSE)</f>
        <v>0</v>
      </c>
      <c r="L746" s="9">
        <f t="shared" si="33"/>
        <v>0</v>
      </c>
      <c r="M746" s="5">
        <f>VLOOKUP(G:G,[1]ZSPOLUaZ1!$B$10:$O$2122,14,FALSE)</f>
        <v>16</v>
      </c>
      <c r="N746" s="1">
        <f t="shared" si="34"/>
        <v>52.8</v>
      </c>
      <c r="O746" s="29">
        <f t="shared" si="35"/>
        <v>53</v>
      </c>
    </row>
    <row r="747" spans="1:15" x14ac:dyDescent="0.25">
      <c r="A747" s="1" t="s">
        <v>5523</v>
      </c>
      <c r="B747" s="1" t="s">
        <v>1375</v>
      </c>
      <c r="C747" s="1" t="s">
        <v>5131</v>
      </c>
      <c r="D747" s="1" t="s">
        <v>1189</v>
      </c>
      <c r="E747" s="1">
        <v>611182</v>
      </c>
      <c r="F747" s="1" t="s">
        <v>1190</v>
      </c>
      <c r="G747" s="1">
        <v>37865315</v>
      </c>
      <c r="H747" s="1" t="s">
        <v>5149</v>
      </c>
      <c r="I747" s="1" t="s">
        <v>1191</v>
      </c>
      <c r="J747" s="1" t="s">
        <v>1192</v>
      </c>
      <c r="K747" s="1">
        <f>VLOOKUP(G:G,[1]ZSPOLUaZ1!$B$10:$O$2122,13,FALSE)</f>
        <v>0</v>
      </c>
      <c r="L747" s="9">
        <f t="shared" si="33"/>
        <v>0</v>
      </c>
      <c r="M747" s="5">
        <f>VLOOKUP(G:G,[1]ZSPOLUaZ1!$B$10:$O$2122,14,FALSE)</f>
        <v>30</v>
      </c>
      <c r="N747" s="1">
        <f t="shared" si="34"/>
        <v>99</v>
      </c>
      <c r="O747" s="29">
        <f t="shared" si="35"/>
        <v>99</v>
      </c>
    </row>
    <row r="748" spans="1:15" x14ac:dyDescent="0.25">
      <c r="A748" s="1" t="s">
        <v>5523</v>
      </c>
      <c r="B748" s="1" t="s">
        <v>1375</v>
      </c>
      <c r="C748" s="1" t="s">
        <v>5131</v>
      </c>
      <c r="D748" s="1" t="s">
        <v>1193</v>
      </c>
      <c r="E748" s="1">
        <v>308331</v>
      </c>
      <c r="F748" s="1" t="s">
        <v>1194</v>
      </c>
      <c r="G748" s="1">
        <v>37865374</v>
      </c>
      <c r="H748" s="1" t="s">
        <v>5149</v>
      </c>
      <c r="I748" s="1" t="s">
        <v>2389</v>
      </c>
      <c r="J748" s="1" t="s">
        <v>1195</v>
      </c>
      <c r="K748" s="1">
        <f>VLOOKUP(G:G,[1]ZSPOLUaZ1!$B$10:$O$2122,13,FALSE)</f>
        <v>0</v>
      </c>
      <c r="L748" s="9">
        <f t="shared" si="33"/>
        <v>0</v>
      </c>
      <c r="M748" s="5">
        <f>VLOOKUP(G:G,[1]ZSPOLUaZ1!$B$10:$O$2122,14,FALSE)</f>
        <v>6</v>
      </c>
      <c r="N748" s="1">
        <f t="shared" si="34"/>
        <v>19.799999999999997</v>
      </c>
      <c r="O748" s="29">
        <f t="shared" si="35"/>
        <v>20</v>
      </c>
    </row>
    <row r="749" spans="1:15" x14ac:dyDescent="0.25">
      <c r="A749" s="1" t="s">
        <v>5523</v>
      </c>
      <c r="B749" s="1" t="s">
        <v>1375</v>
      </c>
      <c r="C749" s="1" t="s">
        <v>5131</v>
      </c>
      <c r="D749" s="1" t="s">
        <v>1311</v>
      </c>
      <c r="E749" s="1">
        <v>309141</v>
      </c>
      <c r="F749" s="1" t="s">
        <v>1312</v>
      </c>
      <c r="G749" s="1">
        <v>710094265</v>
      </c>
      <c r="H749" s="1" t="s">
        <v>4445</v>
      </c>
      <c r="I749" s="1" t="s">
        <v>1313</v>
      </c>
      <c r="J749" s="1" t="s">
        <v>6303</v>
      </c>
      <c r="K749" s="1">
        <f>VLOOKUP(G:G,[1]ZSPOLUaZ1!$B$10:$O$2122,13,FALSE)</f>
        <v>5</v>
      </c>
      <c r="L749" s="9">
        <f t="shared" si="33"/>
        <v>27.5</v>
      </c>
      <c r="M749" s="5">
        <f>VLOOKUP(G:G,[1]ZSPOLUaZ1!$B$10:$O$2122,14,FALSE)</f>
        <v>0</v>
      </c>
      <c r="N749" s="1">
        <f t="shared" si="34"/>
        <v>0</v>
      </c>
      <c r="O749" s="29">
        <f t="shared" si="35"/>
        <v>28</v>
      </c>
    </row>
    <row r="750" spans="1:15" x14ac:dyDescent="0.25">
      <c r="A750" s="1" t="s">
        <v>5523</v>
      </c>
      <c r="B750" s="1" t="s">
        <v>1375</v>
      </c>
      <c r="C750" s="1" t="s">
        <v>5131</v>
      </c>
      <c r="D750" s="1" t="s">
        <v>1196</v>
      </c>
      <c r="E750" s="1">
        <v>308340</v>
      </c>
      <c r="F750" s="1" t="s">
        <v>1197</v>
      </c>
      <c r="G750" s="1">
        <v>37865447</v>
      </c>
      <c r="H750" s="1" t="s">
        <v>5143</v>
      </c>
      <c r="I750" s="1" t="s">
        <v>1198</v>
      </c>
      <c r="J750" s="1" t="s">
        <v>6269</v>
      </c>
      <c r="K750" s="1">
        <f>VLOOKUP(G:G,[1]ZSPOLUaZ1!$B$10:$O$2122,13,FALSE)</f>
        <v>0</v>
      </c>
      <c r="L750" s="9">
        <f t="shared" si="33"/>
        <v>0</v>
      </c>
      <c r="M750" s="5">
        <f>VLOOKUP(G:G,[1]ZSPOLUaZ1!$B$10:$O$2122,14,FALSE)</f>
        <v>22</v>
      </c>
      <c r="N750" s="1">
        <f t="shared" si="34"/>
        <v>72.599999999999994</v>
      </c>
      <c r="O750" s="29">
        <f t="shared" si="35"/>
        <v>73</v>
      </c>
    </row>
    <row r="751" spans="1:15" x14ac:dyDescent="0.25">
      <c r="A751" s="1" t="s">
        <v>5523</v>
      </c>
      <c r="B751" s="1" t="s">
        <v>1375</v>
      </c>
      <c r="C751" s="1" t="s">
        <v>5131</v>
      </c>
      <c r="D751" s="1" t="s">
        <v>1184</v>
      </c>
      <c r="E751" s="1">
        <v>308358</v>
      </c>
      <c r="F751" s="1" t="s">
        <v>1185</v>
      </c>
      <c r="G751" s="1">
        <v>37865137</v>
      </c>
      <c r="H751" s="1" t="s">
        <v>5149</v>
      </c>
      <c r="I751" s="1" t="s">
        <v>1186</v>
      </c>
      <c r="J751" s="1" t="s">
        <v>1187</v>
      </c>
      <c r="K751" s="1">
        <f>VLOOKUP(G:G,[1]ZSPOLUaZ1!$B$10:$O$2122,13,FALSE)</f>
        <v>0</v>
      </c>
      <c r="L751" s="9">
        <f t="shared" si="33"/>
        <v>0</v>
      </c>
      <c r="M751" s="5">
        <f>VLOOKUP(G:G,[1]ZSPOLUaZ1!$B$10:$O$2122,14,FALSE)</f>
        <v>9</v>
      </c>
      <c r="N751" s="1">
        <f t="shared" si="34"/>
        <v>29.7</v>
      </c>
      <c r="O751" s="29">
        <f t="shared" si="35"/>
        <v>30</v>
      </c>
    </row>
    <row r="752" spans="1:15" x14ac:dyDescent="0.25">
      <c r="A752" s="1" t="s">
        <v>5523</v>
      </c>
      <c r="B752" s="1" t="s">
        <v>1375</v>
      </c>
      <c r="C752" s="1" t="s">
        <v>5131</v>
      </c>
      <c r="D752" s="1" t="s">
        <v>1205</v>
      </c>
      <c r="E752" s="1">
        <v>306622</v>
      </c>
      <c r="F752" s="1" t="s">
        <v>1206</v>
      </c>
      <c r="G752" s="1">
        <v>37866915</v>
      </c>
      <c r="H752" s="1" t="s">
        <v>6270</v>
      </c>
      <c r="I752" s="1" t="s">
        <v>1207</v>
      </c>
      <c r="J752" s="1" t="s">
        <v>1208</v>
      </c>
      <c r="K752" s="1">
        <f>VLOOKUP(G:G,[1]ZSPOLUaZ1!$B$10:$O$2122,13,FALSE)</f>
        <v>19</v>
      </c>
      <c r="L752" s="9">
        <f t="shared" si="33"/>
        <v>104.5</v>
      </c>
      <c r="M752" s="5">
        <f>VLOOKUP(G:G,[1]ZSPOLUaZ1!$B$10:$O$2122,14,FALSE)</f>
        <v>0</v>
      </c>
      <c r="N752" s="1">
        <f t="shared" si="34"/>
        <v>0</v>
      </c>
      <c r="O752" s="29">
        <f t="shared" si="35"/>
        <v>105</v>
      </c>
    </row>
    <row r="753" spans="1:15" x14ac:dyDescent="0.25">
      <c r="A753" s="1" t="s">
        <v>5523</v>
      </c>
      <c r="B753" s="1" t="s">
        <v>1375</v>
      </c>
      <c r="C753" s="1" t="s">
        <v>5131</v>
      </c>
      <c r="D753" s="1" t="s">
        <v>1250</v>
      </c>
      <c r="E753" s="1">
        <v>310875</v>
      </c>
      <c r="F753" s="1" t="s">
        <v>1251</v>
      </c>
      <c r="G753" s="1">
        <v>710057504</v>
      </c>
      <c r="H753" s="1" t="s">
        <v>5149</v>
      </c>
      <c r="I753" s="1" t="s">
        <v>1252</v>
      </c>
      <c r="J753" s="1" t="s">
        <v>6358</v>
      </c>
      <c r="K753" s="1">
        <f>VLOOKUP(G:G,[1]ZSPOLUaZ1!$B$10:$O$2122,13,FALSE)</f>
        <v>0</v>
      </c>
      <c r="L753" s="9">
        <f t="shared" si="33"/>
        <v>0</v>
      </c>
      <c r="M753" s="5">
        <f>VLOOKUP(G:G,[1]ZSPOLUaZ1!$B$10:$O$2122,14,FALSE)</f>
        <v>11</v>
      </c>
      <c r="N753" s="1">
        <f t="shared" si="34"/>
        <v>36.299999999999997</v>
      </c>
      <c r="O753" s="29">
        <f t="shared" si="35"/>
        <v>37</v>
      </c>
    </row>
    <row r="754" spans="1:15" x14ac:dyDescent="0.25">
      <c r="A754" s="1" t="s">
        <v>5523</v>
      </c>
      <c r="B754" s="1" t="s">
        <v>1375</v>
      </c>
      <c r="C754" s="1" t="s">
        <v>5131</v>
      </c>
      <c r="D754" s="1" t="s">
        <v>4193</v>
      </c>
      <c r="E754" s="1">
        <v>309176</v>
      </c>
      <c r="F754" s="1" t="s">
        <v>4194</v>
      </c>
      <c r="G754" s="1">
        <v>37860861</v>
      </c>
      <c r="H754" s="1" t="s">
        <v>6833</v>
      </c>
      <c r="I754" s="1" t="s">
        <v>4195</v>
      </c>
      <c r="J754" s="1" t="s">
        <v>4196</v>
      </c>
      <c r="K754" s="1">
        <f>VLOOKUP(G:G,[1]ZSPOLUaZ1!$B$10:$O$2122,13,FALSE)</f>
        <v>0</v>
      </c>
      <c r="L754" s="9">
        <f t="shared" si="33"/>
        <v>0</v>
      </c>
      <c r="M754" s="5">
        <f>VLOOKUP(G:G,[1]ZSPOLUaZ1!$B$10:$O$2122,14,FALSE)</f>
        <v>53</v>
      </c>
      <c r="N754" s="1">
        <f t="shared" si="34"/>
        <v>174.89999999999998</v>
      </c>
      <c r="O754" s="29">
        <f t="shared" si="35"/>
        <v>175</v>
      </c>
    </row>
    <row r="755" spans="1:15" x14ac:dyDescent="0.25">
      <c r="A755" s="1" t="s">
        <v>5523</v>
      </c>
      <c r="B755" s="1" t="s">
        <v>1375</v>
      </c>
      <c r="C755" s="1" t="s">
        <v>5131</v>
      </c>
      <c r="D755" s="1" t="s">
        <v>4200</v>
      </c>
      <c r="E755" s="1">
        <v>307360</v>
      </c>
      <c r="F755" s="1" t="s">
        <v>4201</v>
      </c>
      <c r="G755" s="1">
        <v>37864467</v>
      </c>
      <c r="H755" s="1" t="s">
        <v>5149</v>
      </c>
      <c r="I755" s="1" t="s">
        <v>4202</v>
      </c>
      <c r="J755" s="1" t="s">
        <v>6338</v>
      </c>
      <c r="K755" s="1">
        <f>VLOOKUP(G:G,[1]ZSPOLUaZ1!$B$10:$O$2122,13,FALSE)</f>
        <v>0</v>
      </c>
      <c r="L755" s="9">
        <f t="shared" si="33"/>
        <v>0</v>
      </c>
      <c r="M755" s="5">
        <f>VLOOKUP(G:G,[1]ZSPOLUaZ1!$B$10:$O$2122,14,FALSE)</f>
        <v>13</v>
      </c>
      <c r="N755" s="1">
        <f t="shared" si="34"/>
        <v>42.9</v>
      </c>
      <c r="O755" s="29">
        <f t="shared" si="35"/>
        <v>43</v>
      </c>
    </row>
    <row r="756" spans="1:15" x14ac:dyDescent="0.25">
      <c r="A756" s="1" t="s">
        <v>5523</v>
      </c>
      <c r="B756" s="1" t="s">
        <v>1375</v>
      </c>
      <c r="C756" s="1" t="s">
        <v>5131</v>
      </c>
      <c r="D756" s="1" t="s">
        <v>4206</v>
      </c>
      <c r="E756" s="1">
        <v>307378</v>
      </c>
      <c r="F756" s="1" t="s">
        <v>4207</v>
      </c>
      <c r="G756" s="1">
        <v>37864483</v>
      </c>
      <c r="H756" s="1" t="s">
        <v>5149</v>
      </c>
      <c r="I756" s="1" t="s">
        <v>4208</v>
      </c>
      <c r="J756" s="1" t="s">
        <v>6339</v>
      </c>
      <c r="K756" s="1">
        <f>VLOOKUP(G:G,[1]ZSPOLUaZ1!$B$10:$O$2122,13,FALSE)</f>
        <v>0</v>
      </c>
      <c r="L756" s="9">
        <f t="shared" si="33"/>
        <v>0</v>
      </c>
      <c r="M756" s="5">
        <f>VLOOKUP(G:G,[1]ZSPOLUaZ1!$B$10:$O$2122,14,FALSE)</f>
        <v>12</v>
      </c>
      <c r="N756" s="1">
        <f t="shared" si="34"/>
        <v>39.599999999999994</v>
      </c>
      <c r="O756" s="29">
        <f t="shared" si="35"/>
        <v>40</v>
      </c>
    </row>
    <row r="757" spans="1:15" x14ac:dyDescent="0.25">
      <c r="A757" s="1" t="s">
        <v>5523</v>
      </c>
      <c r="B757" s="1" t="s">
        <v>1375</v>
      </c>
      <c r="C757" s="1" t="s">
        <v>5131</v>
      </c>
      <c r="D757" s="1" t="s">
        <v>1534</v>
      </c>
      <c r="E757" s="1">
        <v>309192</v>
      </c>
      <c r="F757" s="1" t="s">
        <v>1535</v>
      </c>
      <c r="G757" s="1">
        <v>710057032</v>
      </c>
      <c r="H757" s="1" t="s">
        <v>5149</v>
      </c>
      <c r="I757" s="1" t="s">
        <v>1536</v>
      </c>
      <c r="J757" s="1" t="s">
        <v>6354</v>
      </c>
      <c r="K757" s="1">
        <f>VLOOKUP(G:G,[1]ZSPOLUaZ1!$B$10:$O$2122,13,FALSE)</f>
        <v>0</v>
      </c>
      <c r="L757" s="9">
        <f t="shared" si="33"/>
        <v>0</v>
      </c>
      <c r="M757" s="5">
        <f>VLOOKUP(G:G,[1]ZSPOLUaZ1!$B$10:$O$2122,14,FALSE)</f>
        <v>4</v>
      </c>
      <c r="N757" s="1">
        <f t="shared" si="34"/>
        <v>13.2</v>
      </c>
      <c r="O757" s="29">
        <f t="shared" si="35"/>
        <v>14</v>
      </c>
    </row>
    <row r="758" spans="1:15" x14ac:dyDescent="0.25">
      <c r="A758" s="1" t="s">
        <v>5523</v>
      </c>
      <c r="B758" s="1" t="s">
        <v>1375</v>
      </c>
      <c r="C758" s="1" t="s">
        <v>5131</v>
      </c>
      <c r="D758" s="1" t="s">
        <v>4212</v>
      </c>
      <c r="E758" s="1">
        <v>308374</v>
      </c>
      <c r="F758" s="1" t="s">
        <v>4213</v>
      </c>
      <c r="G758" s="1">
        <v>37866893</v>
      </c>
      <c r="H758" s="1" t="s">
        <v>5149</v>
      </c>
      <c r="I758" s="1" t="s">
        <v>4214</v>
      </c>
      <c r="J758" s="1" t="s">
        <v>6341</v>
      </c>
      <c r="K758" s="1">
        <f>VLOOKUP(G:G,[1]ZSPOLUaZ1!$B$10:$O$2122,13,FALSE)</f>
        <v>0</v>
      </c>
      <c r="L758" s="9">
        <f t="shared" si="33"/>
        <v>0</v>
      </c>
      <c r="M758" s="5">
        <f>VLOOKUP(G:G,[1]ZSPOLUaZ1!$B$10:$O$2122,14,FALSE)</f>
        <v>12</v>
      </c>
      <c r="N758" s="1">
        <f t="shared" si="34"/>
        <v>39.599999999999994</v>
      </c>
      <c r="O758" s="29">
        <f t="shared" si="35"/>
        <v>40</v>
      </c>
    </row>
    <row r="759" spans="1:15" x14ac:dyDescent="0.25">
      <c r="A759" s="1" t="s">
        <v>5523</v>
      </c>
      <c r="B759" s="1" t="s">
        <v>1375</v>
      </c>
      <c r="C759" s="1" t="s">
        <v>5131</v>
      </c>
      <c r="D759" s="1" t="s">
        <v>1529</v>
      </c>
      <c r="E759" s="1">
        <v>307386</v>
      </c>
      <c r="F759" s="1" t="s">
        <v>1530</v>
      </c>
      <c r="G759" s="1">
        <v>710056567</v>
      </c>
      <c r="H759" s="1" t="s">
        <v>5143</v>
      </c>
      <c r="I759" s="1" t="s">
        <v>1531</v>
      </c>
      <c r="J759" s="1" t="s">
        <v>6351</v>
      </c>
      <c r="K759" s="1">
        <f>VLOOKUP(G:G,[1]ZSPOLUaZ1!$B$10:$O$2122,13,FALSE)</f>
        <v>0</v>
      </c>
      <c r="L759" s="9">
        <f t="shared" si="33"/>
        <v>0</v>
      </c>
      <c r="M759" s="5">
        <f>VLOOKUP(G:G,[1]ZSPOLUaZ1!$B$10:$O$2122,14,FALSE)</f>
        <v>0</v>
      </c>
      <c r="N759" s="1">
        <f t="shared" si="34"/>
        <v>0</v>
      </c>
      <c r="O759" s="29">
        <f t="shared" si="35"/>
        <v>0</v>
      </c>
    </row>
    <row r="760" spans="1:15" x14ac:dyDescent="0.25">
      <c r="A760" s="1" t="s">
        <v>5523</v>
      </c>
      <c r="B760" s="1" t="s">
        <v>1375</v>
      </c>
      <c r="C760" s="1" t="s">
        <v>5131</v>
      </c>
      <c r="D760" s="1" t="s">
        <v>4209</v>
      </c>
      <c r="E760" s="1">
        <v>308382</v>
      </c>
      <c r="F760" s="1" t="s">
        <v>4210</v>
      </c>
      <c r="G760" s="1">
        <v>37865471</v>
      </c>
      <c r="H760" s="1" t="s">
        <v>4445</v>
      </c>
      <c r="I760" s="1" t="s">
        <v>4211</v>
      </c>
      <c r="J760" s="1" t="s">
        <v>6340</v>
      </c>
      <c r="K760" s="1">
        <f>VLOOKUP(G:G,[1]ZSPOLUaZ1!$B$10:$O$2122,13,FALSE)</f>
        <v>1</v>
      </c>
      <c r="L760" s="9">
        <f t="shared" si="33"/>
        <v>5.5</v>
      </c>
      <c r="M760" s="5">
        <f>VLOOKUP(G:G,[1]ZSPOLUaZ1!$B$10:$O$2122,14,FALSE)</f>
        <v>0</v>
      </c>
      <c r="N760" s="1">
        <f t="shared" si="34"/>
        <v>0</v>
      </c>
      <c r="O760" s="29">
        <f t="shared" si="35"/>
        <v>6</v>
      </c>
    </row>
    <row r="761" spans="1:15" x14ac:dyDescent="0.25">
      <c r="A761" s="1" t="s">
        <v>5523</v>
      </c>
      <c r="B761" s="1" t="s">
        <v>1375</v>
      </c>
      <c r="C761" s="1" t="s">
        <v>5131</v>
      </c>
      <c r="D761" s="1" t="s">
        <v>4209</v>
      </c>
      <c r="E761" s="1">
        <v>308382</v>
      </c>
      <c r="F761" s="1" t="s">
        <v>4210</v>
      </c>
      <c r="G761" s="1">
        <v>710056885</v>
      </c>
      <c r="H761" s="1" t="s">
        <v>5149</v>
      </c>
      <c r="I761" s="1" t="s">
        <v>4211</v>
      </c>
      <c r="J761" s="1" t="s">
        <v>6352</v>
      </c>
      <c r="K761" s="1">
        <f>VLOOKUP(G:G,[1]ZSPOLUaZ1!$B$10:$O$2122,13,FALSE)</f>
        <v>0</v>
      </c>
      <c r="L761" s="9">
        <f t="shared" si="33"/>
        <v>0</v>
      </c>
      <c r="M761" s="5">
        <f>VLOOKUP(G:G,[1]ZSPOLUaZ1!$B$10:$O$2122,14,FALSE)</f>
        <v>3</v>
      </c>
      <c r="N761" s="1">
        <f t="shared" si="34"/>
        <v>9.8999999999999986</v>
      </c>
      <c r="O761" s="29">
        <f t="shared" si="35"/>
        <v>10</v>
      </c>
    </row>
    <row r="762" spans="1:15" x14ac:dyDescent="0.25">
      <c r="A762" s="1" t="s">
        <v>5523</v>
      </c>
      <c r="B762" s="1" t="s">
        <v>1375</v>
      </c>
      <c r="C762" s="1" t="s">
        <v>5131</v>
      </c>
      <c r="D762" s="1" t="s">
        <v>4203</v>
      </c>
      <c r="E762" s="1">
        <v>307394</v>
      </c>
      <c r="F762" s="1" t="s">
        <v>4204</v>
      </c>
      <c r="G762" s="1">
        <v>37864475</v>
      </c>
      <c r="H762" s="1" t="s">
        <v>5149</v>
      </c>
      <c r="I762" s="1" t="s">
        <v>4205</v>
      </c>
      <c r="J762" s="1" t="s">
        <v>3281</v>
      </c>
      <c r="K762" s="1">
        <f>VLOOKUP(G:G,[1]ZSPOLUaZ1!$B$10:$O$2122,13,FALSE)</f>
        <v>0</v>
      </c>
      <c r="L762" s="9">
        <f t="shared" si="33"/>
        <v>0</v>
      </c>
      <c r="M762" s="5">
        <f>VLOOKUP(G:G,[1]ZSPOLUaZ1!$B$10:$O$2122,14,FALSE)</f>
        <v>12</v>
      </c>
      <c r="N762" s="1">
        <f t="shared" si="34"/>
        <v>39.599999999999994</v>
      </c>
      <c r="O762" s="29">
        <f t="shared" si="35"/>
        <v>40</v>
      </c>
    </row>
    <row r="763" spans="1:15" x14ac:dyDescent="0.25">
      <c r="A763" s="1" t="s">
        <v>5523</v>
      </c>
      <c r="B763" s="1" t="s">
        <v>1375</v>
      </c>
      <c r="C763" s="1" t="s">
        <v>5131</v>
      </c>
      <c r="D763" s="1" t="s">
        <v>1532</v>
      </c>
      <c r="E763" s="1">
        <v>308391</v>
      </c>
      <c r="F763" s="1" t="s">
        <v>1533</v>
      </c>
      <c r="G763" s="1">
        <v>710056893</v>
      </c>
      <c r="H763" s="1" t="s">
        <v>5149</v>
      </c>
      <c r="I763" s="1" t="s">
        <v>2388</v>
      </c>
      <c r="J763" s="1" t="s">
        <v>6353</v>
      </c>
      <c r="K763" s="1">
        <f>VLOOKUP(G:G,[1]ZSPOLUaZ1!$B$10:$O$2122,13,FALSE)</f>
        <v>0</v>
      </c>
      <c r="L763" s="9">
        <f t="shared" si="33"/>
        <v>0</v>
      </c>
      <c r="M763" s="5">
        <f>VLOOKUP(G:G,[1]ZSPOLUaZ1!$B$10:$O$2122,14,FALSE)</f>
        <v>2</v>
      </c>
      <c r="N763" s="1">
        <f t="shared" si="34"/>
        <v>6.6</v>
      </c>
      <c r="O763" s="29">
        <f t="shared" si="35"/>
        <v>7</v>
      </c>
    </row>
    <row r="764" spans="1:15" x14ac:dyDescent="0.25">
      <c r="A764" s="1" t="s">
        <v>5523</v>
      </c>
      <c r="B764" s="1" t="s">
        <v>1375</v>
      </c>
      <c r="C764" s="1" t="s">
        <v>5131</v>
      </c>
      <c r="D764" s="1" t="s">
        <v>4197</v>
      </c>
      <c r="E764" s="1">
        <v>309206</v>
      </c>
      <c r="F764" s="1" t="s">
        <v>4198</v>
      </c>
      <c r="G764" s="1">
        <v>37864068</v>
      </c>
      <c r="H764" s="1" t="s">
        <v>4445</v>
      </c>
      <c r="I764" s="1" t="s">
        <v>4199</v>
      </c>
      <c r="J764" s="1" t="s">
        <v>4927</v>
      </c>
      <c r="K764" s="1">
        <f>VLOOKUP(G:G,[1]ZSPOLUaZ1!$B$10:$O$2122,13,FALSE)</f>
        <v>3</v>
      </c>
      <c r="L764" s="9">
        <f t="shared" si="33"/>
        <v>16.5</v>
      </c>
      <c r="M764" s="5">
        <f>VLOOKUP(G:G,[1]ZSPOLUaZ1!$B$10:$O$2122,14,FALSE)</f>
        <v>0</v>
      </c>
      <c r="N764" s="1">
        <f t="shared" si="34"/>
        <v>0</v>
      </c>
      <c r="O764" s="29">
        <f t="shared" si="35"/>
        <v>17</v>
      </c>
    </row>
    <row r="765" spans="1:15" x14ac:dyDescent="0.25">
      <c r="A765" s="1" t="s">
        <v>5523</v>
      </c>
      <c r="B765" s="1" t="s">
        <v>1375</v>
      </c>
      <c r="C765" s="1" t="s">
        <v>5131</v>
      </c>
      <c r="D765" s="1" t="s">
        <v>4189</v>
      </c>
      <c r="E765" s="1">
        <v>310964</v>
      </c>
      <c r="F765" s="1" t="s">
        <v>4190</v>
      </c>
      <c r="G765" s="1">
        <v>37860712</v>
      </c>
      <c r="H765" s="1" t="s">
        <v>5143</v>
      </c>
      <c r="I765" s="1" t="s">
        <v>4191</v>
      </c>
      <c r="J765" s="1" t="s">
        <v>4192</v>
      </c>
      <c r="K765" s="1">
        <f>VLOOKUP(G:G,[1]ZSPOLUaZ1!$B$10:$O$2122,13,FALSE)</f>
        <v>0</v>
      </c>
      <c r="L765" s="9">
        <f t="shared" si="33"/>
        <v>0</v>
      </c>
      <c r="M765" s="5">
        <f>VLOOKUP(G:G,[1]ZSPOLUaZ1!$B$10:$O$2122,14,FALSE)</f>
        <v>29</v>
      </c>
      <c r="N765" s="1">
        <f t="shared" si="34"/>
        <v>95.699999999999989</v>
      </c>
      <c r="O765" s="29">
        <f t="shared" si="35"/>
        <v>96</v>
      </c>
    </row>
    <row r="766" spans="1:15" x14ac:dyDescent="0.25">
      <c r="A766" s="1" t="s">
        <v>5523</v>
      </c>
      <c r="B766" s="1" t="s">
        <v>1375</v>
      </c>
      <c r="C766" s="1" t="s">
        <v>5131</v>
      </c>
      <c r="D766" s="1" t="s">
        <v>4110</v>
      </c>
      <c r="E766" s="1">
        <v>310999</v>
      </c>
      <c r="F766" s="1" t="s">
        <v>4111</v>
      </c>
      <c r="G766" s="1">
        <v>36110108</v>
      </c>
      <c r="H766" s="1" t="s">
        <v>5143</v>
      </c>
      <c r="I766" s="1" t="s">
        <v>4112</v>
      </c>
      <c r="J766" s="1" t="s">
        <v>6391</v>
      </c>
      <c r="K766" s="1">
        <f>VLOOKUP(G:G,[1]ZSPOLUaZ1!$B$10:$O$2122,13,FALSE)</f>
        <v>0</v>
      </c>
      <c r="L766" s="9">
        <f t="shared" si="33"/>
        <v>0</v>
      </c>
      <c r="M766" s="5">
        <f>VLOOKUP(G:G,[1]ZSPOLUaZ1!$B$10:$O$2122,14,FALSE)</f>
        <v>29</v>
      </c>
      <c r="N766" s="1">
        <f t="shared" si="34"/>
        <v>95.699999999999989</v>
      </c>
      <c r="O766" s="29">
        <f t="shared" si="35"/>
        <v>96</v>
      </c>
    </row>
    <row r="767" spans="1:15" x14ac:dyDescent="0.25">
      <c r="A767" s="1" t="s">
        <v>5523</v>
      </c>
      <c r="B767" s="1" t="s">
        <v>1375</v>
      </c>
      <c r="C767" s="1" t="s">
        <v>5131</v>
      </c>
      <c r="D767" s="1" t="s">
        <v>90</v>
      </c>
      <c r="E767" s="1">
        <v>306649</v>
      </c>
      <c r="F767" s="1" t="s">
        <v>91</v>
      </c>
      <c r="G767" s="1">
        <v>37866966</v>
      </c>
      <c r="H767" s="1" t="s">
        <v>4445</v>
      </c>
      <c r="I767" s="1" t="s">
        <v>92</v>
      </c>
      <c r="J767" s="1" t="s">
        <v>93</v>
      </c>
      <c r="K767" s="1">
        <f>VLOOKUP(G:G,[1]ZSPOLUaZ1!$B$10:$O$2122,13,FALSE)</f>
        <v>17</v>
      </c>
      <c r="L767" s="9">
        <f t="shared" si="33"/>
        <v>93.5</v>
      </c>
      <c r="M767" s="5">
        <f>VLOOKUP(G:G,[1]ZSPOLUaZ1!$B$10:$O$2122,14,FALSE)</f>
        <v>0</v>
      </c>
      <c r="N767" s="1">
        <f t="shared" si="34"/>
        <v>0</v>
      </c>
      <c r="O767" s="29">
        <f t="shared" si="35"/>
        <v>94</v>
      </c>
    </row>
    <row r="768" spans="1:15" x14ac:dyDescent="0.25">
      <c r="A768" s="1" t="s">
        <v>5523</v>
      </c>
      <c r="B768" s="1" t="s">
        <v>1375</v>
      </c>
      <c r="C768" s="1" t="s">
        <v>5131</v>
      </c>
      <c r="D768" s="1" t="s">
        <v>90</v>
      </c>
      <c r="E768" s="1">
        <v>306649</v>
      </c>
      <c r="F768" s="1" t="s">
        <v>91</v>
      </c>
      <c r="G768" s="1">
        <v>37867172</v>
      </c>
      <c r="H768" s="1" t="s">
        <v>5149</v>
      </c>
      <c r="I768" s="1" t="s">
        <v>92</v>
      </c>
      <c r="J768" s="1" t="s">
        <v>6416</v>
      </c>
      <c r="K768" s="1">
        <f>VLOOKUP(G:G,[1]ZSPOLUaZ1!$B$10:$O$2122,13,FALSE)</f>
        <v>0</v>
      </c>
      <c r="L768" s="9">
        <f t="shared" si="33"/>
        <v>0</v>
      </c>
      <c r="M768" s="5">
        <f>VLOOKUP(G:G,[1]ZSPOLUaZ1!$B$10:$O$2122,14,FALSE)</f>
        <v>14</v>
      </c>
      <c r="N768" s="1">
        <f t="shared" si="34"/>
        <v>46.199999999999996</v>
      </c>
      <c r="O768" s="29">
        <f t="shared" si="35"/>
        <v>47</v>
      </c>
    </row>
    <row r="769" spans="1:15" x14ac:dyDescent="0.25">
      <c r="A769" s="1" t="s">
        <v>5523</v>
      </c>
      <c r="B769" s="1" t="s">
        <v>1375</v>
      </c>
      <c r="C769" s="1" t="s">
        <v>5131</v>
      </c>
      <c r="D769" s="1" t="s">
        <v>77</v>
      </c>
      <c r="E769" s="1">
        <v>307416</v>
      </c>
      <c r="F769" s="1" t="s">
        <v>78</v>
      </c>
      <c r="G769" s="1">
        <v>37864491</v>
      </c>
      <c r="H769" s="1" t="s">
        <v>5149</v>
      </c>
      <c r="I769" s="1" t="s">
        <v>79</v>
      </c>
      <c r="J769" s="1" t="s">
        <v>80</v>
      </c>
      <c r="K769" s="1">
        <f>VLOOKUP(G:G,[1]ZSPOLUaZ1!$B$10:$O$2122,13,FALSE)</f>
        <v>0</v>
      </c>
      <c r="L769" s="9">
        <f t="shared" si="33"/>
        <v>0</v>
      </c>
      <c r="M769" s="5">
        <f>VLOOKUP(G:G,[1]ZSPOLUaZ1!$B$10:$O$2122,14,FALSE)</f>
        <v>23</v>
      </c>
      <c r="N769" s="1">
        <f t="shared" si="34"/>
        <v>75.899999999999991</v>
      </c>
      <c r="O769" s="29">
        <f t="shared" si="35"/>
        <v>76</v>
      </c>
    </row>
    <row r="770" spans="1:15" x14ac:dyDescent="0.25">
      <c r="A770" s="1" t="s">
        <v>5523</v>
      </c>
      <c r="B770" s="1" t="s">
        <v>1375</v>
      </c>
      <c r="C770" s="1" t="s">
        <v>5131</v>
      </c>
      <c r="D770" s="1" t="s">
        <v>966</v>
      </c>
      <c r="E770" s="1">
        <v>309214</v>
      </c>
      <c r="F770" s="1" t="s">
        <v>967</v>
      </c>
      <c r="G770" s="1">
        <v>710057040</v>
      </c>
      <c r="H770" s="1" t="s">
        <v>5149</v>
      </c>
      <c r="I770" s="1" t="s">
        <v>968</v>
      </c>
      <c r="J770" s="1" t="s">
        <v>6430</v>
      </c>
      <c r="K770" s="1">
        <f>VLOOKUP(G:G,[1]ZSPOLUaZ1!$B$10:$O$2122,13,FALSE)</f>
        <v>0</v>
      </c>
      <c r="L770" s="9">
        <f t="shared" si="33"/>
        <v>0</v>
      </c>
      <c r="M770" s="5">
        <f>VLOOKUP(G:G,[1]ZSPOLUaZ1!$B$10:$O$2122,14,FALSE)</f>
        <v>3</v>
      </c>
      <c r="N770" s="1">
        <f t="shared" si="34"/>
        <v>9.8999999999999986</v>
      </c>
      <c r="O770" s="29">
        <f t="shared" si="35"/>
        <v>10</v>
      </c>
    </row>
    <row r="771" spans="1:15" x14ac:dyDescent="0.25">
      <c r="A771" s="1" t="s">
        <v>5523</v>
      </c>
      <c r="B771" s="1" t="s">
        <v>1375</v>
      </c>
      <c r="C771" s="1" t="s">
        <v>5131</v>
      </c>
      <c r="D771" s="1" t="s">
        <v>925</v>
      </c>
      <c r="E771" s="1">
        <v>311014</v>
      </c>
      <c r="F771" s="1" t="s">
        <v>926</v>
      </c>
      <c r="G771" s="1">
        <v>35611201</v>
      </c>
      <c r="H771" s="1" t="s">
        <v>5143</v>
      </c>
      <c r="I771" s="1" t="s">
        <v>927</v>
      </c>
      <c r="J771" s="1" t="s">
        <v>928</v>
      </c>
      <c r="K771" s="1">
        <f>VLOOKUP(G:G,[1]ZSPOLUaZ1!$B$10:$O$2122,13,FALSE)</f>
        <v>0</v>
      </c>
      <c r="L771" s="9">
        <f t="shared" si="33"/>
        <v>0</v>
      </c>
      <c r="M771" s="5">
        <f>VLOOKUP(G:G,[1]ZSPOLUaZ1!$B$10:$O$2122,14,FALSE)</f>
        <v>20</v>
      </c>
      <c r="N771" s="1">
        <f t="shared" si="34"/>
        <v>66</v>
      </c>
      <c r="O771" s="29">
        <f t="shared" si="35"/>
        <v>66</v>
      </c>
    </row>
    <row r="772" spans="1:15" x14ac:dyDescent="0.25">
      <c r="A772" s="1" t="s">
        <v>5523</v>
      </c>
      <c r="B772" s="1" t="s">
        <v>1375</v>
      </c>
      <c r="C772" s="1" t="s">
        <v>5131</v>
      </c>
      <c r="D772" s="1" t="s">
        <v>590</v>
      </c>
      <c r="E772" s="1">
        <v>306657</v>
      </c>
      <c r="F772" s="1" t="s">
        <v>591</v>
      </c>
      <c r="G772" s="1">
        <v>710056354</v>
      </c>
      <c r="H772" s="1" t="s">
        <v>4445</v>
      </c>
      <c r="I772" s="1" t="s">
        <v>592</v>
      </c>
      <c r="J772" s="1" t="s">
        <v>6429</v>
      </c>
      <c r="K772" s="1">
        <f>VLOOKUP(G:G,[1]ZSPOLUaZ1!$B$10:$O$2122,13,FALSE)</f>
        <v>4</v>
      </c>
      <c r="L772" s="9">
        <f t="shared" ref="L772:L835" si="36">K772*5.5</f>
        <v>22</v>
      </c>
      <c r="M772" s="5">
        <f>VLOOKUP(G:G,[1]ZSPOLUaZ1!$B$10:$O$2122,14,FALSE)</f>
        <v>0</v>
      </c>
      <c r="N772" s="1">
        <f t="shared" ref="N772:N835" si="37">M772*3.3</f>
        <v>0</v>
      </c>
      <c r="O772" s="29">
        <f t="shared" ref="O772:O835" si="38">ROUNDUP(L772+N772,0)</f>
        <v>22</v>
      </c>
    </row>
    <row r="773" spans="1:15" x14ac:dyDescent="0.25">
      <c r="A773" s="1" t="s">
        <v>5523</v>
      </c>
      <c r="B773" s="1" t="s">
        <v>1375</v>
      </c>
      <c r="C773" s="1" t="s">
        <v>5131</v>
      </c>
      <c r="D773" s="1" t="s">
        <v>87</v>
      </c>
      <c r="E773" s="1">
        <v>309222</v>
      </c>
      <c r="F773" s="1" t="s">
        <v>88</v>
      </c>
      <c r="G773" s="1">
        <v>37866711</v>
      </c>
      <c r="H773" s="1" t="s">
        <v>5143</v>
      </c>
      <c r="I773" s="1" t="s">
        <v>89</v>
      </c>
      <c r="J773" s="1" t="s">
        <v>6415</v>
      </c>
      <c r="K773" s="1">
        <f>VLOOKUP(G:G,[1]ZSPOLUaZ1!$B$10:$O$2122,13,FALSE)</f>
        <v>0</v>
      </c>
      <c r="L773" s="9">
        <f t="shared" si="36"/>
        <v>0</v>
      </c>
      <c r="M773" s="5">
        <f>VLOOKUP(G:G,[1]ZSPOLUaZ1!$B$10:$O$2122,14,FALSE)</f>
        <v>6</v>
      </c>
      <c r="N773" s="1">
        <f t="shared" si="37"/>
        <v>19.799999999999997</v>
      </c>
      <c r="O773" s="29">
        <f t="shared" si="38"/>
        <v>20</v>
      </c>
    </row>
    <row r="774" spans="1:15" x14ac:dyDescent="0.25">
      <c r="A774" s="1" t="s">
        <v>5523</v>
      </c>
      <c r="B774" s="1" t="s">
        <v>1375</v>
      </c>
      <c r="C774" s="1" t="s">
        <v>5131</v>
      </c>
      <c r="D774" s="1" t="s">
        <v>84</v>
      </c>
      <c r="E774" s="1">
        <v>308404</v>
      </c>
      <c r="F774" s="1" t="s">
        <v>85</v>
      </c>
      <c r="G774" s="1">
        <v>42206618</v>
      </c>
      <c r="H774" s="1" t="s">
        <v>5143</v>
      </c>
      <c r="I774" s="1" t="s">
        <v>86</v>
      </c>
      <c r="J774" s="1" t="s">
        <v>6414</v>
      </c>
      <c r="K774" s="1">
        <f>VLOOKUP(G:G,[1]ZSPOLUaZ1!$B$10:$O$2122,13,FALSE)</f>
        <v>0</v>
      </c>
      <c r="L774" s="9">
        <f t="shared" si="36"/>
        <v>0</v>
      </c>
      <c r="M774" s="5">
        <f>VLOOKUP(G:G,[1]ZSPOLUaZ1!$B$10:$O$2122,14,FALSE)</f>
        <v>23</v>
      </c>
      <c r="N774" s="1">
        <f t="shared" si="37"/>
        <v>75.899999999999991</v>
      </c>
      <c r="O774" s="29">
        <f t="shared" si="38"/>
        <v>76</v>
      </c>
    </row>
    <row r="775" spans="1:15" x14ac:dyDescent="0.25">
      <c r="A775" s="1" t="s">
        <v>5523</v>
      </c>
      <c r="B775" s="1" t="s">
        <v>1375</v>
      </c>
      <c r="C775" s="1" t="s">
        <v>5131</v>
      </c>
      <c r="D775" s="1" t="s">
        <v>969</v>
      </c>
      <c r="E775" s="1">
        <v>309231</v>
      </c>
      <c r="F775" s="1" t="s">
        <v>970</v>
      </c>
      <c r="G775" s="1">
        <v>710057059</v>
      </c>
      <c r="H775" s="1" t="s">
        <v>4445</v>
      </c>
      <c r="I775" s="1" t="s">
        <v>971</v>
      </c>
      <c r="J775" s="1" t="s">
        <v>6431</v>
      </c>
      <c r="K775" s="1">
        <f>VLOOKUP(G:G,[1]ZSPOLUaZ1!$B$10:$O$2122,13,FALSE)</f>
        <v>2</v>
      </c>
      <c r="L775" s="9">
        <f t="shared" si="36"/>
        <v>11</v>
      </c>
      <c r="M775" s="5">
        <f>VLOOKUP(G:G,[1]ZSPOLUaZ1!$B$10:$O$2122,14,FALSE)</f>
        <v>0</v>
      </c>
      <c r="N775" s="1">
        <f t="shared" si="37"/>
        <v>0</v>
      </c>
      <c r="O775" s="29">
        <f t="shared" si="38"/>
        <v>11</v>
      </c>
    </row>
    <row r="776" spans="1:15" x14ac:dyDescent="0.25">
      <c r="A776" s="1" t="s">
        <v>5523</v>
      </c>
      <c r="B776" s="1" t="s">
        <v>1375</v>
      </c>
      <c r="C776" s="1" t="s">
        <v>5131</v>
      </c>
      <c r="D776" s="1" t="s">
        <v>1055</v>
      </c>
      <c r="E776" s="1">
        <v>308412</v>
      </c>
      <c r="F776" s="1" t="s">
        <v>1056</v>
      </c>
      <c r="G776" s="1">
        <v>37968718</v>
      </c>
      <c r="H776" s="1" t="s">
        <v>5143</v>
      </c>
      <c r="I776" s="1" t="s">
        <v>1057</v>
      </c>
      <c r="J776" s="1" t="s">
        <v>6482</v>
      </c>
      <c r="K776" s="1">
        <f>VLOOKUP(G:G,[1]ZSPOLUaZ1!$B$10:$O$2122,13,FALSE)</f>
        <v>0</v>
      </c>
      <c r="L776" s="9">
        <f t="shared" si="36"/>
        <v>0</v>
      </c>
      <c r="M776" s="5">
        <f>VLOOKUP(G:G,[1]ZSPOLUaZ1!$B$10:$O$2122,14,FALSE)</f>
        <v>8</v>
      </c>
      <c r="N776" s="1">
        <f t="shared" si="37"/>
        <v>26.4</v>
      </c>
      <c r="O776" s="29">
        <f t="shared" si="38"/>
        <v>27</v>
      </c>
    </row>
    <row r="777" spans="1:15" x14ac:dyDescent="0.25">
      <c r="A777" s="1" t="s">
        <v>5523</v>
      </c>
      <c r="B777" s="1" t="s">
        <v>1375</v>
      </c>
      <c r="C777" s="1" t="s">
        <v>5131</v>
      </c>
      <c r="D777" s="1" t="s">
        <v>81</v>
      </c>
      <c r="E777" s="1">
        <v>307424</v>
      </c>
      <c r="F777" s="1" t="s">
        <v>82</v>
      </c>
      <c r="G777" s="1">
        <v>37864505</v>
      </c>
      <c r="H777" s="1" t="s">
        <v>5143</v>
      </c>
      <c r="I777" s="1" t="s">
        <v>83</v>
      </c>
      <c r="J777" s="1" t="s">
        <v>4252</v>
      </c>
      <c r="K777" s="1">
        <f>VLOOKUP(G:G,[1]ZSPOLUaZ1!$B$10:$O$2122,13,FALSE)</f>
        <v>0</v>
      </c>
      <c r="L777" s="9">
        <f t="shared" si="36"/>
        <v>0</v>
      </c>
      <c r="M777" s="5">
        <f>VLOOKUP(G:G,[1]ZSPOLUaZ1!$B$10:$O$2122,14,FALSE)</f>
        <v>14</v>
      </c>
      <c r="N777" s="1">
        <f t="shared" si="37"/>
        <v>46.199999999999996</v>
      </c>
      <c r="O777" s="29">
        <f t="shared" si="38"/>
        <v>47</v>
      </c>
    </row>
    <row r="778" spans="1:15" x14ac:dyDescent="0.25">
      <c r="A778" s="1" t="s">
        <v>5523</v>
      </c>
      <c r="B778" s="1" t="s">
        <v>1375</v>
      </c>
      <c r="C778" s="1" t="s">
        <v>5131</v>
      </c>
      <c r="D778" s="1" t="s">
        <v>73</v>
      </c>
      <c r="E778" s="1">
        <v>309249</v>
      </c>
      <c r="F778" s="1" t="s">
        <v>74</v>
      </c>
      <c r="G778" s="1">
        <v>37864076</v>
      </c>
      <c r="H778" s="1" t="s">
        <v>5732</v>
      </c>
      <c r="I778" s="1" t="s">
        <v>75</v>
      </c>
      <c r="J778" s="1" t="s">
        <v>6474</v>
      </c>
      <c r="K778" s="1">
        <f>VLOOKUP(G:G,[1]ZSPOLUaZ1!$B$10:$O$2122,13,FALSE)</f>
        <v>17</v>
      </c>
      <c r="L778" s="9">
        <f t="shared" si="36"/>
        <v>93.5</v>
      </c>
      <c r="M778" s="5">
        <f>VLOOKUP(G:G,[1]ZSPOLUaZ1!$B$10:$O$2122,14,FALSE)</f>
        <v>0</v>
      </c>
      <c r="N778" s="1">
        <f t="shared" si="37"/>
        <v>0</v>
      </c>
      <c r="O778" s="29">
        <f t="shared" si="38"/>
        <v>94</v>
      </c>
    </row>
    <row r="779" spans="1:15" x14ac:dyDescent="0.25">
      <c r="A779" s="1" t="s">
        <v>5523</v>
      </c>
      <c r="B779" s="1" t="s">
        <v>1375</v>
      </c>
      <c r="C779" s="1" t="s">
        <v>5131</v>
      </c>
      <c r="D779" s="1" t="s">
        <v>593</v>
      </c>
      <c r="E779" s="1">
        <v>307432</v>
      </c>
      <c r="F779" s="1" t="s">
        <v>594</v>
      </c>
      <c r="G779" s="1">
        <v>710056583</v>
      </c>
      <c r="H779" s="1" t="s">
        <v>5149</v>
      </c>
      <c r="I779" s="1" t="s">
        <v>964</v>
      </c>
      <c r="J779" s="1" t="s">
        <v>965</v>
      </c>
      <c r="K779" s="1">
        <f>VLOOKUP(G:G,[1]ZSPOLUaZ1!$B$10:$O$2122,13,FALSE)</f>
        <v>0</v>
      </c>
      <c r="L779" s="9">
        <f t="shared" si="36"/>
        <v>0</v>
      </c>
      <c r="M779" s="5">
        <f>VLOOKUP(G:G,[1]ZSPOLUaZ1!$B$10:$O$2122,14,FALSE)</f>
        <v>8</v>
      </c>
      <c r="N779" s="1">
        <f t="shared" si="37"/>
        <v>26.4</v>
      </c>
      <c r="O779" s="29">
        <f t="shared" si="38"/>
        <v>27</v>
      </c>
    </row>
    <row r="780" spans="1:15" x14ac:dyDescent="0.25">
      <c r="A780" s="1" t="s">
        <v>5523</v>
      </c>
      <c r="B780" s="1" t="s">
        <v>1375</v>
      </c>
      <c r="C780" s="1" t="s">
        <v>5131</v>
      </c>
      <c r="D780" s="1" t="s">
        <v>1695</v>
      </c>
      <c r="E780" s="1">
        <v>306151</v>
      </c>
      <c r="F780" s="1" t="s">
        <v>1696</v>
      </c>
      <c r="G780" s="1">
        <v>36112101</v>
      </c>
      <c r="H780" s="1" t="s">
        <v>5143</v>
      </c>
      <c r="I780" s="1" t="s">
        <v>1697</v>
      </c>
      <c r="J780" s="1" t="s">
        <v>1698</v>
      </c>
      <c r="K780" s="1">
        <f>VLOOKUP(G:G,[1]ZSPOLUaZ1!$B$10:$O$2122,13,FALSE)</f>
        <v>0</v>
      </c>
      <c r="L780" s="9">
        <f t="shared" si="36"/>
        <v>0</v>
      </c>
      <c r="M780" s="5">
        <f>VLOOKUP(G:G,[1]ZSPOLUaZ1!$B$10:$O$2122,14,FALSE)</f>
        <v>17</v>
      </c>
      <c r="N780" s="1">
        <f t="shared" si="37"/>
        <v>56.099999999999994</v>
      </c>
      <c r="O780" s="29">
        <f t="shared" si="38"/>
        <v>57</v>
      </c>
    </row>
    <row r="781" spans="1:15" x14ac:dyDescent="0.25">
      <c r="A781" s="1" t="s">
        <v>5523</v>
      </c>
      <c r="B781" s="1" t="s">
        <v>1375</v>
      </c>
      <c r="C781" s="1" t="s">
        <v>5131</v>
      </c>
      <c r="D781" s="1" t="s">
        <v>1695</v>
      </c>
      <c r="E781" s="1">
        <v>306151</v>
      </c>
      <c r="F781" s="1" t="s">
        <v>1696</v>
      </c>
      <c r="G781" s="1">
        <v>36112119</v>
      </c>
      <c r="H781" s="1" t="s">
        <v>6466</v>
      </c>
      <c r="I781" s="1" t="s">
        <v>1697</v>
      </c>
      <c r="J781" s="1" t="s">
        <v>1698</v>
      </c>
      <c r="K781" s="1">
        <f>VLOOKUP(G:G,[1]ZSPOLUaZ1!$B$10:$O$2122,13,FALSE)</f>
        <v>11</v>
      </c>
      <c r="L781" s="9">
        <f t="shared" si="36"/>
        <v>60.5</v>
      </c>
      <c r="M781" s="5">
        <f>VLOOKUP(G:G,[1]ZSPOLUaZ1!$B$10:$O$2122,14,FALSE)</f>
        <v>0</v>
      </c>
      <c r="N781" s="1">
        <f t="shared" si="37"/>
        <v>0</v>
      </c>
      <c r="O781" s="29">
        <f t="shared" si="38"/>
        <v>61</v>
      </c>
    </row>
    <row r="782" spans="1:15" x14ac:dyDescent="0.25">
      <c r="A782" s="1" t="s">
        <v>5523</v>
      </c>
      <c r="B782" s="1" t="s">
        <v>1375</v>
      </c>
      <c r="C782" s="1" t="s">
        <v>5131</v>
      </c>
      <c r="D782" s="1" t="s">
        <v>70</v>
      </c>
      <c r="E782" s="1">
        <v>309257</v>
      </c>
      <c r="F782" s="1" t="s">
        <v>71</v>
      </c>
      <c r="G782" s="1">
        <v>37860810</v>
      </c>
      <c r="H782" s="1" t="s">
        <v>5149</v>
      </c>
      <c r="I782" s="1" t="s">
        <v>72</v>
      </c>
      <c r="J782" s="1" t="s">
        <v>6473</v>
      </c>
      <c r="K782" s="1">
        <f>VLOOKUP(G:G,[1]ZSPOLUaZ1!$B$10:$O$2122,13,FALSE)</f>
        <v>0</v>
      </c>
      <c r="L782" s="9">
        <f t="shared" si="36"/>
        <v>0</v>
      </c>
      <c r="M782" s="5">
        <f>VLOOKUP(G:G,[1]ZSPOLUaZ1!$B$10:$O$2122,14,FALSE)</f>
        <v>23</v>
      </c>
      <c r="N782" s="1">
        <f t="shared" si="37"/>
        <v>75.899999999999991</v>
      </c>
      <c r="O782" s="29">
        <f t="shared" si="38"/>
        <v>76</v>
      </c>
    </row>
    <row r="783" spans="1:15" x14ac:dyDescent="0.25">
      <c r="A783" s="1" t="s">
        <v>5523</v>
      </c>
      <c r="B783" s="1" t="s">
        <v>1375</v>
      </c>
      <c r="C783" s="1" t="s">
        <v>5131</v>
      </c>
      <c r="D783" s="1" t="s">
        <v>3585</v>
      </c>
      <c r="E783" s="1">
        <v>308421</v>
      </c>
      <c r="F783" s="1" t="s">
        <v>3586</v>
      </c>
      <c r="G783" s="1">
        <v>37865200</v>
      </c>
      <c r="H783" s="1" t="s">
        <v>5149</v>
      </c>
      <c r="I783" s="1" t="s">
        <v>3587</v>
      </c>
      <c r="J783" s="1" t="s">
        <v>3588</v>
      </c>
      <c r="K783" s="1">
        <f>VLOOKUP(G:G,[1]ZSPOLUaZ1!$B$10:$O$2122,13,FALSE)</f>
        <v>0</v>
      </c>
      <c r="L783" s="9">
        <f t="shared" si="36"/>
        <v>0</v>
      </c>
      <c r="M783" s="5">
        <f>VLOOKUP(G:G,[1]ZSPOLUaZ1!$B$10:$O$2122,14,FALSE)</f>
        <v>7</v>
      </c>
      <c r="N783" s="1">
        <f t="shared" si="37"/>
        <v>23.099999999999998</v>
      </c>
      <c r="O783" s="29">
        <f t="shared" si="38"/>
        <v>24</v>
      </c>
    </row>
    <row r="784" spans="1:15" x14ac:dyDescent="0.25">
      <c r="A784" s="1" t="s">
        <v>5523</v>
      </c>
      <c r="B784" s="1" t="s">
        <v>1375</v>
      </c>
      <c r="C784" s="1" t="s">
        <v>5131</v>
      </c>
      <c r="D784" s="1" t="s">
        <v>149</v>
      </c>
      <c r="E784" s="1">
        <v>587591</v>
      </c>
      <c r="F784" s="1" t="s">
        <v>150</v>
      </c>
      <c r="G784" s="1">
        <v>710135726</v>
      </c>
      <c r="H784" s="1" t="s">
        <v>4445</v>
      </c>
      <c r="I784" s="1" t="s">
        <v>151</v>
      </c>
      <c r="J784" s="1" t="s">
        <v>6495</v>
      </c>
      <c r="K784" s="1">
        <f>VLOOKUP(G:G,[1]ZSPOLUaZ1!$B$10:$O$2122,13,FALSE)</f>
        <v>4</v>
      </c>
      <c r="L784" s="9">
        <f t="shared" si="36"/>
        <v>22</v>
      </c>
      <c r="M784" s="5">
        <f>VLOOKUP(G:G,[1]ZSPOLUaZ1!$B$10:$O$2122,14,FALSE)</f>
        <v>0</v>
      </c>
      <c r="N784" s="1">
        <f t="shared" si="37"/>
        <v>0</v>
      </c>
      <c r="O784" s="29">
        <f t="shared" si="38"/>
        <v>22</v>
      </c>
    </row>
    <row r="785" spans="1:15" x14ac:dyDescent="0.25">
      <c r="A785" s="1" t="s">
        <v>5523</v>
      </c>
      <c r="B785" s="1" t="s">
        <v>1375</v>
      </c>
      <c r="C785" s="1" t="s">
        <v>5131</v>
      </c>
      <c r="D785" s="1" t="s">
        <v>3582</v>
      </c>
      <c r="E785" s="1">
        <v>308447</v>
      </c>
      <c r="F785" s="1" t="s">
        <v>3583</v>
      </c>
      <c r="G785" s="1">
        <v>37865048</v>
      </c>
      <c r="H785" s="1" t="s">
        <v>5149</v>
      </c>
      <c r="I785" s="1" t="s">
        <v>3584</v>
      </c>
      <c r="J785" s="1" t="s">
        <v>6524</v>
      </c>
      <c r="K785" s="1">
        <f>VLOOKUP(G:G,[1]ZSPOLUaZ1!$B$10:$O$2122,13,FALSE)</f>
        <v>0</v>
      </c>
      <c r="L785" s="9">
        <f t="shared" si="36"/>
        <v>0</v>
      </c>
      <c r="M785" s="5">
        <f>VLOOKUP(G:G,[1]ZSPOLUaZ1!$B$10:$O$2122,14,FALSE)</f>
        <v>26</v>
      </c>
      <c r="N785" s="1">
        <f t="shared" si="37"/>
        <v>85.8</v>
      </c>
      <c r="O785" s="29">
        <f t="shared" si="38"/>
        <v>86</v>
      </c>
    </row>
    <row r="786" spans="1:15" x14ac:dyDescent="0.25">
      <c r="A786" s="1" t="s">
        <v>5523</v>
      </c>
      <c r="B786" s="1" t="s">
        <v>1375</v>
      </c>
      <c r="C786" s="1" t="s">
        <v>5131</v>
      </c>
      <c r="D786" s="1" t="s">
        <v>2255</v>
      </c>
      <c r="E786" s="1">
        <v>308455</v>
      </c>
      <c r="F786" s="1" t="s">
        <v>2256</v>
      </c>
      <c r="G786" s="1">
        <v>710056915</v>
      </c>
      <c r="H786" s="1" t="s">
        <v>5149</v>
      </c>
      <c r="I786" s="1" t="s">
        <v>2257</v>
      </c>
      <c r="J786" s="1" t="s">
        <v>2258</v>
      </c>
      <c r="K786" s="1">
        <f>VLOOKUP(G:G,[1]ZSPOLUaZ1!$B$10:$O$2122,13,FALSE)</f>
        <v>0</v>
      </c>
      <c r="L786" s="9">
        <f t="shared" si="36"/>
        <v>0</v>
      </c>
      <c r="M786" s="5">
        <f>VLOOKUP(G:G,[1]ZSPOLUaZ1!$B$10:$O$2122,14,FALSE)</f>
        <v>1</v>
      </c>
      <c r="N786" s="1">
        <f t="shared" si="37"/>
        <v>3.3</v>
      </c>
      <c r="O786" s="29">
        <f t="shared" si="38"/>
        <v>4</v>
      </c>
    </row>
    <row r="787" spans="1:15" x14ac:dyDescent="0.25">
      <c r="A787" s="1" t="s">
        <v>5523</v>
      </c>
      <c r="B787" s="1" t="s">
        <v>1375</v>
      </c>
      <c r="C787" s="1" t="s">
        <v>5131</v>
      </c>
      <c r="D787" s="1" t="s">
        <v>2490</v>
      </c>
      <c r="E787" s="1">
        <v>306665</v>
      </c>
      <c r="F787" s="1" t="s">
        <v>2491</v>
      </c>
      <c r="G787" s="1">
        <v>37866923</v>
      </c>
      <c r="H787" s="1" t="s">
        <v>4445</v>
      </c>
      <c r="I787" s="1" t="s">
        <v>2492</v>
      </c>
      <c r="J787" s="1" t="s">
        <v>5036</v>
      </c>
      <c r="K787" s="1">
        <f>VLOOKUP(G:G,[1]ZSPOLUaZ1!$B$10:$O$2122,13,FALSE)</f>
        <v>13</v>
      </c>
      <c r="L787" s="9">
        <f t="shared" si="36"/>
        <v>71.5</v>
      </c>
      <c r="M787" s="5">
        <f>VLOOKUP(G:G,[1]ZSPOLUaZ1!$B$10:$O$2122,14,FALSE)</f>
        <v>0</v>
      </c>
      <c r="N787" s="1">
        <f t="shared" si="37"/>
        <v>0</v>
      </c>
      <c r="O787" s="29">
        <f t="shared" si="38"/>
        <v>72</v>
      </c>
    </row>
    <row r="788" spans="1:15" x14ac:dyDescent="0.25">
      <c r="A788" s="1" t="s">
        <v>5523</v>
      </c>
      <c r="B788" s="1" t="s">
        <v>1375</v>
      </c>
      <c r="C788" s="1" t="s">
        <v>5131</v>
      </c>
      <c r="D788" s="1" t="s">
        <v>2463</v>
      </c>
      <c r="E788" s="1">
        <v>311081</v>
      </c>
      <c r="F788" s="1" t="s">
        <v>2464</v>
      </c>
      <c r="G788" s="1">
        <v>37860755</v>
      </c>
      <c r="H788" s="1" t="s">
        <v>5143</v>
      </c>
      <c r="I788" s="1" t="s">
        <v>2465</v>
      </c>
      <c r="J788" s="1" t="s">
        <v>2466</v>
      </c>
      <c r="K788" s="1">
        <f>VLOOKUP(G:G,[1]ZSPOLUaZ1!$B$10:$O$2122,13,FALSE)</f>
        <v>0</v>
      </c>
      <c r="L788" s="9">
        <f t="shared" si="36"/>
        <v>0</v>
      </c>
      <c r="M788" s="5">
        <f>VLOOKUP(G:G,[1]ZSPOLUaZ1!$B$10:$O$2122,14,FALSE)</f>
        <v>23</v>
      </c>
      <c r="N788" s="1">
        <f t="shared" si="37"/>
        <v>75.899999999999991</v>
      </c>
      <c r="O788" s="29">
        <f t="shared" si="38"/>
        <v>76</v>
      </c>
    </row>
    <row r="789" spans="1:15" x14ac:dyDescent="0.25">
      <c r="A789" s="1" t="s">
        <v>5523</v>
      </c>
      <c r="B789" s="1" t="s">
        <v>1375</v>
      </c>
      <c r="C789" s="1" t="s">
        <v>5131</v>
      </c>
      <c r="D789" s="1" t="s">
        <v>2485</v>
      </c>
      <c r="E789" s="1">
        <v>307483</v>
      </c>
      <c r="F789" s="1" t="s">
        <v>2486</v>
      </c>
      <c r="G789" s="1">
        <v>37864513</v>
      </c>
      <c r="H789" s="1" t="s">
        <v>5149</v>
      </c>
      <c r="I789" s="1" t="s">
        <v>2487</v>
      </c>
      <c r="J789" s="1" t="s">
        <v>2488</v>
      </c>
      <c r="K789" s="1">
        <f>VLOOKUP(G:G,[1]ZSPOLUaZ1!$B$10:$O$2122,13,FALSE)</f>
        <v>0</v>
      </c>
      <c r="L789" s="9">
        <f t="shared" si="36"/>
        <v>0</v>
      </c>
      <c r="M789" s="5">
        <f>VLOOKUP(G:G,[1]ZSPOLUaZ1!$B$10:$O$2122,14,FALSE)</f>
        <v>24</v>
      </c>
      <c r="N789" s="1">
        <f t="shared" si="37"/>
        <v>79.199999999999989</v>
      </c>
      <c r="O789" s="29">
        <f t="shared" si="38"/>
        <v>80</v>
      </c>
    </row>
    <row r="790" spans="1:15" x14ac:dyDescent="0.25">
      <c r="A790" s="1" t="s">
        <v>5523</v>
      </c>
      <c r="B790" s="1" t="s">
        <v>1375</v>
      </c>
      <c r="C790" s="1" t="s">
        <v>5131</v>
      </c>
      <c r="D790" s="1" t="s">
        <v>2467</v>
      </c>
      <c r="E790" s="1">
        <v>309273</v>
      </c>
      <c r="F790" s="1" t="s">
        <v>2468</v>
      </c>
      <c r="G790" s="1">
        <v>37860950</v>
      </c>
      <c r="H790" s="1" t="s">
        <v>4445</v>
      </c>
      <c r="I790" s="1" t="s">
        <v>2469</v>
      </c>
      <c r="J790" s="1" t="s">
        <v>2470</v>
      </c>
      <c r="K790" s="1">
        <f>VLOOKUP(G:G,[1]ZSPOLUaZ1!$B$10:$O$2122,13,FALSE)</f>
        <v>15</v>
      </c>
      <c r="L790" s="9">
        <f t="shared" si="36"/>
        <v>82.5</v>
      </c>
      <c r="M790" s="5">
        <f>VLOOKUP(G:G,[1]ZSPOLUaZ1!$B$10:$O$2122,14,FALSE)</f>
        <v>0</v>
      </c>
      <c r="N790" s="1">
        <f t="shared" si="37"/>
        <v>0</v>
      </c>
      <c r="O790" s="29">
        <f t="shared" si="38"/>
        <v>83</v>
      </c>
    </row>
    <row r="791" spans="1:15" x14ac:dyDescent="0.25">
      <c r="A791" s="1" t="s">
        <v>5523</v>
      </c>
      <c r="B791" s="1" t="s">
        <v>1375</v>
      </c>
      <c r="C791" s="1" t="s">
        <v>5131</v>
      </c>
      <c r="D791" s="1" t="s">
        <v>2455</v>
      </c>
      <c r="E791" s="1">
        <v>611191</v>
      </c>
      <c r="F791" s="1" t="s">
        <v>2456</v>
      </c>
      <c r="G791" s="1">
        <v>37856430</v>
      </c>
      <c r="H791" s="1" t="s">
        <v>5143</v>
      </c>
      <c r="I791" s="1" t="s">
        <v>2457</v>
      </c>
      <c r="J791" s="1" t="s">
        <v>6521</v>
      </c>
      <c r="K791" s="1">
        <f>VLOOKUP(G:G,[1]ZSPOLUaZ1!$B$10:$O$2122,13,FALSE)</f>
        <v>0</v>
      </c>
      <c r="L791" s="9">
        <f t="shared" si="36"/>
        <v>0</v>
      </c>
      <c r="M791" s="5">
        <f>VLOOKUP(G:G,[1]ZSPOLUaZ1!$B$10:$O$2122,14,FALSE)</f>
        <v>11</v>
      </c>
      <c r="N791" s="1">
        <f t="shared" si="37"/>
        <v>36.299999999999997</v>
      </c>
      <c r="O791" s="29">
        <f t="shared" si="38"/>
        <v>37</v>
      </c>
    </row>
    <row r="792" spans="1:15" x14ac:dyDescent="0.25">
      <c r="A792" s="1" t="s">
        <v>5523</v>
      </c>
      <c r="B792" s="1" t="s">
        <v>1375</v>
      </c>
      <c r="C792" s="1" t="s">
        <v>5131</v>
      </c>
      <c r="D792" s="1" t="s">
        <v>2471</v>
      </c>
      <c r="E792" s="1">
        <v>306436</v>
      </c>
      <c r="F792" s="1" t="s">
        <v>2472</v>
      </c>
      <c r="G792" s="1">
        <v>37861166</v>
      </c>
      <c r="H792" s="1" t="s">
        <v>6909</v>
      </c>
      <c r="I792" s="1" t="s">
        <v>2473</v>
      </c>
      <c r="J792" s="1" t="s">
        <v>2474</v>
      </c>
      <c r="K792" s="1">
        <f>VLOOKUP(G:G,[1]ZSPOLUaZ1!$B$10:$O$2122,13,FALSE)</f>
        <v>20</v>
      </c>
      <c r="L792" s="9">
        <f t="shared" si="36"/>
        <v>110</v>
      </c>
      <c r="M792" s="5">
        <f>VLOOKUP(G:G,[1]ZSPOLUaZ1!$B$10:$O$2122,14,FALSE)</f>
        <v>0</v>
      </c>
      <c r="N792" s="1">
        <f t="shared" si="37"/>
        <v>0</v>
      </c>
      <c r="O792" s="29">
        <f t="shared" si="38"/>
        <v>110</v>
      </c>
    </row>
    <row r="793" spans="1:15" x14ac:dyDescent="0.25">
      <c r="A793" s="1" t="s">
        <v>5523</v>
      </c>
      <c r="B793" s="1" t="s">
        <v>1375</v>
      </c>
      <c r="C793" s="1" t="s">
        <v>5131</v>
      </c>
      <c r="D793" s="1" t="s">
        <v>2471</v>
      </c>
      <c r="E793" s="1">
        <v>306436</v>
      </c>
      <c r="F793" s="1" t="s">
        <v>2472</v>
      </c>
      <c r="G793" s="1">
        <v>37867121</v>
      </c>
      <c r="H793" s="1" t="s">
        <v>5143</v>
      </c>
      <c r="I793" s="1" t="s">
        <v>2473</v>
      </c>
      <c r="J793" s="1" t="s">
        <v>2474</v>
      </c>
      <c r="K793" s="1">
        <f>VLOOKUP(G:G,[1]ZSPOLUaZ1!$B$10:$O$2122,13,FALSE)</f>
        <v>0</v>
      </c>
      <c r="L793" s="9">
        <f t="shared" si="36"/>
        <v>0</v>
      </c>
      <c r="M793" s="5">
        <f>VLOOKUP(G:G,[1]ZSPOLUaZ1!$B$10:$O$2122,14,FALSE)</f>
        <v>12</v>
      </c>
      <c r="N793" s="1">
        <f t="shared" si="37"/>
        <v>39.599999999999994</v>
      </c>
      <c r="O793" s="29">
        <f t="shared" si="38"/>
        <v>40</v>
      </c>
    </row>
    <row r="794" spans="1:15" x14ac:dyDescent="0.25">
      <c r="A794" s="1" t="s">
        <v>5523</v>
      </c>
      <c r="B794" s="1" t="s">
        <v>1375</v>
      </c>
      <c r="C794" s="1" t="s">
        <v>5131</v>
      </c>
      <c r="D794" s="1" t="s">
        <v>2479</v>
      </c>
      <c r="E794" s="1">
        <v>309281</v>
      </c>
      <c r="F794" s="1" t="s">
        <v>2480</v>
      </c>
      <c r="G794" s="1">
        <v>37863975</v>
      </c>
      <c r="H794" s="1" t="s">
        <v>5149</v>
      </c>
      <c r="I794" s="1" t="s">
        <v>2459</v>
      </c>
      <c r="J794" s="1" t="s">
        <v>3387</v>
      </c>
      <c r="K794" s="1">
        <f>VLOOKUP(G:G,[1]ZSPOLUaZ1!$B$10:$O$2122,13,FALSE)</f>
        <v>0</v>
      </c>
      <c r="L794" s="9">
        <f t="shared" si="36"/>
        <v>0</v>
      </c>
      <c r="M794" s="5">
        <f>VLOOKUP(G:G,[1]ZSPOLUaZ1!$B$10:$O$2122,14,FALSE)</f>
        <v>4</v>
      </c>
      <c r="N794" s="1">
        <f t="shared" si="37"/>
        <v>13.2</v>
      </c>
      <c r="O794" s="29">
        <f t="shared" si="38"/>
        <v>14</v>
      </c>
    </row>
    <row r="795" spans="1:15" x14ac:dyDescent="0.25">
      <c r="A795" s="1" t="s">
        <v>5523</v>
      </c>
      <c r="B795" s="1" t="s">
        <v>1375</v>
      </c>
      <c r="C795" s="1" t="s">
        <v>5131</v>
      </c>
      <c r="D795" s="1" t="s">
        <v>2479</v>
      </c>
      <c r="E795" s="1">
        <v>309281</v>
      </c>
      <c r="F795" s="1" t="s">
        <v>2480</v>
      </c>
      <c r="G795" s="1">
        <v>37864084</v>
      </c>
      <c r="H795" s="1" t="s">
        <v>2481</v>
      </c>
      <c r="I795" s="1" t="s">
        <v>2459</v>
      </c>
      <c r="J795" s="1" t="s">
        <v>3346</v>
      </c>
      <c r="K795" s="1">
        <f>VLOOKUP(G:G,[1]ZSPOLUaZ1!$B$10:$O$2122,13,FALSE)</f>
        <v>17</v>
      </c>
      <c r="L795" s="9">
        <f t="shared" si="36"/>
        <v>93.5</v>
      </c>
      <c r="M795" s="5">
        <f>VLOOKUP(G:G,[1]ZSPOLUaZ1!$B$10:$O$2122,14,FALSE)</f>
        <v>0</v>
      </c>
      <c r="N795" s="1">
        <f t="shared" si="37"/>
        <v>0</v>
      </c>
      <c r="O795" s="29">
        <f t="shared" si="38"/>
        <v>94</v>
      </c>
    </row>
    <row r="796" spans="1:15" x14ac:dyDescent="0.25">
      <c r="A796" s="1" t="s">
        <v>5523</v>
      </c>
      <c r="B796" s="1" t="s">
        <v>1375</v>
      </c>
      <c r="C796" s="1" t="s">
        <v>5131</v>
      </c>
      <c r="D796" s="1" t="s">
        <v>2460</v>
      </c>
      <c r="E796" s="1">
        <v>311120</v>
      </c>
      <c r="F796" s="1" t="s">
        <v>2461</v>
      </c>
      <c r="G796" s="1">
        <v>37860615</v>
      </c>
      <c r="H796" s="1" t="s">
        <v>5143</v>
      </c>
      <c r="I796" s="1" t="s">
        <v>2462</v>
      </c>
      <c r="J796" s="1" t="s">
        <v>6573</v>
      </c>
      <c r="K796" s="1">
        <f>VLOOKUP(G:G,[1]ZSPOLUaZ1!$B$10:$O$2122,13,FALSE)</f>
        <v>0</v>
      </c>
      <c r="L796" s="9">
        <f t="shared" si="36"/>
        <v>0</v>
      </c>
      <c r="M796" s="5">
        <f>VLOOKUP(G:G,[1]ZSPOLUaZ1!$B$10:$O$2122,14,FALSE)</f>
        <v>4</v>
      </c>
      <c r="N796" s="1">
        <f t="shared" si="37"/>
        <v>13.2</v>
      </c>
      <c r="O796" s="29">
        <f t="shared" si="38"/>
        <v>14</v>
      </c>
    </row>
    <row r="797" spans="1:15" x14ac:dyDescent="0.25">
      <c r="A797" s="1" t="s">
        <v>5523</v>
      </c>
      <c r="B797" s="1" t="s">
        <v>1375</v>
      </c>
      <c r="C797" s="1" t="s">
        <v>5131</v>
      </c>
      <c r="D797" s="1" t="s">
        <v>1433</v>
      </c>
      <c r="E797" s="1">
        <v>307505</v>
      </c>
      <c r="F797" s="1" t="s">
        <v>1434</v>
      </c>
      <c r="G797" s="1">
        <v>710056575</v>
      </c>
      <c r="H797" s="1" t="s">
        <v>4445</v>
      </c>
      <c r="I797" s="1" t="s">
        <v>1435</v>
      </c>
      <c r="J797" s="1" t="s">
        <v>6596</v>
      </c>
      <c r="K797" s="1">
        <f>VLOOKUP(G:G,[1]ZSPOLUaZ1!$B$10:$O$2122,13,FALSE)</f>
        <v>3</v>
      </c>
      <c r="L797" s="9">
        <f t="shared" si="36"/>
        <v>16.5</v>
      </c>
      <c r="M797" s="5">
        <f>VLOOKUP(G:G,[1]ZSPOLUaZ1!$B$10:$O$2122,14,FALSE)</f>
        <v>0</v>
      </c>
      <c r="N797" s="1">
        <f t="shared" si="37"/>
        <v>0</v>
      </c>
      <c r="O797" s="29">
        <f t="shared" si="38"/>
        <v>17</v>
      </c>
    </row>
    <row r="798" spans="1:15" x14ac:dyDescent="0.25">
      <c r="A798" s="1" t="s">
        <v>5523</v>
      </c>
      <c r="B798" s="1" t="s">
        <v>1375</v>
      </c>
      <c r="C798" s="1" t="s">
        <v>5131</v>
      </c>
      <c r="D798" s="1" t="s">
        <v>1421</v>
      </c>
      <c r="E798" s="1">
        <v>307521</v>
      </c>
      <c r="F798" s="1" t="s">
        <v>1422</v>
      </c>
      <c r="G798" s="1">
        <v>42115591</v>
      </c>
      <c r="H798" s="1" t="s">
        <v>4459</v>
      </c>
      <c r="I798" s="1" t="s">
        <v>1423</v>
      </c>
      <c r="J798" s="1" t="s">
        <v>6592</v>
      </c>
      <c r="K798" s="1">
        <f>VLOOKUP(G:G,[1]ZSPOLUaZ1!$B$10:$O$2122,13,FALSE)</f>
        <v>9</v>
      </c>
      <c r="L798" s="9">
        <f t="shared" si="36"/>
        <v>49.5</v>
      </c>
      <c r="M798" s="5">
        <f>VLOOKUP(G:G,[1]ZSPOLUaZ1!$B$10:$O$2122,14,FALSE)</f>
        <v>6</v>
      </c>
      <c r="N798" s="1">
        <f t="shared" si="37"/>
        <v>19.799999999999997</v>
      </c>
      <c r="O798" s="29">
        <f t="shared" si="38"/>
        <v>70</v>
      </c>
    </row>
    <row r="799" spans="1:15" x14ac:dyDescent="0.25">
      <c r="A799" s="1" t="s">
        <v>5523</v>
      </c>
      <c r="B799" s="1" t="s">
        <v>1375</v>
      </c>
      <c r="C799" s="1" t="s">
        <v>5131</v>
      </c>
      <c r="D799" s="1" t="s">
        <v>2898</v>
      </c>
      <c r="E799" s="1">
        <v>306673</v>
      </c>
      <c r="F799" s="1" t="s">
        <v>2899</v>
      </c>
      <c r="G799" s="1">
        <v>710056362</v>
      </c>
      <c r="H799" s="1" t="s">
        <v>5149</v>
      </c>
      <c r="I799" s="1" t="s">
        <v>2900</v>
      </c>
      <c r="J799" s="1" t="s">
        <v>3387</v>
      </c>
      <c r="K799" s="1">
        <f>VLOOKUP(G:G,[1]ZSPOLUaZ1!$B$10:$O$2122,13,FALSE)</f>
        <v>0</v>
      </c>
      <c r="L799" s="9">
        <f t="shared" si="36"/>
        <v>0</v>
      </c>
      <c r="M799" s="5">
        <f>VLOOKUP(G:G,[1]ZSPOLUaZ1!$B$10:$O$2122,14,FALSE)</f>
        <v>2</v>
      </c>
      <c r="N799" s="1">
        <f t="shared" si="37"/>
        <v>6.6</v>
      </c>
      <c r="O799" s="29">
        <f t="shared" si="38"/>
        <v>7</v>
      </c>
    </row>
    <row r="800" spans="1:15" x14ac:dyDescent="0.25">
      <c r="A800" s="1" t="s">
        <v>5523</v>
      </c>
      <c r="B800" s="1" t="s">
        <v>1375</v>
      </c>
      <c r="C800" s="1" t="s">
        <v>5131</v>
      </c>
      <c r="D800" s="1" t="s">
        <v>1522</v>
      </c>
      <c r="E800" s="1">
        <v>308498</v>
      </c>
      <c r="F800" s="1" t="s">
        <v>1523</v>
      </c>
      <c r="G800" s="1">
        <v>710158998</v>
      </c>
      <c r="H800" s="1" t="s">
        <v>5149</v>
      </c>
      <c r="I800" s="1" t="s">
        <v>1524</v>
      </c>
      <c r="J800" s="1" t="s">
        <v>6616</v>
      </c>
      <c r="K800" s="1">
        <f>VLOOKUP(G:G,[1]ZSPOLUaZ1!$B$10:$O$2122,13,FALSE)</f>
        <v>0</v>
      </c>
      <c r="L800" s="9">
        <f t="shared" si="36"/>
        <v>0</v>
      </c>
      <c r="M800" s="5">
        <f>VLOOKUP(G:G,[1]ZSPOLUaZ1!$B$10:$O$2122,14,FALSE)</f>
        <v>3</v>
      </c>
      <c r="N800" s="1">
        <f t="shared" si="37"/>
        <v>9.8999999999999986</v>
      </c>
      <c r="O800" s="29">
        <f t="shared" si="38"/>
        <v>10</v>
      </c>
    </row>
    <row r="801" spans="1:15" x14ac:dyDescent="0.25">
      <c r="A801" s="1" t="s">
        <v>5523</v>
      </c>
      <c r="B801" s="1" t="s">
        <v>1375</v>
      </c>
      <c r="C801" s="1" t="s">
        <v>5131</v>
      </c>
      <c r="D801" s="1" t="s">
        <v>2814</v>
      </c>
      <c r="E801" s="1">
        <v>307548</v>
      </c>
      <c r="F801" s="1" t="s">
        <v>2815</v>
      </c>
      <c r="G801" s="1">
        <v>37864246</v>
      </c>
      <c r="H801" s="1" t="s">
        <v>4445</v>
      </c>
      <c r="I801" s="1" t="s">
        <v>2816</v>
      </c>
      <c r="J801" s="1" t="s">
        <v>2817</v>
      </c>
      <c r="K801" s="1">
        <f>VLOOKUP(G:G,[1]ZSPOLUaZ1!$B$10:$O$2122,13,FALSE)</f>
        <v>5</v>
      </c>
      <c r="L801" s="9">
        <f t="shared" si="36"/>
        <v>27.5</v>
      </c>
      <c r="M801" s="5">
        <f>VLOOKUP(G:G,[1]ZSPOLUaZ1!$B$10:$O$2122,14,FALSE)</f>
        <v>0</v>
      </c>
      <c r="N801" s="1">
        <f t="shared" si="37"/>
        <v>0</v>
      </c>
      <c r="O801" s="29">
        <f t="shared" si="38"/>
        <v>28</v>
      </c>
    </row>
    <row r="802" spans="1:15" x14ac:dyDescent="0.25">
      <c r="A802" s="1" t="s">
        <v>5523</v>
      </c>
      <c r="B802" s="1" t="s">
        <v>1375</v>
      </c>
      <c r="C802" s="1" t="s">
        <v>5131</v>
      </c>
      <c r="D802" s="1" t="s">
        <v>2814</v>
      </c>
      <c r="E802" s="1">
        <v>307548</v>
      </c>
      <c r="F802" s="1" t="s">
        <v>2815</v>
      </c>
      <c r="G802" s="1">
        <v>37864548</v>
      </c>
      <c r="H802" s="1" t="s">
        <v>5149</v>
      </c>
      <c r="I802" s="1" t="s">
        <v>2816</v>
      </c>
      <c r="J802" s="1" t="s">
        <v>2817</v>
      </c>
      <c r="K802" s="1">
        <f>VLOOKUP(G:G,[1]ZSPOLUaZ1!$B$10:$O$2122,13,FALSE)</f>
        <v>0</v>
      </c>
      <c r="L802" s="9">
        <f t="shared" si="36"/>
        <v>0</v>
      </c>
      <c r="M802" s="5">
        <f>VLOOKUP(G:G,[1]ZSPOLUaZ1!$B$10:$O$2122,14,FALSE)</f>
        <v>31</v>
      </c>
      <c r="N802" s="1">
        <f t="shared" si="37"/>
        <v>102.3</v>
      </c>
      <c r="O802" s="29">
        <f t="shared" si="38"/>
        <v>103</v>
      </c>
    </row>
    <row r="803" spans="1:15" x14ac:dyDescent="0.25">
      <c r="A803" s="1" t="s">
        <v>5523</v>
      </c>
      <c r="B803" s="1" t="s">
        <v>1375</v>
      </c>
      <c r="C803" s="1" t="s">
        <v>5131</v>
      </c>
      <c r="D803" s="1" t="s">
        <v>2829</v>
      </c>
      <c r="E803" s="1">
        <v>321044</v>
      </c>
      <c r="F803" s="1" t="s">
        <v>2830</v>
      </c>
      <c r="G803" s="1">
        <v>37865153</v>
      </c>
      <c r="H803" s="1" t="s">
        <v>5143</v>
      </c>
      <c r="I803" s="1" t="s">
        <v>2831</v>
      </c>
      <c r="J803" s="1" t="s">
        <v>2832</v>
      </c>
      <c r="K803" s="1">
        <f>VLOOKUP(G:G,[1]ZSPOLUaZ1!$B$10:$O$2122,13,FALSE)</f>
        <v>0</v>
      </c>
      <c r="L803" s="9">
        <f t="shared" si="36"/>
        <v>0</v>
      </c>
      <c r="M803" s="5">
        <f>VLOOKUP(G:G,[1]ZSPOLUaZ1!$B$10:$O$2122,14,FALSE)</f>
        <v>12</v>
      </c>
      <c r="N803" s="1">
        <f t="shared" si="37"/>
        <v>39.599999999999994</v>
      </c>
      <c r="O803" s="29">
        <f t="shared" si="38"/>
        <v>40</v>
      </c>
    </row>
    <row r="804" spans="1:15" x14ac:dyDescent="0.25">
      <c r="A804" s="1" t="s">
        <v>5523</v>
      </c>
      <c r="B804" s="1" t="s">
        <v>1375</v>
      </c>
      <c r="C804" s="1" t="s">
        <v>5131</v>
      </c>
      <c r="D804" s="1" t="s">
        <v>2905</v>
      </c>
      <c r="E804" s="1">
        <v>311146</v>
      </c>
      <c r="F804" s="1" t="s">
        <v>2906</v>
      </c>
      <c r="G804" s="1">
        <v>710057563</v>
      </c>
      <c r="H804" s="1" t="s">
        <v>5149</v>
      </c>
      <c r="I804" s="1" t="s">
        <v>2907</v>
      </c>
      <c r="J804" s="1" t="s">
        <v>6597</v>
      </c>
      <c r="K804" s="1">
        <f>VLOOKUP(G:G,[1]ZSPOLUaZ1!$B$10:$O$2122,13,FALSE)</f>
        <v>0</v>
      </c>
      <c r="L804" s="9">
        <f t="shared" si="36"/>
        <v>0</v>
      </c>
      <c r="M804" s="5">
        <f>VLOOKUP(G:G,[1]ZSPOLUaZ1!$B$10:$O$2122,14,FALSE)</f>
        <v>5</v>
      </c>
      <c r="N804" s="1">
        <f t="shared" si="37"/>
        <v>16.5</v>
      </c>
      <c r="O804" s="29">
        <f t="shared" si="38"/>
        <v>17</v>
      </c>
    </row>
    <row r="805" spans="1:15" x14ac:dyDescent="0.25">
      <c r="A805" s="1" t="s">
        <v>5523</v>
      </c>
      <c r="B805" s="1" t="s">
        <v>1375</v>
      </c>
      <c r="C805" s="1" t="s">
        <v>5131</v>
      </c>
      <c r="D805" s="1" t="s">
        <v>2820</v>
      </c>
      <c r="E805" s="1">
        <v>308528</v>
      </c>
      <c r="F805" s="1" t="s">
        <v>2821</v>
      </c>
      <c r="G805" s="1">
        <v>37865099</v>
      </c>
      <c r="H805" s="1" t="s">
        <v>2822</v>
      </c>
      <c r="I805" s="1" t="s">
        <v>2823</v>
      </c>
      <c r="J805" s="1" t="s">
        <v>2824</v>
      </c>
      <c r="K805" s="1">
        <f>VLOOKUP(G:G,[1]ZSPOLUaZ1!$B$10:$O$2122,13,FALSE)</f>
        <v>0</v>
      </c>
      <c r="L805" s="9">
        <f t="shared" si="36"/>
        <v>0</v>
      </c>
      <c r="M805" s="5">
        <f>VLOOKUP(G:G,[1]ZSPOLUaZ1!$B$10:$O$2122,14,FALSE)</f>
        <v>19</v>
      </c>
      <c r="N805" s="1">
        <f t="shared" si="37"/>
        <v>62.699999999999996</v>
      </c>
      <c r="O805" s="29">
        <f t="shared" si="38"/>
        <v>63</v>
      </c>
    </row>
    <row r="806" spans="1:15" x14ac:dyDescent="0.25">
      <c r="A806" s="1" t="s">
        <v>5523</v>
      </c>
      <c r="B806" s="1" t="s">
        <v>1375</v>
      </c>
      <c r="C806" s="1" t="s">
        <v>5131</v>
      </c>
      <c r="D806" s="1" t="s">
        <v>2801</v>
      </c>
      <c r="E806" s="1">
        <v>306215</v>
      </c>
      <c r="F806" s="1" t="s">
        <v>2802</v>
      </c>
      <c r="G806" s="1">
        <v>37863657</v>
      </c>
      <c r="H806" s="1" t="s">
        <v>5149</v>
      </c>
      <c r="I806" s="1" t="s">
        <v>2803</v>
      </c>
      <c r="J806" s="1" t="s">
        <v>2804</v>
      </c>
      <c r="K806" s="1">
        <f>VLOOKUP(G:G,[1]ZSPOLUaZ1!$B$10:$O$2122,13,FALSE)</f>
        <v>0</v>
      </c>
      <c r="L806" s="9">
        <f t="shared" si="36"/>
        <v>0</v>
      </c>
      <c r="M806" s="5">
        <f>VLOOKUP(G:G,[1]ZSPOLUaZ1!$B$10:$O$2122,14,FALSE)</f>
        <v>15</v>
      </c>
      <c r="N806" s="1">
        <f t="shared" si="37"/>
        <v>49.5</v>
      </c>
      <c r="O806" s="29">
        <f t="shared" si="38"/>
        <v>50</v>
      </c>
    </row>
    <row r="807" spans="1:15" x14ac:dyDescent="0.25">
      <c r="A807" s="1" t="s">
        <v>5523</v>
      </c>
      <c r="B807" s="1" t="s">
        <v>1375</v>
      </c>
      <c r="C807" s="1" t="s">
        <v>5131</v>
      </c>
      <c r="D807" s="1" t="s">
        <v>2801</v>
      </c>
      <c r="E807" s="1">
        <v>306215</v>
      </c>
      <c r="F807" s="1" t="s">
        <v>2802</v>
      </c>
      <c r="G807" s="1">
        <v>37863711</v>
      </c>
      <c r="H807" s="1" t="s">
        <v>4445</v>
      </c>
      <c r="I807" s="1" t="s">
        <v>2803</v>
      </c>
      <c r="J807" s="1" t="s">
        <v>2804</v>
      </c>
      <c r="K807" s="1">
        <f>VLOOKUP(G:G,[1]ZSPOLUaZ1!$B$10:$O$2122,13,FALSE)</f>
        <v>14</v>
      </c>
      <c r="L807" s="9">
        <f t="shared" si="36"/>
        <v>77</v>
      </c>
      <c r="M807" s="5">
        <f>VLOOKUP(G:G,[1]ZSPOLUaZ1!$B$10:$O$2122,14,FALSE)</f>
        <v>0</v>
      </c>
      <c r="N807" s="1">
        <f t="shared" si="37"/>
        <v>0</v>
      </c>
      <c r="O807" s="29">
        <f t="shared" si="38"/>
        <v>77</v>
      </c>
    </row>
    <row r="808" spans="1:15" x14ac:dyDescent="0.25">
      <c r="A808" s="1" t="s">
        <v>5523</v>
      </c>
      <c r="B808" s="1" t="s">
        <v>1375</v>
      </c>
      <c r="C808" s="1" t="s">
        <v>5131</v>
      </c>
      <c r="D808" s="1" t="s">
        <v>2825</v>
      </c>
      <c r="E808" s="1">
        <v>308536</v>
      </c>
      <c r="F808" s="1" t="s">
        <v>2826</v>
      </c>
      <c r="G808" s="1">
        <v>37865145</v>
      </c>
      <c r="H808" s="1" t="s">
        <v>5149</v>
      </c>
      <c r="I808" s="1" t="s">
        <v>2827</v>
      </c>
      <c r="J808" s="1" t="s">
        <v>2828</v>
      </c>
      <c r="K808" s="1">
        <f>VLOOKUP(G:G,[1]ZSPOLUaZ1!$B$10:$O$2122,13,FALSE)</f>
        <v>0</v>
      </c>
      <c r="L808" s="9">
        <f t="shared" si="36"/>
        <v>0</v>
      </c>
      <c r="M808" s="5">
        <f>VLOOKUP(G:G,[1]ZSPOLUaZ1!$B$10:$O$2122,14,FALSE)</f>
        <v>34</v>
      </c>
      <c r="N808" s="1">
        <f t="shared" si="37"/>
        <v>112.19999999999999</v>
      </c>
      <c r="O808" s="29">
        <f t="shared" si="38"/>
        <v>113</v>
      </c>
    </row>
    <row r="809" spans="1:15" x14ac:dyDescent="0.25">
      <c r="A809" s="1" t="s">
        <v>5523</v>
      </c>
      <c r="B809" s="1" t="s">
        <v>1375</v>
      </c>
      <c r="C809" s="1" t="s">
        <v>5131</v>
      </c>
      <c r="D809" s="1" t="s">
        <v>2901</v>
      </c>
      <c r="E809" s="1">
        <v>306690</v>
      </c>
      <c r="F809" s="1" t="s">
        <v>2902</v>
      </c>
      <c r="G809" s="1">
        <v>710056370</v>
      </c>
      <c r="H809" s="1" t="s">
        <v>4445</v>
      </c>
      <c r="I809" s="1" t="s">
        <v>2903</v>
      </c>
      <c r="J809" s="1" t="s">
        <v>6595</v>
      </c>
      <c r="K809" s="1">
        <f>VLOOKUP(G:G,[1]ZSPOLUaZ1!$B$10:$O$2122,13,FALSE)</f>
        <v>4</v>
      </c>
      <c r="L809" s="9">
        <f t="shared" si="36"/>
        <v>22</v>
      </c>
      <c r="M809" s="5">
        <f>VLOOKUP(G:G,[1]ZSPOLUaZ1!$B$10:$O$2122,14,FALSE)</f>
        <v>0</v>
      </c>
      <c r="N809" s="1">
        <f t="shared" si="37"/>
        <v>0</v>
      </c>
      <c r="O809" s="29">
        <f t="shared" si="38"/>
        <v>22</v>
      </c>
    </row>
    <row r="810" spans="1:15" x14ac:dyDescent="0.25">
      <c r="A810" s="1" t="s">
        <v>5523</v>
      </c>
      <c r="B810" s="1" t="s">
        <v>1375</v>
      </c>
      <c r="C810" s="1" t="s">
        <v>5131</v>
      </c>
      <c r="D810" s="1" t="s">
        <v>2811</v>
      </c>
      <c r="E810" s="1">
        <v>309320</v>
      </c>
      <c r="F810" s="1" t="s">
        <v>2812</v>
      </c>
      <c r="G810" s="1">
        <v>37864017</v>
      </c>
      <c r="H810" s="1" t="s">
        <v>5143</v>
      </c>
      <c r="I810" s="1" t="s">
        <v>2813</v>
      </c>
      <c r="J810" s="1" t="s">
        <v>6577</v>
      </c>
      <c r="K810" s="1">
        <f>VLOOKUP(G:G,[1]ZSPOLUaZ1!$B$10:$O$2122,13,FALSE)</f>
        <v>0</v>
      </c>
      <c r="L810" s="9">
        <f t="shared" si="36"/>
        <v>0</v>
      </c>
      <c r="M810" s="5">
        <f>VLOOKUP(G:G,[1]ZSPOLUaZ1!$B$10:$O$2122,14,FALSE)</f>
        <v>8</v>
      </c>
      <c r="N810" s="1">
        <f t="shared" si="37"/>
        <v>26.4</v>
      </c>
      <c r="O810" s="29">
        <f t="shared" si="38"/>
        <v>27</v>
      </c>
    </row>
    <row r="811" spans="1:15" x14ac:dyDescent="0.25">
      <c r="A811" s="1" t="s">
        <v>5523</v>
      </c>
      <c r="B811" s="1" t="s">
        <v>1375</v>
      </c>
      <c r="C811" s="1" t="s">
        <v>5131</v>
      </c>
      <c r="D811" s="1" t="s">
        <v>2805</v>
      </c>
      <c r="E811" s="1">
        <v>306240</v>
      </c>
      <c r="F811" s="1" t="s">
        <v>2806</v>
      </c>
      <c r="G811" s="1">
        <v>37863665</v>
      </c>
      <c r="H811" s="1" t="s">
        <v>5143</v>
      </c>
      <c r="I811" s="1" t="s">
        <v>2807</v>
      </c>
      <c r="J811" s="1" t="s">
        <v>462</v>
      </c>
      <c r="K811" s="1">
        <f>VLOOKUP(G:G,[1]ZSPOLUaZ1!$B$10:$O$2122,13,FALSE)</f>
        <v>0</v>
      </c>
      <c r="L811" s="9">
        <f t="shared" si="36"/>
        <v>0</v>
      </c>
      <c r="M811" s="5">
        <f>VLOOKUP(G:G,[1]ZSPOLUaZ1!$B$10:$O$2122,14,FALSE)</f>
        <v>15</v>
      </c>
      <c r="N811" s="1">
        <f t="shared" si="37"/>
        <v>49.5</v>
      </c>
      <c r="O811" s="29">
        <f t="shared" si="38"/>
        <v>50</v>
      </c>
    </row>
    <row r="812" spans="1:15" x14ac:dyDescent="0.25">
      <c r="A812" s="1" t="s">
        <v>5523</v>
      </c>
      <c r="B812" s="1" t="s">
        <v>1375</v>
      </c>
      <c r="C812" s="1" t="s">
        <v>5131</v>
      </c>
      <c r="D812" s="1" t="s">
        <v>2797</v>
      </c>
      <c r="E812" s="1">
        <v>309338</v>
      </c>
      <c r="F812" s="1" t="s">
        <v>2798</v>
      </c>
      <c r="G812" s="1">
        <v>37860917</v>
      </c>
      <c r="H812" s="1" t="s">
        <v>6915</v>
      </c>
      <c r="I812" s="1" t="s">
        <v>2799</v>
      </c>
      <c r="J812" s="1" t="s">
        <v>2800</v>
      </c>
      <c r="K812" s="1">
        <f>VLOOKUP(G:G,[1]ZSPOLUaZ1!$B$10:$O$2122,13,FALSE)</f>
        <v>12</v>
      </c>
      <c r="L812" s="9">
        <f t="shared" si="36"/>
        <v>66</v>
      </c>
      <c r="M812" s="5">
        <f>VLOOKUP(G:G,[1]ZSPOLUaZ1!$B$10:$O$2122,14,FALSE)</f>
        <v>0</v>
      </c>
      <c r="N812" s="1">
        <f t="shared" si="37"/>
        <v>0</v>
      </c>
      <c r="O812" s="29">
        <f t="shared" si="38"/>
        <v>66</v>
      </c>
    </row>
    <row r="813" spans="1:15" x14ac:dyDescent="0.25">
      <c r="A813" s="1" t="s">
        <v>5523</v>
      </c>
      <c r="B813" s="1" t="s">
        <v>1375</v>
      </c>
      <c r="C813" s="1" t="s">
        <v>5131</v>
      </c>
      <c r="D813" s="1" t="s">
        <v>2797</v>
      </c>
      <c r="E813" s="1">
        <v>309338</v>
      </c>
      <c r="F813" s="1" t="s">
        <v>2798</v>
      </c>
      <c r="G813" s="1">
        <v>37860976</v>
      </c>
      <c r="H813" s="1" t="s">
        <v>2989</v>
      </c>
      <c r="I813" s="1" t="s">
        <v>2799</v>
      </c>
      <c r="J813" s="1" t="s">
        <v>2800</v>
      </c>
      <c r="K813" s="1">
        <f>VLOOKUP(G:G,[1]ZSPOLUaZ1!$B$10:$O$2122,13,FALSE)</f>
        <v>0</v>
      </c>
      <c r="L813" s="9">
        <f t="shared" si="36"/>
        <v>0</v>
      </c>
      <c r="M813" s="5">
        <f>VLOOKUP(G:G,[1]ZSPOLUaZ1!$B$10:$O$2122,14,FALSE)</f>
        <v>33</v>
      </c>
      <c r="N813" s="1">
        <f t="shared" si="37"/>
        <v>108.89999999999999</v>
      </c>
      <c r="O813" s="29">
        <f t="shared" si="38"/>
        <v>109</v>
      </c>
    </row>
    <row r="814" spans="1:15" x14ac:dyDescent="0.25">
      <c r="A814" s="1" t="s">
        <v>5523</v>
      </c>
      <c r="B814" s="1" t="s">
        <v>1375</v>
      </c>
      <c r="C814" s="1" t="s">
        <v>5131</v>
      </c>
      <c r="D814" s="1" t="s">
        <v>748</v>
      </c>
      <c r="E814" s="1">
        <v>800236</v>
      </c>
      <c r="F814" s="1" t="s">
        <v>749</v>
      </c>
      <c r="G814" s="1">
        <v>37864025</v>
      </c>
      <c r="H814" s="1" t="s">
        <v>5143</v>
      </c>
      <c r="I814" s="1" t="s">
        <v>750</v>
      </c>
      <c r="J814" s="1" t="s">
        <v>751</v>
      </c>
      <c r="K814" s="1">
        <f>VLOOKUP(G:G,[1]ZSPOLUaZ1!$B$10:$O$2122,13,FALSE)</f>
        <v>0</v>
      </c>
      <c r="L814" s="9">
        <f t="shared" si="36"/>
        <v>0</v>
      </c>
      <c r="M814" s="5">
        <f>VLOOKUP(G:G,[1]ZSPOLUaZ1!$B$10:$O$2122,14,FALSE)</f>
        <v>9</v>
      </c>
      <c r="N814" s="1">
        <f t="shared" si="37"/>
        <v>29.7</v>
      </c>
      <c r="O814" s="29">
        <f t="shared" si="38"/>
        <v>30</v>
      </c>
    </row>
    <row r="815" spans="1:15" x14ac:dyDescent="0.25">
      <c r="A815" s="1" t="s">
        <v>5523</v>
      </c>
      <c r="B815" s="1" t="s">
        <v>1375</v>
      </c>
      <c r="C815" s="1" t="s">
        <v>5131</v>
      </c>
      <c r="D815" s="1" t="s">
        <v>742</v>
      </c>
      <c r="E815" s="1">
        <v>311227</v>
      </c>
      <c r="F815" s="1" t="s">
        <v>743</v>
      </c>
      <c r="G815" s="1">
        <v>37860631</v>
      </c>
      <c r="H815" s="1" t="s">
        <v>5143</v>
      </c>
      <c r="I815" s="1" t="s">
        <v>744</v>
      </c>
      <c r="J815" s="1" t="s">
        <v>6644</v>
      </c>
      <c r="K815" s="1">
        <f>VLOOKUP(G:G,[1]ZSPOLUaZ1!$B$10:$O$2122,13,FALSE)</f>
        <v>0</v>
      </c>
      <c r="L815" s="9">
        <f t="shared" si="36"/>
        <v>0</v>
      </c>
      <c r="M815" s="5">
        <f>VLOOKUP(G:G,[1]ZSPOLUaZ1!$B$10:$O$2122,14,FALSE)</f>
        <v>26</v>
      </c>
      <c r="N815" s="1">
        <f t="shared" si="37"/>
        <v>85.8</v>
      </c>
      <c r="O815" s="29">
        <f t="shared" si="38"/>
        <v>86</v>
      </c>
    </row>
    <row r="816" spans="1:15" x14ac:dyDescent="0.25">
      <c r="A816" s="1" t="s">
        <v>5523</v>
      </c>
      <c r="B816" s="1" t="s">
        <v>1375</v>
      </c>
      <c r="C816" s="1" t="s">
        <v>5131</v>
      </c>
      <c r="D816" s="1" t="s">
        <v>2056</v>
      </c>
      <c r="E816" s="1">
        <v>308544</v>
      </c>
      <c r="F816" s="1" t="s">
        <v>2057</v>
      </c>
      <c r="G816" s="1">
        <v>710056923</v>
      </c>
      <c r="H816" s="1" t="s">
        <v>5149</v>
      </c>
      <c r="I816" s="1" t="s">
        <v>2058</v>
      </c>
      <c r="J816" s="1" t="s">
        <v>6659</v>
      </c>
      <c r="K816" s="1">
        <f>VLOOKUP(G:G,[1]ZSPOLUaZ1!$B$10:$O$2122,13,FALSE)</f>
        <v>0</v>
      </c>
      <c r="L816" s="9">
        <f t="shared" si="36"/>
        <v>0</v>
      </c>
      <c r="M816" s="5">
        <f>VLOOKUP(G:G,[1]ZSPOLUaZ1!$B$10:$O$2122,14,FALSE)</f>
        <v>5</v>
      </c>
      <c r="N816" s="1">
        <f t="shared" si="37"/>
        <v>16.5</v>
      </c>
      <c r="O816" s="29">
        <f t="shared" si="38"/>
        <v>17</v>
      </c>
    </row>
    <row r="817" spans="1:15" x14ac:dyDescent="0.25">
      <c r="A817" s="1" t="s">
        <v>5523</v>
      </c>
      <c r="B817" s="1" t="s">
        <v>1375</v>
      </c>
      <c r="C817" s="1" t="s">
        <v>5131</v>
      </c>
      <c r="D817" s="1" t="s">
        <v>2050</v>
      </c>
      <c r="E817" s="1">
        <v>306703</v>
      </c>
      <c r="F817" s="1" t="s">
        <v>2051</v>
      </c>
      <c r="G817" s="1">
        <v>710056397</v>
      </c>
      <c r="H817" s="1" t="s">
        <v>4445</v>
      </c>
      <c r="I817" s="1" t="s">
        <v>2052</v>
      </c>
      <c r="J817" s="1" t="s">
        <v>5555</v>
      </c>
      <c r="K817" s="1">
        <f>VLOOKUP(G:G,[1]ZSPOLUaZ1!$B$10:$O$2122,13,FALSE)</f>
        <v>4</v>
      </c>
      <c r="L817" s="9">
        <f t="shared" si="36"/>
        <v>22</v>
      </c>
      <c r="M817" s="5">
        <f>VLOOKUP(G:G,[1]ZSPOLUaZ1!$B$10:$O$2122,14,FALSE)</f>
        <v>0</v>
      </c>
      <c r="N817" s="1">
        <f t="shared" si="37"/>
        <v>0</v>
      </c>
      <c r="O817" s="29">
        <f t="shared" si="38"/>
        <v>22</v>
      </c>
    </row>
    <row r="818" spans="1:15" x14ac:dyDescent="0.25">
      <c r="A818" s="1" t="s">
        <v>5523</v>
      </c>
      <c r="B818" s="1" t="s">
        <v>1375</v>
      </c>
      <c r="C818" s="1" t="s">
        <v>5131</v>
      </c>
      <c r="D818" s="1" t="s">
        <v>2053</v>
      </c>
      <c r="E818" s="1">
        <v>34076743</v>
      </c>
      <c r="F818" s="1" t="s">
        <v>2054</v>
      </c>
      <c r="G818" s="1">
        <v>710056630</v>
      </c>
      <c r="H818" s="1" t="s">
        <v>5149</v>
      </c>
      <c r="I818" s="1" t="s">
        <v>2055</v>
      </c>
      <c r="J818" s="1" t="s">
        <v>6658</v>
      </c>
      <c r="K818" s="1">
        <f>VLOOKUP(G:G,[1]ZSPOLUaZ1!$B$10:$O$2122,13,FALSE)</f>
        <v>0</v>
      </c>
      <c r="L818" s="9">
        <f t="shared" si="36"/>
        <v>0</v>
      </c>
      <c r="M818" s="5">
        <f>VLOOKUP(G:G,[1]ZSPOLUaZ1!$B$10:$O$2122,14,FALSE)</f>
        <v>5</v>
      </c>
      <c r="N818" s="1">
        <f t="shared" si="37"/>
        <v>16.5</v>
      </c>
      <c r="O818" s="29">
        <f t="shared" si="38"/>
        <v>17</v>
      </c>
    </row>
    <row r="819" spans="1:15" x14ac:dyDescent="0.25">
      <c r="A819" s="1" t="s">
        <v>5523</v>
      </c>
      <c r="B819" s="1" t="s">
        <v>1375</v>
      </c>
      <c r="C819" s="1" t="s">
        <v>5131</v>
      </c>
      <c r="D819" s="1" t="s">
        <v>745</v>
      </c>
      <c r="E819" s="1">
        <v>309354</v>
      </c>
      <c r="F819" s="1" t="s">
        <v>746</v>
      </c>
      <c r="G819" s="1">
        <v>37860984</v>
      </c>
      <c r="H819" s="1" t="s">
        <v>5143</v>
      </c>
      <c r="I819" s="1" t="s">
        <v>747</v>
      </c>
      <c r="J819" s="1" t="s">
        <v>6645</v>
      </c>
      <c r="K819" s="1">
        <f>VLOOKUP(G:G,[1]ZSPOLUaZ1!$B$10:$O$2122,13,FALSE)</f>
        <v>0</v>
      </c>
      <c r="L819" s="9">
        <f t="shared" si="36"/>
        <v>0</v>
      </c>
      <c r="M819" s="5">
        <f>VLOOKUP(G:G,[1]ZSPOLUaZ1!$B$10:$O$2122,14,FALSE)</f>
        <v>16</v>
      </c>
      <c r="N819" s="1">
        <f t="shared" si="37"/>
        <v>52.8</v>
      </c>
      <c r="O819" s="29">
        <f t="shared" si="38"/>
        <v>53</v>
      </c>
    </row>
    <row r="820" spans="1:15" x14ac:dyDescent="0.25">
      <c r="A820" s="1" t="s">
        <v>5523</v>
      </c>
      <c r="B820" s="1" t="s">
        <v>1375</v>
      </c>
      <c r="C820" s="1" t="s">
        <v>5131</v>
      </c>
      <c r="D820" s="1" t="s">
        <v>755</v>
      </c>
      <c r="E820" s="1">
        <v>307637</v>
      </c>
      <c r="F820" s="1" t="s">
        <v>756</v>
      </c>
      <c r="G820" s="1">
        <v>37864262</v>
      </c>
      <c r="H820" s="1" t="s">
        <v>4459</v>
      </c>
      <c r="I820" s="1" t="s">
        <v>757</v>
      </c>
      <c r="J820" s="1" t="s">
        <v>6646</v>
      </c>
      <c r="K820" s="1">
        <f>VLOOKUP(G:G,[1]ZSPOLUaZ1!$B$10:$O$2122,13,FALSE)</f>
        <v>14</v>
      </c>
      <c r="L820" s="9">
        <f t="shared" si="36"/>
        <v>77</v>
      </c>
      <c r="M820" s="5">
        <f>VLOOKUP(G:G,[1]ZSPOLUaZ1!$B$10:$O$2122,14,FALSE)</f>
        <v>3</v>
      </c>
      <c r="N820" s="1">
        <f t="shared" si="37"/>
        <v>9.8999999999999986</v>
      </c>
      <c r="O820" s="29">
        <f t="shared" si="38"/>
        <v>87</v>
      </c>
    </row>
    <row r="821" spans="1:15" x14ac:dyDescent="0.25">
      <c r="A821" s="1" t="s">
        <v>5523</v>
      </c>
      <c r="B821" s="1" t="s">
        <v>1375</v>
      </c>
      <c r="C821" s="1" t="s">
        <v>5131</v>
      </c>
      <c r="D821" s="1" t="s">
        <v>738</v>
      </c>
      <c r="E821" s="1">
        <v>311286</v>
      </c>
      <c r="F821" s="1" t="s">
        <v>739</v>
      </c>
      <c r="G821" s="1">
        <v>37860593</v>
      </c>
      <c r="H821" s="1" t="s">
        <v>5143</v>
      </c>
      <c r="I821" s="1" t="s">
        <v>740</v>
      </c>
      <c r="J821" s="1" t="s">
        <v>741</v>
      </c>
      <c r="K821" s="1">
        <f>VLOOKUP(G:G,[1]ZSPOLUaZ1!$B$10:$O$2122,13,FALSE)</f>
        <v>0</v>
      </c>
      <c r="L821" s="9">
        <f t="shared" si="36"/>
        <v>0</v>
      </c>
      <c r="M821" s="5">
        <f>VLOOKUP(G:G,[1]ZSPOLUaZ1!$B$10:$O$2122,14,FALSE)</f>
        <v>35</v>
      </c>
      <c r="N821" s="1">
        <f t="shared" si="37"/>
        <v>115.5</v>
      </c>
      <c r="O821" s="29">
        <f t="shared" si="38"/>
        <v>116</v>
      </c>
    </row>
    <row r="822" spans="1:15" x14ac:dyDescent="0.25">
      <c r="A822" s="1" t="s">
        <v>5523</v>
      </c>
      <c r="B822" s="1" t="s">
        <v>1375</v>
      </c>
      <c r="C822" s="1" t="s">
        <v>5131</v>
      </c>
      <c r="D822" s="1" t="s">
        <v>772</v>
      </c>
      <c r="E822" s="1">
        <v>308595</v>
      </c>
      <c r="F822" s="1" t="s">
        <v>773</v>
      </c>
      <c r="G822" s="1">
        <v>37865544</v>
      </c>
      <c r="H822" s="1" t="s">
        <v>5149</v>
      </c>
      <c r="I822" s="1" t="s">
        <v>774</v>
      </c>
      <c r="J822" s="1" t="s">
        <v>775</v>
      </c>
      <c r="K822" s="1">
        <f>VLOOKUP(G:G,[1]ZSPOLUaZ1!$B$10:$O$2122,13,FALSE)</f>
        <v>0</v>
      </c>
      <c r="L822" s="9">
        <f t="shared" si="36"/>
        <v>0</v>
      </c>
      <c r="M822" s="5">
        <f>VLOOKUP(G:G,[1]ZSPOLUaZ1!$B$10:$O$2122,14,FALSE)</f>
        <v>44</v>
      </c>
      <c r="N822" s="1">
        <f t="shared" si="37"/>
        <v>145.19999999999999</v>
      </c>
      <c r="O822" s="29">
        <f t="shared" si="38"/>
        <v>146</v>
      </c>
    </row>
    <row r="823" spans="1:15" x14ac:dyDescent="0.25">
      <c r="A823" s="1" t="s">
        <v>5523</v>
      </c>
      <c r="B823" s="1" t="s">
        <v>1375</v>
      </c>
      <c r="C823" s="1" t="s">
        <v>5131</v>
      </c>
      <c r="D823" s="1" t="s">
        <v>768</v>
      </c>
      <c r="E823" s="1">
        <v>308609</v>
      </c>
      <c r="F823" s="1" t="s">
        <v>769</v>
      </c>
      <c r="G823" s="1">
        <v>37865480</v>
      </c>
      <c r="H823" s="1" t="s">
        <v>5004</v>
      </c>
      <c r="I823" s="1" t="s">
        <v>770</v>
      </c>
      <c r="J823" s="1" t="s">
        <v>771</v>
      </c>
      <c r="K823" s="1">
        <f>VLOOKUP(G:G,[1]ZSPOLUaZ1!$B$10:$O$2122,13,FALSE)</f>
        <v>8</v>
      </c>
      <c r="L823" s="9">
        <f t="shared" si="36"/>
        <v>44</v>
      </c>
      <c r="M823" s="5">
        <f>VLOOKUP(G:G,[1]ZSPOLUaZ1!$B$10:$O$2122,14,FALSE)</f>
        <v>10</v>
      </c>
      <c r="N823" s="1">
        <f t="shared" si="37"/>
        <v>33</v>
      </c>
      <c r="O823" s="29">
        <f t="shared" si="38"/>
        <v>77</v>
      </c>
    </row>
    <row r="824" spans="1:15" x14ac:dyDescent="0.25">
      <c r="A824" s="1" t="s">
        <v>5523</v>
      </c>
      <c r="B824" s="1" t="s">
        <v>1375</v>
      </c>
      <c r="C824" s="1" t="s">
        <v>5131</v>
      </c>
      <c r="D824" s="1" t="s">
        <v>758</v>
      </c>
      <c r="E824" s="1">
        <v>307645</v>
      </c>
      <c r="F824" s="1" t="s">
        <v>759</v>
      </c>
      <c r="G824" s="1">
        <v>37864564</v>
      </c>
      <c r="H824" s="1" t="s">
        <v>5149</v>
      </c>
      <c r="I824" s="1" t="s">
        <v>760</v>
      </c>
      <c r="J824" s="1" t="s">
        <v>761</v>
      </c>
      <c r="K824" s="1">
        <f>VLOOKUP(G:G,[1]ZSPOLUaZ1!$B$10:$O$2122,13,FALSE)</f>
        <v>0</v>
      </c>
      <c r="L824" s="9">
        <f t="shared" si="36"/>
        <v>0</v>
      </c>
      <c r="M824" s="5">
        <f>VLOOKUP(G:G,[1]ZSPOLUaZ1!$B$10:$O$2122,14,FALSE)</f>
        <v>12</v>
      </c>
      <c r="N824" s="1">
        <f t="shared" si="37"/>
        <v>39.599999999999994</v>
      </c>
      <c r="O824" s="29">
        <f t="shared" si="38"/>
        <v>40</v>
      </c>
    </row>
    <row r="825" spans="1:15" x14ac:dyDescent="0.25">
      <c r="A825" s="1" t="s">
        <v>5523</v>
      </c>
      <c r="B825" s="1" t="s">
        <v>1375</v>
      </c>
      <c r="C825" s="1" t="s">
        <v>5131</v>
      </c>
      <c r="D825" s="1" t="s">
        <v>752</v>
      </c>
      <c r="E825" s="1">
        <v>309109</v>
      </c>
      <c r="F825" s="1" t="s">
        <v>753</v>
      </c>
      <c r="G825" s="1">
        <v>37864106</v>
      </c>
      <c r="H825" s="1" t="s">
        <v>4459</v>
      </c>
      <c r="I825" s="1" t="s">
        <v>754</v>
      </c>
      <c r="J825" s="1" t="s">
        <v>5146</v>
      </c>
      <c r="K825" s="1">
        <f>VLOOKUP(G:G,[1]ZSPOLUaZ1!$B$10:$O$2122,13,FALSE)</f>
        <v>3</v>
      </c>
      <c r="L825" s="9">
        <f t="shared" si="36"/>
        <v>16.5</v>
      </c>
      <c r="M825" s="5">
        <f>VLOOKUP(G:G,[1]ZSPOLUaZ1!$B$10:$O$2122,14,FALSE)</f>
        <v>27</v>
      </c>
      <c r="N825" s="1">
        <f t="shared" si="37"/>
        <v>89.1</v>
      </c>
      <c r="O825" s="29">
        <f t="shared" si="38"/>
        <v>106</v>
      </c>
    </row>
    <row r="826" spans="1:15" x14ac:dyDescent="0.25">
      <c r="A826" s="1" t="s">
        <v>5523</v>
      </c>
      <c r="B826" s="1" t="s">
        <v>1375</v>
      </c>
      <c r="C826" s="1" t="s">
        <v>5131</v>
      </c>
      <c r="D826" s="1" t="s">
        <v>762</v>
      </c>
      <c r="E826" s="1">
        <v>308145</v>
      </c>
      <c r="F826" s="1" t="s">
        <v>763</v>
      </c>
      <c r="G826" s="1">
        <v>37865277</v>
      </c>
      <c r="H826" s="1" t="s">
        <v>5149</v>
      </c>
      <c r="I826" s="1" t="s">
        <v>764</v>
      </c>
      <c r="J826" s="1" t="s">
        <v>6709</v>
      </c>
      <c r="K826" s="1">
        <f>VLOOKUP(G:G,[1]ZSPOLUaZ1!$B$10:$O$2122,13,FALSE)</f>
        <v>0</v>
      </c>
      <c r="L826" s="9">
        <f t="shared" si="36"/>
        <v>0</v>
      </c>
      <c r="M826" s="5">
        <f>VLOOKUP(G:G,[1]ZSPOLUaZ1!$B$10:$O$2122,14,FALSE)</f>
        <v>16</v>
      </c>
      <c r="N826" s="1">
        <f t="shared" si="37"/>
        <v>52.8</v>
      </c>
      <c r="O826" s="29">
        <f t="shared" si="38"/>
        <v>53</v>
      </c>
    </row>
    <row r="827" spans="1:15" x14ac:dyDescent="0.25">
      <c r="A827" s="1" t="s">
        <v>5523</v>
      </c>
      <c r="B827" s="1" t="s">
        <v>1375</v>
      </c>
      <c r="C827" s="1" t="s">
        <v>5131</v>
      </c>
      <c r="D827" s="1" t="s">
        <v>765</v>
      </c>
      <c r="E827" s="1">
        <v>308625</v>
      </c>
      <c r="F827" s="1" t="s">
        <v>766</v>
      </c>
      <c r="G827" s="1">
        <v>37865285</v>
      </c>
      <c r="H827" s="1" t="s">
        <v>5149</v>
      </c>
      <c r="I827" s="1" t="s">
        <v>767</v>
      </c>
      <c r="J827" s="1" t="s">
        <v>3346</v>
      </c>
      <c r="K827" s="1">
        <f>VLOOKUP(G:G,[1]ZSPOLUaZ1!$B$10:$O$2122,13,FALSE)</f>
        <v>0</v>
      </c>
      <c r="L827" s="9">
        <f t="shared" si="36"/>
        <v>0</v>
      </c>
      <c r="M827" s="5">
        <f>VLOOKUP(G:G,[1]ZSPOLUaZ1!$B$10:$O$2122,14,FALSE)</f>
        <v>26</v>
      </c>
      <c r="N827" s="1">
        <f t="shared" si="37"/>
        <v>85.8</v>
      </c>
      <c r="O827" s="29">
        <f t="shared" si="38"/>
        <v>86</v>
      </c>
    </row>
    <row r="828" spans="1:15" x14ac:dyDescent="0.25">
      <c r="A828" s="1" t="s">
        <v>5523</v>
      </c>
      <c r="B828" s="1" t="s">
        <v>1375</v>
      </c>
      <c r="C828" s="1" t="s">
        <v>5131</v>
      </c>
      <c r="D828" s="1" t="s">
        <v>1372</v>
      </c>
      <c r="E828" s="1">
        <v>306312</v>
      </c>
      <c r="F828" s="1" t="s">
        <v>236</v>
      </c>
      <c r="G828" s="1">
        <v>37863673</v>
      </c>
      <c r="H828" s="1" t="s">
        <v>5143</v>
      </c>
      <c r="I828" s="1" t="s">
        <v>237</v>
      </c>
      <c r="J828" s="1" t="s">
        <v>6706</v>
      </c>
      <c r="K828" s="1">
        <f>VLOOKUP(G:G,[1]ZSPOLUaZ1!$B$10:$O$2122,13,FALSE)</f>
        <v>0</v>
      </c>
      <c r="L828" s="9">
        <f t="shared" si="36"/>
        <v>0</v>
      </c>
      <c r="M828" s="5">
        <f>VLOOKUP(G:G,[1]ZSPOLUaZ1!$B$10:$O$2122,14,FALSE)</f>
        <v>22</v>
      </c>
      <c r="N828" s="1">
        <f t="shared" si="37"/>
        <v>72.599999999999994</v>
      </c>
      <c r="O828" s="29">
        <f t="shared" si="38"/>
        <v>73</v>
      </c>
    </row>
    <row r="829" spans="1:15" x14ac:dyDescent="0.25">
      <c r="A829" s="1" t="s">
        <v>5523</v>
      </c>
      <c r="B829" s="1" t="s">
        <v>1375</v>
      </c>
      <c r="C829" s="1" t="s">
        <v>5131</v>
      </c>
      <c r="D829" s="1" t="s">
        <v>1372</v>
      </c>
      <c r="E829" s="1">
        <v>306312</v>
      </c>
      <c r="F829" s="1" t="s">
        <v>236</v>
      </c>
      <c r="G829" s="1">
        <v>37863690</v>
      </c>
      <c r="H829" s="1" t="s">
        <v>5732</v>
      </c>
      <c r="I829" s="1" t="s">
        <v>237</v>
      </c>
      <c r="J829" s="1" t="s">
        <v>6706</v>
      </c>
      <c r="K829" s="1">
        <f>VLOOKUP(G:G,[1]ZSPOLUaZ1!$B$10:$O$2122,13,FALSE)</f>
        <v>14</v>
      </c>
      <c r="L829" s="9">
        <f t="shared" si="36"/>
        <v>77</v>
      </c>
      <c r="M829" s="5">
        <f>VLOOKUP(G:G,[1]ZSPOLUaZ1!$B$10:$O$2122,14,FALSE)</f>
        <v>0</v>
      </c>
      <c r="N829" s="1">
        <f t="shared" si="37"/>
        <v>0</v>
      </c>
      <c r="O829" s="29">
        <f t="shared" si="38"/>
        <v>77</v>
      </c>
    </row>
    <row r="830" spans="1:15" x14ac:dyDescent="0.25">
      <c r="A830" s="1" t="s">
        <v>5523</v>
      </c>
      <c r="B830" s="1" t="s">
        <v>1375</v>
      </c>
      <c r="C830" s="1" t="s">
        <v>5131</v>
      </c>
      <c r="D830" s="1" t="s">
        <v>252</v>
      </c>
      <c r="E830" s="1">
        <v>308633</v>
      </c>
      <c r="F830" s="1" t="s">
        <v>253</v>
      </c>
      <c r="G830" s="1">
        <v>37865030</v>
      </c>
      <c r="H830" s="1" t="s">
        <v>5149</v>
      </c>
      <c r="I830" s="1" t="s">
        <v>254</v>
      </c>
      <c r="J830" s="1" t="s">
        <v>3346</v>
      </c>
      <c r="K830" s="1">
        <f>VLOOKUP(G:G,[1]ZSPOLUaZ1!$B$10:$O$2122,13,FALSE)</f>
        <v>0</v>
      </c>
      <c r="L830" s="9">
        <f t="shared" si="36"/>
        <v>0</v>
      </c>
      <c r="M830" s="5">
        <f>VLOOKUP(G:G,[1]ZSPOLUaZ1!$B$10:$O$2122,14,FALSE)</f>
        <v>9</v>
      </c>
      <c r="N830" s="1">
        <f t="shared" si="37"/>
        <v>29.7</v>
      </c>
      <c r="O830" s="29">
        <f t="shared" si="38"/>
        <v>30</v>
      </c>
    </row>
    <row r="831" spans="1:15" x14ac:dyDescent="0.25">
      <c r="A831" s="1" t="s">
        <v>5523</v>
      </c>
      <c r="B831" s="1" t="s">
        <v>1375</v>
      </c>
      <c r="C831" s="1" t="s">
        <v>5131</v>
      </c>
      <c r="D831" s="1" t="s">
        <v>267</v>
      </c>
      <c r="E831" s="1">
        <v>308650</v>
      </c>
      <c r="F831" s="1" t="s">
        <v>268</v>
      </c>
      <c r="G831" s="1">
        <v>37865579</v>
      </c>
      <c r="H831" s="1" t="s">
        <v>5149</v>
      </c>
      <c r="I831" s="1" t="s">
        <v>269</v>
      </c>
      <c r="J831" s="1" t="s">
        <v>6712</v>
      </c>
      <c r="K831" s="1">
        <f>VLOOKUP(G:G,[1]ZSPOLUaZ1!$B$10:$O$2122,13,FALSE)</f>
        <v>0</v>
      </c>
      <c r="L831" s="9">
        <f t="shared" si="36"/>
        <v>0</v>
      </c>
      <c r="M831" s="5">
        <f>VLOOKUP(G:G,[1]ZSPOLUaZ1!$B$10:$O$2122,14,FALSE)</f>
        <v>28</v>
      </c>
      <c r="N831" s="1">
        <f t="shared" si="37"/>
        <v>92.399999999999991</v>
      </c>
      <c r="O831" s="29">
        <f t="shared" si="38"/>
        <v>93</v>
      </c>
    </row>
    <row r="832" spans="1:15" x14ac:dyDescent="0.25">
      <c r="A832" s="1" t="s">
        <v>5523</v>
      </c>
      <c r="B832" s="1" t="s">
        <v>1375</v>
      </c>
      <c r="C832" s="1" t="s">
        <v>5131</v>
      </c>
      <c r="D832" s="1" t="s">
        <v>369</v>
      </c>
      <c r="E832" s="1">
        <v>307661</v>
      </c>
      <c r="F832" s="1" t="s">
        <v>370</v>
      </c>
      <c r="G832" s="1">
        <v>710056656</v>
      </c>
      <c r="H832" s="1" t="s">
        <v>4445</v>
      </c>
      <c r="I832" s="1" t="s">
        <v>371</v>
      </c>
      <c r="J832" s="1" t="s">
        <v>6730</v>
      </c>
      <c r="K832" s="1">
        <f>VLOOKUP(G:G,[1]ZSPOLUaZ1!$B$10:$O$2122,13,FALSE)</f>
        <v>12</v>
      </c>
      <c r="L832" s="9">
        <f t="shared" si="36"/>
        <v>66</v>
      </c>
      <c r="M832" s="5">
        <f>VLOOKUP(G:G,[1]ZSPOLUaZ1!$B$10:$O$2122,14,FALSE)</f>
        <v>0</v>
      </c>
      <c r="N832" s="1">
        <f t="shared" si="37"/>
        <v>0</v>
      </c>
      <c r="O832" s="29">
        <f t="shared" si="38"/>
        <v>66</v>
      </c>
    </row>
    <row r="833" spans="1:15" x14ac:dyDescent="0.25">
      <c r="A833" s="1" t="s">
        <v>5523</v>
      </c>
      <c r="B833" s="1" t="s">
        <v>1375</v>
      </c>
      <c r="C833" s="1" t="s">
        <v>5131</v>
      </c>
      <c r="D833" s="1" t="s">
        <v>262</v>
      </c>
      <c r="E833" s="1">
        <v>308668</v>
      </c>
      <c r="F833" s="1" t="s">
        <v>263</v>
      </c>
      <c r="G833" s="1">
        <v>37865358</v>
      </c>
      <c r="H833" s="1" t="s">
        <v>5149</v>
      </c>
      <c r="I833" s="1" t="s">
        <v>264</v>
      </c>
      <c r="J833" s="1" t="s">
        <v>6711</v>
      </c>
      <c r="K833" s="1">
        <f>VLOOKUP(G:G,[1]ZSPOLUaZ1!$B$10:$O$2122,13,FALSE)</f>
        <v>0</v>
      </c>
      <c r="L833" s="9">
        <f t="shared" si="36"/>
        <v>0</v>
      </c>
      <c r="M833" s="5">
        <f>VLOOKUP(G:G,[1]ZSPOLUaZ1!$B$10:$O$2122,14,FALSE)</f>
        <v>16</v>
      </c>
      <c r="N833" s="1">
        <f t="shared" si="37"/>
        <v>52.8</v>
      </c>
      <c r="O833" s="29">
        <f t="shared" si="38"/>
        <v>53</v>
      </c>
    </row>
    <row r="834" spans="1:15" x14ac:dyDescent="0.25">
      <c r="A834" s="1" t="s">
        <v>5523</v>
      </c>
      <c r="B834" s="1" t="s">
        <v>1375</v>
      </c>
      <c r="C834" s="1" t="s">
        <v>5131</v>
      </c>
      <c r="D834" s="1" t="s">
        <v>244</v>
      </c>
      <c r="E834" s="1">
        <v>307688</v>
      </c>
      <c r="F834" s="1" t="s">
        <v>245</v>
      </c>
      <c r="G834" s="1">
        <v>37864572</v>
      </c>
      <c r="H834" s="1" t="s">
        <v>5149</v>
      </c>
      <c r="I834" s="1" t="s">
        <v>246</v>
      </c>
      <c r="J834" s="1" t="s">
        <v>6708</v>
      </c>
      <c r="K834" s="1">
        <f>VLOOKUP(G:G,[1]ZSPOLUaZ1!$B$10:$O$2122,13,FALSE)</f>
        <v>0</v>
      </c>
      <c r="L834" s="9">
        <f t="shared" si="36"/>
        <v>0</v>
      </c>
      <c r="M834" s="5">
        <f>VLOOKUP(G:G,[1]ZSPOLUaZ1!$B$10:$O$2122,14,FALSE)</f>
        <v>8</v>
      </c>
      <c r="N834" s="1">
        <f t="shared" si="37"/>
        <v>26.4</v>
      </c>
      <c r="O834" s="29">
        <f t="shared" si="38"/>
        <v>27</v>
      </c>
    </row>
    <row r="835" spans="1:15" x14ac:dyDescent="0.25">
      <c r="A835" s="1" t="s">
        <v>5523</v>
      </c>
      <c r="B835" s="1" t="s">
        <v>1375</v>
      </c>
      <c r="C835" s="1" t="s">
        <v>5131</v>
      </c>
      <c r="D835" s="1" t="s">
        <v>270</v>
      </c>
      <c r="E835" s="1">
        <v>306720</v>
      </c>
      <c r="F835" s="1" t="s">
        <v>271</v>
      </c>
      <c r="G835" s="1">
        <v>37866869</v>
      </c>
      <c r="H835" s="1" t="s">
        <v>6713</v>
      </c>
      <c r="I835" s="1" t="s">
        <v>272</v>
      </c>
      <c r="J835" s="1" t="s">
        <v>276</v>
      </c>
      <c r="K835" s="1">
        <f>VLOOKUP(G:G,[1]ZSPOLUaZ1!$B$10:$O$2122,13,FALSE)</f>
        <v>11</v>
      </c>
      <c r="L835" s="9">
        <f t="shared" si="36"/>
        <v>60.5</v>
      </c>
      <c r="M835" s="5">
        <f>VLOOKUP(G:G,[1]ZSPOLUaZ1!$B$10:$O$2122,14,FALSE)</f>
        <v>0</v>
      </c>
      <c r="N835" s="1">
        <f t="shared" si="37"/>
        <v>0</v>
      </c>
      <c r="O835" s="29">
        <f t="shared" si="38"/>
        <v>61</v>
      </c>
    </row>
    <row r="836" spans="1:15" x14ac:dyDescent="0.25">
      <c r="A836" s="1" t="s">
        <v>5523</v>
      </c>
      <c r="B836" s="1" t="s">
        <v>1375</v>
      </c>
      <c r="C836" s="1" t="s">
        <v>5131</v>
      </c>
      <c r="D836" s="1" t="s">
        <v>270</v>
      </c>
      <c r="E836" s="1">
        <v>306720</v>
      </c>
      <c r="F836" s="1" t="s">
        <v>271</v>
      </c>
      <c r="G836" s="1">
        <v>37866885</v>
      </c>
      <c r="H836" s="1" t="s">
        <v>5149</v>
      </c>
      <c r="I836" s="1" t="s">
        <v>272</v>
      </c>
      <c r="J836" s="1" t="s">
        <v>276</v>
      </c>
      <c r="K836" s="1">
        <f>VLOOKUP(G:G,[1]ZSPOLUaZ1!$B$10:$O$2122,13,FALSE)</f>
        <v>0</v>
      </c>
      <c r="L836" s="9">
        <f t="shared" ref="L836:L899" si="39">K836*5.5</f>
        <v>0</v>
      </c>
      <c r="M836" s="5">
        <f>VLOOKUP(G:G,[1]ZSPOLUaZ1!$B$10:$O$2122,14,FALSE)</f>
        <v>17</v>
      </c>
      <c r="N836" s="1">
        <f t="shared" ref="N836:N899" si="40">M836*3.3</f>
        <v>56.099999999999994</v>
      </c>
      <c r="O836" s="29">
        <f t="shared" ref="O836:O899" si="41">ROUNDUP(L836+N836,0)</f>
        <v>57</v>
      </c>
    </row>
    <row r="837" spans="1:15" x14ac:dyDescent="0.25">
      <c r="A837" s="1" t="s">
        <v>5523</v>
      </c>
      <c r="B837" s="1" t="s">
        <v>1375</v>
      </c>
      <c r="C837" s="1" t="s">
        <v>5131</v>
      </c>
      <c r="D837" s="1" t="s">
        <v>1368</v>
      </c>
      <c r="E837" s="1">
        <v>309371</v>
      </c>
      <c r="F837" s="1" t="s">
        <v>1369</v>
      </c>
      <c r="G837" s="1">
        <v>37860844</v>
      </c>
      <c r="H837" s="1" t="s">
        <v>6705</v>
      </c>
      <c r="I837" s="1" t="s">
        <v>1370</v>
      </c>
      <c r="J837" s="1" t="s">
        <v>1371</v>
      </c>
      <c r="K837" s="1">
        <f>VLOOKUP(G:G,[1]ZSPOLUaZ1!$B$10:$O$2122,13,FALSE)</f>
        <v>26</v>
      </c>
      <c r="L837" s="9">
        <f t="shared" si="39"/>
        <v>143</v>
      </c>
      <c r="M837" s="5">
        <f>VLOOKUP(G:G,[1]ZSPOLUaZ1!$B$10:$O$2122,14,FALSE)</f>
        <v>0</v>
      </c>
      <c r="N837" s="1">
        <f t="shared" si="40"/>
        <v>0</v>
      </c>
      <c r="O837" s="29">
        <f t="shared" si="41"/>
        <v>143</v>
      </c>
    </row>
    <row r="838" spans="1:15" x14ac:dyDescent="0.25">
      <c r="A838" s="1" t="s">
        <v>5523</v>
      </c>
      <c r="B838" s="1" t="s">
        <v>1375</v>
      </c>
      <c r="C838" s="1" t="s">
        <v>5131</v>
      </c>
      <c r="D838" s="1" t="s">
        <v>1368</v>
      </c>
      <c r="E838" s="1">
        <v>309371</v>
      </c>
      <c r="F838" s="1" t="s">
        <v>1369</v>
      </c>
      <c r="G838" s="1">
        <v>37864033</v>
      </c>
      <c r="H838" s="1" t="s">
        <v>5149</v>
      </c>
      <c r="I838" s="1" t="s">
        <v>1370</v>
      </c>
      <c r="J838" s="1" t="s">
        <v>241</v>
      </c>
      <c r="K838" s="1">
        <f>VLOOKUP(G:G,[1]ZSPOLUaZ1!$B$10:$O$2122,13,FALSE)</f>
        <v>0</v>
      </c>
      <c r="L838" s="9">
        <f t="shared" si="39"/>
        <v>0</v>
      </c>
      <c r="M838" s="5">
        <f>VLOOKUP(G:G,[1]ZSPOLUaZ1!$B$10:$O$2122,14,FALSE)</f>
        <v>8</v>
      </c>
      <c r="N838" s="1">
        <f t="shared" si="40"/>
        <v>26.4</v>
      </c>
      <c r="O838" s="29">
        <f t="shared" si="41"/>
        <v>27</v>
      </c>
    </row>
    <row r="839" spans="1:15" x14ac:dyDescent="0.25">
      <c r="A839" s="1" t="s">
        <v>5523</v>
      </c>
      <c r="B839" s="1" t="s">
        <v>1375</v>
      </c>
      <c r="C839" s="1" t="s">
        <v>5131</v>
      </c>
      <c r="D839" s="1" t="s">
        <v>273</v>
      </c>
      <c r="E839" s="1">
        <v>306738</v>
      </c>
      <c r="F839" s="1" t="s">
        <v>274</v>
      </c>
      <c r="G839" s="1">
        <v>37866877</v>
      </c>
      <c r="H839" s="1" t="s">
        <v>6714</v>
      </c>
      <c r="I839" s="1" t="s">
        <v>275</v>
      </c>
      <c r="J839" s="1" t="s">
        <v>6715</v>
      </c>
      <c r="K839" s="1">
        <f>VLOOKUP(G:G,[1]ZSPOLUaZ1!$B$10:$O$2122,13,FALSE)</f>
        <v>19</v>
      </c>
      <c r="L839" s="9">
        <f t="shared" si="39"/>
        <v>104.5</v>
      </c>
      <c r="M839" s="5">
        <f>VLOOKUP(G:G,[1]ZSPOLUaZ1!$B$10:$O$2122,14,FALSE)</f>
        <v>0</v>
      </c>
      <c r="N839" s="1">
        <f t="shared" si="40"/>
        <v>0</v>
      </c>
      <c r="O839" s="29">
        <f t="shared" si="41"/>
        <v>105</v>
      </c>
    </row>
    <row r="840" spans="1:15" x14ac:dyDescent="0.25">
      <c r="A840" s="1" t="s">
        <v>5523</v>
      </c>
      <c r="B840" s="1" t="s">
        <v>1375</v>
      </c>
      <c r="C840" s="1" t="s">
        <v>5131</v>
      </c>
      <c r="D840" s="1" t="s">
        <v>248</v>
      </c>
      <c r="E840" s="1">
        <v>307700</v>
      </c>
      <c r="F840" s="1" t="s">
        <v>249</v>
      </c>
      <c r="G840" s="1">
        <v>37864599</v>
      </c>
      <c r="H840" s="1" t="s">
        <v>5143</v>
      </c>
      <c r="I840" s="1" t="s">
        <v>250</v>
      </c>
      <c r="J840" s="1" t="s">
        <v>251</v>
      </c>
      <c r="K840" s="1">
        <f>VLOOKUP(G:G,[1]ZSPOLUaZ1!$B$10:$O$2122,13,FALSE)</f>
        <v>0</v>
      </c>
      <c r="L840" s="9">
        <f t="shared" si="39"/>
        <v>0</v>
      </c>
      <c r="M840" s="5">
        <f>VLOOKUP(G:G,[1]ZSPOLUaZ1!$B$10:$O$2122,14,FALSE)</f>
        <v>14</v>
      </c>
      <c r="N840" s="1">
        <f t="shared" si="40"/>
        <v>46.199999999999996</v>
      </c>
      <c r="O840" s="29">
        <f t="shared" si="41"/>
        <v>47</v>
      </c>
    </row>
    <row r="841" spans="1:15" x14ac:dyDescent="0.25">
      <c r="A841" s="1" t="s">
        <v>5523</v>
      </c>
      <c r="B841" s="1" t="s">
        <v>1375</v>
      </c>
      <c r="C841" s="1" t="s">
        <v>5131</v>
      </c>
      <c r="D841" s="1" t="s">
        <v>238</v>
      </c>
      <c r="E841" s="1">
        <v>306347</v>
      </c>
      <c r="F841" s="1" t="s">
        <v>239</v>
      </c>
      <c r="G841" s="1">
        <v>37863720</v>
      </c>
      <c r="H841" s="1" t="s">
        <v>4445</v>
      </c>
      <c r="I841" s="1" t="s">
        <v>240</v>
      </c>
      <c r="J841" s="1" t="s">
        <v>6707</v>
      </c>
      <c r="K841" s="1">
        <f>VLOOKUP(G:G,[1]ZSPOLUaZ1!$B$10:$O$2122,13,FALSE)</f>
        <v>6</v>
      </c>
      <c r="L841" s="9">
        <f t="shared" si="39"/>
        <v>33</v>
      </c>
      <c r="M841" s="5">
        <f>VLOOKUP(G:G,[1]ZSPOLUaZ1!$B$10:$O$2122,14,FALSE)</f>
        <v>0</v>
      </c>
      <c r="N841" s="1">
        <f t="shared" si="40"/>
        <v>0</v>
      </c>
      <c r="O841" s="29">
        <f t="shared" si="41"/>
        <v>33</v>
      </c>
    </row>
    <row r="842" spans="1:15" x14ac:dyDescent="0.25">
      <c r="A842" s="1" t="s">
        <v>5523</v>
      </c>
      <c r="B842" s="1" t="s">
        <v>1375</v>
      </c>
      <c r="C842" s="1" t="s">
        <v>5131</v>
      </c>
      <c r="D842" s="1" t="s">
        <v>238</v>
      </c>
      <c r="E842" s="1">
        <v>306347</v>
      </c>
      <c r="F842" s="1" t="s">
        <v>239</v>
      </c>
      <c r="G842" s="1">
        <v>710159013</v>
      </c>
      <c r="H842" s="1" t="s">
        <v>5149</v>
      </c>
      <c r="I842" s="1" t="s">
        <v>240</v>
      </c>
      <c r="J842" s="1" t="s">
        <v>6707</v>
      </c>
      <c r="K842" s="1">
        <f>VLOOKUP(G:G,[1]ZSPOLUaZ1!$B$10:$O$2122,13,FALSE)</f>
        <v>0</v>
      </c>
      <c r="L842" s="9">
        <f t="shared" si="39"/>
        <v>0</v>
      </c>
      <c r="M842" s="5">
        <f>VLOOKUP(G:G,[1]ZSPOLUaZ1!$B$10:$O$2122,14,FALSE)</f>
        <v>5</v>
      </c>
      <c r="N842" s="1">
        <f t="shared" si="40"/>
        <v>16.5</v>
      </c>
      <c r="O842" s="29">
        <f t="shared" si="41"/>
        <v>17</v>
      </c>
    </row>
    <row r="843" spans="1:15" x14ac:dyDescent="0.25">
      <c r="A843" s="1" t="s">
        <v>5523</v>
      </c>
      <c r="B843" s="1" t="s">
        <v>1375</v>
      </c>
      <c r="C843" s="1" t="s">
        <v>5131</v>
      </c>
      <c r="D843" s="1" t="s">
        <v>630</v>
      </c>
      <c r="E843" s="1">
        <v>308706</v>
      </c>
      <c r="F843" s="1" t="s">
        <v>631</v>
      </c>
      <c r="G843" s="1">
        <v>710219369</v>
      </c>
      <c r="H843" s="1" t="s">
        <v>4459</v>
      </c>
      <c r="I843" s="1" t="s">
        <v>632</v>
      </c>
      <c r="J843" s="1" t="s">
        <v>6758</v>
      </c>
      <c r="K843" s="1">
        <f>VLOOKUP(G:G,[1]ZSPOLUaZ1!$B$10:$O$2122,13,FALSE)</f>
        <v>0</v>
      </c>
      <c r="L843" s="9">
        <f t="shared" si="39"/>
        <v>0</v>
      </c>
      <c r="M843" s="5">
        <f>VLOOKUP(G:G,[1]ZSPOLUaZ1!$B$10:$O$2122,14,FALSE)</f>
        <v>6</v>
      </c>
      <c r="N843" s="1">
        <f t="shared" si="40"/>
        <v>19.799999999999997</v>
      </c>
      <c r="O843" s="29">
        <f t="shared" si="41"/>
        <v>20</v>
      </c>
    </row>
    <row r="844" spans="1:15" x14ac:dyDescent="0.25">
      <c r="A844" s="1" t="s">
        <v>5523</v>
      </c>
      <c r="B844" s="1" t="s">
        <v>1375</v>
      </c>
      <c r="C844" s="1" t="s">
        <v>5131</v>
      </c>
      <c r="D844" s="1" t="s">
        <v>618</v>
      </c>
      <c r="E844" s="1">
        <v>37869451</v>
      </c>
      <c r="F844" s="1" t="s">
        <v>619</v>
      </c>
      <c r="G844" s="1">
        <v>37865102</v>
      </c>
      <c r="H844" s="1" t="s">
        <v>620</v>
      </c>
      <c r="I844" s="1" t="s">
        <v>621</v>
      </c>
      <c r="J844" s="1" t="s">
        <v>622</v>
      </c>
      <c r="K844" s="1">
        <f>VLOOKUP(G:G,[1]ZSPOLUaZ1!$B$10:$O$2122,13,FALSE)</f>
        <v>0</v>
      </c>
      <c r="L844" s="9">
        <f t="shared" si="39"/>
        <v>0</v>
      </c>
      <c r="M844" s="5">
        <f>VLOOKUP(G:G,[1]ZSPOLUaZ1!$B$10:$O$2122,14,FALSE)</f>
        <v>29</v>
      </c>
      <c r="N844" s="1">
        <f t="shared" si="40"/>
        <v>95.699999999999989</v>
      </c>
      <c r="O844" s="29">
        <f t="shared" si="41"/>
        <v>96</v>
      </c>
    </row>
    <row r="845" spans="1:15" x14ac:dyDescent="0.25">
      <c r="A845" s="1" t="s">
        <v>5523</v>
      </c>
      <c r="B845" s="1" t="s">
        <v>1375</v>
      </c>
      <c r="C845" s="1" t="s">
        <v>4865</v>
      </c>
      <c r="D845" s="1" t="s">
        <v>2045</v>
      </c>
      <c r="E845" s="1">
        <v>42042526</v>
      </c>
      <c r="F845" s="1" t="s">
        <v>3474</v>
      </c>
      <c r="G845" s="1">
        <v>36103918</v>
      </c>
      <c r="H845" s="1" t="s">
        <v>3475</v>
      </c>
      <c r="I845" s="1" t="s">
        <v>3476</v>
      </c>
      <c r="J845" s="1" t="s">
        <v>6164</v>
      </c>
      <c r="K845" s="1">
        <f>VLOOKUP(G:G,[1]ZSPOLUaZ1!$B$10:$O$2122,13,FALSE)</f>
        <v>3</v>
      </c>
      <c r="L845" s="9">
        <f t="shared" si="39"/>
        <v>16.5</v>
      </c>
      <c r="M845" s="5">
        <f>VLOOKUP(G:G,[1]ZSPOLUaZ1!$B$10:$O$2122,14,FALSE)</f>
        <v>0</v>
      </c>
      <c r="N845" s="1">
        <f t="shared" si="40"/>
        <v>0</v>
      </c>
      <c r="O845" s="29">
        <f t="shared" si="41"/>
        <v>17</v>
      </c>
    </row>
    <row r="846" spans="1:15" x14ac:dyDescent="0.25">
      <c r="A846" s="1" t="s">
        <v>5523</v>
      </c>
      <c r="B846" s="1" t="s">
        <v>1375</v>
      </c>
      <c r="C846" s="1" t="s">
        <v>4865</v>
      </c>
      <c r="D846" s="1" t="s">
        <v>5382</v>
      </c>
      <c r="E846" s="1">
        <v>36102326</v>
      </c>
      <c r="F846" s="1" t="s">
        <v>5383</v>
      </c>
      <c r="G846" s="1">
        <v>36103152</v>
      </c>
      <c r="H846" s="1" t="s">
        <v>6042</v>
      </c>
      <c r="I846" s="1" t="s">
        <v>5384</v>
      </c>
      <c r="J846" s="1" t="s">
        <v>6043</v>
      </c>
      <c r="K846" s="1">
        <f>VLOOKUP(G:G,[1]ZSPOLUaZ1!$B$10:$O$2122,13,FALSE)</f>
        <v>6</v>
      </c>
      <c r="L846" s="9">
        <f t="shared" si="39"/>
        <v>33</v>
      </c>
      <c r="M846" s="5">
        <f>VLOOKUP(G:G,[1]ZSPOLUaZ1!$B$10:$O$2122,14,FALSE)</f>
        <v>0</v>
      </c>
      <c r="N846" s="1">
        <f t="shared" si="40"/>
        <v>0</v>
      </c>
      <c r="O846" s="29">
        <f t="shared" si="41"/>
        <v>33</v>
      </c>
    </row>
    <row r="847" spans="1:15" x14ac:dyDescent="0.25">
      <c r="A847" s="1" t="s">
        <v>5523</v>
      </c>
      <c r="B847" s="1" t="s">
        <v>1375</v>
      </c>
      <c r="C847" s="1" t="s">
        <v>4865</v>
      </c>
      <c r="D847" s="1" t="s">
        <v>2390</v>
      </c>
      <c r="E847" s="1">
        <v>586315</v>
      </c>
      <c r="F847" s="1" t="s">
        <v>2391</v>
      </c>
      <c r="G847" s="1">
        <v>31824986</v>
      </c>
      <c r="H847" s="1" t="s">
        <v>6931</v>
      </c>
      <c r="I847" s="1" t="s">
        <v>5536</v>
      </c>
      <c r="J847" s="1" t="s">
        <v>3867</v>
      </c>
      <c r="K847" s="1">
        <v>0</v>
      </c>
      <c r="L847" s="9">
        <f t="shared" si="39"/>
        <v>0</v>
      </c>
      <c r="M847" s="5">
        <v>16</v>
      </c>
      <c r="N847" s="1">
        <f t="shared" si="40"/>
        <v>52.8</v>
      </c>
      <c r="O847" s="29">
        <f t="shared" si="41"/>
        <v>53</v>
      </c>
    </row>
    <row r="848" spans="1:15" x14ac:dyDescent="0.25">
      <c r="A848" s="1" t="s">
        <v>5523</v>
      </c>
      <c r="B848" s="1" t="s">
        <v>1375</v>
      </c>
      <c r="C848" s="1" t="s">
        <v>4865</v>
      </c>
      <c r="D848" s="1" t="s">
        <v>2390</v>
      </c>
      <c r="E848" s="1">
        <v>586315</v>
      </c>
      <c r="F848" s="1" t="s">
        <v>2391</v>
      </c>
      <c r="G848" s="1">
        <v>35662867</v>
      </c>
      <c r="H848" s="1" t="s">
        <v>1070</v>
      </c>
      <c r="I848" s="1" t="s">
        <v>5144</v>
      </c>
      <c r="J848" s="1" t="s">
        <v>1071</v>
      </c>
      <c r="K848" s="1">
        <v>0</v>
      </c>
      <c r="L848" s="9">
        <f t="shared" si="39"/>
        <v>0</v>
      </c>
      <c r="M848" s="5">
        <v>27</v>
      </c>
      <c r="N848" s="1">
        <f t="shared" si="40"/>
        <v>89.1</v>
      </c>
      <c r="O848" s="29">
        <f t="shared" si="41"/>
        <v>90</v>
      </c>
    </row>
    <row r="849" spans="1:15" x14ac:dyDescent="0.25">
      <c r="A849" s="1" t="s">
        <v>5523</v>
      </c>
      <c r="B849" s="1" t="s">
        <v>1375</v>
      </c>
      <c r="C849" s="1" t="s">
        <v>4865</v>
      </c>
      <c r="D849" s="1" t="s">
        <v>3083</v>
      </c>
      <c r="E849" s="1">
        <v>35593008</v>
      </c>
      <c r="F849" s="1" t="s">
        <v>3084</v>
      </c>
      <c r="G849" s="1">
        <v>17055351</v>
      </c>
      <c r="H849" s="1" t="s">
        <v>3596</v>
      </c>
      <c r="I849" s="1" t="s">
        <v>5536</v>
      </c>
      <c r="J849" s="1" t="s">
        <v>1013</v>
      </c>
      <c r="K849" s="1">
        <v>0</v>
      </c>
      <c r="L849" s="9">
        <f t="shared" si="39"/>
        <v>0</v>
      </c>
      <c r="M849" s="5">
        <v>43</v>
      </c>
      <c r="N849" s="1">
        <f t="shared" si="40"/>
        <v>141.9</v>
      </c>
      <c r="O849" s="29">
        <f t="shared" si="41"/>
        <v>142</v>
      </c>
    </row>
    <row r="850" spans="1:15" x14ac:dyDescent="0.25">
      <c r="A850" s="1" t="s">
        <v>5523</v>
      </c>
      <c r="B850" s="1" t="s">
        <v>1375</v>
      </c>
      <c r="C850" s="1" t="s">
        <v>4865</v>
      </c>
      <c r="D850" s="1" t="s">
        <v>3083</v>
      </c>
      <c r="E850" s="1">
        <v>35593008</v>
      </c>
      <c r="F850" s="1" t="s">
        <v>3084</v>
      </c>
      <c r="G850" s="1">
        <v>18048650</v>
      </c>
      <c r="H850" s="1" t="s">
        <v>6790</v>
      </c>
      <c r="I850" s="1" t="s">
        <v>5548</v>
      </c>
      <c r="J850" s="1" t="s">
        <v>640</v>
      </c>
      <c r="K850" s="1">
        <f>VLOOKUP(G:G,[1]ZSPOLUaZ1!$B$10:$O$2122,13,FALSE)</f>
        <v>0</v>
      </c>
      <c r="L850" s="9">
        <f t="shared" si="39"/>
        <v>0</v>
      </c>
      <c r="M850" s="5">
        <f>VLOOKUP(G:G,[1]ZSPOLUaZ1!$B$10:$O$2122,14,FALSE)</f>
        <v>21</v>
      </c>
      <c r="N850" s="1">
        <f t="shared" si="40"/>
        <v>69.3</v>
      </c>
      <c r="O850" s="29">
        <f t="shared" si="41"/>
        <v>70</v>
      </c>
    </row>
    <row r="851" spans="1:15" x14ac:dyDescent="0.25">
      <c r="A851" s="1" t="s">
        <v>5523</v>
      </c>
      <c r="B851" s="1" t="s">
        <v>1375</v>
      </c>
      <c r="C851" s="1" t="s">
        <v>4865</v>
      </c>
      <c r="D851" s="1" t="s">
        <v>3083</v>
      </c>
      <c r="E851" s="1">
        <v>35593008</v>
      </c>
      <c r="F851" s="1" t="s">
        <v>3084</v>
      </c>
      <c r="G851" s="1">
        <v>30997241</v>
      </c>
      <c r="H851" s="1" t="s">
        <v>6789</v>
      </c>
      <c r="I851" s="1" t="s">
        <v>5524</v>
      </c>
      <c r="J851" s="1" t="s">
        <v>6314</v>
      </c>
      <c r="K851" s="1">
        <f>VLOOKUP(G:G,[1]ZSPOLUaZ1!$B$10:$O$2122,13,FALSE)</f>
        <v>0</v>
      </c>
      <c r="L851" s="9">
        <f t="shared" si="39"/>
        <v>0</v>
      </c>
      <c r="M851" s="5">
        <f>VLOOKUP(G:G,[1]ZSPOLUaZ1!$B$10:$O$2122,14,FALSE)</f>
        <v>23</v>
      </c>
      <c r="N851" s="1">
        <f t="shared" si="40"/>
        <v>75.899999999999991</v>
      </c>
      <c r="O851" s="29">
        <f t="shared" si="41"/>
        <v>76</v>
      </c>
    </row>
    <row r="852" spans="1:15" x14ac:dyDescent="0.25">
      <c r="A852" s="1" t="s">
        <v>5523</v>
      </c>
      <c r="B852" s="1" t="s">
        <v>1375</v>
      </c>
      <c r="C852" s="1" t="s">
        <v>4865</v>
      </c>
      <c r="D852" s="1" t="s">
        <v>3083</v>
      </c>
      <c r="E852" s="1">
        <v>35593008</v>
      </c>
      <c r="F852" s="1" t="s">
        <v>3084</v>
      </c>
      <c r="G852" s="1">
        <v>31825052</v>
      </c>
      <c r="H852" s="1" t="s">
        <v>6790</v>
      </c>
      <c r="I852" s="1" t="s">
        <v>5524</v>
      </c>
      <c r="J852" s="1" t="s">
        <v>6317</v>
      </c>
      <c r="K852" s="1">
        <f>VLOOKUP(G:G,[1]ZSPOLUaZ1!$B$10:$O$2122,13,FALSE)</f>
        <v>0</v>
      </c>
      <c r="L852" s="9">
        <f t="shared" si="39"/>
        <v>0</v>
      </c>
      <c r="M852" s="5">
        <f>VLOOKUP(G:G,[1]ZSPOLUaZ1!$B$10:$O$2122,14,FALSE)</f>
        <v>39</v>
      </c>
      <c r="N852" s="1">
        <f t="shared" si="40"/>
        <v>128.69999999999999</v>
      </c>
      <c r="O852" s="29">
        <f t="shared" si="41"/>
        <v>129</v>
      </c>
    </row>
    <row r="853" spans="1:15" x14ac:dyDescent="0.25">
      <c r="A853" s="1" t="s">
        <v>5523</v>
      </c>
      <c r="B853" s="1" t="s">
        <v>1375</v>
      </c>
      <c r="C853" s="1" t="s">
        <v>4865</v>
      </c>
      <c r="D853" s="1" t="s">
        <v>3083</v>
      </c>
      <c r="E853" s="1">
        <v>35593008</v>
      </c>
      <c r="F853" s="1" t="s">
        <v>3084</v>
      </c>
      <c r="G853" s="1">
        <v>31825435</v>
      </c>
      <c r="H853" s="1" t="s">
        <v>6318</v>
      </c>
      <c r="I853" s="1" t="s">
        <v>2387</v>
      </c>
      <c r="J853" s="1" t="s">
        <v>656</v>
      </c>
      <c r="K853" s="1">
        <f>VLOOKUP(G:G,[1]ZSPOLUaZ1!$B$10:$O$2122,13,FALSE)</f>
        <v>0</v>
      </c>
      <c r="L853" s="9">
        <f t="shared" si="39"/>
        <v>0</v>
      </c>
      <c r="M853" s="5">
        <f>VLOOKUP(G:G,[1]ZSPOLUaZ1!$B$10:$O$2122,14,FALSE)</f>
        <v>11</v>
      </c>
      <c r="N853" s="1">
        <f t="shared" si="40"/>
        <v>36.299999999999997</v>
      </c>
      <c r="O853" s="29">
        <f t="shared" si="41"/>
        <v>37</v>
      </c>
    </row>
    <row r="854" spans="1:15" x14ac:dyDescent="0.25">
      <c r="A854" s="1" t="s">
        <v>5523</v>
      </c>
      <c r="B854" s="1" t="s">
        <v>1375</v>
      </c>
      <c r="C854" s="1" t="s">
        <v>4865</v>
      </c>
      <c r="D854" s="1" t="s">
        <v>3083</v>
      </c>
      <c r="E854" s="1">
        <v>35593008</v>
      </c>
      <c r="F854" s="1" t="s">
        <v>3084</v>
      </c>
      <c r="G854" s="1">
        <v>31825486</v>
      </c>
      <c r="H854" s="1" t="s">
        <v>3868</v>
      </c>
      <c r="I854" s="1" t="s">
        <v>4273</v>
      </c>
      <c r="J854" s="1" t="s">
        <v>3869</v>
      </c>
      <c r="K854" s="1">
        <f>VLOOKUP(G:G,[1]ZSPOLUaZ1!$B$10:$O$2122,13,FALSE)</f>
        <v>0</v>
      </c>
      <c r="L854" s="9">
        <f t="shared" si="39"/>
        <v>0</v>
      </c>
      <c r="M854" s="5">
        <f>VLOOKUP(G:G,[1]ZSPOLUaZ1!$B$10:$O$2122,14,FALSE)</f>
        <v>16</v>
      </c>
      <c r="N854" s="1">
        <f t="shared" si="40"/>
        <v>52.8</v>
      </c>
      <c r="O854" s="29">
        <f t="shared" si="41"/>
        <v>53</v>
      </c>
    </row>
    <row r="855" spans="1:15" x14ac:dyDescent="0.25">
      <c r="A855" s="1" t="s">
        <v>5523</v>
      </c>
      <c r="B855" s="1" t="s">
        <v>1375</v>
      </c>
      <c r="C855" s="1" t="s">
        <v>4865</v>
      </c>
      <c r="D855" s="1" t="s">
        <v>3083</v>
      </c>
      <c r="E855" s="1">
        <v>35593008</v>
      </c>
      <c r="F855" s="1" t="s">
        <v>3084</v>
      </c>
      <c r="G855" s="1">
        <v>31825702</v>
      </c>
      <c r="H855" s="1" t="s">
        <v>1719</v>
      </c>
      <c r="I855" s="1" t="s">
        <v>2386</v>
      </c>
      <c r="J855" s="1" t="s">
        <v>6240</v>
      </c>
      <c r="K855" s="1">
        <f>VLOOKUP(G:G,[1]ZSPOLUaZ1!$B$10:$O$2122,13,FALSE)</f>
        <v>0</v>
      </c>
      <c r="L855" s="9">
        <f t="shared" si="39"/>
        <v>0</v>
      </c>
      <c r="M855" s="5">
        <f>VLOOKUP(G:G,[1]ZSPOLUaZ1!$B$10:$O$2122,14,FALSE)</f>
        <v>13</v>
      </c>
      <c r="N855" s="1">
        <f t="shared" si="40"/>
        <v>42.9</v>
      </c>
      <c r="O855" s="29">
        <f t="shared" si="41"/>
        <v>43</v>
      </c>
    </row>
    <row r="856" spans="1:15" x14ac:dyDescent="0.25">
      <c r="A856" s="1" t="s">
        <v>5523</v>
      </c>
      <c r="B856" s="1" t="s">
        <v>1375</v>
      </c>
      <c r="C856" s="1" t="s">
        <v>4865</v>
      </c>
      <c r="D856" s="1" t="s">
        <v>3083</v>
      </c>
      <c r="E856" s="1">
        <v>35593008</v>
      </c>
      <c r="F856" s="1" t="s">
        <v>3084</v>
      </c>
      <c r="G856" s="1">
        <v>31826113</v>
      </c>
      <c r="H856" s="1" t="s">
        <v>6913</v>
      </c>
      <c r="I856" s="1" t="s">
        <v>3512</v>
      </c>
      <c r="J856" s="1" t="s">
        <v>3513</v>
      </c>
      <c r="K856" s="1">
        <f>VLOOKUP(G:G,[1]ZSPOLUaZ1!$B$10:$O$2122,13,FALSE)</f>
        <v>0</v>
      </c>
      <c r="L856" s="9">
        <f t="shared" si="39"/>
        <v>0</v>
      </c>
      <c r="M856" s="5">
        <f>VLOOKUP(G:G,[1]ZSPOLUaZ1!$B$10:$O$2122,14,FALSE)</f>
        <v>5</v>
      </c>
      <c r="N856" s="1">
        <f t="shared" si="40"/>
        <v>16.5</v>
      </c>
      <c r="O856" s="29">
        <f t="shared" si="41"/>
        <v>17</v>
      </c>
    </row>
    <row r="857" spans="1:15" x14ac:dyDescent="0.25">
      <c r="A857" s="1" t="s">
        <v>5523</v>
      </c>
      <c r="B857" s="1" t="s">
        <v>1375</v>
      </c>
      <c r="C857" s="1" t="s">
        <v>4865</v>
      </c>
      <c r="D857" s="1" t="s">
        <v>3083</v>
      </c>
      <c r="E857" s="1">
        <v>35593008</v>
      </c>
      <c r="F857" s="1" t="s">
        <v>3084</v>
      </c>
      <c r="G857" s="1">
        <v>31826539</v>
      </c>
      <c r="H857" s="1" t="s">
        <v>6241</v>
      </c>
      <c r="I857" s="1" t="s">
        <v>5536</v>
      </c>
      <c r="J857" s="1" t="s">
        <v>6242</v>
      </c>
      <c r="K857" s="1">
        <f>VLOOKUP(G:G,[1]ZSPOLUaZ1!$B$10:$O$2122,13,FALSE)</f>
        <v>0</v>
      </c>
      <c r="L857" s="9">
        <f t="shared" si="39"/>
        <v>0</v>
      </c>
      <c r="M857" s="5">
        <f>VLOOKUP(G:G,[1]ZSPOLUaZ1!$B$10:$O$2122,14,FALSE)</f>
        <v>34</v>
      </c>
      <c r="N857" s="1">
        <f t="shared" si="40"/>
        <v>112.19999999999999</v>
      </c>
      <c r="O857" s="29">
        <f t="shared" si="41"/>
        <v>113</v>
      </c>
    </row>
    <row r="858" spans="1:15" x14ac:dyDescent="0.25">
      <c r="A858" s="1" t="s">
        <v>5523</v>
      </c>
      <c r="B858" s="1" t="s">
        <v>1375</v>
      </c>
      <c r="C858" s="1" t="s">
        <v>4865</v>
      </c>
      <c r="D858" s="1" t="s">
        <v>3083</v>
      </c>
      <c r="E858" s="1">
        <v>35593008</v>
      </c>
      <c r="F858" s="1" t="s">
        <v>3084</v>
      </c>
      <c r="G858" s="1">
        <v>37920421</v>
      </c>
      <c r="H858" s="1" t="s">
        <v>6866</v>
      </c>
      <c r="I858" s="1" t="s">
        <v>4610</v>
      </c>
      <c r="J858" s="1" t="s">
        <v>4664</v>
      </c>
      <c r="K858" s="1">
        <v>0</v>
      </c>
      <c r="L858" s="9">
        <f t="shared" si="39"/>
        <v>0</v>
      </c>
      <c r="M858" s="5">
        <v>31</v>
      </c>
      <c r="N858" s="1">
        <f t="shared" si="40"/>
        <v>102.3</v>
      </c>
      <c r="O858" s="29">
        <f t="shared" si="41"/>
        <v>103</v>
      </c>
    </row>
    <row r="859" spans="1:15" x14ac:dyDescent="0.25">
      <c r="A859" s="1" t="s">
        <v>5523</v>
      </c>
      <c r="B859" s="1" t="s">
        <v>1375</v>
      </c>
      <c r="C859" s="1" t="s">
        <v>4865</v>
      </c>
      <c r="D859" s="1" t="s">
        <v>3083</v>
      </c>
      <c r="E859" s="1">
        <v>35593008</v>
      </c>
      <c r="F859" s="1" t="s">
        <v>3084</v>
      </c>
      <c r="G859" s="1">
        <v>42210429</v>
      </c>
      <c r="H859" s="1" t="s">
        <v>6866</v>
      </c>
      <c r="I859" s="1" t="s">
        <v>5528</v>
      </c>
      <c r="J859" s="1" t="s">
        <v>3510</v>
      </c>
      <c r="K859" s="1">
        <f>VLOOKUP(G:G,[1]ZSPOLUaZ1!$B$10:$O$2122,13,FALSE)</f>
        <v>0</v>
      </c>
      <c r="L859" s="9">
        <f t="shared" si="39"/>
        <v>0</v>
      </c>
      <c r="M859" s="5">
        <f>VLOOKUP(G:G,[1]ZSPOLUaZ1!$B$10:$O$2122,14,FALSE)</f>
        <v>25</v>
      </c>
      <c r="N859" s="1">
        <f t="shared" si="40"/>
        <v>82.5</v>
      </c>
      <c r="O859" s="29">
        <f t="shared" si="41"/>
        <v>83</v>
      </c>
    </row>
    <row r="860" spans="1:15" x14ac:dyDescent="0.25">
      <c r="A860" s="1" t="s">
        <v>5523</v>
      </c>
      <c r="B860" s="1" t="s">
        <v>1375</v>
      </c>
      <c r="C860" s="1" t="s">
        <v>4865</v>
      </c>
      <c r="D860" s="1" t="s">
        <v>6864</v>
      </c>
      <c r="E860" s="1">
        <v>36099406</v>
      </c>
      <c r="F860" s="1" t="s">
        <v>6865</v>
      </c>
      <c r="G860" s="1">
        <v>588041</v>
      </c>
      <c r="H860" s="1" t="s">
        <v>6237</v>
      </c>
      <c r="I860" s="1" t="s">
        <v>5536</v>
      </c>
      <c r="J860" s="1" t="s">
        <v>1006</v>
      </c>
      <c r="K860" s="1">
        <f>VLOOKUP(G:G,[1]ZSPOLUaZ1!$B$10:$O$2122,13,FALSE)</f>
        <v>0</v>
      </c>
      <c r="L860" s="9">
        <f t="shared" si="39"/>
        <v>0</v>
      </c>
      <c r="M860" s="5">
        <f>VLOOKUP(G:G,[1]ZSPOLUaZ1!$B$10:$O$2122,14,FALSE)</f>
        <v>19</v>
      </c>
      <c r="N860" s="1">
        <f t="shared" si="40"/>
        <v>62.699999999999996</v>
      </c>
      <c r="O860" s="29">
        <f t="shared" si="41"/>
        <v>63</v>
      </c>
    </row>
    <row r="861" spans="1:15" x14ac:dyDescent="0.25">
      <c r="A861" s="1" t="s">
        <v>5523</v>
      </c>
      <c r="B861" s="1" t="s">
        <v>1375</v>
      </c>
      <c r="C861" s="1" t="s">
        <v>4869</v>
      </c>
      <c r="D861" s="1" t="s">
        <v>6962</v>
      </c>
      <c r="E861" s="1">
        <v>42365821</v>
      </c>
      <c r="F861" s="1" t="s">
        <v>6963</v>
      </c>
      <c r="G861" s="1">
        <v>710056770</v>
      </c>
      <c r="H861" s="1" t="s">
        <v>6964</v>
      </c>
      <c r="I861" s="1" t="s">
        <v>1894</v>
      </c>
      <c r="J861" s="1" t="s">
        <v>6132</v>
      </c>
      <c r="K861" s="1">
        <f>VLOOKUP(G:G,[1]ZSPOLUaZ1!$B$10:$O$2122,13,FALSE)</f>
        <v>0</v>
      </c>
      <c r="L861" s="9">
        <f t="shared" si="39"/>
        <v>0</v>
      </c>
      <c r="M861" s="5">
        <f>VLOOKUP(G:G,[1]ZSPOLUaZ1!$B$10:$O$2122,14,FALSE)</f>
        <v>3</v>
      </c>
      <c r="N861" s="1">
        <f t="shared" si="40"/>
        <v>9.8999999999999986</v>
      </c>
      <c r="O861" s="29">
        <f t="shared" si="41"/>
        <v>10</v>
      </c>
    </row>
    <row r="862" spans="1:15" x14ac:dyDescent="0.25">
      <c r="A862" s="1" t="s">
        <v>5523</v>
      </c>
      <c r="B862" s="1" t="s">
        <v>1375</v>
      </c>
      <c r="C862" s="1" t="s">
        <v>4869</v>
      </c>
      <c r="D862" s="1" t="s">
        <v>6958</v>
      </c>
      <c r="E862" s="1">
        <v>45742596</v>
      </c>
      <c r="F862" s="1" t="s">
        <v>6959</v>
      </c>
      <c r="G862" s="1">
        <v>42369649</v>
      </c>
      <c r="H862" s="1" t="s">
        <v>6960</v>
      </c>
      <c r="I862" s="1" t="s">
        <v>5536</v>
      </c>
      <c r="J862" s="1" t="s">
        <v>6961</v>
      </c>
      <c r="K862" s="1">
        <f>VLOOKUP(G:G,[1]ZSPOLUaZ1!$B$10:$O$2122,13,FALSE)</f>
        <v>0</v>
      </c>
      <c r="L862" s="9">
        <f t="shared" si="39"/>
        <v>0</v>
      </c>
      <c r="M862" s="5">
        <f>VLOOKUP(G:G,[1]ZSPOLUaZ1!$B$10:$O$2122,14,FALSE)</f>
        <v>9</v>
      </c>
      <c r="N862" s="1">
        <f t="shared" si="40"/>
        <v>29.7</v>
      </c>
      <c r="O862" s="29">
        <f t="shared" si="41"/>
        <v>30</v>
      </c>
    </row>
    <row r="863" spans="1:15" x14ac:dyDescent="0.25">
      <c r="A863" s="1" t="s">
        <v>3942</v>
      </c>
      <c r="B863" s="1" t="s">
        <v>1375</v>
      </c>
      <c r="C863" s="1" t="s">
        <v>5131</v>
      </c>
      <c r="D863" s="1" t="s">
        <v>5337</v>
      </c>
      <c r="E863" s="1">
        <v>321192</v>
      </c>
      <c r="F863" s="1" t="s">
        <v>5338</v>
      </c>
      <c r="G863" s="1">
        <v>37798383</v>
      </c>
      <c r="H863" s="1" t="s">
        <v>5149</v>
      </c>
      <c r="I863" s="1" t="s">
        <v>5339</v>
      </c>
      <c r="J863" s="1" t="s">
        <v>5717</v>
      </c>
      <c r="K863" s="1">
        <f>VLOOKUP(G:G,[1]ZSPOLUaZ1!$B$10:$O$2122,13,FALSE)</f>
        <v>0</v>
      </c>
      <c r="L863" s="9">
        <f t="shared" si="39"/>
        <v>0</v>
      </c>
      <c r="M863" s="5">
        <f>VLOOKUP(G:G,[1]ZSPOLUaZ1!$B$10:$O$2122,14,FALSE)</f>
        <v>81</v>
      </c>
      <c r="N863" s="1">
        <f t="shared" si="40"/>
        <v>267.3</v>
      </c>
      <c r="O863" s="29">
        <f t="shared" si="41"/>
        <v>268</v>
      </c>
    </row>
    <row r="864" spans="1:15" x14ac:dyDescent="0.25">
      <c r="A864" s="1" t="s">
        <v>3942</v>
      </c>
      <c r="B864" s="1" t="s">
        <v>1375</v>
      </c>
      <c r="C864" s="1" t="s">
        <v>5131</v>
      </c>
      <c r="D864" s="1" t="s">
        <v>5337</v>
      </c>
      <c r="E864" s="1">
        <v>321192</v>
      </c>
      <c r="F864" s="1" t="s">
        <v>5338</v>
      </c>
      <c r="G864" s="1">
        <v>37808591</v>
      </c>
      <c r="H864" s="1" t="s">
        <v>5149</v>
      </c>
      <c r="I864" s="1" t="s">
        <v>5339</v>
      </c>
      <c r="J864" s="1" t="s">
        <v>5340</v>
      </c>
      <c r="K864" s="1">
        <f>VLOOKUP(G:G,[1]ZSPOLUaZ1!$B$10:$O$2122,13,FALSE)</f>
        <v>0</v>
      </c>
      <c r="L864" s="9">
        <f t="shared" si="39"/>
        <v>0</v>
      </c>
      <c r="M864" s="5">
        <f>VLOOKUP(G:G,[1]ZSPOLUaZ1!$B$10:$O$2122,14,FALSE)</f>
        <v>52</v>
      </c>
      <c r="N864" s="1">
        <f t="shared" si="40"/>
        <v>171.6</v>
      </c>
      <c r="O864" s="29">
        <f t="shared" si="41"/>
        <v>172</v>
      </c>
    </row>
    <row r="865" spans="1:15" x14ac:dyDescent="0.25">
      <c r="A865" s="1" t="s">
        <v>3942</v>
      </c>
      <c r="B865" s="1" t="s">
        <v>1375</v>
      </c>
      <c r="C865" s="1" t="s">
        <v>5131</v>
      </c>
      <c r="D865" s="1" t="s">
        <v>5341</v>
      </c>
      <c r="E865" s="1">
        <v>313971</v>
      </c>
      <c r="F865" s="1" t="s">
        <v>5342</v>
      </c>
      <c r="G865" s="1">
        <v>37812238</v>
      </c>
      <c r="H865" s="1" t="s">
        <v>5149</v>
      </c>
      <c r="I865" s="1" t="s">
        <v>5343</v>
      </c>
      <c r="J865" s="1" t="s">
        <v>5344</v>
      </c>
      <c r="K865" s="1">
        <f>VLOOKUP(G:G,[1]ZSPOLUaZ1!$B$10:$O$2122,13,FALSE)</f>
        <v>0</v>
      </c>
      <c r="L865" s="9">
        <f t="shared" si="39"/>
        <v>0</v>
      </c>
      <c r="M865" s="5">
        <f>VLOOKUP(G:G,[1]ZSPOLUaZ1!$B$10:$O$2122,14,FALSE)</f>
        <v>75</v>
      </c>
      <c r="N865" s="1">
        <f t="shared" si="40"/>
        <v>247.5</v>
      </c>
      <c r="O865" s="29">
        <f t="shared" si="41"/>
        <v>248</v>
      </c>
    </row>
    <row r="866" spans="1:15" x14ac:dyDescent="0.25">
      <c r="A866" s="1" t="s">
        <v>3942</v>
      </c>
      <c r="B866" s="1" t="s">
        <v>1375</v>
      </c>
      <c r="C866" s="1" t="s">
        <v>5131</v>
      </c>
      <c r="D866" s="1" t="s">
        <v>5341</v>
      </c>
      <c r="E866" s="1">
        <v>313971</v>
      </c>
      <c r="F866" s="1" t="s">
        <v>5342</v>
      </c>
      <c r="G866" s="1">
        <v>37812297</v>
      </c>
      <c r="H866" s="1" t="s">
        <v>5149</v>
      </c>
      <c r="I866" s="1" t="s">
        <v>5343</v>
      </c>
      <c r="J866" s="1" t="s">
        <v>5345</v>
      </c>
      <c r="K866" s="1">
        <f>VLOOKUP(G:G,[1]ZSPOLUaZ1!$B$10:$O$2122,13,FALSE)</f>
        <v>0</v>
      </c>
      <c r="L866" s="9">
        <f t="shared" si="39"/>
        <v>0</v>
      </c>
      <c r="M866" s="5">
        <f>VLOOKUP(G:G,[1]ZSPOLUaZ1!$B$10:$O$2122,14,FALSE)</f>
        <v>58</v>
      </c>
      <c r="N866" s="1">
        <f t="shared" si="40"/>
        <v>191.39999999999998</v>
      </c>
      <c r="O866" s="29">
        <f t="shared" si="41"/>
        <v>192</v>
      </c>
    </row>
    <row r="867" spans="1:15" x14ac:dyDescent="0.25">
      <c r="A867" s="1" t="s">
        <v>3942</v>
      </c>
      <c r="B867" s="1" t="s">
        <v>1375</v>
      </c>
      <c r="C867" s="1" t="s">
        <v>5131</v>
      </c>
      <c r="D867" s="1" t="s">
        <v>5341</v>
      </c>
      <c r="E867" s="1">
        <v>313971</v>
      </c>
      <c r="F867" s="1" t="s">
        <v>5342</v>
      </c>
      <c r="G867" s="1">
        <v>37812319</v>
      </c>
      <c r="H867" s="1" t="s">
        <v>5143</v>
      </c>
      <c r="I867" s="1" t="s">
        <v>5343</v>
      </c>
      <c r="J867" s="1" t="s">
        <v>5759</v>
      </c>
      <c r="K867" s="1">
        <f>VLOOKUP(G:G,[1]ZSPOLUaZ1!$B$10:$O$2122,13,FALSE)</f>
        <v>0</v>
      </c>
      <c r="L867" s="9">
        <f t="shared" si="39"/>
        <v>0</v>
      </c>
      <c r="M867" s="5">
        <f>VLOOKUP(G:G,[1]ZSPOLUaZ1!$B$10:$O$2122,14,FALSE)</f>
        <v>10</v>
      </c>
      <c r="N867" s="1">
        <f t="shared" si="40"/>
        <v>33</v>
      </c>
      <c r="O867" s="29">
        <f t="shared" si="41"/>
        <v>33</v>
      </c>
    </row>
    <row r="868" spans="1:15" x14ac:dyDescent="0.25">
      <c r="A868" s="1" t="s">
        <v>3942</v>
      </c>
      <c r="B868" s="1" t="s">
        <v>1375</v>
      </c>
      <c r="C868" s="1" t="s">
        <v>5131</v>
      </c>
      <c r="D868" s="1" t="s">
        <v>5341</v>
      </c>
      <c r="E868" s="1">
        <v>313971</v>
      </c>
      <c r="F868" s="1" t="s">
        <v>5342</v>
      </c>
      <c r="G868" s="1">
        <v>37812475</v>
      </c>
      <c r="H868" s="1" t="s">
        <v>5143</v>
      </c>
      <c r="I868" s="1" t="s">
        <v>5343</v>
      </c>
      <c r="J868" s="1" t="s">
        <v>5760</v>
      </c>
      <c r="K868" s="1">
        <f>VLOOKUP(G:G,[1]ZSPOLUaZ1!$B$10:$O$2122,13,FALSE)</f>
        <v>0</v>
      </c>
      <c r="L868" s="9">
        <f t="shared" si="39"/>
        <v>0</v>
      </c>
      <c r="M868" s="5">
        <f>VLOOKUP(G:G,[1]ZSPOLUaZ1!$B$10:$O$2122,14,FALSE)</f>
        <v>17</v>
      </c>
      <c r="N868" s="1">
        <f t="shared" si="40"/>
        <v>56.099999999999994</v>
      </c>
      <c r="O868" s="29">
        <f t="shared" si="41"/>
        <v>57</v>
      </c>
    </row>
    <row r="869" spans="1:15" x14ac:dyDescent="0.25">
      <c r="A869" s="1" t="s">
        <v>3942</v>
      </c>
      <c r="B869" s="1" t="s">
        <v>1375</v>
      </c>
      <c r="C869" s="1" t="s">
        <v>5131</v>
      </c>
      <c r="D869" s="1" t="s">
        <v>5341</v>
      </c>
      <c r="E869" s="1">
        <v>313971</v>
      </c>
      <c r="F869" s="1" t="s">
        <v>5342</v>
      </c>
      <c r="G869" s="1">
        <v>37812513</v>
      </c>
      <c r="H869" s="1" t="s">
        <v>2989</v>
      </c>
      <c r="I869" s="1" t="s">
        <v>5343</v>
      </c>
      <c r="J869" s="1" t="s">
        <v>5761</v>
      </c>
      <c r="K869" s="1">
        <f>VLOOKUP(G:G,[1]ZSPOLUaZ1!$B$10:$O$2122,13,FALSE)</f>
        <v>0</v>
      </c>
      <c r="L869" s="9">
        <f t="shared" si="39"/>
        <v>0</v>
      </c>
      <c r="M869" s="5">
        <f>VLOOKUP(G:G,[1]ZSPOLUaZ1!$B$10:$O$2122,14,FALSE)</f>
        <v>51</v>
      </c>
      <c r="N869" s="1">
        <f t="shared" si="40"/>
        <v>168.29999999999998</v>
      </c>
      <c r="O869" s="29">
        <f t="shared" si="41"/>
        <v>169</v>
      </c>
    </row>
    <row r="870" spans="1:15" x14ac:dyDescent="0.25">
      <c r="A870" s="1" t="s">
        <v>3942</v>
      </c>
      <c r="B870" s="1" t="s">
        <v>1375</v>
      </c>
      <c r="C870" s="1" t="s">
        <v>5131</v>
      </c>
      <c r="D870" s="1" t="s">
        <v>5341</v>
      </c>
      <c r="E870" s="1">
        <v>313971</v>
      </c>
      <c r="F870" s="1" t="s">
        <v>5342</v>
      </c>
      <c r="G870" s="1">
        <v>37900960</v>
      </c>
      <c r="H870" s="1" t="s">
        <v>5149</v>
      </c>
      <c r="I870" s="1" t="s">
        <v>5343</v>
      </c>
      <c r="J870" s="1" t="s">
        <v>5211</v>
      </c>
      <c r="K870" s="1">
        <f>VLOOKUP(G:G,[1]ZSPOLUaZ1!$B$10:$O$2122,13,FALSE)</f>
        <v>0</v>
      </c>
      <c r="L870" s="9">
        <f t="shared" si="39"/>
        <v>0</v>
      </c>
      <c r="M870" s="5">
        <f>VLOOKUP(G:G,[1]ZSPOLUaZ1!$B$10:$O$2122,14,FALSE)</f>
        <v>16</v>
      </c>
      <c r="N870" s="1">
        <f t="shared" si="40"/>
        <v>52.8</v>
      </c>
      <c r="O870" s="29">
        <f t="shared" si="41"/>
        <v>53</v>
      </c>
    </row>
    <row r="871" spans="1:15" x14ac:dyDescent="0.25">
      <c r="A871" s="1" t="s">
        <v>3942</v>
      </c>
      <c r="B871" s="1" t="s">
        <v>1375</v>
      </c>
      <c r="C871" s="1" t="s">
        <v>5131</v>
      </c>
      <c r="D871" s="1" t="s">
        <v>3317</v>
      </c>
      <c r="E871" s="1">
        <v>314463</v>
      </c>
      <c r="F871" s="1" t="s">
        <v>3318</v>
      </c>
      <c r="G871" s="1">
        <v>37808699</v>
      </c>
      <c r="H871" s="1" t="s">
        <v>3319</v>
      </c>
      <c r="I871" s="1" t="s">
        <v>3196</v>
      </c>
      <c r="J871" s="1" t="s">
        <v>3320</v>
      </c>
      <c r="K871" s="1">
        <f>VLOOKUP(G:G,[1]ZSPOLUaZ1!$B$10:$O$2122,13,FALSE)</f>
        <v>0</v>
      </c>
      <c r="L871" s="9">
        <f t="shared" si="39"/>
        <v>0</v>
      </c>
      <c r="M871" s="5">
        <f>VLOOKUP(G:G,[1]ZSPOLUaZ1!$B$10:$O$2122,14,FALSE)</f>
        <v>81</v>
      </c>
      <c r="N871" s="1">
        <f t="shared" si="40"/>
        <v>267.3</v>
      </c>
      <c r="O871" s="29">
        <f t="shared" si="41"/>
        <v>268</v>
      </c>
    </row>
    <row r="872" spans="1:15" x14ac:dyDescent="0.25">
      <c r="A872" s="1" t="s">
        <v>3942</v>
      </c>
      <c r="B872" s="1" t="s">
        <v>1375</v>
      </c>
      <c r="C872" s="1" t="s">
        <v>5131</v>
      </c>
      <c r="D872" s="1" t="s">
        <v>3317</v>
      </c>
      <c r="E872" s="1">
        <v>314463</v>
      </c>
      <c r="F872" s="1" t="s">
        <v>3318</v>
      </c>
      <c r="G872" s="1">
        <v>37808761</v>
      </c>
      <c r="H872" s="1" t="s">
        <v>5143</v>
      </c>
      <c r="I872" s="1" t="s">
        <v>3196</v>
      </c>
      <c r="J872" s="1" t="s">
        <v>3321</v>
      </c>
      <c r="K872" s="1">
        <f>VLOOKUP(G:G,[1]ZSPOLUaZ1!$B$10:$O$2122,13,FALSE)</f>
        <v>0</v>
      </c>
      <c r="L872" s="9">
        <f t="shared" si="39"/>
        <v>0</v>
      </c>
      <c r="M872" s="5">
        <f>VLOOKUP(G:G,[1]ZSPOLUaZ1!$B$10:$O$2122,14,FALSE)</f>
        <v>25</v>
      </c>
      <c r="N872" s="1">
        <f t="shared" si="40"/>
        <v>82.5</v>
      </c>
      <c r="O872" s="29">
        <f t="shared" si="41"/>
        <v>83</v>
      </c>
    </row>
    <row r="873" spans="1:15" x14ac:dyDescent="0.25">
      <c r="A873" s="1" t="s">
        <v>3942</v>
      </c>
      <c r="B873" s="1" t="s">
        <v>1375</v>
      </c>
      <c r="C873" s="1" t="s">
        <v>5131</v>
      </c>
      <c r="D873" s="1" t="s">
        <v>3317</v>
      </c>
      <c r="E873" s="1">
        <v>314463</v>
      </c>
      <c r="F873" s="1" t="s">
        <v>3318</v>
      </c>
      <c r="G873" s="1">
        <v>37808796</v>
      </c>
      <c r="H873" s="1" t="s">
        <v>5821</v>
      </c>
      <c r="I873" s="1" t="s">
        <v>3196</v>
      </c>
      <c r="J873" s="1" t="s">
        <v>5822</v>
      </c>
      <c r="K873" s="1">
        <f>VLOOKUP(G:G,[1]ZSPOLUaZ1!$B$10:$O$2122,13,FALSE)</f>
        <v>0</v>
      </c>
      <c r="L873" s="9">
        <f t="shared" si="39"/>
        <v>0</v>
      </c>
      <c r="M873" s="5">
        <f>VLOOKUP(G:G,[1]ZSPOLUaZ1!$B$10:$O$2122,14,FALSE)</f>
        <v>44</v>
      </c>
      <c r="N873" s="1">
        <f t="shared" si="40"/>
        <v>145.19999999999999</v>
      </c>
      <c r="O873" s="29">
        <f t="shared" si="41"/>
        <v>146</v>
      </c>
    </row>
    <row r="874" spans="1:15" x14ac:dyDescent="0.25">
      <c r="A874" s="1" t="s">
        <v>3942</v>
      </c>
      <c r="B874" s="1" t="s">
        <v>1375</v>
      </c>
      <c r="C874" s="1" t="s">
        <v>5131</v>
      </c>
      <c r="D874" s="1" t="s">
        <v>3317</v>
      </c>
      <c r="E874" s="1">
        <v>314463</v>
      </c>
      <c r="F874" s="1" t="s">
        <v>3318</v>
      </c>
      <c r="G874" s="1">
        <v>37810669</v>
      </c>
      <c r="H874" s="1" t="s">
        <v>3328</v>
      </c>
      <c r="I874" s="1" t="s">
        <v>3196</v>
      </c>
      <c r="J874" s="1" t="s">
        <v>3329</v>
      </c>
      <c r="K874" s="1">
        <f>VLOOKUP(G:G,[1]ZSPOLUaZ1!$B$10:$O$2122,13,FALSE)</f>
        <v>0</v>
      </c>
      <c r="L874" s="9">
        <f t="shared" si="39"/>
        <v>0</v>
      </c>
      <c r="M874" s="5">
        <f>VLOOKUP(G:G,[1]ZSPOLUaZ1!$B$10:$O$2122,14,FALSE)</f>
        <v>71</v>
      </c>
      <c r="N874" s="1">
        <f t="shared" si="40"/>
        <v>234.29999999999998</v>
      </c>
      <c r="O874" s="29">
        <f t="shared" si="41"/>
        <v>235</v>
      </c>
    </row>
    <row r="875" spans="1:15" x14ac:dyDescent="0.25">
      <c r="A875" s="1" t="s">
        <v>3942</v>
      </c>
      <c r="B875" s="1" t="s">
        <v>1375</v>
      </c>
      <c r="C875" s="1" t="s">
        <v>5131</v>
      </c>
      <c r="D875" s="1" t="s">
        <v>5430</v>
      </c>
      <c r="E875" s="1">
        <v>314072</v>
      </c>
      <c r="F875" s="1" t="s">
        <v>5431</v>
      </c>
      <c r="G875" s="1">
        <v>42388767</v>
      </c>
      <c r="H875" s="1" t="s">
        <v>5149</v>
      </c>
      <c r="I875" s="1" t="s">
        <v>5432</v>
      </c>
      <c r="J875" s="1" t="s">
        <v>5433</v>
      </c>
      <c r="K875" s="1">
        <f>VLOOKUP(G:G,[1]ZSPOLUaZ1!$B$10:$O$2122,13,FALSE)</f>
        <v>0</v>
      </c>
      <c r="L875" s="9">
        <f t="shared" si="39"/>
        <v>0</v>
      </c>
      <c r="M875" s="5">
        <f>VLOOKUP(G:G,[1]ZSPOLUaZ1!$B$10:$O$2122,14,FALSE)</f>
        <v>61</v>
      </c>
      <c r="N875" s="1">
        <f t="shared" si="40"/>
        <v>201.29999999999998</v>
      </c>
      <c r="O875" s="29">
        <f t="shared" si="41"/>
        <v>202</v>
      </c>
    </row>
    <row r="876" spans="1:15" x14ac:dyDescent="0.25">
      <c r="A876" s="1" t="s">
        <v>3942</v>
      </c>
      <c r="B876" s="1" t="s">
        <v>1375</v>
      </c>
      <c r="C876" s="1" t="s">
        <v>5131</v>
      </c>
      <c r="D876" s="1" t="s">
        <v>1755</v>
      </c>
      <c r="E876" s="1">
        <v>314099</v>
      </c>
      <c r="F876" s="1" t="s">
        <v>1756</v>
      </c>
      <c r="G876" s="1">
        <v>36142654</v>
      </c>
      <c r="H876" s="1" t="s">
        <v>5149</v>
      </c>
      <c r="I876" s="1" t="s">
        <v>2373</v>
      </c>
      <c r="J876" s="1" t="s">
        <v>6952</v>
      </c>
      <c r="K876" s="1">
        <f>VLOOKUP(G:G,[1]ZSPOLUaZ1!$B$10:$O$2122,13,FALSE)</f>
        <v>0</v>
      </c>
      <c r="L876" s="9">
        <f t="shared" si="39"/>
        <v>0</v>
      </c>
      <c r="M876" s="5">
        <f>VLOOKUP(G:G,[1]ZSPOLUaZ1!$B$10:$O$2122,14,FALSE)</f>
        <v>56</v>
      </c>
      <c r="N876" s="1">
        <f t="shared" si="40"/>
        <v>184.79999999999998</v>
      </c>
      <c r="O876" s="29">
        <f t="shared" si="41"/>
        <v>185</v>
      </c>
    </row>
    <row r="877" spans="1:15" x14ac:dyDescent="0.25">
      <c r="A877" s="1" t="s">
        <v>3942</v>
      </c>
      <c r="B877" s="1" t="s">
        <v>1375</v>
      </c>
      <c r="C877" s="1" t="s">
        <v>5131</v>
      </c>
      <c r="D877" s="1" t="s">
        <v>1755</v>
      </c>
      <c r="E877" s="1">
        <v>314099</v>
      </c>
      <c r="F877" s="1" t="s">
        <v>1756</v>
      </c>
      <c r="G877" s="1">
        <v>37812505</v>
      </c>
      <c r="H877" s="1" t="s">
        <v>5149</v>
      </c>
      <c r="I877" s="1" t="s">
        <v>2373</v>
      </c>
      <c r="J877" s="1" t="s">
        <v>6953</v>
      </c>
      <c r="K877" s="1">
        <f>VLOOKUP(G:G,[1]ZSPOLUaZ1!$B$10:$O$2122,13,FALSE)</f>
        <v>0</v>
      </c>
      <c r="L877" s="9">
        <f t="shared" si="39"/>
        <v>0</v>
      </c>
      <c r="M877" s="5">
        <f>VLOOKUP(G:G,[1]ZSPOLUaZ1!$B$10:$O$2122,14,FALSE)</f>
        <v>43</v>
      </c>
      <c r="N877" s="1">
        <f t="shared" si="40"/>
        <v>141.9</v>
      </c>
      <c r="O877" s="29">
        <f t="shared" si="41"/>
        <v>142</v>
      </c>
    </row>
    <row r="878" spans="1:15" x14ac:dyDescent="0.25">
      <c r="A878" s="1" t="s">
        <v>3942</v>
      </c>
      <c r="B878" s="1" t="s">
        <v>1375</v>
      </c>
      <c r="C878" s="1" t="s">
        <v>5131</v>
      </c>
      <c r="D878" s="1" t="s">
        <v>1755</v>
      </c>
      <c r="E878" s="1">
        <v>314099</v>
      </c>
      <c r="F878" s="1" t="s">
        <v>1756</v>
      </c>
      <c r="G878" s="1">
        <v>37813005</v>
      </c>
      <c r="H878" s="1" t="s">
        <v>5149</v>
      </c>
      <c r="I878" s="1" t="s">
        <v>2373</v>
      </c>
      <c r="J878" s="1" t="s">
        <v>6954</v>
      </c>
      <c r="K878" s="1">
        <f>VLOOKUP(G:G,[1]ZSPOLUaZ1!$B$10:$O$2122,13,FALSE)</f>
        <v>0</v>
      </c>
      <c r="L878" s="9">
        <f t="shared" si="39"/>
        <v>0</v>
      </c>
      <c r="M878" s="5">
        <f>VLOOKUP(G:G,[1]ZSPOLUaZ1!$B$10:$O$2122,14,FALSE)</f>
        <v>48</v>
      </c>
      <c r="N878" s="1">
        <f t="shared" si="40"/>
        <v>158.39999999999998</v>
      </c>
      <c r="O878" s="29">
        <f t="shared" si="41"/>
        <v>159</v>
      </c>
    </row>
    <row r="879" spans="1:15" x14ac:dyDescent="0.25">
      <c r="A879" s="1" t="s">
        <v>3942</v>
      </c>
      <c r="B879" s="1" t="s">
        <v>1375</v>
      </c>
      <c r="C879" s="1" t="s">
        <v>5131</v>
      </c>
      <c r="D879" s="1" t="s">
        <v>1870</v>
      </c>
      <c r="E879" s="1">
        <v>315494</v>
      </c>
      <c r="F879" s="1" t="s">
        <v>1871</v>
      </c>
      <c r="G879" s="1">
        <v>37910477</v>
      </c>
      <c r="H879" s="1" t="s">
        <v>5143</v>
      </c>
      <c r="I879" s="1" t="s">
        <v>1872</v>
      </c>
      <c r="J879" s="1" t="s">
        <v>1873</v>
      </c>
      <c r="K879" s="1">
        <f>VLOOKUP(G:G,[1]ZSPOLUaZ1!$B$10:$O$2122,13,FALSE)</f>
        <v>0</v>
      </c>
      <c r="L879" s="9">
        <f t="shared" si="39"/>
        <v>0</v>
      </c>
      <c r="M879" s="5">
        <f>VLOOKUP(G:G,[1]ZSPOLUaZ1!$B$10:$O$2122,14,FALSE)</f>
        <v>69</v>
      </c>
      <c r="N879" s="1">
        <f t="shared" si="40"/>
        <v>227.7</v>
      </c>
      <c r="O879" s="29">
        <f t="shared" si="41"/>
        <v>228</v>
      </c>
    </row>
    <row r="880" spans="1:15" x14ac:dyDescent="0.25">
      <c r="A880" s="1" t="s">
        <v>3942</v>
      </c>
      <c r="B880" s="1" t="s">
        <v>1375</v>
      </c>
      <c r="C880" s="1" t="s">
        <v>5131</v>
      </c>
      <c r="D880" s="1" t="s">
        <v>1870</v>
      </c>
      <c r="E880" s="1">
        <v>315494</v>
      </c>
      <c r="F880" s="1" t="s">
        <v>1871</v>
      </c>
      <c r="G880" s="1">
        <v>37910485</v>
      </c>
      <c r="H880" s="1" t="s">
        <v>5143</v>
      </c>
      <c r="I880" s="1" t="s">
        <v>1872</v>
      </c>
      <c r="J880" s="1" t="s">
        <v>1874</v>
      </c>
      <c r="K880" s="1">
        <f>VLOOKUP(G:G,[1]ZSPOLUaZ1!$B$10:$O$2122,13,FALSE)</f>
        <v>0</v>
      </c>
      <c r="L880" s="9">
        <f t="shared" si="39"/>
        <v>0</v>
      </c>
      <c r="M880" s="5">
        <f>VLOOKUP(G:G,[1]ZSPOLUaZ1!$B$10:$O$2122,14,FALSE)</f>
        <v>47</v>
      </c>
      <c r="N880" s="1">
        <f t="shared" si="40"/>
        <v>155.1</v>
      </c>
      <c r="O880" s="29">
        <f t="shared" si="41"/>
        <v>156</v>
      </c>
    </row>
    <row r="881" spans="1:15" x14ac:dyDescent="0.25">
      <c r="A881" s="1" t="s">
        <v>3942</v>
      </c>
      <c r="B881" s="1" t="s">
        <v>1375</v>
      </c>
      <c r="C881" s="1" t="s">
        <v>5131</v>
      </c>
      <c r="D881" s="1" t="s">
        <v>1771</v>
      </c>
      <c r="E881" s="1">
        <v>315524</v>
      </c>
      <c r="F881" s="1" t="s">
        <v>1772</v>
      </c>
      <c r="G881" s="1">
        <v>37810421</v>
      </c>
      <c r="H881" s="1" t="s">
        <v>1773</v>
      </c>
      <c r="I881" s="1" t="s">
        <v>3951</v>
      </c>
      <c r="J881" s="1" t="s">
        <v>1774</v>
      </c>
      <c r="K881" s="1">
        <f>VLOOKUP(G:G,[1]ZSPOLUaZ1!$B$10:$O$2122,13,FALSE)</f>
        <v>0</v>
      </c>
      <c r="L881" s="9">
        <f t="shared" si="39"/>
        <v>0</v>
      </c>
      <c r="M881" s="5">
        <f>VLOOKUP(G:G,[1]ZSPOLUaZ1!$B$10:$O$2122,14,FALSE)</f>
        <v>41</v>
      </c>
      <c r="N881" s="1">
        <f t="shared" si="40"/>
        <v>135.29999999999998</v>
      </c>
      <c r="O881" s="29">
        <f t="shared" si="41"/>
        <v>136</v>
      </c>
    </row>
    <row r="882" spans="1:15" x14ac:dyDescent="0.25">
      <c r="A882" s="1" t="s">
        <v>3942</v>
      </c>
      <c r="B882" s="1" t="s">
        <v>1375</v>
      </c>
      <c r="C882" s="1" t="s">
        <v>5131</v>
      </c>
      <c r="D882" s="1" t="s">
        <v>1771</v>
      </c>
      <c r="E882" s="1">
        <v>315524</v>
      </c>
      <c r="F882" s="1" t="s">
        <v>1772</v>
      </c>
      <c r="G882" s="1">
        <v>37810448</v>
      </c>
      <c r="H882" s="1" t="s">
        <v>6171</v>
      </c>
      <c r="I882" s="1" t="s">
        <v>3951</v>
      </c>
      <c r="J882" s="1" t="s">
        <v>1776</v>
      </c>
      <c r="K882" s="1">
        <f>VLOOKUP(G:G,[1]ZSPOLUaZ1!$B$10:$O$2122,13,FALSE)</f>
        <v>0</v>
      </c>
      <c r="L882" s="9">
        <f t="shared" si="39"/>
        <v>0</v>
      </c>
      <c r="M882" s="5">
        <f>VLOOKUP(G:G,[1]ZSPOLUaZ1!$B$10:$O$2122,14,FALSE)</f>
        <v>69</v>
      </c>
      <c r="N882" s="1">
        <f t="shared" si="40"/>
        <v>227.7</v>
      </c>
      <c r="O882" s="29">
        <f t="shared" si="41"/>
        <v>228</v>
      </c>
    </row>
    <row r="883" spans="1:15" x14ac:dyDescent="0.25">
      <c r="A883" s="1" t="s">
        <v>3942</v>
      </c>
      <c r="B883" s="1" t="s">
        <v>1375</v>
      </c>
      <c r="C883" s="1" t="s">
        <v>5131</v>
      </c>
      <c r="D883" s="1" t="s">
        <v>1771</v>
      </c>
      <c r="E883" s="1">
        <v>315524</v>
      </c>
      <c r="F883" s="1" t="s">
        <v>1772</v>
      </c>
      <c r="G883" s="1">
        <v>37810456</v>
      </c>
      <c r="H883" s="1" t="s">
        <v>5149</v>
      </c>
      <c r="I883" s="1" t="s">
        <v>3951</v>
      </c>
      <c r="J883" s="1" t="s">
        <v>6172</v>
      </c>
      <c r="K883" s="1">
        <f>VLOOKUP(G:G,[1]ZSPOLUaZ1!$B$10:$O$2122,13,FALSE)</f>
        <v>0</v>
      </c>
      <c r="L883" s="9">
        <f t="shared" si="39"/>
        <v>0</v>
      </c>
      <c r="M883" s="5">
        <f>VLOOKUP(G:G,[1]ZSPOLUaZ1!$B$10:$O$2122,14,FALSE)</f>
        <v>20</v>
      </c>
      <c r="N883" s="1">
        <f t="shared" si="40"/>
        <v>66</v>
      </c>
      <c r="O883" s="29">
        <f t="shared" si="41"/>
        <v>66</v>
      </c>
    </row>
    <row r="884" spans="1:15" x14ac:dyDescent="0.25">
      <c r="A884" s="1" t="s">
        <v>3942</v>
      </c>
      <c r="B884" s="1" t="s">
        <v>1375</v>
      </c>
      <c r="C884" s="1" t="s">
        <v>5131</v>
      </c>
      <c r="D884" s="1" t="s">
        <v>1771</v>
      </c>
      <c r="E884" s="1">
        <v>315524</v>
      </c>
      <c r="F884" s="1" t="s">
        <v>1772</v>
      </c>
      <c r="G884" s="1">
        <v>37810472</v>
      </c>
      <c r="H884" s="1" t="s">
        <v>5149</v>
      </c>
      <c r="I884" s="1" t="s">
        <v>3951</v>
      </c>
      <c r="J884" s="1" t="s">
        <v>1777</v>
      </c>
      <c r="K884" s="1">
        <f>VLOOKUP(G:G,[1]ZSPOLUaZ1!$B$10:$O$2122,13,FALSE)</f>
        <v>0</v>
      </c>
      <c r="L884" s="9">
        <f t="shared" si="39"/>
        <v>0</v>
      </c>
      <c r="M884" s="5">
        <f>VLOOKUP(G:G,[1]ZSPOLUaZ1!$B$10:$O$2122,14,FALSE)</f>
        <v>54</v>
      </c>
      <c r="N884" s="1">
        <f t="shared" si="40"/>
        <v>178.2</v>
      </c>
      <c r="O884" s="29">
        <f t="shared" si="41"/>
        <v>179</v>
      </c>
    </row>
    <row r="885" spans="1:15" x14ac:dyDescent="0.25">
      <c r="A885" s="1" t="s">
        <v>3942</v>
      </c>
      <c r="B885" s="1" t="s">
        <v>1375</v>
      </c>
      <c r="C885" s="1" t="s">
        <v>5131</v>
      </c>
      <c r="D885" s="1" t="s">
        <v>1771</v>
      </c>
      <c r="E885" s="1">
        <v>315524</v>
      </c>
      <c r="F885" s="1" t="s">
        <v>1772</v>
      </c>
      <c r="G885" s="1">
        <v>42221978</v>
      </c>
      <c r="H885" s="1" t="s">
        <v>5143</v>
      </c>
      <c r="I885" s="1" t="s">
        <v>3951</v>
      </c>
      <c r="J885" s="1" t="s">
        <v>6867</v>
      </c>
      <c r="K885" s="1">
        <f>VLOOKUP(G:G,[1]ZSPOLUaZ1!$B$10:$O$2122,13,FALSE)</f>
        <v>0</v>
      </c>
      <c r="L885" s="9">
        <f t="shared" si="39"/>
        <v>0</v>
      </c>
      <c r="M885" s="5">
        <f>VLOOKUP(G:G,[1]ZSPOLUaZ1!$B$10:$O$2122,14,FALSE)</f>
        <v>58</v>
      </c>
      <c r="N885" s="1">
        <f t="shared" si="40"/>
        <v>191.39999999999998</v>
      </c>
      <c r="O885" s="29">
        <f t="shared" si="41"/>
        <v>192</v>
      </c>
    </row>
    <row r="886" spans="1:15" x14ac:dyDescent="0.25">
      <c r="A886" s="1" t="s">
        <v>3942</v>
      </c>
      <c r="B886" s="1" t="s">
        <v>1375</v>
      </c>
      <c r="C886" s="1" t="s">
        <v>5131</v>
      </c>
      <c r="D886" s="1" t="s">
        <v>1771</v>
      </c>
      <c r="E886" s="1">
        <v>315524</v>
      </c>
      <c r="F886" s="1" t="s">
        <v>1772</v>
      </c>
      <c r="G886" s="1">
        <v>42434858</v>
      </c>
      <c r="H886" s="1" t="s">
        <v>5143</v>
      </c>
      <c r="I886" s="1" t="s">
        <v>3951</v>
      </c>
      <c r="J886" s="1" t="s">
        <v>1775</v>
      </c>
      <c r="K886" s="1">
        <f>VLOOKUP(G:G,[1]ZSPOLUaZ1!$B$10:$O$2122,13,FALSE)</f>
        <v>0</v>
      </c>
      <c r="L886" s="9">
        <f t="shared" si="39"/>
        <v>0</v>
      </c>
      <c r="M886" s="5">
        <f>VLOOKUP(G:G,[1]ZSPOLUaZ1!$B$10:$O$2122,14,FALSE)</f>
        <v>33</v>
      </c>
      <c r="N886" s="1">
        <f t="shared" si="40"/>
        <v>108.89999999999999</v>
      </c>
      <c r="O886" s="29">
        <f t="shared" si="41"/>
        <v>109</v>
      </c>
    </row>
    <row r="887" spans="1:15" x14ac:dyDescent="0.25">
      <c r="A887" s="1" t="s">
        <v>3942</v>
      </c>
      <c r="B887" s="1" t="s">
        <v>1375</v>
      </c>
      <c r="C887" s="1" t="s">
        <v>5131</v>
      </c>
      <c r="D887" s="1" t="s">
        <v>1958</v>
      </c>
      <c r="E887" s="1">
        <v>316792</v>
      </c>
      <c r="F887" s="1" t="s">
        <v>1959</v>
      </c>
      <c r="G887" s="1">
        <v>30233844</v>
      </c>
      <c r="H887" s="1" t="s">
        <v>5143</v>
      </c>
      <c r="I887" s="1" t="s">
        <v>3955</v>
      </c>
      <c r="J887" s="1" t="s">
        <v>1960</v>
      </c>
      <c r="K887" s="1">
        <f>VLOOKUP(G:G,[1]ZSPOLUaZ1!$B$10:$O$2122,13,FALSE)</f>
        <v>0</v>
      </c>
      <c r="L887" s="9">
        <f t="shared" si="39"/>
        <v>0</v>
      </c>
      <c r="M887" s="5">
        <f>VLOOKUP(G:G,[1]ZSPOLUaZ1!$B$10:$O$2122,14,FALSE)</f>
        <v>81</v>
      </c>
      <c r="N887" s="1">
        <f t="shared" si="40"/>
        <v>267.3</v>
      </c>
      <c r="O887" s="29">
        <f t="shared" si="41"/>
        <v>268</v>
      </c>
    </row>
    <row r="888" spans="1:15" x14ac:dyDescent="0.25">
      <c r="A888" s="1" t="s">
        <v>3942</v>
      </c>
      <c r="B888" s="1" t="s">
        <v>1375</v>
      </c>
      <c r="C888" s="1" t="s">
        <v>5131</v>
      </c>
      <c r="D888" s="1" t="s">
        <v>1958</v>
      </c>
      <c r="E888" s="1">
        <v>316792</v>
      </c>
      <c r="F888" s="1" t="s">
        <v>1959</v>
      </c>
      <c r="G888" s="1">
        <v>37811711</v>
      </c>
      <c r="H888" s="1" t="s">
        <v>5225</v>
      </c>
      <c r="I888" s="1" t="s">
        <v>3955</v>
      </c>
      <c r="J888" s="1" t="s">
        <v>3506</v>
      </c>
      <c r="K888" s="1">
        <f>VLOOKUP(G:G,[1]ZSPOLUaZ1!$B$10:$O$2122,13,FALSE)</f>
        <v>0</v>
      </c>
      <c r="L888" s="9">
        <f t="shared" si="39"/>
        <v>0</v>
      </c>
      <c r="M888" s="5">
        <f>VLOOKUP(G:G,[1]ZSPOLUaZ1!$B$10:$O$2122,14,FALSE)</f>
        <v>34</v>
      </c>
      <c r="N888" s="1">
        <f t="shared" si="40"/>
        <v>112.19999999999999</v>
      </c>
      <c r="O888" s="29">
        <f t="shared" si="41"/>
        <v>113</v>
      </c>
    </row>
    <row r="889" spans="1:15" x14ac:dyDescent="0.25">
      <c r="A889" s="1" t="s">
        <v>3942</v>
      </c>
      <c r="B889" s="1" t="s">
        <v>1375</v>
      </c>
      <c r="C889" s="1" t="s">
        <v>5131</v>
      </c>
      <c r="D889" s="1" t="s">
        <v>1958</v>
      </c>
      <c r="E889" s="1">
        <v>316792</v>
      </c>
      <c r="F889" s="1" t="s">
        <v>1959</v>
      </c>
      <c r="G889" s="1">
        <v>37811801</v>
      </c>
      <c r="H889" s="1" t="s">
        <v>5149</v>
      </c>
      <c r="I889" s="1" t="s">
        <v>3955</v>
      </c>
      <c r="J889" s="1" t="s">
        <v>6174</v>
      </c>
      <c r="K889" s="1">
        <f>VLOOKUP(G:G,[1]ZSPOLUaZ1!$B$10:$O$2122,13,FALSE)</f>
        <v>0</v>
      </c>
      <c r="L889" s="9">
        <f t="shared" si="39"/>
        <v>0</v>
      </c>
      <c r="M889" s="5">
        <f>VLOOKUP(G:G,[1]ZSPOLUaZ1!$B$10:$O$2122,14,FALSE)</f>
        <v>41</v>
      </c>
      <c r="N889" s="1">
        <f t="shared" si="40"/>
        <v>135.29999999999998</v>
      </c>
      <c r="O889" s="29">
        <f t="shared" si="41"/>
        <v>136</v>
      </c>
    </row>
    <row r="890" spans="1:15" x14ac:dyDescent="0.25">
      <c r="A890" s="1" t="s">
        <v>3942</v>
      </c>
      <c r="B890" s="1" t="s">
        <v>1375</v>
      </c>
      <c r="C890" s="1" t="s">
        <v>5131</v>
      </c>
      <c r="D890" s="1" t="s">
        <v>1958</v>
      </c>
      <c r="E890" s="1">
        <v>316792</v>
      </c>
      <c r="F890" s="1" t="s">
        <v>1959</v>
      </c>
      <c r="G890" s="1">
        <v>37811843</v>
      </c>
      <c r="H890" s="1" t="s">
        <v>5143</v>
      </c>
      <c r="I890" s="1" t="s">
        <v>3955</v>
      </c>
      <c r="J890" s="1" t="s">
        <v>6175</v>
      </c>
      <c r="K890" s="1">
        <f>VLOOKUP(G:G,[1]ZSPOLUaZ1!$B$10:$O$2122,13,FALSE)</f>
        <v>0</v>
      </c>
      <c r="L890" s="9">
        <f t="shared" si="39"/>
        <v>0</v>
      </c>
      <c r="M890" s="5">
        <f>VLOOKUP(G:G,[1]ZSPOLUaZ1!$B$10:$O$2122,14,FALSE)</f>
        <v>45</v>
      </c>
      <c r="N890" s="1">
        <f t="shared" si="40"/>
        <v>148.5</v>
      </c>
      <c r="O890" s="29">
        <f t="shared" si="41"/>
        <v>149</v>
      </c>
    </row>
    <row r="891" spans="1:15" x14ac:dyDescent="0.25">
      <c r="A891" s="1" t="s">
        <v>3942</v>
      </c>
      <c r="B891" s="1" t="s">
        <v>1375</v>
      </c>
      <c r="C891" s="1" t="s">
        <v>5131</v>
      </c>
      <c r="D891" s="1" t="s">
        <v>1958</v>
      </c>
      <c r="E891" s="1">
        <v>316792</v>
      </c>
      <c r="F891" s="1" t="s">
        <v>1959</v>
      </c>
      <c r="G891" s="1">
        <v>37811860</v>
      </c>
      <c r="H891" s="1" t="s">
        <v>5149</v>
      </c>
      <c r="I891" s="1" t="s">
        <v>3955</v>
      </c>
      <c r="J891" s="1" t="s">
        <v>4623</v>
      </c>
      <c r="K891" s="1">
        <f>VLOOKUP(G:G,[1]ZSPOLUaZ1!$B$10:$O$2122,13,FALSE)</f>
        <v>0</v>
      </c>
      <c r="L891" s="9">
        <f t="shared" si="39"/>
        <v>0</v>
      </c>
      <c r="M891" s="5">
        <f>VLOOKUP(G:G,[1]ZSPOLUaZ1!$B$10:$O$2122,14,FALSE)</f>
        <v>78</v>
      </c>
      <c r="N891" s="1">
        <f t="shared" si="40"/>
        <v>257.39999999999998</v>
      </c>
      <c r="O891" s="29">
        <f t="shared" si="41"/>
        <v>258</v>
      </c>
    </row>
    <row r="892" spans="1:15" x14ac:dyDescent="0.25">
      <c r="A892" s="1" t="s">
        <v>3942</v>
      </c>
      <c r="B892" s="1" t="s">
        <v>1375</v>
      </c>
      <c r="C892" s="1" t="s">
        <v>5131</v>
      </c>
      <c r="D892" s="1" t="s">
        <v>1958</v>
      </c>
      <c r="E892" s="1">
        <v>316792</v>
      </c>
      <c r="F892" s="1" t="s">
        <v>1959</v>
      </c>
      <c r="G892" s="1">
        <v>37811878</v>
      </c>
      <c r="H892" s="1" t="s">
        <v>5149</v>
      </c>
      <c r="I892" s="1" t="s">
        <v>3955</v>
      </c>
      <c r="J892" s="1" t="s">
        <v>6176</v>
      </c>
      <c r="K892" s="1">
        <f>VLOOKUP(G:G,[1]ZSPOLUaZ1!$B$10:$O$2122,13,FALSE)</f>
        <v>0</v>
      </c>
      <c r="L892" s="9">
        <f t="shared" si="39"/>
        <v>0</v>
      </c>
      <c r="M892" s="5">
        <f>VLOOKUP(G:G,[1]ZSPOLUaZ1!$B$10:$O$2122,14,FALSE)</f>
        <v>34</v>
      </c>
      <c r="N892" s="1">
        <f t="shared" si="40"/>
        <v>112.19999999999999</v>
      </c>
      <c r="O892" s="29">
        <f t="shared" si="41"/>
        <v>113</v>
      </c>
    </row>
    <row r="893" spans="1:15" x14ac:dyDescent="0.25">
      <c r="A893" s="1" t="s">
        <v>3942</v>
      </c>
      <c r="B893" s="1" t="s">
        <v>1375</v>
      </c>
      <c r="C893" s="1" t="s">
        <v>5131</v>
      </c>
      <c r="D893" s="1" t="s">
        <v>1958</v>
      </c>
      <c r="E893" s="1">
        <v>316792</v>
      </c>
      <c r="F893" s="1" t="s">
        <v>1959</v>
      </c>
      <c r="G893" s="1">
        <v>37811894</v>
      </c>
      <c r="H893" s="1" t="s">
        <v>5143</v>
      </c>
      <c r="I893" s="1" t="s">
        <v>3955</v>
      </c>
      <c r="J893" s="1" t="s">
        <v>4624</v>
      </c>
      <c r="K893" s="1">
        <f>VLOOKUP(G:G,[1]ZSPOLUaZ1!$B$10:$O$2122,13,FALSE)</f>
        <v>0</v>
      </c>
      <c r="L893" s="9">
        <f t="shared" si="39"/>
        <v>0</v>
      </c>
      <c r="M893" s="5">
        <f>VLOOKUP(G:G,[1]ZSPOLUaZ1!$B$10:$O$2122,14,FALSE)</f>
        <v>41</v>
      </c>
      <c r="N893" s="1">
        <f t="shared" si="40"/>
        <v>135.29999999999998</v>
      </c>
      <c r="O893" s="29">
        <f t="shared" si="41"/>
        <v>136</v>
      </c>
    </row>
    <row r="894" spans="1:15" x14ac:dyDescent="0.25">
      <c r="A894" s="1" t="s">
        <v>3942</v>
      </c>
      <c r="B894" s="1" t="s">
        <v>1375</v>
      </c>
      <c r="C894" s="1" t="s">
        <v>5131</v>
      </c>
      <c r="D894" s="1" t="s">
        <v>1958</v>
      </c>
      <c r="E894" s="1">
        <v>316792</v>
      </c>
      <c r="F894" s="1" t="s">
        <v>1959</v>
      </c>
      <c r="G894" s="1">
        <v>37811924</v>
      </c>
      <c r="H894" s="1" t="s">
        <v>5149</v>
      </c>
      <c r="I894" s="1" t="s">
        <v>3955</v>
      </c>
      <c r="J894" s="1" t="s">
        <v>4625</v>
      </c>
      <c r="K894" s="1">
        <f>VLOOKUP(G:G,[1]ZSPOLUaZ1!$B$10:$O$2122,13,FALSE)</f>
        <v>0</v>
      </c>
      <c r="L894" s="9">
        <f t="shared" si="39"/>
        <v>0</v>
      </c>
      <c r="M894" s="5">
        <f>VLOOKUP(G:G,[1]ZSPOLUaZ1!$B$10:$O$2122,14,FALSE)</f>
        <v>51</v>
      </c>
      <c r="N894" s="1">
        <f t="shared" si="40"/>
        <v>168.29999999999998</v>
      </c>
      <c r="O894" s="29">
        <f t="shared" si="41"/>
        <v>169</v>
      </c>
    </row>
    <row r="895" spans="1:15" x14ac:dyDescent="0.25">
      <c r="A895" s="1" t="s">
        <v>3942</v>
      </c>
      <c r="B895" s="1" t="s">
        <v>1375</v>
      </c>
      <c r="C895" s="1" t="s">
        <v>5131</v>
      </c>
      <c r="D895" s="1" t="s">
        <v>1958</v>
      </c>
      <c r="E895" s="1">
        <v>316792</v>
      </c>
      <c r="F895" s="1" t="s">
        <v>1959</v>
      </c>
      <c r="G895" s="1">
        <v>37812009</v>
      </c>
      <c r="H895" s="1" t="s">
        <v>5143</v>
      </c>
      <c r="I895" s="1" t="s">
        <v>3955</v>
      </c>
      <c r="J895" s="1" t="s">
        <v>4626</v>
      </c>
      <c r="K895" s="1">
        <f>VLOOKUP(G:G,[1]ZSPOLUaZ1!$B$10:$O$2122,13,FALSE)</f>
        <v>0</v>
      </c>
      <c r="L895" s="9">
        <f t="shared" si="39"/>
        <v>0</v>
      </c>
      <c r="M895" s="5">
        <f>VLOOKUP(G:G,[1]ZSPOLUaZ1!$B$10:$O$2122,14,FALSE)</f>
        <v>16</v>
      </c>
      <c r="N895" s="1">
        <f t="shared" si="40"/>
        <v>52.8</v>
      </c>
      <c r="O895" s="29">
        <f t="shared" si="41"/>
        <v>53</v>
      </c>
    </row>
    <row r="896" spans="1:15" x14ac:dyDescent="0.25">
      <c r="A896" s="1" t="s">
        <v>3942</v>
      </c>
      <c r="B896" s="1" t="s">
        <v>1375</v>
      </c>
      <c r="C896" s="1" t="s">
        <v>5131</v>
      </c>
      <c r="D896" s="1" t="s">
        <v>4621</v>
      </c>
      <c r="E896" s="1">
        <v>314676</v>
      </c>
      <c r="F896" s="1" t="s">
        <v>4622</v>
      </c>
      <c r="G896" s="1">
        <v>37810286</v>
      </c>
      <c r="H896" s="1" t="s">
        <v>5149</v>
      </c>
      <c r="I896" s="1" t="s">
        <v>3943</v>
      </c>
      <c r="J896" s="1" t="s">
        <v>3494</v>
      </c>
      <c r="K896" s="1">
        <f>VLOOKUP(G:G,[1]ZSPOLUaZ1!$B$10:$O$2122,13,FALSE)</f>
        <v>0</v>
      </c>
      <c r="L896" s="9">
        <f t="shared" si="39"/>
        <v>0</v>
      </c>
      <c r="M896" s="5">
        <f>VLOOKUP(G:G,[1]ZSPOLUaZ1!$B$10:$O$2122,14,FALSE)</f>
        <v>42</v>
      </c>
      <c r="N896" s="1">
        <f t="shared" si="40"/>
        <v>138.6</v>
      </c>
      <c r="O896" s="29">
        <f t="shared" si="41"/>
        <v>139</v>
      </c>
    </row>
    <row r="897" spans="1:15" x14ac:dyDescent="0.25">
      <c r="A897" s="1" t="s">
        <v>3942</v>
      </c>
      <c r="B897" s="1" t="s">
        <v>1375</v>
      </c>
      <c r="C897" s="1" t="s">
        <v>5131</v>
      </c>
      <c r="D897" s="1" t="s">
        <v>4621</v>
      </c>
      <c r="E897" s="1">
        <v>314676</v>
      </c>
      <c r="F897" s="1" t="s">
        <v>4622</v>
      </c>
      <c r="G897" s="1">
        <v>37810294</v>
      </c>
      <c r="H897" s="1" t="s">
        <v>5149</v>
      </c>
      <c r="I897" s="1" t="s">
        <v>3943</v>
      </c>
      <c r="J897" s="1" t="s">
        <v>3495</v>
      </c>
      <c r="K897" s="1">
        <f>VLOOKUP(G:G,[1]ZSPOLUaZ1!$B$10:$O$2122,13,FALSE)</f>
        <v>0</v>
      </c>
      <c r="L897" s="9">
        <f t="shared" si="39"/>
        <v>0</v>
      </c>
      <c r="M897" s="5">
        <f>VLOOKUP(G:G,[1]ZSPOLUaZ1!$B$10:$O$2122,14,FALSE)</f>
        <v>34</v>
      </c>
      <c r="N897" s="1">
        <f t="shared" si="40"/>
        <v>112.19999999999999</v>
      </c>
      <c r="O897" s="29">
        <f t="shared" si="41"/>
        <v>113</v>
      </c>
    </row>
    <row r="898" spans="1:15" x14ac:dyDescent="0.25">
      <c r="A898" s="1" t="s">
        <v>3942</v>
      </c>
      <c r="B898" s="1" t="s">
        <v>1375</v>
      </c>
      <c r="C898" s="1" t="s">
        <v>5131</v>
      </c>
      <c r="D898" s="1" t="s">
        <v>3163</v>
      </c>
      <c r="E898" s="1">
        <v>321575</v>
      </c>
      <c r="F898" s="1" t="s">
        <v>3164</v>
      </c>
      <c r="G898" s="1">
        <v>37810910</v>
      </c>
      <c r="H898" s="1" t="s">
        <v>5149</v>
      </c>
      <c r="I898" s="1" t="s">
        <v>1014</v>
      </c>
      <c r="J898" s="1" t="s">
        <v>3165</v>
      </c>
      <c r="K898" s="1">
        <f>VLOOKUP(G:G,[1]ZSPOLUaZ1!$B$10:$O$2122,13,FALSE)</f>
        <v>0</v>
      </c>
      <c r="L898" s="9">
        <f t="shared" si="39"/>
        <v>0</v>
      </c>
      <c r="M898" s="5">
        <f>VLOOKUP(G:G,[1]ZSPOLUaZ1!$B$10:$O$2122,14,FALSE)</f>
        <v>47</v>
      </c>
      <c r="N898" s="1">
        <f t="shared" si="40"/>
        <v>155.1</v>
      </c>
      <c r="O898" s="29">
        <f t="shared" si="41"/>
        <v>156</v>
      </c>
    </row>
    <row r="899" spans="1:15" x14ac:dyDescent="0.25">
      <c r="A899" s="1" t="s">
        <v>3942</v>
      </c>
      <c r="B899" s="1" t="s">
        <v>1375</v>
      </c>
      <c r="C899" s="1" t="s">
        <v>5131</v>
      </c>
      <c r="D899" s="1" t="s">
        <v>3166</v>
      </c>
      <c r="E899" s="1">
        <v>321591</v>
      </c>
      <c r="F899" s="1" t="s">
        <v>3167</v>
      </c>
      <c r="G899" s="1">
        <v>37810928</v>
      </c>
      <c r="H899" s="1" t="s">
        <v>5149</v>
      </c>
      <c r="I899" s="1" t="s">
        <v>3168</v>
      </c>
      <c r="J899" s="1" t="s">
        <v>3169</v>
      </c>
      <c r="K899" s="1">
        <f>VLOOKUP(G:G,[1]ZSPOLUaZ1!$B$10:$O$2122,13,FALSE)</f>
        <v>0</v>
      </c>
      <c r="L899" s="9">
        <f t="shared" si="39"/>
        <v>0</v>
      </c>
      <c r="M899" s="5">
        <f>VLOOKUP(G:G,[1]ZSPOLUaZ1!$B$10:$O$2122,14,FALSE)</f>
        <v>22</v>
      </c>
      <c r="N899" s="1">
        <f t="shared" si="40"/>
        <v>72.599999999999994</v>
      </c>
      <c r="O899" s="29">
        <f t="shared" si="41"/>
        <v>73</v>
      </c>
    </row>
    <row r="900" spans="1:15" x14ac:dyDescent="0.25">
      <c r="A900" s="1" t="s">
        <v>3942</v>
      </c>
      <c r="B900" s="1" t="s">
        <v>1375</v>
      </c>
      <c r="C900" s="1" t="s">
        <v>5131</v>
      </c>
      <c r="D900" s="1" t="s">
        <v>856</v>
      </c>
      <c r="E900" s="1">
        <v>315737</v>
      </c>
      <c r="F900" s="1" t="s">
        <v>857</v>
      </c>
      <c r="G900" s="1">
        <v>614394</v>
      </c>
      <c r="H900" s="1" t="s">
        <v>5149</v>
      </c>
      <c r="I900" s="1" t="s">
        <v>2584</v>
      </c>
      <c r="J900" s="1" t="s">
        <v>858</v>
      </c>
      <c r="K900" s="1">
        <f>VLOOKUP(G:G,[1]ZSPOLUaZ1!$B$10:$O$2122,13,FALSE)</f>
        <v>0</v>
      </c>
      <c r="L900" s="9">
        <f t="shared" ref="L900:L963" si="42">K900*5.5</f>
        <v>0</v>
      </c>
      <c r="M900" s="5">
        <f>VLOOKUP(G:G,[1]ZSPOLUaZ1!$B$10:$O$2122,14,FALSE)</f>
        <v>64</v>
      </c>
      <c r="N900" s="1">
        <f t="shared" ref="N900:N963" si="43">M900*3.3</f>
        <v>211.2</v>
      </c>
      <c r="O900" s="29">
        <f t="shared" ref="O900:O963" si="44">ROUNDUP(L900+N900,0)</f>
        <v>212</v>
      </c>
    </row>
    <row r="901" spans="1:15" x14ac:dyDescent="0.25">
      <c r="A901" s="1" t="s">
        <v>3942</v>
      </c>
      <c r="B901" s="1" t="s">
        <v>1375</v>
      </c>
      <c r="C901" s="1" t="s">
        <v>5131</v>
      </c>
      <c r="D901" s="1" t="s">
        <v>856</v>
      </c>
      <c r="E901" s="1">
        <v>315737</v>
      </c>
      <c r="F901" s="1" t="s">
        <v>857</v>
      </c>
      <c r="G901" s="1">
        <v>31934617</v>
      </c>
      <c r="H901" s="1" t="s">
        <v>5149</v>
      </c>
      <c r="I901" s="1" t="s">
        <v>2584</v>
      </c>
      <c r="J901" s="1" t="s">
        <v>886</v>
      </c>
      <c r="K901" s="1">
        <f>VLOOKUP(G:G,[1]ZSPOLUaZ1!$B$10:$O$2122,13,FALSE)</f>
        <v>0</v>
      </c>
      <c r="L901" s="9">
        <f t="shared" si="42"/>
        <v>0</v>
      </c>
      <c r="M901" s="5">
        <f>VLOOKUP(G:G,[1]ZSPOLUaZ1!$B$10:$O$2122,14,FALSE)</f>
        <v>36</v>
      </c>
      <c r="N901" s="1">
        <f t="shared" si="43"/>
        <v>118.8</v>
      </c>
      <c r="O901" s="29">
        <f t="shared" si="44"/>
        <v>119</v>
      </c>
    </row>
    <row r="902" spans="1:15" x14ac:dyDescent="0.25">
      <c r="A902" s="1" t="s">
        <v>3942</v>
      </c>
      <c r="B902" s="1" t="s">
        <v>1375</v>
      </c>
      <c r="C902" s="1" t="s">
        <v>5131</v>
      </c>
      <c r="D902" s="1" t="s">
        <v>856</v>
      </c>
      <c r="E902" s="1">
        <v>315737</v>
      </c>
      <c r="F902" s="1" t="s">
        <v>857</v>
      </c>
      <c r="G902" s="1">
        <v>37810839</v>
      </c>
      <c r="H902" s="1" t="s">
        <v>5149</v>
      </c>
      <c r="I902" s="1" t="s">
        <v>2584</v>
      </c>
      <c r="J902" s="1" t="s">
        <v>3162</v>
      </c>
      <c r="K902" s="1">
        <f>VLOOKUP(G:G,[1]ZSPOLUaZ1!$B$10:$O$2122,13,FALSE)</f>
        <v>0</v>
      </c>
      <c r="L902" s="9">
        <f t="shared" si="42"/>
        <v>0</v>
      </c>
      <c r="M902" s="5">
        <f>VLOOKUP(G:G,[1]ZSPOLUaZ1!$B$10:$O$2122,14,FALSE)</f>
        <v>77</v>
      </c>
      <c r="N902" s="1">
        <f t="shared" si="43"/>
        <v>254.1</v>
      </c>
      <c r="O902" s="29">
        <f t="shared" si="44"/>
        <v>255</v>
      </c>
    </row>
    <row r="903" spans="1:15" x14ac:dyDescent="0.25">
      <c r="A903" s="1" t="s">
        <v>3942</v>
      </c>
      <c r="B903" s="1" t="s">
        <v>1375</v>
      </c>
      <c r="C903" s="1" t="s">
        <v>5131</v>
      </c>
      <c r="D903" s="1" t="s">
        <v>856</v>
      </c>
      <c r="E903" s="1">
        <v>315737</v>
      </c>
      <c r="F903" s="1" t="s">
        <v>857</v>
      </c>
      <c r="G903" s="1">
        <v>37813501</v>
      </c>
      <c r="H903" s="1" t="s">
        <v>6956</v>
      </c>
      <c r="I903" s="1" t="s">
        <v>2584</v>
      </c>
      <c r="J903" s="1" t="s">
        <v>42</v>
      </c>
      <c r="K903" s="1">
        <f>VLOOKUP(G:G,[1]ZSPOLUaZ1!$B$10:$O$2122,13,FALSE)</f>
        <v>0</v>
      </c>
      <c r="L903" s="9">
        <f t="shared" si="42"/>
        <v>0</v>
      </c>
      <c r="M903" s="5">
        <f>VLOOKUP(G:G,[1]ZSPOLUaZ1!$B$10:$O$2122,14,FALSE)</f>
        <v>14</v>
      </c>
      <c r="N903" s="1">
        <f t="shared" si="43"/>
        <v>46.199999999999996</v>
      </c>
      <c r="O903" s="29">
        <f t="shared" si="44"/>
        <v>47</v>
      </c>
    </row>
    <row r="904" spans="1:15" x14ac:dyDescent="0.25">
      <c r="A904" s="1" t="s">
        <v>3942</v>
      </c>
      <c r="B904" s="1" t="s">
        <v>1375</v>
      </c>
      <c r="C904" s="1" t="s">
        <v>5131</v>
      </c>
      <c r="D904" s="1" t="s">
        <v>856</v>
      </c>
      <c r="E904" s="1">
        <v>315737</v>
      </c>
      <c r="F904" s="1" t="s">
        <v>857</v>
      </c>
      <c r="G904" s="1">
        <v>37813510</v>
      </c>
      <c r="H904" s="1" t="s">
        <v>5149</v>
      </c>
      <c r="I904" s="1" t="s">
        <v>2584</v>
      </c>
      <c r="J904" s="1" t="s">
        <v>43</v>
      </c>
      <c r="K904" s="1">
        <f>VLOOKUP(G:G,[1]ZSPOLUaZ1!$B$10:$O$2122,13,FALSE)</f>
        <v>0</v>
      </c>
      <c r="L904" s="9">
        <f t="shared" si="42"/>
        <v>0</v>
      </c>
      <c r="M904" s="5">
        <f>VLOOKUP(G:G,[1]ZSPOLUaZ1!$B$10:$O$2122,14,FALSE)</f>
        <v>46</v>
      </c>
      <c r="N904" s="1">
        <f t="shared" si="43"/>
        <v>151.79999999999998</v>
      </c>
      <c r="O904" s="29">
        <f t="shared" si="44"/>
        <v>152</v>
      </c>
    </row>
    <row r="905" spans="1:15" x14ac:dyDescent="0.25">
      <c r="A905" s="1" t="s">
        <v>3942</v>
      </c>
      <c r="B905" s="1" t="s">
        <v>1375</v>
      </c>
      <c r="C905" s="1" t="s">
        <v>5131</v>
      </c>
      <c r="D905" s="1" t="s">
        <v>856</v>
      </c>
      <c r="E905" s="1">
        <v>315737</v>
      </c>
      <c r="F905" s="1" t="s">
        <v>857</v>
      </c>
      <c r="G905" s="1">
        <v>710058730</v>
      </c>
      <c r="H905" s="1" t="s">
        <v>5149</v>
      </c>
      <c r="I905" s="1" t="s">
        <v>2584</v>
      </c>
      <c r="J905" s="1" t="s">
        <v>976</v>
      </c>
      <c r="K905" s="1">
        <f>VLOOKUP(G:G,[1]ZSPOLUaZ1!$B$10:$O$2122,13,FALSE)</f>
        <v>0</v>
      </c>
      <c r="L905" s="9">
        <f t="shared" si="42"/>
        <v>0</v>
      </c>
      <c r="M905" s="5">
        <f>VLOOKUP(G:G,[1]ZSPOLUaZ1!$B$10:$O$2122,14,FALSE)</f>
        <v>11</v>
      </c>
      <c r="N905" s="1">
        <f t="shared" si="43"/>
        <v>36.299999999999997</v>
      </c>
      <c r="O905" s="29">
        <f t="shared" si="44"/>
        <v>37</v>
      </c>
    </row>
    <row r="906" spans="1:15" x14ac:dyDescent="0.25">
      <c r="A906" s="1" t="s">
        <v>3942</v>
      </c>
      <c r="B906" s="1" t="s">
        <v>1375</v>
      </c>
      <c r="C906" s="1" t="s">
        <v>5131</v>
      </c>
      <c r="D906" s="1" t="s">
        <v>527</v>
      </c>
      <c r="E906" s="1">
        <v>314897</v>
      </c>
      <c r="F906" s="1" t="s">
        <v>528</v>
      </c>
      <c r="G906" s="1">
        <v>37810235</v>
      </c>
      <c r="H906" s="1" t="s">
        <v>3592</v>
      </c>
      <c r="I906" s="1" t="s">
        <v>1703</v>
      </c>
      <c r="J906" s="1" t="s">
        <v>529</v>
      </c>
      <c r="K906" s="1">
        <f>VLOOKUP(G:G,[1]ZSPOLUaZ1!$B$10:$O$2122,13,FALSE)</f>
        <v>0</v>
      </c>
      <c r="L906" s="9">
        <f t="shared" si="42"/>
        <v>0</v>
      </c>
      <c r="M906" s="5">
        <f>VLOOKUP(G:G,[1]ZSPOLUaZ1!$B$10:$O$2122,14,FALSE)</f>
        <v>60</v>
      </c>
      <c r="N906" s="1">
        <f t="shared" si="43"/>
        <v>198</v>
      </c>
      <c r="O906" s="29">
        <f t="shared" si="44"/>
        <v>198</v>
      </c>
    </row>
    <row r="907" spans="1:15" x14ac:dyDescent="0.25">
      <c r="A907" s="1" t="s">
        <v>3942</v>
      </c>
      <c r="B907" s="1" t="s">
        <v>1375</v>
      </c>
      <c r="C907" s="1" t="s">
        <v>5131</v>
      </c>
      <c r="D907" s="1" t="s">
        <v>539</v>
      </c>
      <c r="E907" s="1">
        <v>317004</v>
      </c>
      <c r="F907" s="1" t="s">
        <v>540</v>
      </c>
      <c r="G907" s="1">
        <v>37813153</v>
      </c>
      <c r="H907" s="1" t="s">
        <v>5143</v>
      </c>
      <c r="I907" s="1" t="s">
        <v>5080</v>
      </c>
      <c r="J907" s="1" t="s">
        <v>541</v>
      </c>
      <c r="K907" s="1">
        <f>VLOOKUP(G:G,[1]ZSPOLUaZ1!$B$10:$O$2122,13,FALSE)</f>
        <v>0</v>
      </c>
      <c r="L907" s="9">
        <f t="shared" si="42"/>
        <v>0</v>
      </c>
      <c r="M907" s="5">
        <f>VLOOKUP(G:G,[1]ZSPOLUaZ1!$B$10:$O$2122,14,FALSE)</f>
        <v>35</v>
      </c>
      <c r="N907" s="1">
        <f t="shared" si="43"/>
        <v>115.5</v>
      </c>
      <c r="O907" s="29">
        <f t="shared" si="44"/>
        <v>116</v>
      </c>
    </row>
    <row r="908" spans="1:15" x14ac:dyDescent="0.25">
      <c r="A908" s="1" t="s">
        <v>3942</v>
      </c>
      <c r="B908" s="1" t="s">
        <v>1375</v>
      </c>
      <c r="C908" s="1" t="s">
        <v>5131</v>
      </c>
      <c r="D908" s="1" t="s">
        <v>539</v>
      </c>
      <c r="E908" s="1">
        <v>317004</v>
      </c>
      <c r="F908" s="1" t="s">
        <v>540</v>
      </c>
      <c r="G908" s="1">
        <v>37906208</v>
      </c>
      <c r="H908" s="1" t="s">
        <v>5143</v>
      </c>
      <c r="I908" s="1" t="s">
        <v>5080</v>
      </c>
      <c r="J908" s="1" t="s">
        <v>2879</v>
      </c>
      <c r="K908" s="1">
        <f>VLOOKUP(G:G,[1]ZSPOLUaZ1!$B$10:$O$2122,13,FALSE)</f>
        <v>0</v>
      </c>
      <c r="L908" s="9">
        <f t="shared" si="42"/>
        <v>0</v>
      </c>
      <c r="M908" s="5">
        <f>VLOOKUP(G:G,[1]ZSPOLUaZ1!$B$10:$O$2122,14,FALSE)</f>
        <v>16</v>
      </c>
      <c r="N908" s="1">
        <f t="shared" si="43"/>
        <v>52.8</v>
      </c>
      <c r="O908" s="29">
        <f t="shared" si="44"/>
        <v>53</v>
      </c>
    </row>
    <row r="909" spans="1:15" x14ac:dyDescent="0.25">
      <c r="A909" s="1" t="s">
        <v>3942</v>
      </c>
      <c r="B909" s="1" t="s">
        <v>1375</v>
      </c>
      <c r="C909" s="1" t="s">
        <v>5131</v>
      </c>
      <c r="D909" s="1" t="s">
        <v>539</v>
      </c>
      <c r="E909" s="1">
        <v>317004</v>
      </c>
      <c r="F909" s="1" t="s">
        <v>540</v>
      </c>
      <c r="G909" s="1">
        <v>37906216</v>
      </c>
      <c r="H909" s="1" t="s">
        <v>5598</v>
      </c>
      <c r="I909" s="1" t="s">
        <v>5080</v>
      </c>
      <c r="J909" s="1" t="s">
        <v>5652</v>
      </c>
      <c r="K909" s="1">
        <f>VLOOKUP(G:G,[1]ZSPOLUaZ1!$B$10:$O$2122,13,FALSE)</f>
        <v>0</v>
      </c>
      <c r="L909" s="9">
        <f t="shared" si="42"/>
        <v>0</v>
      </c>
      <c r="M909" s="5">
        <f>VLOOKUP(G:G,[1]ZSPOLUaZ1!$B$10:$O$2122,14,FALSE)</f>
        <v>18</v>
      </c>
      <c r="N909" s="1">
        <f t="shared" si="43"/>
        <v>59.4</v>
      </c>
      <c r="O909" s="29">
        <f t="shared" si="44"/>
        <v>60</v>
      </c>
    </row>
    <row r="910" spans="1:15" x14ac:dyDescent="0.25">
      <c r="A910" s="1" t="s">
        <v>3942</v>
      </c>
      <c r="B910" s="1" t="s">
        <v>1375</v>
      </c>
      <c r="C910" s="1" t="s">
        <v>5131</v>
      </c>
      <c r="D910" s="1" t="s">
        <v>533</v>
      </c>
      <c r="E910" s="1">
        <v>314331</v>
      </c>
      <c r="F910" s="1" t="s">
        <v>534</v>
      </c>
      <c r="G910" s="1">
        <v>37812467</v>
      </c>
      <c r="H910" s="1" t="s">
        <v>5149</v>
      </c>
      <c r="I910" s="1" t="s">
        <v>1702</v>
      </c>
      <c r="J910" s="1" t="s">
        <v>535</v>
      </c>
      <c r="K910" s="1">
        <f>VLOOKUP(G:G,[1]ZSPOLUaZ1!$B$10:$O$2122,13,FALSE)</f>
        <v>0</v>
      </c>
      <c r="L910" s="9">
        <f t="shared" si="42"/>
        <v>0</v>
      </c>
      <c r="M910" s="5">
        <f>VLOOKUP(G:G,[1]ZSPOLUaZ1!$B$10:$O$2122,14,FALSE)</f>
        <v>78</v>
      </c>
      <c r="N910" s="1">
        <f t="shared" si="43"/>
        <v>257.39999999999998</v>
      </c>
      <c r="O910" s="29">
        <f t="shared" si="44"/>
        <v>258</v>
      </c>
    </row>
    <row r="911" spans="1:15" x14ac:dyDescent="0.25">
      <c r="A911" s="1" t="s">
        <v>3942</v>
      </c>
      <c r="B911" s="1" t="s">
        <v>1375</v>
      </c>
      <c r="C911" s="1" t="s">
        <v>5131</v>
      </c>
      <c r="D911" s="1" t="s">
        <v>542</v>
      </c>
      <c r="E911" s="1">
        <v>314901</v>
      </c>
      <c r="F911" s="1" t="s">
        <v>543</v>
      </c>
      <c r="G911" s="1">
        <v>37813226</v>
      </c>
      <c r="H911" s="1" t="s">
        <v>544</v>
      </c>
      <c r="I911" s="1" t="s">
        <v>4346</v>
      </c>
      <c r="J911" s="1" t="s">
        <v>545</v>
      </c>
      <c r="K911" s="1">
        <f>VLOOKUP(G:G,[1]ZSPOLUaZ1!$B$10:$O$2122,13,FALSE)</f>
        <v>0</v>
      </c>
      <c r="L911" s="9">
        <f t="shared" si="42"/>
        <v>0</v>
      </c>
      <c r="M911" s="5">
        <f>VLOOKUP(G:G,[1]ZSPOLUaZ1!$B$10:$O$2122,14,FALSE)</f>
        <v>65</v>
      </c>
      <c r="N911" s="1">
        <f t="shared" si="43"/>
        <v>214.5</v>
      </c>
      <c r="O911" s="29">
        <f t="shared" si="44"/>
        <v>215</v>
      </c>
    </row>
    <row r="912" spans="1:15" x14ac:dyDescent="0.25">
      <c r="A912" s="1" t="s">
        <v>3942</v>
      </c>
      <c r="B912" s="1" t="s">
        <v>1375</v>
      </c>
      <c r="C912" s="1" t="s">
        <v>5131</v>
      </c>
      <c r="D912" s="1" t="s">
        <v>831</v>
      </c>
      <c r="E912" s="1">
        <v>647209</v>
      </c>
      <c r="F912" s="1" t="s">
        <v>832</v>
      </c>
      <c r="G912" s="1">
        <v>37811681</v>
      </c>
      <c r="H912" s="1" t="s">
        <v>833</v>
      </c>
      <c r="I912" s="1" t="s">
        <v>2132</v>
      </c>
      <c r="J912" s="1" t="s">
        <v>834</v>
      </c>
      <c r="K912" s="1">
        <f>VLOOKUP(G:G,[1]ZSPOLUaZ1!$B$10:$O$2122,13,FALSE)</f>
        <v>0</v>
      </c>
      <c r="L912" s="9">
        <f t="shared" si="42"/>
        <v>0</v>
      </c>
      <c r="M912" s="5">
        <f>VLOOKUP(G:G,[1]ZSPOLUaZ1!$B$10:$O$2122,14,FALSE)</f>
        <v>46</v>
      </c>
      <c r="N912" s="1">
        <f t="shared" si="43"/>
        <v>151.79999999999998</v>
      </c>
      <c r="O912" s="29">
        <f t="shared" si="44"/>
        <v>152</v>
      </c>
    </row>
    <row r="913" spans="1:15" x14ac:dyDescent="0.25">
      <c r="A913" s="1" t="s">
        <v>3942</v>
      </c>
      <c r="B913" s="1" t="s">
        <v>1375</v>
      </c>
      <c r="C913" s="1" t="s">
        <v>5131</v>
      </c>
      <c r="D913" s="1" t="s">
        <v>831</v>
      </c>
      <c r="E913" s="1">
        <v>647209</v>
      </c>
      <c r="F913" s="1" t="s">
        <v>832</v>
      </c>
      <c r="G913" s="1">
        <v>42434718</v>
      </c>
      <c r="H913" s="1" t="s">
        <v>5598</v>
      </c>
      <c r="I913" s="1" t="s">
        <v>2132</v>
      </c>
      <c r="J913" s="1" t="s">
        <v>6985</v>
      </c>
      <c r="K913" s="1">
        <v>0</v>
      </c>
      <c r="L913" s="9">
        <f t="shared" si="42"/>
        <v>0</v>
      </c>
      <c r="M913" s="5">
        <v>33</v>
      </c>
      <c r="N913" s="1">
        <f t="shared" si="43"/>
        <v>108.89999999999999</v>
      </c>
      <c r="O913" s="29">
        <f t="shared" si="44"/>
        <v>109</v>
      </c>
    </row>
    <row r="914" spans="1:15" x14ac:dyDescent="0.25">
      <c r="A914" s="1" t="s">
        <v>3942</v>
      </c>
      <c r="B914" s="1" t="s">
        <v>1375</v>
      </c>
      <c r="C914" s="1" t="s">
        <v>5131</v>
      </c>
      <c r="D914" s="1" t="s">
        <v>827</v>
      </c>
      <c r="E914" s="1">
        <v>321796</v>
      </c>
      <c r="F914" s="1" t="s">
        <v>828</v>
      </c>
      <c r="G914" s="1">
        <v>624128</v>
      </c>
      <c r="H914" s="1" t="s">
        <v>5149</v>
      </c>
      <c r="I914" s="1" t="s">
        <v>5599</v>
      </c>
      <c r="J914" s="1" t="s">
        <v>455</v>
      </c>
      <c r="K914" s="1">
        <f>VLOOKUP(G:G,[1]ZSPOLUaZ1!$B$10:$O$2122,13,FALSE)</f>
        <v>0</v>
      </c>
      <c r="L914" s="9">
        <f t="shared" si="42"/>
        <v>0</v>
      </c>
      <c r="M914" s="5">
        <f>VLOOKUP(G:G,[1]ZSPOLUaZ1!$B$10:$O$2122,14,FALSE)</f>
        <v>71</v>
      </c>
      <c r="N914" s="1">
        <f t="shared" si="43"/>
        <v>234.29999999999998</v>
      </c>
      <c r="O914" s="29">
        <f t="shared" si="44"/>
        <v>235</v>
      </c>
    </row>
    <row r="915" spans="1:15" x14ac:dyDescent="0.25">
      <c r="A915" s="1" t="s">
        <v>3942</v>
      </c>
      <c r="B915" s="1" t="s">
        <v>1375</v>
      </c>
      <c r="C915" s="1" t="s">
        <v>5131</v>
      </c>
      <c r="D915" s="1" t="s">
        <v>827</v>
      </c>
      <c r="E915" s="1">
        <v>321796</v>
      </c>
      <c r="F915" s="1" t="s">
        <v>828</v>
      </c>
      <c r="G915" s="1">
        <v>37810880</v>
      </c>
      <c r="H915" s="1" t="s">
        <v>5149</v>
      </c>
      <c r="I915" s="1" t="s">
        <v>5599</v>
      </c>
      <c r="J915" s="1" t="s">
        <v>829</v>
      </c>
      <c r="K915" s="1">
        <f>VLOOKUP(G:G,[1]ZSPOLUaZ1!$B$10:$O$2122,13,FALSE)</f>
        <v>0</v>
      </c>
      <c r="L915" s="9">
        <f t="shared" si="42"/>
        <v>0</v>
      </c>
      <c r="M915" s="5">
        <f>VLOOKUP(G:G,[1]ZSPOLUaZ1!$B$10:$O$2122,14,FALSE)</f>
        <v>29</v>
      </c>
      <c r="N915" s="1">
        <f t="shared" si="43"/>
        <v>95.699999999999989</v>
      </c>
      <c r="O915" s="29">
        <f t="shared" si="44"/>
        <v>96</v>
      </c>
    </row>
    <row r="916" spans="1:15" x14ac:dyDescent="0.25">
      <c r="A916" s="1" t="s">
        <v>3942</v>
      </c>
      <c r="B916" s="1" t="s">
        <v>1375</v>
      </c>
      <c r="C916" s="1" t="s">
        <v>5131</v>
      </c>
      <c r="D916" s="1" t="s">
        <v>827</v>
      </c>
      <c r="E916" s="1">
        <v>321796</v>
      </c>
      <c r="F916" s="1" t="s">
        <v>828</v>
      </c>
      <c r="G916" s="1">
        <v>37810898</v>
      </c>
      <c r="H916" s="1" t="s">
        <v>5143</v>
      </c>
      <c r="I916" s="1" t="s">
        <v>5599</v>
      </c>
      <c r="J916" s="1" t="s">
        <v>830</v>
      </c>
      <c r="K916" s="1">
        <f>VLOOKUP(G:G,[1]ZSPOLUaZ1!$B$10:$O$2122,13,FALSE)</f>
        <v>0</v>
      </c>
      <c r="L916" s="9">
        <f t="shared" si="42"/>
        <v>0</v>
      </c>
      <c r="M916" s="5">
        <f>VLOOKUP(G:G,[1]ZSPOLUaZ1!$B$10:$O$2122,14,FALSE)</f>
        <v>83</v>
      </c>
      <c r="N916" s="1">
        <f t="shared" si="43"/>
        <v>273.89999999999998</v>
      </c>
      <c r="O916" s="29">
        <f t="shared" si="44"/>
        <v>274</v>
      </c>
    </row>
    <row r="917" spans="1:15" x14ac:dyDescent="0.25">
      <c r="A917" s="1" t="s">
        <v>3942</v>
      </c>
      <c r="B917" s="1" t="s">
        <v>1375</v>
      </c>
      <c r="C917" s="1" t="s">
        <v>5131</v>
      </c>
      <c r="D917" s="1" t="s">
        <v>827</v>
      </c>
      <c r="E917" s="1">
        <v>321796</v>
      </c>
      <c r="F917" s="1" t="s">
        <v>828</v>
      </c>
      <c r="G917" s="1">
        <v>37810901</v>
      </c>
      <c r="H917" s="1" t="s">
        <v>5143</v>
      </c>
      <c r="I917" s="1" t="s">
        <v>5599</v>
      </c>
      <c r="J917" s="1" t="s">
        <v>35</v>
      </c>
      <c r="K917" s="1">
        <f>VLOOKUP(G:G,[1]ZSPOLUaZ1!$B$10:$O$2122,13,FALSE)</f>
        <v>0</v>
      </c>
      <c r="L917" s="9">
        <f t="shared" si="42"/>
        <v>0</v>
      </c>
      <c r="M917" s="5">
        <f>VLOOKUP(G:G,[1]ZSPOLUaZ1!$B$10:$O$2122,14,FALSE)</f>
        <v>60</v>
      </c>
      <c r="N917" s="1">
        <f t="shared" si="43"/>
        <v>198</v>
      </c>
      <c r="O917" s="29">
        <f t="shared" si="44"/>
        <v>198</v>
      </c>
    </row>
    <row r="918" spans="1:15" x14ac:dyDescent="0.25">
      <c r="A918" s="1" t="s">
        <v>3942</v>
      </c>
      <c r="B918" s="1" t="s">
        <v>1375</v>
      </c>
      <c r="C918" s="1" t="s">
        <v>5131</v>
      </c>
      <c r="D918" s="1" t="s">
        <v>827</v>
      </c>
      <c r="E918" s="1">
        <v>321796</v>
      </c>
      <c r="F918" s="1" t="s">
        <v>828</v>
      </c>
      <c r="G918" s="1">
        <v>37811762</v>
      </c>
      <c r="H918" s="1" t="s">
        <v>5143</v>
      </c>
      <c r="I918" s="1" t="s">
        <v>5599</v>
      </c>
      <c r="J918" s="1" t="s">
        <v>835</v>
      </c>
      <c r="K918" s="1">
        <f>VLOOKUP(G:G,[1]ZSPOLUaZ1!$B$10:$O$2122,13,FALSE)</f>
        <v>0</v>
      </c>
      <c r="L918" s="9">
        <f t="shared" si="42"/>
        <v>0</v>
      </c>
      <c r="M918" s="5">
        <f>VLOOKUP(G:G,[1]ZSPOLUaZ1!$B$10:$O$2122,14,FALSE)</f>
        <v>20</v>
      </c>
      <c r="N918" s="1">
        <f t="shared" si="43"/>
        <v>66</v>
      </c>
      <c r="O918" s="29">
        <f t="shared" si="44"/>
        <v>66</v>
      </c>
    </row>
    <row r="919" spans="1:15" x14ac:dyDescent="0.25">
      <c r="A919" s="1" t="s">
        <v>3942</v>
      </c>
      <c r="B919" s="1" t="s">
        <v>1375</v>
      </c>
      <c r="C919" s="1" t="s">
        <v>5131</v>
      </c>
      <c r="D919" s="1" t="s">
        <v>827</v>
      </c>
      <c r="E919" s="1">
        <v>321796</v>
      </c>
      <c r="F919" s="1" t="s">
        <v>828</v>
      </c>
      <c r="G919" s="1">
        <v>37811789</v>
      </c>
      <c r="H919" s="1" t="s">
        <v>5143</v>
      </c>
      <c r="I919" s="1" t="s">
        <v>5599</v>
      </c>
      <c r="J919" s="1" t="s">
        <v>836</v>
      </c>
      <c r="K919" s="1">
        <f>VLOOKUP(G:G,[1]ZSPOLUaZ1!$B$10:$O$2122,13,FALSE)</f>
        <v>0</v>
      </c>
      <c r="L919" s="9">
        <f t="shared" si="42"/>
        <v>0</v>
      </c>
      <c r="M919" s="5">
        <f>VLOOKUP(G:G,[1]ZSPOLUaZ1!$B$10:$O$2122,14,FALSE)</f>
        <v>14</v>
      </c>
      <c r="N919" s="1">
        <f t="shared" si="43"/>
        <v>46.199999999999996</v>
      </c>
      <c r="O919" s="29">
        <f t="shared" si="44"/>
        <v>47</v>
      </c>
    </row>
    <row r="920" spans="1:15" x14ac:dyDescent="0.25">
      <c r="A920" s="1" t="s">
        <v>3942</v>
      </c>
      <c r="B920" s="1" t="s">
        <v>1375</v>
      </c>
      <c r="C920" s="1" t="s">
        <v>5131</v>
      </c>
      <c r="D920" s="1" t="s">
        <v>827</v>
      </c>
      <c r="E920" s="1">
        <v>321796</v>
      </c>
      <c r="F920" s="1" t="s">
        <v>828</v>
      </c>
      <c r="G920" s="1">
        <v>37812882</v>
      </c>
      <c r="H920" s="1" t="s">
        <v>5143</v>
      </c>
      <c r="I920" s="1" t="s">
        <v>5599</v>
      </c>
      <c r="J920" s="1" t="s">
        <v>846</v>
      </c>
      <c r="K920" s="1">
        <f>VLOOKUP(G:G,[1]ZSPOLUaZ1!$B$10:$O$2122,13,FALSE)</f>
        <v>0</v>
      </c>
      <c r="L920" s="9">
        <f t="shared" si="42"/>
        <v>0</v>
      </c>
      <c r="M920" s="5">
        <f>VLOOKUP(G:G,[1]ZSPOLUaZ1!$B$10:$O$2122,14,FALSE)</f>
        <v>36</v>
      </c>
      <c r="N920" s="1">
        <f t="shared" si="43"/>
        <v>118.8</v>
      </c>
      <c r="O920" s="29">
        <f t="shared" si="44"/>
        <v>119</v>
      </c>
    </row>
    <row r="921" spans="1:15" x14ac:dyDescent="0.25">
      <c r="A921" s="1" t="s">
        <v>3942</v>
      </c>
      <c r="B921" s="1" t="s">
        <v>1375</v>
      </c>
      <c r="C921" s="1" t="s">
        <v>5131</v>
      </c>
      <c r="D921" s="1" t="s">
        <v>827</v>
      </c>
      <c r="E921" s="1">
        <v>321796</v>
      </c>
      <c r="F921" s="1" t="s">
        <v>828</v>
      </c>
      <c r="G921" s="1">
        <v>37812891</v>
      </c>
      <c r="H921" s="1" t="s">
        <v>5149</v>
      </c>
      <c r="I921" s="1" t="s">
        <v>5599</v>
      </c>
      <c r="J921" s="1" t="s">
        <v>847</v>
      </c>
      <c r="K921" s="1">
        <f>VLOOKUP(G:G,[1]ZSPOLUaZ1!$B$10:$O$2122,13,FALSE)</f>
        <v>0</v>
      </c>
      <c r="L921" s="9">
        <f t="shared" si="42"/>
        <v>0</v>
      </c>
      <c r="M921" s="5">
        <f>VLOOKUP(G:G,[1]ZSPOLUaZ1!$B$10:$O$2122,14,FALSE)</f>
        <v>57</v>
      </c>
      <c r="N921" s="1">
        <f t="shared" si="43"/>
        <v>188.1</v>
      </c>
      <c r="O921" s="29">
        <f t="shared" si="44"/>
        <v>189</v>
      </c>
    </row>
    <row r="922" spans="1:15" x14ac:dyDescent="0.25">
      <c r="A922" s="1" t="s">
        <v>3942</v>
      </c>
      <c r="B922" s="1" t="s">
        <v>1375</v>
      </c>
      <c r="C922" s="1" t="s">
        <v>5131</v>
      </c>
      <c r="D922" s="1" t="s">
        <v>827</v>
      </c>
      <c r="E922" s="1">
        <v>321796</v>
      </c>
      <c r="F922" s="1" t="s">
        <v>828</v>
      </c>
      <c r="G922" s="1">
        <v>37812904</v>
      </c>
      <c r="H922" s="1" t="s">
        <v>5149</v>
      </c>
      <c r="I922" s="1" t="s">
        <v>5599</v>
      </c>
      <c r="J922" s="1" t="s">
        <v>848</v>
      </c>
      <c r="K922" s="1">
        <f>VLOOKUP(G:G,[1]ZSPOLUaZ1!$B$10:$O$2122,13,FALSE)</f>
        <v>0</v>
      </c>
      <c r="L922" s="9">
        <f t="shared" si="42"/>
        <v>0</v>
      </c>
      <c r="M922" s="5">
        <f>VLOOKUP(G:G,[1]ZSPOLUaZ1!$B$10:$O$2122,14,FALSE)</f>
        <v>43</v>
      </c>
      <c r="N922" s="1">
        <f t="shared" si="43"/>
        <v>141.9</v>
      </c>
      <c r="O922" s="29">
        <f t="shared" si="44"/>
        <v>142</v>
      </c>
    </row>
    <row r="923" spans="1:15" x14ac:dyDescent="0.25">
      <c r="A923" s="1" t="s">
        <v>3942</v>
      </c>
      <c r="B923" s="1" t="s">
        <v>1375</v>
      </c>
      <c r="C923" s="1" t="s">
        <v>5131</v>
      </c>
      <c r="D923" s="1" t="s">
        <v>827</v>
      </c>
      <c r="E923" s="1">
        <v>321796</v>
      </c>
      <c r="F923" s="1" t="s">
        <v>828</v>
      </c>
      <c r="G923" s="1">
        <v>37812980</v>
      </c>
      <c r="H923" s="1" t="s">
        <v>5149</v>
      </c>
      <c r="I923" s="1" t="s">
        <v>5599</v>
      </c>
      <c r="J923" s="1" t="s">
        <v>6818</v>
      </c>
      <c r="K923" s="1">
        <f>VLOOKUP(G:G,[1]ZSPOLUaZ1!$B$10:$O$2122,13,FALSE)</f>
        <v>0</v>
      </c>
      <c r="L923" s="9">
        <f t="shared" si="42"/>
        <v>0</v>
      </c>
      <c r="M923" s="5">
        <f>VLOOKUP(G:G,[1]ZSPOLUaZ1!$B$10:$O$2122,14,FALSE)</f>
        <v>36</v>
      </c>
      <c r="N923" s="1">
        <f t="shared" si="43"/>
        <v>118.8</v>
      </c>
      <c r="O923" s="29">
        <f t="shared" si="44"/>
        <v>119</v>
      </c>
    </row>
    <row r="924" spans="1:15" x14ac:dyDescent="0.25">
      <c r="A924" s="1" t="s">
        <v>3942</v>
      </c>
      <c r="B924" s="1" t="s">
        <v>1375</v>
      </c>
      <c r="C924" s="1" t="s">
        <v>5131</v>
      </c>
      <c r="D924" s="1" t="s">
        <v>827</v>
      </c>
      <c r="E924" s="1">
        <v>321796</v>
      </c>
      <c r="F924" s="1" t="s">
        <v>828</v>
      </c>
      <c r="G924" s="1">
        <v>37813013</v>
      </c>
      <c r="H924" s="1" t="s">
        <v>5149</v>
      </c>
      <c r="I924" s="1" t="s">
        <v>5599</v>
      </c>
      <c r="J924" s="1" t="s">
        <v>6819</v>
      </c>
      <c r="K924" s="1">
        <f>VLOOKUP(G:G,[1]ZSPOLUaZ1!$B$10:$O$2122,13,FALSE)</f>
        <v>0</v>
      </c>
      <c r="L924" s="9">
        <f t="shared" si="42"/>
        <v>0</v>
      </c>
      <c r="M924" s="5">
        <f>VLOOKUP(G:G,[1]ZSPOLUaZ1!$B$10:$O$2122,14,FALSE)</f>
        <v>125</v>
      </c>
      <c r="N924" s="1">
        <f t="shared" si="43"/>
        <v>412.5</v>
      </c>
      <c r="O924" s="29">
        <f t="shared" si="44"/>
        <v>413</v>
      </c>
    </row>
    <row r="925" spans="1:15" x14ac:dyDescent="0.25">
      <c r="A925" s="1" t="s">
        <v>3942</v>
      </c>
      <c r="B925" s="1" t="s">
        <v>1375</v>
      </c>
      <c r="C925" s="1" t="s">
        <v>5131</v>
      </c>
      <c r="D925" s="1" t="s">
        <v>827</v>
      </c>
      <c r="E925" s="1">
        <v>321796</v>
      </c>
      <c r="F925" s="1" t="s">
        <v>828</v>
      </c>
      <c r="G925" s="1">
        <v>37813064</v>
      </c>
      <c r="H925" s="1" t="s">
        <v>5143</v>
      </c>
      <c r="I925" s="1" t="s">
        <v>5599</v>
      </c>
      <c r="J925" s="1" t="s">
        <v>6691</v>
      </c>
      <c r="K925" s="1">
        <f>VLOOKUP(G:G,[1]ZSPOLUaZ1!$B$10:$O$2122,13,FALSE)</f>
        <v>0</v>
      </c>
      <c r="L925" s="9">
        <f t="shared" si="42"/>
        <v>0</v>
      </c>
      <c r="M925" s="5">
        <f>VLOOKUP(G:G,[1]ZSPOLUaZ1!$B$10:$O$2122,14,FALSE)</f>
        <v>33</v>
      </c>
      <c r="N925" s="1">
        <f t="shared" si="43"/>
        <v>108.89999999999999</v>
      </c>
      <c r="O925" s="29">
        <f t="shared" si="44"/>
        <v>109</v>
      </c>
    </row>
    <row r="926" spans="1:15" x14ac:dyDescent="0.25">
      <c r="A926" s="1" t="s">
        <v>3942</v>
      </c>
      <c r="B926" s="1" t="s">
        <v>1375</v>
      </c>
      <c r="C926" s="1" t="s">
        <v>5131</v>
      </c>
      <c r="D926" s="1" t="s">
        <v>827</v>
      </c>
      <c r="E926" s="1">
        <v>321796</v>
      </c>
      <c r="F926" s="1" t="s">
        <v>828</v>
      </c>
      <c r="G926" s="1">
        <v>37813277</v>
      </c>
      <c r="H926" s="1" t="s">
        <v>5149</v>
      </c>
      <c r="I926" s="1" t="s">
        <v>5599</v>
      </c>
      <c r="J926" s="1" t="s">
        <v>2245</v>
      </c>
      <c r="K926" s="1">
        <f>VLOOKUP(G:G,[1]ZSPOLUaZ1!$B$10:$O$2122,13,FALSE)</f>
        <v>0</v>
      </c>
      <c r="L926" s="9">
        <f t="shared" si="42"/>
        <v>0</v>
      </c>
      <c r="M926" s="5">
        <f>VLOOKUP(G:G,[1]ZSPOLUaZ1!$B$10:$O$2122,14,FALSE)</f>
        <v>48</v>
      </c>
      <c r="N926" s="1">
        <f t="shared" si="43"/>
        <v>158.39999999999998</v>
      </c>
      <c r="O926" s="29">
        <f t="shared" si="44"/>
        <v>159</v>
      </c>
    </row>
    <row r="927" spans="1:15" x14ac:dyDescent="0.25">
      <c r="A927" s="1" t="s">
        <v>3942</v>
      </c>
      <c r="B927" s="1" t="s">
        <v>1375</v>
      </c>
      <c r="C927" s="1" t="s">
        <v>5131</v>
      </c>
      <c r="D927" s="1" t="s">
        <v>827</v>
      </c>
      <c r="E927" s="1">
        <v>321796</v>
      </c>
      <c r="F927" s="1" t="s">
        <v>828</v>
      </c>
      <c r="G927" s="1">
        <v>37815091</v>
      </c>
      <c r="H927" s="1" t="s">
        <v>5149</v>
      </c>
      <c r="I927" s="1" t="s">
        <v>5599</v>
      </c>
      <c r="J927" s="1" t="s">
        <v>6694</v>
      </c>
      <c r="K927" s="1">
        <f>VLOOKUP(G:G,[1]ZSPOLUaZ1!$B$10:$O$2122,13,FALSE)</f>
        <v>0</v>
      </c>
      <c r="L927" s="9">
        <f t="shared" si="42"/>
        <v>0</v>
      </c>
      <c r="M927" s="5">
        <f>VLOOKUP(G:G,[1]ZSPOLUaZ1!$B$10:$O$2122,14,FALSE)</f>
        <v>70</v>
      </c>
      <c r="N927" s="1">
        <f t="shared" si="43"/>
        <v>231</v>
      </c>
      <c r="O927" s="29">
        <f t="shared" si="44"/>
        <v>231</v>
      </c>
    </row>
    <row r="928" spans="1:15" x14ac:dyDescent="0.25">
      <c r="A928" s="1" t="s">
        <v>3942</v>
      </c>
      <c r="B928" s="1" t="s">
        <v>1375</v>
      </c>
      <c r="C928" s="1" t="s">
        <v>5131</v>
      </c>
      <c r="D928" s="1" t="s">
        <v>3940</v>
      </c>
      <c r="E928" s="1">
        <v>314382</v>
      </c>
      <c r="F928" s="1" t="s">
        <v>3941</v>
      </c>
      <c r="G928" s="1">
        <v>37810278</v>
      </c>
      <c r="H928" s="1" t="s">
        <v>5143</v>
      </c>
      <c r="I928" s="1" t="s">
        <v>3944</v>
      </c>
      <c r="J928" s="1" t="s">
        <v>3945</v>
      </c>
      <c r="K928" s="1">
        <f>VLOOKUP(G:G,[1]ZSPOLUaZ1!$B$10:$O$2122,13,FALSE)</f>
        <v>0</v>
      </c>
      <c r="L928" s="9">
        <f t="shared" si="42"/>
        <v>0</v>
      </c>
      <c r="M928" s="5">
        <f>VLOOKUP(G:G,[1]ZSPOLUaZ1!$B$10:$O$2122,14,FALSE)</f>
        <v>15</v>
      </c>
      <c r="N928" s="1">
        <f t="shared" si="43"/>
        <v>49.5</v>
      </c>
      <c r="O928" s="29">
        <f t="shared" si="44"/>
        <v>50</v>
      </c>
    </row>
    <row r="929" spans="1:15" x14ac:dyDescent="0.25">
      <c r="A929" s="1" t="s">
        <v>3942</v>
      </c>
      <c r="B929" s="1" t="s">
        <v>1375</v>
      </c>
      <c r="C929" s="1" t="s">
        <v>5131</v>
      </c>
      <c r="D929" s="1" t="s">
        <v>5596</v>
      </c>
      <c r="E929" s="1">
        <v>321168</v>
      </c>
      <c r="F929" s="1" t="s">
        <v>5597</v>
      </c>
      <c r="G929" s="1">
        <v>42064813</v>
      </c>
      <c r="H929" s="1" t="s">
        <v>5598</v>
      </c>
      <c r="I929" s="1" t="s">
        <v>5600</v>
      </c>
      <c r="J929" s="1" t="s">
        <v>5688</v>
      </c>
      <c r="K929" s="1">
        <f>VLOOKUP(G:G,[1]ZSPOLUaZ1!$B$10:$O$2122,13,FALSE)</f>
        <v>0</v>
      </c>
      <c r="L929" s="9">
        <f t="shared" si="42"/>
        <v>0</v>
      </c>
      <c r="M929" s="5">
        <f>VLOOKUP(G:G,[1]ZSPOLUaZ1!$B$10:$O$2122,14,FALSE)</f>
        <v>25</v>
      </c>
      <c r="N929" s="1">
        <f t="shared" si="43"/>
        <v>82.5</v>
      </c>
      <c r="O929" s="29">
        <f t="shared" si="44"/>
        <v>83</v>
      </c>
    </row>
    <row r="930" spans="1:15" x14ac:dyDescent="0.25">
      <c r="A930" s="1" t="s">
        <v>3942</v>
      </c>
      <c r="B930" s="1" t="s">
        <v>1375</v>
      </c>
      <c r="C930" s="1" t="s">
        <v>5131</v>
      </c>
      <c r="D930" s="1" t="s">
        <v>3958</v>
      </c>
      <c r="E930" s="1">
        <v>316563</v>
      </c>
      <c r="F930" s="1" t="s">
        <v>3959</v>
      </c>
      <c r="G930" s="1">
        <v>37812033</v>
      </c>
      <c r="H930" s="1" t="s">
        <v>5149</v>
      </c>
      <c r="I930" s="1" t="s">
        <v>3960</v>
      </c>
      <c r="J930" s="1" t="s">
        <v>5671</v>
      </c>
      <c r="K930" s="1">
        <f>VLOOKUP(G:G,[1]ZSPOLUaZ1!$B$10:$O$2122,13,FALSE)</f>
        <v>0</v>
      </c>
      <c r="L930" s="9">
        <f t="shared" si="42"/>
        <v>0</v>
      </c>
      <c r="M930" s="5">
        <f>VLOOKUP(G:G,[1]ZSPOLUaZ1!$B$10:$O$2122,14,FALSE)</f>
        <v>11</v>
      </c>
      <c r="N930" s="1">
        <f t="shared" si="43"/>
        <v>36.299999999999997</v>
      </c>
      <c r="O930" s="29">
        <f t="shared" si="44"/>
        <v>37</v>
      </c>
    </row>
    <row r="931" spans="1:15" x14ac:dyDescent="0.25">
      <c r="A931" s="1" t="s">
        <v>3942</v>
      </c>
      <c r="B931" s="1" t="s">
        <v>1375</v>
      </c>
      <c r="C931" s="1" t="s">
        <v>5131</v>
      </c>
      <c r="D931" s="1" t="s">
        <v>5592</v>
      </c>
      <c r="E931" s="1">
        <v>314391</v>
      </c>
      <c r="F931" s="1" t="s">
        <v>5593</v>
      </c>
      <c r="G931" s="1">
        <v>42055318</v>
      </c>
      <c r="H931" s="1" t="s">
        <v>5143</v>
      </c>
      <c r="I931" s="1" t="s">
        <v>5594</v>
      </c>
      <c r="J931" s="1" t="s">
        <v>5687</v>
      </c>
      <c r="K931" s="1">
        <f>VLOOKUP(G:G,[1]ZSPOLUaZ1!$B$10:$O$2122,13,FALSE)</f>
        <v>0</v>
      </c>
      <c r="L931" s="9">
        <f t="shared" si="42"/>
        <v>0</v>
      </c>
      <c r="M931" s="5">
        <f>VLOOKUP(G:G,[1]ZSPOLUaZ1!$B$10:$O$2122,14,FALSE)</f>
        <v>16</v>
      </c>
      <c r="N931" s="1">
        <f t="shared" si="43"/>
        <v>52.8</v>
      </c>
      <c r="O931" s="29">
        <f t="shared" si="44"/>
        <v>53</v>
      </c>
    </row>
    <row r="932" spans="1:15" x14ac:dyDescent="0.25">
      <c r="A932" s="1" t="s">
        <v>3942</v>
      </c>
      <c r="B932" s="1" t="s">
        <v>1375</v>
      </c>
      <c r="C932" s="1" t="s">
        <v>5131</v>
      </c>
      <c r="D932" s="1" t="s">
        <v>3953</v>
      </c>
      <c r="E932" s="1">
        <v>647373</v>
      </c>
      <c r="F932" s="1" t="s">
        <v>3954</v>
      </c>
      <c r="G932" s="1">
        <v>37811886</v>
      </c>
      <c r="H932" s="1" t="s">
        <v>5149</v>
      </c>
      <c r="I932" s="1" t="s">
        <v>3956</v>
      </c>
      <c r="J932" s="1" t="s">
        <v>5670</v>
      </c>
      <c r="K932" s="1">
        <f>VLOOKUP(G:G,[1]ZSPOLUaZ1!$B$10:$O$2122,13,FALSE)</f>
        <v>0</v>
      </c>
      <c r="L932" s="9">
        <f t="shared" si="42"/>
        <v>0</v>
      </c>
      <c r="M932" s="5">
        <f>VLOOKUP(G:G,[1]ZSPOLUaZ1!$B$10:$O$2122,14,FALSE)</f>
        <v>30</v>
      </c>
      <c r="N932" s="1">
        <f t="shared" si="43"/>
        <v>99</v>
      </c>
      <c r="O932" s="29">
        <f t="shared" si="44"/>
        <v>99</v>
      </c>
    </row>
    <row r="933" spans="1:15" x14ac:dyDescent="0.25">
      <c r="A933" s="1" t="s">
        <v>3942</v>
      </c>
      <c r="B933" s="1" t="s">
        <v>1375</v>
      </c>
      <c r="C933" s="1" t="s">
        <v>5131</v>
      </c>
      <c r="D933" s="1" t="s">
        <v>4280</v>
      </c>
      <c r="E933" s="1">
        <v>316571</v>
      </c>
      <c r="F933" s="1" t="s">
        <v>4281</v>
      </c>
      <c r="G933" s="1">
        <v>710059116</v>
      </c>
      <c r="H933" s="1" t="s">
        <v>4282</v>
      </c>
      <c r="I933" s="1" t="s">
        <v>4283</v>
      </c>
      <c r="J933" s="1" t="s">
        <v>5695</v>
      </c>
      <c r="K933" s="1">
        <f>VLOOKUP(G:G,[1]ZSPOLUaZ1!$B$10:$O$2122,13,FALSE)</f>
        <v>0</v>
      </c>
      <c r="L933" s="9">
        <f t="shared" si="42"/>
        <v>0</v>
      </c>
      <c r="M933" s="5">
        <f>VLOOKUP(G:G,[1]ZSPOLUaZ1!$B$10:$O$2122,14,FALSE)</f>
        <v>9</v>
      </c>
      <c r="N933" s="1">
        <f t="shared" si="43"/>
        <v>29.7</v>
      </c>
      <c r="O933" s="29">
        <f t="shared" si="44"/>
        <v>30</v>
      </c>
    </row>
    <row r="934" spans="1:15" x14ac:dyDescent="0.25">
      <c r="A934" s="1" t="s">
        <v>3942</v>
      </c>
      <c r="B934" s="1" t="s">
        <v>1375</v>
      </c>
      <c r="C934" s="1" t="s">
        <v>5131</v>
      </c>
      <c r="D934" s="1" t="s">
        <v>3946</v>
      </c>
      <c r="E934" s="1">
        <v>314404</v>
      </c>
      <c r="F934" s="1" t="s">
        <v>3947</v>
      </c>
      <c r="G934" s="1">
        <v>37810324</v>
      </c>
      <c r="H934" s="1" t="s">
        <v>5143</v>
      </c>
      <c r="I934" s="1" t="s">
        <v>3948</v>
      </c>
      <c r="J934" s="1" t="s">
        <v>3948</v>
      </c>
      <c r="K934" s="1">
        <f>VLOOKUP(G:G,[1]ZSPOLUaZ1!$B$10:$O$2122,13,FALSE)</f>
        <v>0</v>
      </c>
      <c r="L934" s="9">
        <f t="shared" si="42"/>
        <v>0</v>
      </c>
      <c r="M934" s="5">
        <f>VLOOKUP(G:G,[1]ZSPOLUaZ1!$B$10:$O$2122,14,FALSE)</f>
        <v>21</v>
      </c>
      <c r="N934" s="1">
        <f t="shared" si="43"/>
        <v>69.3</v>
      </c>
      <c r="O934" s="29">
        <f t="shared" si="44"/>
        <v>70</v>
      </c>
    </row>
    <row r="935" spans="1:15" x14ac:dyDescent="0.25">
      <c r="A935" s="1" t="s">
        <v>3942</v>
      </c>
      <c r="B935" s="1" t="s">
        <v>1375</v>
      </c>
      <c r="C935" s="1" t="s">
        <v>5131</v>
      </c>
      <c r="D935" s="1" t="s">
        <v>3949</v>
      </c>
      <c r="E935" s="1">
        <v>315117</v>
      </c>
      <c r="F935" s="1" t="s">
        <v>3950</v>
      </c>
      <c r="G935" s="1">
        <v>37810375</v>
      </c>
      <c r="H935" s="1" t="s">
        <v>5149</v>
      </c>
      <c r="I935" s="1" t="s">
        <v>3952</v>
      </c>
      <c r="J935" s="1" t="s">
        <v>5669</v>
      </c>
      <c r="K935" s="1">
        <f>VLOOKUP(G:G,[1]ZSPOLUaZ1!$B$10:$O$2122,13,FALSE)</f>
        <v>0</v>
      </c>
      <c r="L935" s="9">
        <f t="shared" si="42"/>
        <v>0</v>
      </c>
      <c r="M935" s="5">
        <f>VLOOKUP(G:G,[1]ZSPOLUaZ1!$B$10:$O$2122,14,FALSE)</f>
        <v>17</v>
      </c>
      <c r="N935" s="1">
        <f t="shared" si="43"/>
        <v>56.099999999999994</v>
      </c>
      <c r="O935" s="29">
        <f t="shared" si="44"/>
        <v>57</v>
      </c>
    </row>
    <row r="936" spans="1:15" x14ac:dyDescent="0.25">
      <c r="A936" s="1" t="s">
        <v>3942</v>
      </c>
      <c r="B936" s="1" t="s">
        <v>1375</v>
      </c>
      <c r="C936" s="1" t="s">
        <v>5131</v>
      </c>
      <c r="D936" s="1" t="s">
        <v>5346</v>
      </c>
      <c r="E936" s="1">
        <v>314412</v>
      </c>
      <c r="F936" s="1" t="s">
        <v>5347</v>
      </c>
      <c r="G936" s="1">
        <v>37812947</v>
      </c>
      <c r="H936" s="1" t="s">
        <v>5143</v>
      </c>
      <c r="I936" s="1" t="s">
        <v>5348</v>
      </c>
      <c r="J936" s="1" t="s">
        <v>5718</v>
      </c>
      <c r="K936" s="1">
        <f>VLOOKUP(G:G,[1]ZSPOLUaZ1!$B$10:$O$2122,13,FALSE)</f>
        <v>0</v>
      </c>
      <c r="L936" s="9">
        <f t="shared" si="42"/>
        <v>0</v>
      </c>
      <c r="M936" s="5">
        <f>VLOOKUP(G:G,[1]ZSPOLUaZ1!$B$10:$O$2122,14,FALSE)</f>
        <v>23</v>
      </c>
      <c r="N936" s="1">
        <f t="shared" si="43"/>
        <v>75.899999999999991</v>
      </c>
      <c r="O936" s="29">
        <f t="shared" si="44"/>
        <v>76</v>
      </c>
    </row>
    <row r="937" spans="1:15" x14ac:dyDescent="0.25">
      <c r="A937" s="1" t="s">
        <v>3942</v>
      </c>
      <c r="B937" s="1" t="s">
        <v>1375</v>
      </c>
      <c r="C937" s="1" t="s">
        <v>5131</v>
      </c>
      <c r="D937" s="1" t="s">
        <v>5349</v>
      </c>
      <c r="E937" s="1">
        <v>314421</v>
      </c>
      <c r="F937" s="1" t="s">
        <v>4345</v>
      </c>
      <c r="G937" s="1">
        <v>37813463</v>
      </c>
      <c r="H937" s="1" t="s">
        <v>5143</v>
      </c>
      <c r="I937" s="1" t="s">
        <v>4347</v>
      </c>
      <c r="J937" s="1" t="s">
        <v>4348</v>
      </c>
      <c r="K937" s="1">
        <f>VLOOKUP(G:G,[1]ZSPOLUaZ1!$B$10:$O$2122,13,FALSE)</f>
        <v>0</v>
      </c>
      <c r="L937" s="9">
        <f t="shared" si="42"/>
        <v>0</v>
      </c>
      <c r="M937" s="5">
        <f>VLOOKUP(G:G,[1]ZSPOLUaZ1!$B$10:$O$2122,14,FALSE)</f>
        <v>10</v>
      </c>
      <c r="N937" s="1">
        <f t="shared" si="43"/>
        <v>33</v>
      </c>
      <c r="O937" s="29">
        <f t="shared" si="44"/>
        <v>33</v>
      </c>
    </row>
    <row r="938" spans="1:15" x14ac:dyDescent="0.25">
      <c r="A938" s="1" t="s">
        <v>3942</v>
      </c>
      <c r="B938" s="1" t="s">
        <v>1375</v>
      </c>
      <c r="C938" s="1" t="s">
        <v>5131</v>
      </c>
      <c r="D938" s="1" t="s">
        <v>4418</v>
      </c>
      <c r="E938" s="1">
        <v>316601</v>
      </c>
      <c r="F938" s="1" t="s">
        <v>4419</v>
      </c>
      <c r="G938" s="1">
        <v>710059124</v>
      </c>
      <c r="H938" s="1" t="s">
        <v>4282</v>
      </c>
      <c r="I938" s="1" t="s">
        <v>4420</v>
      </c>
      <c r="J938" s="1" t="s">
        <v>5739</v>
      </c>
      <c r="K938" s="1">
        <f>VLOOKUP(G:G,[1]ZSPOLUaZ1!$B$10:$O$2122,13,FALSE)</f>
        <v>0</v>
      </c>
      <c r="L938" s="9">
        <f t="shared" si="42"/>
        <v>0</v>
      </c>
      <c r="M938" s="5">
        <f>VLOOKUP(G:G,[1]ZSPOLUaZ1!$B$10:$O$2122,14,FALSE)</f>
        <v>4</v>
      </c>
      <c r="N938" s="1">
        <f t="shared" si="43"/>
        <v>13.2</v>
      </c>
      <c r="O938" s="29">
        <f t="shared" si="44"/>
        <v>14</v>
      </c>
    </row>
    <row r="939" spans="1:15" x14ac:dyDescent="0.25">
      <c r="A939" s="1" t="s">
        <v>3942</v>
      </c>
      <c r="B939" s="1" t="s">
        <v>1375</v>
      </c>
      <c r="C939" s="1" t="s">
        <v>5131</v>
      </c>
      <c r="D939" s="1" t="s">
        <v>3114</v>
      </c>
      <c r="E939" s="1">
        <v>313980</v>
      </c>
      <c r="F939" s="1" t="s">
        <v>3115</v>
      </c>
      <c r="G939" s="1">
        <v>37812653</v>
      </c>
      <c r="H939" s="1" t="s">
        <v>5143</v>
      </c>
      <c r="I939" s="1" t="s">
        <v>3116</v>
      </c>
      <c r="J939" s="1" t="s">
        <v>3117</v>
      </c>
      <c r="K939" s="1">
        <f>VLOOKUP(G:G,[1]ZSPOLUaZ1!$B$10:$O$2122,13,FALSE)</f>
        <v>0</v>
      </c>
      <c r="L939" s="9">
        <f t="shared" si="42"/>
        <v>0</v>
      </c>
      <c r="M939" s="5">
        <f>VLOOKUP(G:G,[1]ZSPOLUaZ1!$B$10:$O$2122,14,FALSE)</f>
        <v>19</v>
      </c>
      <c r="N939" s="1">
        <f t="shared" si="43"/>
        <v>62.699999999999996</v>
      </c>
      <c r="O939" s="29">
        <f t="shared" si="44"/>
        <v>63</v>
      </c>
    </row>
    <row r="940" spans="1:15" x14ac:dyDescent="0.25">
      <c r="A940" s="1" t="s">
        <v>3942</v>
      </c>
      <c r="B940" s="1" t="s">
        <v>1375</v>
      </c>
      <c r="C940" s="1" t="s">
        <v>5131</v>
      </c>
      <c r="D940" s="1" t="s">
        <v>3114</v>
      </c>
      <c r="E940" s="1">
        <v>313980</v>
      </c>
      <c r="F940" s="1" t="s">
        <v>3115</v>
      </c>
      <c r="G940" s="1">
        <v>37812688</v>
      </c>
      <c r="H940" s="1" t="s">
        <v>5149</v>
      </c>
      <c r="I940" s="1" t="s">
        <v>3116</v>
      </c>
      <c r="J940" s="1" t="s">
        <v>3121</v>
      </c>
      <c r="K940" s="1">
        <f>VLOOKUP(G:G,[1]ZSPOLUaZ1!$B$10:$O$2122,13,FALSE)</f>
        <v>0</v>
      </c>
      <c r="L940" s="9">
        <f t="shared" si="42"/>
        <v>0</v>
      </c>
      <c r="M940" s="5">
        <f>VLOOKUP(G:G,[1]ZSPOLUaZ1!$B$10:$O$2122,14,FALSE)</f>
        <v>20</v>
      </c>
      <c r="N940" s="1">
        <f t="shared" si="43"/>
        <v>66</v>
      </c>
      <c r="O940" s="29">
        <f t="shared" si="44"/>
        <v>66</v>
      </c>
    </row>
    <row r="941" spans="1:15" x14ac:dyDescent="0.25">
      <c r="A941" s="1" t="s">
        <v>3942</v>
      </c>
      <c r="B941" s="1" t="s">
        <v>1375</v>
      </c>
      <c r="C941" s="1" t="s">
        <v>5131</v>
      </c>
      <c r="D941" s="1" t="s">
        <v>3110</v>
      </c>
      <c r="E941" s="1">
        <v>634956</v>
      </c>
      <c r="F941" s="1" t="s">
        <v>3111</v>
      </c>
      <c r="G941" s="1">
        <v>37810197</v>
      </c>
      <c r="H941" s="1" t="s">
        <v>5143</v>
      </c>
      <c r="I941" s="1" t="s">
        <v>3112</v>
      </c>
      <c r="J941" s="1" t="s">
        <v>3113</v>
      </c>
      <c r="K941" s="1">
        <f>VLOOKUP(G:G,[1]ZSPOLUaZ1!$B$10:$O$2122,13,FALSE)</f>
        <v>0</v>
      </c>
      <c r="L941" s="9">
        <f t="shared" si="42"/>
        <v>0</v>
      </c>
      <c r="M941" s="5">
        <f>VLOOKUP(G:G,[1]ZSPOLUaZ1!$B$10:$O$2122,14,FALSE)</f>
        <v>13</v>
      </c>
      <c r="N941" s="1">
        <f t="shared" si="43"/>
        <v>42.9</v>
      </c>
      <c r="O941" s="29">
        <f t="shared" si="44"/>
        <v>43</v>
      </c>
    </row>
    <row r="942" spans="1:15" x14ac:dyDescent="0.25">
      <c r="A942" s="1" t="s">
        <v>3942</v>
      </c>
      <c r="B942" s="1" t="s">
        <v>1375</v>
      </c>
      <c r="C942" s="1" t="s">
        <v>5131</v>
      </c>
      <c r="D942" s="1" t="s">
        <v>3118</v>
      </c>
      <c r="E942" s="1">
        <v>321214</v>
      </c>
      <c r="F942" s="1" t="s">
        <v>3119</v>
      </c>
      <c r="G942" s="1">
        <v>37812670</v>
      </c>
      <c r="H942" s="1" t="s">
        <v>5143</v>
      </c>
      <c r="I942" s="1" t="s">
        <v>3120</v>
      </c>
      <c r="J942" s="1" t="s">
        <v>5827</v>
      </c>
      <c r="K942" s="1">
        <f>VLOOKUP(G:G,[1]ZSPOLUaZ1!$B$10:$O$2122,13,FALSE)</f>
        <v>0</v>
      </c>
      <c r="L942" s="9">
        <f t="shared" si="42"/>
        <v>0</v>
      </c>
      <c r="M942" s="5">
        <f>VLOOKUP(G:G,[1]ZSPOLUaZ1!$B$10:$O$2122,14,FALSE)</f>
        <v>12</v>
      </c>
      <c r="N942" s="1">
        <f t="shared" si="43"/>
        <v>39.599999999999994</v>
      </c>
      <c r="O942" s="29">
        <f t="shared" si="44"/>
        <v>40</v>
      </c>
    </row>
    <row r="943" spans="1:15" x14ac:dyDescent="0.25">
      <c r="A943" s="1" t="s">
        <v>3942</v>
      </c>
      <c r="B943" s="1" t="s">
        <v>1375</v>
      </c>
      <c r="C943" s="1" t="s">
        <v>5131</v>
      </c>
      <c r="D943" s="1" t="s">
        <v>4945</v>
      </c>
      <c r="E943" s="1">
        <v>321222</v>
      </c>
      <c r="F943" s="1" t="s">
        <v>4946</v>
      </c>
      <c r="G943" s="1">
        <v>37906399</v>
      </c>
      <c r="H943" s="1" t="s">
        <v>5143</v>
      </c>
      <c r="I943" s="1" t="s">
        <v>4947</v>
      </c>
      <c r="J943" s="1" t="s">
        <v>5863</v>
      </c>
      <c r="K943" s="1">
        <f>VLOOKUP(G:G,[1]ZSPOLUaZ1!$B$10:$O$2122,13,FALSE)</f>
        <v>0</v>
      </c>
      <c r="L943" s="9">
        <f t="shared" si="42"/>
        <v>0</v>
      </c>
      <c r="M943" s="5">
        <f>VLOOKUP(G:G,[1]ZSPOLUaZ1!$B$10:$O$2122,14,FALSE)</f>
        <v>11</v>
      </c>
      <c r="N943" s="1">
        <f t="shared" si="43"/>
        <v>36.299999999999997</v>
      </c>
      <c r="O943" s="29">
        <f t="shared" si="44"/>
        <v>37</v>
      </c>
    </row>
    <row r="944" spans="1:15" x14ac:dyDescent="0.25">
      <c r="A944" s="1" t="s">
        <v>3942</v>
      </c>
      <c r="B944" s="1" t="s">
        <v>1375</v>
      </c>
      <c r="C944" s="1" t="s">
        <v>5131</v>
      </c>
      <c r="D944" s="1" t="s">
        <v>1906</v>
      </c>
      <c r="E944" s="1">
        <v>313998</v>
      </c>
      <c r="F944" s="1" t="s">
        <v>1907</v>
      </c>
      <c r="G944" s="1">
        <v>37812181</v>
      </c>
      <c r="H944" s="1" t="s">
        <v>5143</v>
      </c>
      <c r="I944" s="1" t="s">
        <v>1908</v>
      </c>
      <c r="J944" s="1" t="s">
        <v>5826</v>
      </c>
      <c r="K944" s="1">
        <f>VLOOKUP(G:G,[1]ZSPOLUaZ1!$B$10:$O$2122,13,FALSE)</f>
        <v>0</v>
      </c>
      <c r="L944" s="9">
        <f t="shared" si="42"/>
        <v>0</v>
      </c>
      <c r="M944" s="5">
        <f>VLOOKUP(G:G,[1]ZSPOLUaZ1!$B$10:$O$2122,14,FALSE)</f>
        <v>5</v>
      </c>
      <c r="N944" s="1">
        <f t="shared" si="43"/>
        <v>16.5</v>
      </c>
      <c r="O944" s="29">
        <f t="shared" si="44"/>
        <v>17</v>
      </c>
    </row>
    <row r="945" spans="1:15" x14ac:dyDescent="0.25">
      <c r="A945" s="1" t="s">
        <v>3942</v>
      </c>
      <c r="B945" s="1" t="s">
        <v>1375</v>
      </c>
      <c r="C945" s="1" t="s">
        <v>5131</v>
      </c>
      <c r="D945" s="1" t="s">
        <v>3330</v>
      </c>
      <c r="E945" s="1">
        <v>314447</v>
      </c>
      <c r="F945" s="1" t="s">
        <v>3331</v>
      </c>
      <c r="G945" s="1">
        <v>37810677</v>
      </c>
      <c r="H945" s="1" t="s">
        <v>5143</v>
      </c>
      <c r="I945" s="1" t="s">
        <v>3332</v>
      </c>
      <c r="J945" s="1" t="s">
        <v>5824</v>
      </c>
      <c r="K945" s="1">
        <f>VLOOKUP(G:G,[1]ZSPOLUaZ1!$B$10:$O$2122,13,FALSE)</f>
        <v>0</v>
      </c>
      <c r="L945" s="9">
        <f t="shared" si="42"/>
        <v>0</v>
      </c>
      <c r="M945" s="5">
        <f>VLOOKUP(G:G,[1]ZSPOLUaZ1!$B$10:$O$2122,14,FALSE)</f>
        <v>11</v>
      </c>
      <c r="N945" s="1">
        <f t="shared" si="43"/>
        <v>36.299999999999997</v>
      </c>
      <c r="O945" s="29">
        <f t="shared" si="44"/>
        <v>37</v>
      </c>
    </row>
    <row r="946" spans="1:15" x14ac:dyDescent="0.25">
      <c r="A946" s="1" t="s">
        <v>3942</v>
      </c>
      <c r="B946" s="1" t="s">
        <v>1375</v>
      </c>
      <c r="C946" s="1" t="s">
        <v>5131</v>
      </c>
      <c r="D946" s="1" t="s">
        <v>1915</v>
      </c>
      <c r="E946" s="1">
        <v>321231</v>
      </c>
      <c r="F946" s="1" t="s">
        <v>1916</v>
      </c>
      <c r="G946" s="1">
        <v>37813293</v>
      </c>
      <c r="H946" s="1" t="s">
        <v>5143</v>
      </c>
      <c r="I946" s="1" t="s">
        <v>1917</v>
      </c>
      <c r="J946" s="1" t="s">
        <v>5830</v>
      </c>
      <c r="K946" s="1">
        <f>VLOOKUP(G:G,[1]ZSPOLUaZ1!$B$10:$O$2122,13,FALSE)</f>
        <v>0</v>
      </c>
      <c r="L946" s="9">
        <f t="shared" si="42"/>
        <v>0</v>
      </c>
      <c r="M946" s="5">
        <f>VLOOKUP(G:G,[1]ZSPOLUaZ1!$B$10:$O$2122,14,FALSE)</f>
        <v>21</v>
      </c>
      <c r="N946" s="1">
        <f t="shared" si="43"/>
        <v>69.3</v>
      </c>
      <c r="O946" s="29">
        <f t="shared" si="44"/>
        <v>70</v>
      </c>
    </row>
    <row r="947" spans="1:15" x14ac:dyDescent="0.25">
      <c r="A947" s="1" t="s">
        <v>3942</v>
      </c>
      <c r="B947" s="1" t="s">
        <v>1375</v>
      </c>
      <c r="C947" s="1" t="s">
        <v>5131</v>
      </c>
      <c r="D947" s="1" t="s">
        <v>1909</v>
      </c>
      <c r="E947" s="1">
        <v>321249</v>
      </c>
      <c r="F947" s="1" t="s">
        <v>1910</v>
      </c>
      <c r="G947" s="1">
        <v>37812700</v>
      </c>
      <c r="H947" s="1" t="s">
        <v>5149</v>
      </c>
      <c r="I947" s="1" t="s">
        <v>1911</v>
      </c>
      <c r="J947" s="1" t="s">
        <v>5828</v>
      </c>
      <c r="K947" s="1">
        <f>VLOOKUP(G:G,[1]ZSPOLUaZ1!$B$10:$O$2122,13,FALSE)</f>
        <v>0</v>
      </c>
      <c r="L947" s="9">
        <f t="shared" si="42"/>
        <v>0</v>
      </c>
      <c r="M947" s="5">
        <f>VLOOKUP(G:G,[1]ZSPOLUaZ1!$B$10:$O$2122,14,FALSE)</f>
        <v>27</v>
      </c>
      <c r="N947" s="1">
        <f t="shared" si="43"/>
        <v>89.1</v>
      </c>
      <c r="O947" s="29">
        <f t="shared" si="44"/>
        <v>90</v>
      </c>
    </row>
    <row r="948" spans="1:15" x14ac:dyDescent="0.25">
      <c r="A948" s="1" t="s">
        <v>3942</v>
      </c>
      <c r="B948" s="1" t="s">
        <v>1375</v>
      </c>
      <c r="C948" s="1" t="s">
        <v>5131</v>
      </c>
      <c r="D948" s="1" t="s">
        <v>3333</v>
      </c>
      <c r="E948" s="1">
        <v>321257</v>
      </c>
      <c r="F948" s="1" t="s">
        <v>1903</v>
      </c>
      <c r="G948" s="1">
        <v>37811118</v>
      </c>
      <c r="H948" s="1" t="s">
        <v>5825</v>
      </c>
      <c r="I948" s="1" t="s">
        <v>1904</v>
      </c>
      <c r="J948" s="1" t="s">
        <v>1905</v>
      </c>
      <c r="K948" s="1">
        <f>VLOOKUP(G:G,[1]ZSPOLUaZ1!$B$10:$O$2122,13,FALSE)</f>
        <v>0</v>
      </c>
      <c r="L948" s="9">
        <f t="shared" si="42"/>
        <v>0</v>
      </c>
      <c r="M948" s="5">
        <f>VLOOKUP(G:G,[1]ZSPOLUaZ1!$B$10:$O$2122,14,FALSE)</f>
        <v>18</v>
      </c>
      <c r="N948" s="1">
        <f t="shared" si="43"/>
        <v>59.4</v>
      </c>
      <c r="O948" s="29">
        <f t="shared" si="44"/>
        <v>60</v>
      </c>
    </row>
    <row r="949" spans="1:15" x14ac:dyDescent="0.25">
      <c r="A949" s="1" t="s">
        <v>3942</v>
      </c>
      <c r="B949" s="1" t="s">
        <v>1375</v>
      </c>
      <c r="C949" s="1" t="s">
        <v>5131</v>
      </c>
      <c r="D949" s="1" t="s">
        <v>5101</v>
      </c>
      <c r="E949" s="1">
        <v>316628</v>
      </c>
      <c r="F949" s="1" t="s">
        <v>5102</v>
      </c>
      <c r="G949" s="1">
        <v>710059132</v>
      </c>
      <c r="H949" s="1" t="s">
        <v>4282</v>
      </c>
      <c r="I949" s="1" t="s">
        <v>5103</v>
      </c>
      <c r="J949" s="1" t="s">
        <v>5884</v>
      </c>
      <c r="K949" s="1">
        <f>VLOOKUP(G:G,[1]ZSPOLUaZ1!$B$10:$O$2122,13,FALSE)</f>
        <v>0</v>
      </c>
      <c r="L949" s="9">
        <f t="shared" si="42"/>
        <v>0</v>
      </c>
      <c r="M949" s="5">
        <f>VLOOKUP(G:G,[1]ZSPOLUaZ1!$B$10:$O$2122,14,FALSE)</f>
        <v>4</v>
      </c>
      <c r="N949" s="1">
        <f t="shared" si="43"/>
        <v>13.2</v>
      </c>
      <c r="O949" s="29">
        <f t="shared" si="44"/>
        <v>14</v>
      </c>
    </row>
    <row r="950" spans="1:15" x14ac:dyDescent="0.25">
      <c r="A950" s="1" t="s">
        <v>3942</v>
      </c>
      <c r="B950" s="1" t="s">
        <v>1375</v>
      </c>
      <c r="C950" s="1" t="s">
        <v>5131</v>
      </c>
      <c r="D950" s="1" t="s">
        <v>5078</v>
      </c>
      <c r="E950" s="1">
        <v>316636</v>
      </c>
      <c r="F950" s="1" t="s">
        <v>5079</v>
      </c>
      <c r="G950" s="1">
        <v>710059140</v>
      </c>
      <c r="H950" s="1" t="s">
        <v>5143</v>
      </c>
      <c r="I950" s="1" t="s">
        <v>5081</v>
      </c>
      <c r="J950" s="1" t="s">
        <v>5885</v>
      </c>
      <c r="K950" s="1">
        <f>VLOOKUP(G:G,[1]ZSPOLUaZ1!$B$10:$O$2122,13,FALSE)</f>
        <v>0</v>
      </c>
      <c r="L950" s="9">
        <f t="shared" si="42"/>
        <v>0</v>
      </c>
      <c r="M950" s="5">
        <f>VLOOKUP(G:G,[1]ZSPOLUaZ1!$B$10:$O$2122,14,FALSE)</f>
        <v>7</v>
      </c>
      <c r="N950" s="1">
        <f t="shared" si="43"/>
        <v>23.099999999999998</v>
      </c>
      <c r="O950" s="29">
        <f t="shared" si="44"/>
        <v>24</v>
      </c>
    </row>
    <row r="951" spans="1:15" x14ac:dyDescent="0.25">
      <c r="A951" s="1" t="s">
        <v>3942</v>
      </c>
      <c r="B951" s="1" t="s">
        <v>1375</v>
      </c>
      <c r="C951" s="1" t="s">
        <v>5131</v>
      </c>
      <c r="D951" s="1" t="s">
        <v>3337</v>
      </c>
      <c r="E951" s="1">
        <v>315176</v>
      </c>
      <c r="F951" s="1" t="s">
        <v>3338</v>
      </c>
      <c r="G951" s="1">
        <v>37814109</v>
      </c>
      <c r="H951" s="1" t="s">
        <v>5143</v>
      </c>
      <c r="I951" s="1" t="s">
        <v>3339</v>
      </c>
      <c r="J951" s="1" t="s">
        <v>5832</v>
      </c>
      <c r="K951" s="1">
        <f>VLOOKUP(G:G,[1]ZSPOLUaZ1!$B$10:$O$2122,13,FALSE)</f>
        <v>0</v>
      </c>
      <c r="L951" s="9">
        <f t="shared" si="42"/>
        <v>0</v>
      </c>
      <c r="M951" s="5">
        <f>VLOOKUP(G:G,[1]ZSPOLUaZ1!$B$10:$O$2122,14,FALSE)</f>
        <v>5</v>
      </c>
      <c r="N951" s="1">
        <f t="shared" si="43"/>
        <v>16.5</v>
      </c>
      <c r="O951" s="29">
        <f t="shared" si="44"/>
        <v>17</v>
      </c>
    </row>
    <row r="952" spans="1:15" x14ac:dyDescent="0.25">
      <c r="A952" s="1" t="s">
        <v>3942</v>
      </c>
      <c r="B952" s="1" t="s">
        <v>1375</v>
      </c>
      <c r="C952" s="1" t="s">
        <v>5131</v>
      </c>
      <c r="D952" s="1" t="s">
        <v>3334</v>
      </c>
      <c r="E952" s="1">
        <v>314013</v>
      </c>
      <c r="F952" s="1" t="s">
        <v>3335</v>
      </c>
      <c r="G952" s="1">
        <v>42216095</v>
      </c>
      <c r="H952" s="1" t="s">
        <v>5143</v>
      </c>
      <c r="I952" s="1" t="s">
        <v>3336</v>
      </c>
      <c r="J952" s="1" t="s">
        <v>5831</v>
      </c>
      <c r="K952" s="1">
        <f>VLOOKUP(G:G,[1]ZSPOLUaZ1!$B$10:$O$2122,13,FALSE)</f>
        <v>0</v>
      </c>
      <c r="L952" s="9">
        <f t="shared" si="42"/>
        <v>0</v>
      </c>
      <c r="M952" s="5">
        <f>VLOOKUP(G:G,[1]ZSPOLUaZ1!$B$10:$O$2122,14,FALSE)</f>
        <v>13</v>
      </c>
      <c r="N952" s="1">
        <f t="shared" si="43"/>
        <v>42.9</v>
      </c>
      <c r="O952" s="29">
        <f t="shared" si="44"/>
        <v>43</v>
      </c>
    </row>
    <row r="953" spans="1:15" x14ac:dyDescent="0.25">
      <c r="A953" s="1" t="s">
        <v>3942</v>
      </c>
      <c r="B953" s="1" t="s">
        <v>1375</v>
      </c>
      <c r="C953" s="1" t="s">
        <v>5131</v>
      </c>
      <c r="D953" s="1" t="s">
        <v>3693</v>
      </c>
      <c r="E953" s="1">
        <v>632732</v>
      </c>
      <c r="F953" s="1" t="s">
        <v>3694</v>
      </c>
      <c r="G953" s="1">
        <v>710114567</v>
      </c>
      <c r="H953" s="1" t="s">
        <v>5149</v>
      </c>
      <c r="I953" s="1" t="s">
        <v>3695</v>
      </c>
      <c r="J953" s="1" t="s">
        <v>5920</v>
      </c>
      <c r="K953" s="1">
        <f>VLOOKUP(G:G,[1]ZSPOLUaZ1!$B$10:$O$2122,13,FALSE)</f>
        <v>0</v>
      </c>
      <c r="L953" s="9">
        <f t="shared" si="42"/>
        <v>0</v>
      </c>
      <c r="M953" s="5">
        <f>VLOOKUP(G:G,[1]ZSPOLUaZ1!$B$10:$O$2122,14,FALSE)</f>
        <v>11</v>
      </c>
      <c r="N953" s="1">
        <f t="shared" si="43"/>
        <v>36.299999999999997</v>
      </c>
      <c r="O953" s="29">
        <f t="shared" si="44"/>
        <v>37</v>
      </c>
    </row>
    <row r="954" spans="1:15" x14ac:dyDescent="0.25">
      <c r="A954" s="1" t="s">
        <v>3942</v>
      </c>
      <c r="B954" s="1" t="s">
        <v>1375</v>
      </c>
      <c r="C954" s="1" t="s">
        <v>5131</v>
      </c>
      <c r="D954" s="1" t="s">
        <v>5110</v>
      </c>
      <c r="E954" s="1">
        <v>321265</v>
      </c>
      <c r="F954" s="1" t="s">
        <v>5111</v>
      </c>
      <c r="G954" s="1">
        <v>710060327</v>
      </c>
      <c r="H954" s="1" t="s">
        <v>5149</v>
      </c>
      <c r="I954" s="1" t="s">
        <v>5112</v>
      </c>
      <c r="J954" s="1" t="s">
        <v>5898</v>
      </c>
      <c r="K954" s="1">
        <f>VLOOKUP(G:G,[1]ZSPOLUaZ1!$B$10:$O$2122,13,FALSE)</f>
        <v>0</v>
      </c>
      <c r="L954" s="9">
        <f t="shared" si="42"/>
        <v>0</v>
      </c>
      <c r="M954" s="5">
        <f>VLOOKUP(G:G,[1]ZSPOLUaZ1!$B$10:$O$2122,14,FALSE)</f>
        <v>5</v>
      </c>
      <c r="N954" s="1">
        <f t="shared" si="43"/>
        <v>16.5</v>
      </c>
      <c r="O954" s="29">
        <f t="shared" si="44"/>
        <v>17</v>
      </c>
    </row>
    <row r="955" spans="1:15" x14ac:dyDescent="0.25">
      <c r="A955" s="1" t="s">
        <v>3942</v>
      </c>
      <c r="B955" s="1" t="s">
        <v>1375</v>
      </c>
      <c r="C955" s="1" t="s">
        <v>5131</v>
      </c>
      <c r="D955" s="1" t="s">
        <v>1912</v>
      </c>
      <c r="E955" s="1">
        <v>321273</v>
      </c>
      <c r="F955" s="1" t="s">
        <v>1913</v>
      </c>
      <c r="G955" s="1">
        <v>37813072</v>
      </c>
      <c r="H955" s="1" t="s">
        <v>5149</v>
      </c>
      <c r="I955" s="1" t="s">
        <v>1914</v>
      </c>
      <c r="J955" s="1" t="s">
        <v>5829</v>
      </c>
      <c r="K955" s="1">
        <f>VLOOKUP(G:G,[1]ZSPOLUaZ1!$B$10:$O$2122,13,FALSE)</f>
        <v>0</v>
      </c>
      <c r="L955" s="9">
        <f t="shared" si="42"/>
        <v>0</v>
      </c>
      <c r="M955" s="5">
        <f>VLOOKUP(G:G,[1]ZSPOLUaZ1!$B$10:$O$2122,14,FALSE)</f>
        <v>28</v>
      </c>
      <c r="N955" s="1">
        <f t="shared" si="43"/>
        <v>92.399999999999991</v>
      </c>
      <c r="O955" s="29">
        <f t="shared" si="44"/>
        <v>93</v>
      </c>
    </row>
    <row r="956" spans="1:15" x14ac:dyDescent="0.25">
      <c r="A956" s="1" t="s">
        <v>3942</v>
      </c>
      <c r="B956" s="1" t="s">
        <v>1375</v>
      </c>
      <c r="C956" s="1" t="s">
        <v>5131</v>
      </c>
      <c r="D956" s="1" t="s">
        <v>3322</v>
      </c>
      <c r="E956" s="1">
        <v>314471</v>
      </c>
      <c r="F956" s="1" t="s">
        <v>3323</v>
      </c>
      <c r="G956" s="1">
        <v>37810103</v>
      </c>
      <c r="H956" s="1" t="s">
        <v>5143</v>
      </c>
      <c r="I956" s="1" t="s">
        <v>3324</v>
      </c>
      <c r="J956" s="1" t="s">
        <v>6778</v>
      </c>
      <c r="K956" s="1">
        <f>VLOOKUP(G:G,[1]ZSPOLUaZ1!$B$10:$O$2122,13,FALSE)</f>
        <v>0</v>
      </c>
      <c r="L956" s="9">
        <f t="shared" si="42"/>
        <v>0</v>
      </c>
      <c r="M956" s="5">
        <f>VLOOKUP(G:G,[1]ZSPOLUaZ1!$B$10:$O$2122,14,FALSE)</f>
        <v>14</v>
      </c>
      <c r="N956" s="1">
        <f t="shared" si="43"/>
        <v>46.199999999999996</v>
      </c>
      <c r="O956" s="29">
        <f t="shared" si="44"/>
        <v>47</v>
      </c>
    </row>
    <row r="957" spans="1:15" x14ac:dyDescent="0.25">
      <c r="A957" s="1" t="s">
        <v>3942</v>
      </c>
      <c r="B957" s="1" t="s">
        <v>1375</v>
      </c>
      <c r="C957" s="1" t="s">
        <v>5131</v>
      </c>
      <c r="D957" s="1" t="s">
        <v>3325</v>
      </c>
      <c r="E957" s="1">
        <v>314480</v>
      </c>
      <c r="F957" s="1" t="s">
        <v>3326</v>
      </c>
      <c r="G957" s="1">
        <v>37810189</v>
      </c>
      <c r="H957" s="1" t="s">
        <v>5143</v>
      </c>
      <c r="I957" s="1" t="s">
        <v>3327</v>
      </c>
      <c r="J957" s="1" t="s">
        <v>5823</v>
      </c>
      <c r="K957" s="1">
        <f>VLOOKUP(G:G,[1]ZSPOLUaZ1!$B$10:$O$2122,13,FALSE)</f>
        <v>0</v>
      </c>
      <c r="L957" s="9">
        <f t="shared" si="42"/>
        <v>0</v>
      </c>
      <c r="M957" s="5">
        <f>VLOOKUP(G:G,[1]ZSPOLUaZ1!$B$10:$O$2122,14,FALSE)</f>
        <v>20</v>
      </c>
      <c r="N957" s="1">
        <f t="shared" si="43"/>
        <v>66</v>
      </c>
      <c r="O957" s="29">
        <f t="shared" si="44"/>
        <v>66</v>
      </c>
    </row>
    <row r="958" spans="1:15" x14ac:dyDescent="0.25">
      <c r="A958" s="1" t="s">
        <v>3942</v>
      </c>
      <c r="B958" s="1" t="s">
        <v>1375</v>
      </c>
      <c r="C958" s="1" t="s">
        <v>5131</v>
      </c>
      <c r="D958" s="1" t="s">
        <v>1918</v>
      </c>
      <c r="E958" s="1">
        <v>36142344</v>
      </c>
      <c r="F958" s="1" t="s">
        <v>1919</v>
      </c>
      <c r="G958" s="1">
        <v>37813471</v>
      </c>
      <c r="H958" s="1" t="s">
        <v>5143</v>
      </c>
      <c r="I958" s="1" t="s">
        <v>1920</v>
      </c>
      <c r="J958" s="1" t="s">
        <v>1921</v>
      </c>
      <c r="K958" s="1">
        <f>VLOOKUP(G:G,[1]ZSPOLUaZ1!$B$10:$O$2122,13,FALSE)</f>
        <v>0</v>
      </c>
      <c r="L958" s="9">
        <f t="shared" si="42"/>
        <v>0</v>
      </c>
      <c r="M958" s="5">
        <f>VLOOKUP(G:G,[1]ZSPOLUaZ1!$B$10:$O$2122,14,FALSE)</f>
        <v>6</v>
      </c>
      <c r="N958" s="1">
        <f t="shared" si="43"/>
        <v>19.799999999999997</v>
      </c>
      <c r="O958" s="29">
        <f t="shared" si="44"/>
        <v>20</v>
      </c>
    </row>
    <row r="959" spans="1:15" x14ac:dyDescent="0.25">
      <c r="A959" s="1" t="s">
        <v>3942</v>
      </c>
      <c r="B959" s="1" t="s">
        <v>1375</v>
      </c>
      <c r="C959" s="1" t="s">
        <v>5131</v>
      </c>
      <c r="D959" s="1" t="s">
        <v>2368</v>
      </c>
      <c r="E959" s="1">
        <v>316695</v>
      </c>
      <c r="F959" s="1" t="s">
        <v>2369</v>
      </c>
      <c r="G959" s="1">
        <v>37811151</v>
      </c>
      <c r="H959" s="1" t="s">
        <v>5149</v>
      </c>
      <c r="I959" s="1" t="s">
        <v>2370</v>
      </c>
      <c r="J959" s="1" t="s">
        <v>5655</v>
      </c>
      <c r="K959" s="1">
        <f>VLOOKUP(G:G,[1]ZSPOLUaZ1!$B$10:$O$2122,13,FALSE)</f>
        <v>0</v>
      </c>
      <c r="L959" s="9">
        <f t="shared" si="42"/>
        <v>0</v>
      </c>
      <c r="M959" s="5">
        <f>VLOOKUP(G:G,[1]ZSPOLUaZ1!$B$10:$O$2122,14,FALSE)</f>
        <v>16</v>
      </c>
      <c r="N959" s="1">
        <f t="shared" si="43"/>
        <v>52.8</v>
      </c>
      <c r="O959" s="29">
        <f t="shared" si="44"/>
        <v>53</v>
      </c>
    </row>
    <row r="960" spans="1:15" x14ac:dyDescent="0.25">
      <c r="A960" s="1" t="s">
        <v>3942</v>
      </c>
      <c r="B960" s="1" t="s">
        <v>1375</v>
      </c>
      <c r="C960" s="1" t="s">
        <v>5131</v>
      </c>
      <c r="D960" s="1" t="s">
        <v>2502</v>
      </c>
      <c r="E960" s="1">
        <v>321290</v>
      </c>
      <c r="F960" s="1" t="s">
        <v>2503</v>
      </c>
      <c r="G960" s="1">
        <v>37910761</v>
      </c>
      <c r="H960" s="1" t="s">
        <v>5143</v>
      </c>
      <c r="I960" s="1" t="s">
        <v>2504</v>
      </c>
      <c r="J960" s="1" t="s">
        <v>2505</v>
      </c>
      <c r="K960" s="1">
        <f>VLOOKUP(G:G,[1]ZSPOLUaZ1!$B$10:$O$2122,13,FALSE)</f>
        <v>0</v>
      </c>
      <c r="L960" s="9">
        <f t="shared" si="42"/>
        <v>0</v>
      </c>
      <c r="M960" s="5">
        <f>VLOOKUP(G:G,[1]ZSPOLUaZ1!$B$10:$O$2122,14,FALSE)</f>
        <v>5</v>
      </c>
      <c r="N960" s="1">
        <f t="shared" si="43"/>
        <v>16.5</v>
      </c>
      <c r="O960" s="29">
        <f t="shared" si="44"/>
        <v>17</v>
      </c>
    </row>
    <row r="961" spans="1:15" x14ac:dyDescent="0.25">
      <c r="A961" s="1" t="s">
        <v>3942</v>
      </c>
      <c r="B961" s="1" t="s">
        <v>1375</v>
      </c>
      <c r="C961" s="1" t="s">
        <v>5131</v>
      </c>
      <c r="D961" s="1" t="s">
        <v>2371</v>
      </c>
      <c r="E961" s="1">
        <v>314030</v>
      </c>
      <c r="F961" s="1" t="s">
        <v>2372</v>
      </c>
      <c r="G961" s="1">
        <v>37812581</v>
      </c>
      <c r="H961" s="1" t="s">
        <v>5149</v>
      </c>
      <c r="I961" s="1" t="s">
        <v>2374</v>
      </c>
      <c r="J961" s="1" t="s">
        <v>5944</v>
      </c>
      <c r="K961" s="1">
        <f>VLOOKUP(G:G,[1]ZSPOLUaZ1!$B$10:$O$2122,13,FALSE)</f>
        <v>0</v>
      </c>
      <c r="L961" s="9">
        <f t="shared" si="42"/>
        <v>0</v>
      </c>
      <c r="M961" s="5">
        <f>VLOOKUP(G:G,[1]ZSPOLUaZ1!$B$10:$O$2122,14,FALSE)</f>
        <v>23</v>
      </c>
      <c r="N961" s="1">
        <f t="shared" si="43"/>
        <v>75.899999999999991</v>
      </c>
      <c r="O961" s="29">
        <f t="shared" si="44"/>
        <v>76</v>
      </c>
    </row>
    <row r="962" spans="1:15" x14ac:dyDescent="0.25">
      <c r="A962" s="1" t="s">
        <v>3942</v>
      </c>
      <c r="B962" s="1" t="s">
        <v>1375</v>
      </c>
      <c r="C962" s="1" t="s">
        <v>5131</v>
      </c>
      <c r="D962" s="1" t="s">
        <v>3756</v>
      </c>
      <c r="E962" s="1">
        <v>321303</v>
      </c>
      <c r="F962" s="1" t="s">
        <v>3757</v>
      </c>
      <c r="G962" s="1">
        <v>37814508</v>
      </c>
      <c r="H962" s="1" t="s">
        <v>5143</v>
      </c>
      <c r="I962" s="1" t="s">
        <v>3758</v>
      </c>
      <c r="J962" s="1" t="s">
        <v>7045</v>
      </c>
      <c r="K962" s="1">
        <f>VLOOKUP(G:G,[1]ZSPOLUaZ1!$B$10:$O$2122,13,FALSE)</f>
        <v>0</v>
      </c>
      <c r="L962" s="9">
        <f t="shared" si="42"/>
        <v>0</v>
      </c>
      <c r="M962" s="5">
        <f>VLOOKUP(G:G,[1]ZSPOLUaZ1!$B$10:$O$2122,14,FALSE)</f>
        <v>39</v>
      </c>
      <c r="N962" s="1">
        <f t="shared" si="43"/>
        <v>128.69999999999999</v>
      </c>
      <c r="O962" s="29">
        <f t="shared" si="44"/>
        <v>129</v>
      </c>
    </row>
    <row r="963" spans="1:15" x14ac:dyDescent="0.25">
      <c r="A963" s="1" t="s">
        <v>3942</v>
      </c>
      <c r="B963" s="1" t="s">
        <v>1375</v>
      </c>
      <c r="C963" s="1" t="s">
        <v>5131</v>
      </c>
      <c r="D963" s="1" t="s">
        <v>2375</v>
      </c>
      <c r="E963" s="1">
        <v>314501</v>
      </c>
      <c r="F963" s="1" t="s">
        <v>2376</v>
      </c>
      <c r="G963" s="1">
        <v>37813081</v>
      </c>
      <c r="H963" s="1" t="s">
        <v>5149</v>
      </c>
      <c r="I963" s="1" t="s">
        <v>3752</v>
      </c>
      <c r="J963" s="1" t="s">
        <v>5945</v>
      </c>
      <c r="K963" s="1">
        <f>VLOOKUP(G:G,[1]ZSPOLUaZ1!$B$10:$O$2122,13,FALSE)</f>
        <v>0</v>
      </c>
      <c r="L963" s="9">
        <f t="shared" si="42"/>
        <v>0</v>
      </c>
      <c r="M963" s="5">
        <f>VLOOKUP(G:G,[1]ZSPOLUaZ1!$B$10:$O$2122,14,FALSE)</f>
        <v>37</v>
      </c>
      <c r="N963" s="1">
        <f t="shared" si="43"/>
        <v>122.1</v>
      </c>
      <c r="O963" s="29">
        <f t="shared" si="44"/>
        <v>123</v>
      </c>
    </row>
    <row r="964" spans="1:15" x14ac:dyDescent="0.25">
      <c r="A964" s="1" t="s">
        <v>3942</v>
      </c>
      <c r="B964" s="1" t="s">
        <v>1375</v>
      </c>
      <c r="C964" s="1" t="s">
        <v>5131</v>
      </c>
      <c r="D964" s="1" t="s">
        <v>2582</v>
      </c>
      <c r="E964" s="1">
        <v>315214</v>
      </c>
      <c r="F964" s="1" t="s">
        <v>2583</v>
      </c>
      <c r="G964" s="1">
        <v>710058659</v>
      </c>
      <c r="H964" s="1" t="s">
        <v>5149</v>
      </c>
      <c r="I964" s="1" t="s">
        <v>2585</v>
      </c>
      <c r="J964" s="1" t="s">
        <v>6816</v>
      </c>
      <c r="K964" s="1">
        <f>VLOOKUP(G:G,[1]ZSPOLUaZ1!$B$10:$O$2122,13,FALSE)</f>
        <v>0</v>
      </c>
      <c r="L964" s="9">
        <f t="shared" ref="L964:L1027" si="45">K964*5.5</f>
        <v>0</v>
      </c>
      <c r="M964" s="5">
        <f>VLOOKUP(G:G,[1]ZSPOLUaZ1!$B$10:$O$2122,14,FALSE)</f>
        <v>5</v>
      </c>
      <c r="N964" s="1">
        <f t="shared" ref="N964:N1027" si="46">M964*3.3</f>
        <v>16.5</v>
      </c>
      <c r="O964" s="29">
        <f t="shared" ref="O964:O1027" si="47">ROUNDUP(L964+N964,0)</f>
        <v>17</v>
      </c>
    </row>
    <row r="965" spans="1:15" x14ac:dyDescent="0.25">
      <c r="A965" s="1" t="s">
        <v>3942</v>
      </c>
      <c r="B965" s="1" t="s">
        <v>1375</v>
      </c>
      <c r="C965" s="1" t="s">
        <v>5131</v>
      </c>
      <c r="D965" s="1" t="s">
        <v>4921</v>
      </c>
      <c r="E965" s="1">
        <v>648922</v>
      </c>
      <c r="F965" s="1" t="s">
        <v>2500</v>
      </c>
      <c r="G965" s="1">
        <v>37903802</v>
      </c>
      <c r="H965" s="1" t="s">
        <v>5143</v>
      </c>
      <c r="I965" s="1" t="s">
        <v>2501</v>
      </c>
      <c r="J965" s="1" t="s">
        <v>5976</v>
      </c>
      <c r="K965" s="1">
        <f>VLOOKUP(G:G,[1]ZSPOLUaZ1!$B$10:$O$2122,13,FALSE)</f>
        <v>0</v>
      </c>
      <c r="L965" s="9">
        <f t="shared" si="45"/>
        <v>0</v>
      </c>
      <c r="M965" s="5">
        <f>VLOOKUP(G:G,[1]ZSPOLUaZ1!$B$10:$O$2122,14,FALSE)</f>
        <v>14</v>
      </c>
      <c r="N965" s="1">
        <f t="shared" si="46"/>
        <v>46.199999999999996</v>
      </c>
      <c r="O965" s="29">
        <f t="shared" si="47"/>
        <v>47</v>
      </c>
    </row>
    <row r="966" spans="1:15" x14ac:dyDescent="0.25">
      <c r="A966" s="1" t="s">
        <v>3942</v>
      </c>
      <c r="B966" s="1" t="s">
        <v>1375</v>
      </c>
      <c r="C966" s="1" t="s">
        <v>5131</v>
      </c>
      <c r="D966" s="1" t="s">
        <v>2361</v>
      </c>
      <c r="E966" s="1">
        <v>315231</v>
      </c>
      <c r="F966" s="1" t="s">
        <v>2362</v>
      </c>
      <c r="G966" s="1">
        <v>42388139</v>
      </c>
      <c r="H966" s="1" t="s">
        <v>5143</v>
      </c>
      <c r="I966" s="1" t="s">
        <v>2363</v>
      </c>
      <c r="J966" s="1" t="s">
        <v>6955</v>
      </c>
      <c r="K966" s="1">
        <f>VLOOKUP(G:G,[1]ZSPOLUaZ1!$B$10:$O$2122,13,FALSE)</f>
        <v>0</v>
      </c>
      <c r="L966" s="9">
        <f t="shared" si="45"/>
        <v>0</v>
      </c>
      <c r="M966" s="5">
        <f>VLOOKUP(G:G,[1]ZSPOLUaZ1!$B$10:$O$2122,14,FALSE)</f>
        <v>19</v>
      </c>
      <c r="N966" s="1">
        <f t="shared" si="46"/>
        <v>62.699999999999996</v>
      </c>
      <c r="O966" s="29">
        <f t="shared" si="47"/>
        <v>63</v>
      </c>
    </row>
    <row r="967" spans="1:15" x14ac:dyDescent="0.25">
      <c r="A967" s="1" t="s">
        <v>3942</v>
      </c>
      <c r="B967" s="1" t="s">
        <v>1375</v>
      </c>
      <c r="C967" s="1" t="s">
        <v>5131</v>
      </c>
      <c r="D967" s="1" t="s">
        <v>2358</v>
      </c>
      <c r="E967" s="1">
        <v>314510</v>
      </c>
      <c r="F967" s="1" t="s">
        <v>2359</v>
      </c>
      <c r="G967" s="1">
        <v>37808770</v>
      </c>
      <c r="H967" s="1" t="s">
        <v>5143</v>
      </c>
      <c r="I967" s="1" t="s">
        <v>2360</v>
      </c>
      <c r="J967" s="1" t="s">
        <v>5943</v>
      </c>
      <c r="K967" s="1">
        <f>VLOOKUP(G:G,[1]ZSPOLUaZ1!$B$10:$O$2122,13,FALSE)</f>
        <v>0</v>
      </c>
      <c r="L967" s="9">
        <f t="shared" si="45"/>
        <v>0</v>
      </c>
      <c r="M967" s="5">
        <f>VLOOKUP(G:G,[1]ZSPOLUaZ1!$B$10:$O$2122,14,FALSE)</f>
        <v>13</v>
      </c>
      <c r="N967" s="1">
        <f t="shared" si="46"/>
        <v>42.9</v>
      </c>
      <c r="O967" s="29">
        <f t="shared" si="47"/>
        <v>43</v>
      </c>
    </row>
    <row r="968" spans="1:15" x14ac:dyDescent="0.25">
      <c r="A968" s="1" t="s">
        <v>3942</v>
      </c>
      <c r="B968" s="1" t="s">
        <v>1375</v>
      </c>
      <c r="C968" s="1" t="s">
        <v>5131</v>
      </c>
      <c r="D968" s="1" t="s">
        <v>2364</v>
      </c>
      <c r="E968" s="1">
        <v>314528</v>
      </c>
      <c r="F968" s="1" t="s">
        <v>2365</v>
      </c>
      <c r="G968" s="1">
        <v>37810693</v>
      </c>
      <c r="H968" s="1" t="s">
        <v>5143</v>
      </c>
      <c r="I968" s="1" t="s">
        <v>2366</v>
      </c>
      <c r="J968" s="1" t="s">
        <v>2367</v>
      </c>
      <c r="K968" s="1">
        <f>VLOOKUP(G:G,[1]ZSPOLUaZ1!$B$10:$O$2122,13,FALSE)</f>
        <v>0</v>
      </c>
      <c r="L968" s="9">
        <f t="shared" si="45"/>
        <v>0</v>
      </c>
      <c r="M968" s="5">
        <f>VLOOKUP(G:G,[1]ZSPOLUaZ1!$B$10:$O$2122,14,FALSE)</f>
        <v>16</v>
      </c>
      <c r="N968" s="1">
        <f t="shared" si="46"/>
        <v>52.8</v>
      </c>
      <c r="O968" s="29">
        <f t="shared" si="47"/>
        <v>53</v>
      </c>
    </row>
    <row r="969" spans="1:15" x14ac:dyDescent="0.25">
      <c r="A969" s="1" t="s">
        <v>3942</v>
      </c>
      <c r="B969" s="1" t="s">
        <v>1375</v>
      </c>
      <c r="C969" s="1" t="s">
        <v>5131</v>
      </c>
      <c r="D969" s="1" t="s">
        <v>2607</v>
      </c>
      <c r="E969" s="1">
        <v>321346</v>
      </c>
      <c r="F969" s="1" t="s">
        <v>2608</v>
      </c>
      <c r="G969" s="1">
        <v>710060351</v>
      </c>
      <c r="H969" s="1" t="s">
        <v>5149</v>
      </c>
      <c r="I969" s="1" t="s">
        <v>2609</v>
      </c>
      <c r="J969" s="1" t="s">
        <v>6010</v>
      </c>
      <c r="K969" s="1">
        <f>VLOOKUP(G:G,[1]ZSPOLUaZ1!$B$10:$O$2122,13,FALSE)</f>
        <v>0</v>
      </c>
      <c r="L969" s="9">
        <f t="shared" si="45"/>
        <v>0</v>
      </c>
      <c r="M969" s="5">
        <f>VLOOKUP(G:G,[1]ZSPOLUaZ1!$B$10:$O$2122,14,FALSE)</f>
        <v>10</v>
      </c>
      <c r="N969" s="1">
        <f t="shared" si="46"/>
        <v>33</v>
      </c>
      <c r="O969" s="29">
        <f t="shared" si="47"/>
        <v>33</v>
      </c>
    </row>
    <row r="970" spans="1:15" x14ac:dyDescent="0.25">
      <c r="A970" s="1" t="s">
        <v>3942</v>
      </c>
      <c r="B970" s="1" t="s">
        <v>1375</v>
      </c>
      <c r="C970" s="1" t="s">
        <v>5131</v>
      </c>
      <c r="D970" s="1" t="s">
        <v>2586</v>
      </c>
      <c r="E970" s="1">
        <v>316725</v>
      </c>
      <c r="F970" s="1" t="s">
        <v>2587</v>
      </c>
      <c r="G970" s="1">
        <v>710059159</v>
      </c>
      <c r="H970" s="1" t="s">
        <v>4282</v>
      </c>
      <c r="I970" s="1" t="s">
        <v>2588</v>
      </c>
      <c r="J970" s="1" t="s">
        <v>6004</v>
      </c>
      <c r="K970" s="1">
        <f>VLOOKUP(G:G,[1]ZSPOLUaZ1!$B$10:$O$2122,13,FALSE)</f>
        <v>0</v>
      </c>
      <c r="L970" s="9">
        <f t="shared" si="45"/>
        <v>0</v>
      </c>
      <c r="M970" s="5">
        <f>VLOOKUP(G:G,[1]ZSPOLUaZ1!$B$10:$O$2122,14,FALSE)</f>
        <v>7</v>
      </c>
      <c r="N970" s="1">
        <f t="shared" si="46"/>
        <v>23.099999999999998</v>
      </c>
      <c r="O970" s="29">
        <f t="shared" si="47"/>
        <v>24</v>
      </c>
    </row>
    <row r="971" spans="1:15" x14ac:dyDescent="0.25">
      <c r="A971" s="1" t="s">
        <v>3942</v>
      </c>
      <c r="B971" s="1" t="s">
        <v>1375</v>
      </c>
      <c r="C971" s="1" t="s">
        <v>5131</v>
      </c>
      <c r="D971" s="1" t="s">
        <v>3753</v>
      </c>
      <c r="E971" s="1">
        <v>648906</v>
      </c>
      <c r="F971" s="1" t="s">
        <v>3754</v>
      </c>
      <c r="G971" s="1">
        <v>42388244</v>
      </c>
      <c r="H971" s="1" t="s">
        <v>5143</v>
      </c>
      <c r="I971" s="1" t="s">
        <v>3755</v>
      </c>
      <c r="J971" s="1" t="s">
        <v>6056</v>
      </c>
      <c r="K971" s="1">
        <f>VLOOKUP(G:G,[1]ZSPOLUaZ1!$B$10:$O$2122,13,FALSE)</f>
        <v>0</v>
      </c>
      <c r="L971" s="9">
        <f t="shared" si="45"/>
        <v>0</v>
      </c>
      <c r="M971" s="5">
        <f>VLOOKUP(G:G,[1]ZSPOLUaZ1!$B$10:$O$2122,14,FALSE)</f>
        <v>16</v>
      </c>
      <c r="N971" s="1">
        <f t="shared" si="46"/>
        <v>52.8</v>
      </c>
      <c r="O971" s="29">
        <f t="shared" si="47"/>
        <v>53</v>
      </c>
    </row>
    <row r="972" spans="1:15" x14ac:dyDescent="0.25">
      <c r="A972" s="1" t="s">
        <v>3942</v>
      </c>
      <c r="B972" s="1" t="s">
        <v>1375</v>
      </c>
      <c r="C972" s="1" t="s">
        <v>5131</v>
      </c>
      <c r="D972" s="1" t="s">
        <v>5434</v>
      </c>
      <c r="E972" s="1">
        <v>316733</v>
      </c>
      <c r="F972" s="1" t="s">
        <v>5435</v>
      </c>
      <c r="G972" s="1">
        <v>37811941</v>
      </c>
      <c r="H972" s="1" t="s">
        <v>5436</v>
      </c>
      <c r="I972" s="1" t="s">
        <v>5437</v>
      </c>
      <c r="J972" s="1" t="s">
        <v>5438</v>
      </c>
      <c r="K972" s="1">
        <f>VLOOKUP(G:G,[1]ZSPOLUaZ1!$B$10:$O$2122,13,FALSE)</f>
        <v>0</v>
      </c>
      <c r="L972" s="9">
        <f t="shared" si="45"/>
        <v>0</v>
      </c>
      <c r="M972" s="5">
        <f>VLOOKUP(G:G,[1]ZSPOLUaZ1!$B$10:$O$2122,14,FALSE)</f>
        <v>24</v>
      </c>
      <c r="N972" s="1">
        <f t="shared" si="46"/>
        <v>79.199999999999989</v>
      </c>
      <c r="O972" s="29">
        <f t="shared" si="47"/>
        <v>80</v>
      </c>
    </row>
    <row r="973" spans="1:15" x14ac:dyDescent="0.25">
      <c r="A973" s="1" t="s">
        <v>3942</v>
      </c>
      <c r="B973" s="1" t="s">
        <v>1375</v>
      </c>
      <c r="C973" s="1" t="s">
        <v>5131</v>
      </c>
      <c r="D973" s="1" t="s">
        <v>4230</v>
      </c>
      <c r="E973" s="1">
        <v>314544</v>
      </c>
      <c r="F973" s="1" t="s">
        <v>4231</v>
      </c>
      <c r="G973" s="1">
        <v>37813111</v>
      </c>
      <c r="H973" s="1" t="s">
        <v>5143</v>
      </c>
      <c r="I973" s="1" t="s">
        <v>4232</v>
      </c>
      <c r="J973" s="1" t="s">
        <v>6055</v>
      </c>
      <c r="K973" s="1">
        <f>VLOOKUP(G:G,[1]ZSPOLUaZ1!$B$10:$O$2122,13,FALSE)</f>
        <v>0</v>
      </c>
      <c r="L973" s="9">
        <f t="shared" si="45"/>
        <v>0</v>
      </c>
      <c r="M973" s="5">
        <f>VLOOKUP(G:G,[1]ZSPOLUaZ1!$B$10:$O$2122,14,FALSE)</f>
        <v>33</v>
      </c>
      <c r="N973" s="1">
        <f t="shared" si="46"/>
        <v>108.89999999999999</v>
      </c>
      <c r="O973" s="29">
        <f t="shared" si="47"/>
        <v>109</v>
      </c>
    </row>
    <row r="974" spans="1:15" x14ac:dyDescent="0.25">
      <c r="A974" s="1" t="s">
        <v>3942</v>
      </c>
      <c r="B974" s="1" t="s">
        <v>1375</v>
      </c>
      <c r="C974" s="1" t="s">
        <v>5131</v>
      </c>
      <c r="D974" s="1" t="s">
        <v>4220</v>
      </c>
      <c r="E974" s="1">
        <v>314048</v>
      </c>
      <c r="F974" s="1" t="s">
        <v>4221</v>
      </c>
      <c r="G974" s="1">
        <v>37812289</v>
      </c>
      <c r="H974" s="1" t="s">
        <v>5149</v>
      </c>
      <c r="I974" s="1" t="s">
        <v>4222</v>
      </c>
      <c r="J974" s="1" t="s">
        <v>4223</v>
      </c>
      <c r="K974" s="1">
        <f>VLOOKUP(G:G,[1]ZSPOLUaZ1!$B$10:$O$2122,13,FALSE)</f>
        <v>0</v>
      </c>
      <c r="L974" s="9">
        <f t="shared" si="45"/>
        <v>0</v>
      </c>
      <c r="M974" s="5">
        <f>VLOOKUP(G:G,[1]ZSPOLUaZ1!$B$10:$O$2122,14,FALSE)</f>
        <v>27</v>
      </c>
      <c r="N974" s="1">
        <f t="shared" si="46"/>
        <v>89.1</v>
      </c>
      <c r="O974" s="29">
        <f t="shared" si="47"/>
        <v>90</v>
      </c>
    </row>
    <row r="975" spans="1:15" x14ac:dyDescent="0.25">
      <c r="A975" s="1" t="s">
        <v>3942</v>
      </c>
      <c r="B975" s="1" t="s">
        <v>1375</v>
      </c>
      <c r="C975" s="1" t="s">
        <v>5131</v>
      </c>
      <c r="D975" s="1" t="s">
        <v>3022</v>
      </c>
      <c r="E975" s="1">
        <v>314056</v>
      </c>
      <c r="F975" s="1" t="s">
        <v>3023</v>
      </c>
      <c r="G975" s="1">
        <v>37910400</v>
      </c>
      <c r="H975" s="1" t="s">
        <v>5143</v>
      </c>
      <c r="I975" s="1" t="s">
        <v>3024</v>
      </c>
      <c r="J975" s="1" t="s">
        <v>6072</v>
      </c>
      <c r="K975" s="1">
        <f>VLOOKUP(G:G,[1]ZSPOLUaZ1!$B$10:$O$2122,13,FALSE)</f>
        <v>0</v>
      </c>
      <c r="L975" s="9">
        <f t="shared" si="45"/>
        <v>0</v>
      </c>
      <c r="M975" s="5">
        <f>VLOOKUP(G:G,[1]ZSPOLUaZ1!$B$10:$O$2122,14,FALSE)</f>
        <v>3</v>
      </c>
      <c r="N975" s="1">
        <f t="shared" si="46"/>
        <v>9.8999999999999986</v>
      </c>
      <c r="O975" s="29">
        <f t="shared" si="47"/>
        <v>10</v>
      </c>
    </row>
    <row r="976" spans="1:15" x14ac:dyDescent="0.25">
      <c r="A976" s="1" t="s">
        <v>3942</v>
      </c>
      <c r="B976" s="1" t="s">
        <v>1375</v>
      </c>
      <c r="C976" s="1" t="s">
        <v>5131</v>
      </c>
      <c r="D976" s="1" t="s">
        <v>5424</v>
      </c>
      <c r="E976" s="1">
        <v>321362</v>
      </c>
      <c r="F976" s="1" t="s">
        <v>5425</v>
      </c>
      <c r="G976" s="1">
        <v>37809750</v>
      </c>
      <c r="H976" s="1" t="s">
        <v>5143</v>
      </c>
      <c r="I976" s="1" t="s">
        <v>5426</v>
      </c>
      <c r="J976" s="1" t="s">
        <v>6052</v>
      </c>
      <c r="K976" s="1">
        <f>VLOOKUP(G:G,[1]ZSPOLUaZ1!$B$10:$O$2122,13,FALSE)</f>
        <v>0</v>
      </c>
      <c r="L976" s="9">
        <f t="shared" si="45"/>
        <v>0</v>
      </c>
      <c r="M976" s="5">
        <f>VLOOKUP(G:G,[1]ZSPOLUaZ1!$B$10:$O$2122,14,FALSE)</f>
        <v>28</v>
      </c>
      <c r="N976" s="1">
        <f t="shared" si="46"/>
        <v>92.399999999999991</v>
      </c>
      <c r="O976" s="29">
        <f t="shared" si="47"/>
        <v>93</v>
      </c>
    </row>
    <row r="977" spans="1:15" x14ac:dyDescent="0.25">
      <c r="A977" s="1" t="s">
        <v>3942</v>
      </c>
      <c r="B977" s="1" t="s">
        <v>1375</v>
      </c>
      <c r="C977" s="1" t="s">
        <v>5131</v>
      </c>
      <c r="D977" s="1" t="s">
        <v>4233</v>
      </c>
      <c r="E977" s="1">
        <v>315311</v>
      </c>
      <c r="F977" s="1" t="s">
        <v>4234</v>
      </c>
      <c r="G977" s="1">
        <v>37813188</v>
      </c>
      <c r="H977" s="1" t="s">
        <v>5143</v>
      </c>
      <c r="I977" s="1" t="s">
        <v>4235</v>
      </c>
      <c r="J977" s="1" t="s">
        <v>4236</v>
      </c>
      <c r="K977" s="1">
        <f>VLOOKUP(G:G,[1]ZSPOLUaZ1!$B$10:$O$2122,13,FALSE)</f>
        <v>0</v>
      </c>
      <c r="L977" s="9">
        <f t="shared" si="45"/>
        <v>0</v>
      </c>
      <c r="M977" s="5">
        <f>VLOOKUP(G:G,[1]ZSPOLUaZ1!$B$10:$O$2122,14,FALSE)</f>
        <v>19</v>
      </c>
      <c r="N977" s="1">
        <f t="shared" si="46"/>
        <v>62.699999999999996</v>
      </c>
      <c r="O977" s="29">
        <f t="shared" si="47"/>
        <v>63</v>
      </c>
    </row>
    <row r="978" spans="1:15" x14ac:dyDescent="0.25">
      <c r="A978" s="1" t="s">
        <v>3942</v>
      </c>
      <c r="B978" s="1" t="s">
        <v>1375</v>
      </c>
      <c r="C978" s="1" t="s">
        <v>5131</v>
      </c>
      <c r="D978" s="1" t="s">
        <v>3015</v>
      </c>
      <c r="E978" s="1">
        <v>648876</v>
      </c>
      <c r="F978" s="1" t="s">
        <v>3016</v>
      </c>
      <c r="G978" s="1">
        <v>37900978</v>
      </c>
      <c r="H978" s="1" t="s">
        <v>5143</v>
      </c>
      <c r="I978" s="1" t="s">
        <v>3017</v>
      </c>
      <c r="J978" s="1" t="s">
        <v>3018</v>
      </c>
      <c r="K978" s="1">
        <f>VLOOKUP(G:G,[1]ZSPOLUaZ1!$B$10:$O$2122,13,FALSE)</f>
        <v>0</v>
      </c>
      <c r="L978" s="9">
        <f t="shared" si="45"/>
        <v>0</v>
      </c>
      <c r="M978" s="5">
        <f>VLOOKUP(G:G,[1]ZSPOLUaZ1!$B$10:$O$2122,14,FALSE)</f>
        <v>12</v>
      </c>
      <c r="N978" s="1">
        <f t="shared" si="46"/>
        <v>39.599999999999994</v>
      </c>
      <c r="O978" s="29">
        <f t="shared" si="47"/>
        <v>40</v>
      </c>
    </row>
    <row r="979" spans="1:15" x14ac:dyDescent="0.25">
      <c r="A979" s="1" t="s">
        <v>3942</v>
      </c>
      <c r="B979" s="1" t="s">
        <v>1375</v>
      </c>
      <c r="C979" s="1" t="s">
        <v>5131</v>
      </c>
      <c r="D979" s="1" t="s">
        <v>4224</v>
      </c>
      <c r="E979" s="1">
        <v>314064</v>
      </c>
      <c r="F979" s="1" t="s">
        <v>4225</v>
      </c>
      <c r="G979" s="1">
        <v>37812726</v>
      </c>
      <c r="H979" s="1" t="s">
        <v>5149</v>
      </c>
      <c r="I979" s="1" t="s">
        <v>4226</v>
      </c>
      <c r="J979" s="1" t="s">
        <v>6054</v>
      </c>
      <c r="K979" s="1">
        <f>VLOOKUP(G:G,[1]ZSPOLUaZ1!$B$10:$O$2122,13,FALSE)</f>
        <v>0</v>
      </c>
      <c r="L979" s="9">
        <f t="shared" si="45"/>
        <v>0</v>
      </c>
      <c r="M979" s="5">
        <f>VLOOKUP(G:G,[1]ZSPOLUaZ1!$B$10:$O$2122,14,FALSE)</f>
        <v>19</v>
      </c>
      <c r="N979" s="1">
        <f t="shared" si="46"/>
        <v>62.699999999999996</v>
      </c>
      <c r="O979" s="29">
        <f t="shared" si="47"/>
        <v>63</v>
      </c>
    </row>
    <row r="980" spans="1:15" x14ac:dyDescent="0.25">
      <c r="A980" s="1" t="s">
        <v>3942</v>
      </c>
      <c r="B980" s="1" t="s">
        <v>1375</v>
      </c>
      <c r="C980" s="1" t="s">
        <v>5131</v>
      </c>
      <c r="D980" s="1" t="s">
        <v>4216</v>
      </c>
      <c r="E980" s="1">
        <v>316741</v>
      </c>
      <c r="F980" s="1" t="s">
        <v>4217</v>
      </c>
      <c r="G980" s="1">
        <v>37812106</v>
      </c>
      <c r="H980" s="1" t="s">
        <v>5149</v>
      </c>
      <c r="I980" s="1" t="s">
        <v>4218</v>
      </c>
      <c r="J980" s="1" t="s">
        <v>4219</v>
      </c>
      <c r="K980" s="1">
        <f>VLOOKUP(G:G,[1]ZSPOLUaZ1!$B$10:$O$2122,13,FALSE)</f>
        <v>0</v>
      </c>
      <c r="L980" s="9">
        <f t="shared" si="45"/>
        <v>0</v>
      </c>
      <c r="M980" s="5">
        <f>VLOOKUP(G:G,[1]ZSPOLUaZ1!$B$10:$O$2122,14,FALSE)</f>
        <v>14</v>
      </c>
      <c r="N980" s="1">
        <f t="shared" si="46"/>
        <v>46.199999999999996</v>
      </c>
      <c r="O980" s="29">
        <f t="shared" si="47"/>
        <v>47</v>
      </c>
    </row>
    <row r="981" spans="1:15" x14ac:dyDescent="0.25">
      <c r="A981" s="1" t="s">
        <v>3942</v>
      </c>
      <c r="B981" s="1" t="s">
        <v>1375</v>
      </c>
      <c r="C981" s="1" t="s">
        <v>5131</v>
      </c>
      <c r="D981" s="1" t="s">
        <v>5427</v>
      </c>
      <c r="E981" s="1">
        <v>321389</v>
      </c>
      <c r="F981" s="1" t="s">
        <v>5428</v>
      </c>
      <c r="G981" s="1">
        <v>37809831</v>
      </c>
      <c r="H981" s="1" t="s">
        <v>5143</v>
      </c>
      <c r="I981" s="1" t="s">
        <v>5429</v>
      </c>
      <c r="J981" s="1" t="s">
        <v>6053</v>
      </c>
      <c r="K981" s="1">
        <f>VLOOKUP(G:G,[1]ZSPOLUaZ1!$B$10:$O$2122,13,FALSE)</f>
        <v>0</v>
      </c>
      <c r="L981" s="9">
        <f t="shared" si="45"/>
        <v>0</v>
      </c>
      <c r="M981" s="5">
        <f>VLOOKUP(G:G,[1]ZSPOLUaZ1!$B$10:$O$2122,14,FALSE)</f>
        <v>28</v>
      </c>
      <c r="N981" s="1">
        <f t="shared" si="46"/>
        <v>92.399999999999991</v>
      </c>
      <c r="O981" s="29">
        <f t="shared" si="47"/>
        <v>93</v>
      </c>
    </row>
    <row r="982" spans="1:15" x14ac:dyDescent="0.25">
      <c r="A982" s="1" t="s">
        <v>3942</v>
      </c>
      <c r="B982" s="1" t="s">
        <v>1375</v>
      </c>
      <c r="C982" s="1" t="s">
        <v>5131</v>
      </c>
      <c r="D982" s="1" t="s">
        <v>3019</v>
      </c>
      <c r="E982" s="1">
        <v>321401</v>
      </c>
      <c r="F982" s="1" t="s">
        <v>3020</v>
      </c>
      <c r="G982" s="1">
        <v>42221897</v>
      </c>
      <c r="H982" s="1" t="s">
        <v>5143</v>
      </c>
      <c r="I982" s="1" t="s">
        <v>3021</v>
      </c>
      <c r="J982" s="1" t="s">
        <v>6125</v>
      </c>
      <c r="K982" s="1">
        <f>VLOOKUP(G:G,[1]ZSPOLUaZ1!$B$10:$O$2122,13,FALSE)</f>
        <v>0</v>
      </c>
      <c r="L982" s="9">
        <f t="shared" si="45"/>
        <v>0</v>
      </c>
      <c r="M982" s="5">
        <f>VLOOKUP(G:G,[1]ZSPOLUaZ1!$B$10:$O$2122,14,FALSE)</f>
        <v>22</v>
      </c>
      <c r="N982" s="1">
        <f t="shared" si="46"/>
        <v>72.599999999999994</v>
      </c>
      <c r="O982" s="29">
        <f t="shared" si="47"/>
        <v>73</v>
      </c>
    </row>
    <row r="983" spans="1:15" x14ac:dyDescent="0.25">
      <c r="A983" s="1" t="s">
        <v>3942</v>
      </c>
      <c r="B983" s="1" t="s">
        <v>1375</v>
      </c>
      <c r="C983" s="1" t="s">
        <v>5131</v>
      </c>
      <c r="D983" s="1" t="s">
        <v>4401</v>
      </c>
      <c r="E983" s="1">
        <v>314587</v>
      </c>
      <c r="F983" s="1" t="s">
        <v>4402</v>
      </c>
      <c r="G983" s="1">
        <v>710130371</v>
      </c>
      <c r="H983" s="1" t="s">
        <v>5149</v>
      </c>
      <c r="I983" s="1" t="s">
        <v>4403</v>
      </c>
      <c r="J983" s="1" t="s">
        <v>6788</v>
      </c>
      <c r="K983" s="1">
        <f>VLOOKUP(G:G,[1]ZSPOLUaZ1!$B$10:$O$2122,13,FALSE)</f>
        <v>0</v>
      </c>
      <c r="L983" s="9">
        <f t="shared" si="45"/>
        <v>0</v>
      </c>
      <c r="M983" s="5">
        <f>VLOOKUP(G:G,[1]ZSPOLUaZ1!$B$10:$O$2122,14,FALSE)</f>
        <v>6</v>
      </c>
      <c r="N983" s="1">
        <f t="shared" si="46"/>
        <v>19.799999999999997</v>
      </c>
      <c r="O983" s="29">
        <f t="shared" si="47"/>
        <v>20</v>
      </c>
    </row>
    <row r="984" spans="1:15" x14ac:dyDescent="0.25">
      <c r="A984" s="1" t="s">
        <v>3942</v>
      </c>
      <c r="B984" s="1" t="s">
        <v>1375</v>
      </c>
      <c r="C984" s="1" t="s">
        <v>5131</v>
      </c>
      <c r="D984" s="1" t="s">
        <v>5439</v>
      </c>
      <c r="E984" s="1">
        <v>316750</v>
      </c>
      <c r="F984" s="1" t="s">
        <v>5440</v>
      </c>
      <c r="G984" s="1">
        <v>37812041</v>
      </c>
      <c r="H984" s="1" t="s">
        <v>5149</v>
      </c>
      <c r="I984" s="1" t="s">
        <v>5441</v>
      </c>
      <c r="J984" s="1" t="s">
        <v>7048</v>
      </c>
      <c r="K984" s="1">
        <f>VLOOKUP(G:G,[1]ZSPOLUaZ1!$B$10:$O$2122,13,FALSE)</f>
        <v>0</v>
      </c>
      <c r="L984" s="9">
        <f t="shared" si="45"/>
        <v>0</v>
      </c>
      <c r="M984" s="5">
        <f>VLOOKUP(G:G,[1]ZSPOLUaZ1!$B$10:$O$2122,14,FALSE)</f>
        <v>15</v>
      </c>
      <c r="N984" s="1">
        <f t="shared" si="46"/>
        <v>49.5</v>
      </c>
      <c r="O984" s="29">
        <f t="shared" si="47"/>
        <v>50</v>
      </c>
    </row>
    <row r="985" spans="1:15" x14ac:dyDescent="0.25">
      <c r="A985" s="1" t="s">
        <v>3942</v>
      </c>
      <c r="B985" s="1" t="s">
        <v>1375</v>
      </c>
      <c r="C985" s="1" t="s">
        <v>5131</v>
      </c>
      <c r="D985" s="1" t="s">
        <v>4227</v>
      </c>
      <c r="E985" s="1">
        <v>314595</v>
      </c>
      <c r="F985" s="1" t="s">
        <v>4228</v>
      </c>
      <c r="G985" s="1">
        <v>37812955</v>
      </c>
      <c r="H985" s="1" t="s">
        <v>5143</v>
      </c>
      <c r="I985" s="1" t="s">
        <v>4229</v>
      </c>
      <c r="J985" s="1" t="s">
        <v>6107</v>
      </c>
      <c r="K985" s="1">
        <f>VLOOKUP(G:G,[1]ZSPOLUaZ1!$B$10:$O$2122,13,FALSE)</f>
        <v>0</v>
      </c>
      <c r="L985" s="9">
        <f t="shared" si="45"/>
        <v>0</v>
      </c>
      <c r="M985" s="5">
        <f>VLOOKUP(G:G,[1]ZSPOLUaZ1!$B$10:$O$2122,14,FALSE)</f>
        <v>15</v>
      </c>
      <c r="N985" s="1">
        <f t="shared" si="46"/>
        <v>49.5</v>
      </c>
      <c r="O985" s="29">
        <f t="shared" si="47"/>
        <v>50</v>
      </c>
    </row>
    <row r="986" spans="1:15" x14ac:dyDescent="0.25">
      <c r="A986" s="1" t="s">
        <v>3942</v>
      </c>
      <c r="B986" s="1" t="s">
        <v>1375</v>
      </c>
      <c r="C986" s="1" t="s">
        <v>5131</v>
      </c>
      <c r="D986" s="1" t="s">
        <v>1878</v>
      </c>
      <c r="E986" s="1">
        <v>648892</v>
      </c>
      <c r="F986" s="1" t="s">
        <v>1879</v>
      </c>
      <c r="G986" s="1">
        <v>710050755</v>
      </c>
      <c r="H986" s="1" t="s">
        <v>5149</v>
      </c>
      <c r="I986" s="1" t="s">
        <v>1880</v>
      </c>
      <c r="J986" s="1" t="s">
        <v>6127</v>
      </c>
      <c r="K986" s="1">
        <f>VLOOKUP(G:G,[1]ZSPOLUaZ1!$B$10:$O$2122,13,FALSE)</f>
        <v>0</v>
      </c>
      <c r="L986" s="9">
        <f t="shared" si="45"/>
        <v>0</v>
      </c>
      <c r="M986" s="5">
        <f>VLOOKUP(G:G,[1]ZSPOLUaZ1!$B$10:$O$2122,14,FALSE)</f>
        <v>13</v>
      </c>
      <c r="N986" s="1">
        <f t="shared" si="46"/>
        <v>42.9</v>
      </c>
      <c r="O986" s="29">
        <f t="shared" si="47"/>
        <v>43</v>
      </c>
    </row>
    <row r="987" spans="1:15" x14ac:dyDescent="0.25">
      <c r="A987" s="1" t="s">
        <v>3942</v>
      </c>
      <c r="B987" s="1" t="s">
        <v>1375</v>
      </c>
      <c r="C987" s="1" t="s">
        <v>5131</v>
      </c>
      <c r="D987" s="1" t="s">
        <v>1809</v>
      </c>
      <c r="E987" s="1">
        <v>315346</v>
      </c>
      <c r="F987" s="1" t="s">
        <v>1810</v>
      </c>
      <c r="G987" s="1">
        <v>37813455</v>
      </c>
      <c r="H987" s="1" t="s">
        <v>5149</v>
      </c>
      <c r="I987" s="1" t="s">
        <v>1811</v>
      </c>
      <c r="J987" s="1" t="s">
        <v>6109</v>
      </c>
      <c r="K987" s="1">
        <f>VLOOKUP(G:G,[1]ZSPOLUaZ1!$B$10:$O$2122,13,FALSE)</f>
        <v>0</v>
      </c>
      <c r="L987" s="9">
        <f t="shared" si="45"/>
        <v>0</v>
      </c>
      <c r="M987" s="5">
        <f>VLOOKUP(G:G,[1]ZSPOLUaZ1!$B$10:$O$2122,14,FALSE)</f>
        <v>14</v>
      </c>
      <c r="N987" s="1">
        <f t="shared" si="46"/>
        <v>46.199999999999996</v>
      </c>
      <c r="O987" s="29">
        <f t="shared" si="47"/>
        <v>47</v>
      </c>
    </row>
    <row r="988" spans="1:15" x14ac:dyDescent="0.25">
      <c r="A988" s="1" t="s">
        <v>3942</v>
      </c>
      <c r="B988" s="1" t="s">
        <v>1375</v>
      </c>
      <c r="C988" s="1" t="s">
        <v>5131</v>
      </c>
      <c r="D988" s="1" t="s">
        <v>1785</v>
      </c>
      <c r="E988" s="1">
        <v>314081</v>
      </c>
      <c r="F988" s="1" t="s">
        <v>1786</v>
      </c>
      <c r="G988" s="1">
        <v>37812521</v>
      </c>
      <c r="H988" s="1" t="s">
        <v>5149</v>
      </c>
      <c r="I988" s="1" t="s">
        <v>1787</v>
      </c>
      <c r="J988" s="1" t="s">
        <v>6106</v>
      </c>
      <c r="K988" s="1">
        <f>VLOOKUP(G:G,[1]ZSPOLUaZ1!$B$10:$O$2122,13,FALSE)</f>
        <v>0</v>
      </c>
      <c r="L988" s="9">
        <f t="shared" si="45"/>
        <v>0</v>
      </c>
      <c r="M988" s="5">
        <f>VLOOKUP(G:G,[1]ZSPOLUaZ1!$B$10:$O$2122,14,FALSE)</f>
        <v>29</v>
      </c>
      <c r="N988" s="1">
        <f t="shared" si="46"/>
        <v>95.699999999999989</v>
      </c>
      <c r="O988" s="29">
        <f t="shared" si="47"/>
        <v>96</v>
      </c>
    </row>
    <row r="989" spans="1:15" x14ac:dyDescent="0.25">
      <c r="A989" s="1" t="s">
        <v>3942</v>
      </c>
      <c r="B989" s="1" t="s">
        <v>1375</v>
      </c>
      <c r="C989" s="1" t="s">
        <v>5131</v>
      </c>
      <c r="D989" s="1" t="s">
        <v>1767</v>
      </c>
      <c r="E989" s="1">
        <v>314617</v>
      </c>
      <c r="F989" s="1" t="s">
        <v>1768</v>
      </c>
      <c r="G989" s="1">
        <v>37810111</v>
      </c>
      <c r="H989" s="1" t="s">
        <v>5143</v>
      </c>
      <c r="I989" s="1" t="s">
        <v>1769</v>
      </c>
      <c r="J989" s="1" t="s">
        <v>1770</v>
      </c>
      <c r="K989" s="1">
        <f>VLOOKUP(G:G,[1]ZSPOLUaZ1!$B$10:$O$2122,13,FALSE)</f>
        <v>0</v>
      </c>
      <c r="L989" s="9">
        <f t="shared" si="45"/>
        <v>0</v>
      </c>
      <c r="M989" s="5">
        <f>VLOOKUP(G:G,[1]ZSPOLUaZ1!$B$10:$O$2122,14,FALSE)</f>
        <v>44</v>
      </c>
      <c r="N989" s="1">
        <f t="shared" si="46"/>
        <v>145.19999999999999</v>
      </c>
      <c r="O989" s="29">
        <f t="shared" si="47"/>
        <v>146</v>
      </c>
    </row>
    <row r="990" spans="1:15" x14ac:dyDescent="0.25">
      <c r="A990" s="1" t="s">
        <v>3942</v>
      </c>
      <c r="B990" s="1" t="s">
        <v>1375</v>
      </c>
      <c r="C990" s="1" t="s">
        <v>5131</v>
      </c>
      <c r="D990" s="1" t="s">
        <v>1799</v>
      </c>
      <c r="E990" s="1">
        <v>321427</v>
      </c>
      <c r="F990" s="1" t="s">
        <v>1800</v>
      </c>
      <c r="G990" s="1">
        <v>37813196</v>
      </c>
      <c r="H990" s="1" t="s">
        <v>5149</v>
      </c>
      <c r="I990" s="1" t="s">
        <v>1801</v>
      </c>
      <c r="J990" s="1" t="s">
        <v>6108</v>
      </c>
      <c r="K990" s="1">
        <f>VLOOKUP(G:G,[1]ZSPOLUaZ1!$B$10:$O$2122,13,FALSE)</f>
        <v>0</v>
      </c>
      <c r="L990" s="9">
        <f t="shared" si="45"/>
        <v>0</v>
      </c>
      <c r="M990" s="5">
        <f>VLOOKUP(G:G,[1]ZSPOLUaZ1!$B$10:$O$2122,14,FALSE)</f>
        <v>20</v>
      </c>
      <c r="N990" s="1">
        <f t="shared" si="46"/>
        <v>66</v>
      </c>
      <c r="O990" s="29">
        <f t="shared" si="47"/>
        <v>66</v>
      </c>
    </row>
    <row r="991" spans="1:15" x14ac:dyDescent="0.25">
      <c r="A991" s="1" t="s">
        <v>3942</v>
      </c>
      <c r="B991" s="1" t="s">
        <v>1375</v>
      </c>
      <c r="C991" s="1" t="s">
        <v>5131</v>
      </c>
      <c r="D991" s="1" t="s">
        <v>1792</v>
      </c>
      <c r="E991" s="1">
        <v>648981</v>
      </c>
      <c r="F991" s="1" t="s">
        <v>1793</v>
      </c>
      <c r="G991" s="1">
        <v>37813048</v>
      </c>
      <c r="H991" s="1" t="s">
        <v>5149</v>
      </c>
      <c r="I991" s="1" t="s">
        <v>1794</v>
      </c>
      <c r="J991" s="1" t="s">
        <v>1795</v>
      </c>
      <c r="K991" s="1">
        <f>VLOOKUP(G:G,[1]ZSPOLUaZ1!$B$10:$O$2122,13,FALSE)</f>
        <v>0</v>
      </c>
      <c r="L991" s="9">
        <f t="shared" si="45"/>
        <v>0</v>
      </c>
      <c r="M991" s="5">
        <f>VLOOKUP(G:G,[1]ZSPOLUaZ1!$B$10:$O$2122,14,FALSE)</f>
        <v>22</v>
      </c>
      <c r="N991" s="1">
        <f t="shared" si="46"/>
        <v>72.599999999999994</v>
      </c>
      <c r="O991" s="29">
        <f t="shared" si="47"/>
        <v>73</v>
      </c>
    </row>
    <row r="992" spans="1:15" x14ac:dyDescent="0.25">
      <c r="A992" s="1" t="s">
        <v>3942</v>
      </c>
      <c r="B992" s="1" t="s">
        <v>1375</v>
      </c>
      <c r="C992" s="1" t="s">
        <v>5131</v>
      </c>
      <c r="D992" s="1" t="s">
        <v>1866</v>
      </c>
      <c r="E992" s="1">
        <v>321443</v>
      </c>
      <c r="F992" s="1" t="s">
        <v>1867</v>
      </c>
      <c r="G992" s="1">
        <v>37910418</v>
      </c>
      <c r="H992" s="1" t="s">
        <v>5143</v>
      </c>
      <c r="I992" s="1" t="s">
        <v>1868</v>
      </c>
      <c r="J992" s="1" t="s">
        <v>1869</v>
      </c>
      <c r="K992" s="1">
        <f>VLOOKUP(G:G,[1]ZSPOLUaZ1!$B$10:$O$2122,13,FALSE)</f>
        <v>0</v>
      </c>
      <c r="L992" s="9">
        <f t="shared" si="45"/>
        <v>0</v>
      </c>
      <c r="M992" s="5">
        <f>VLOOKUP(G:G,[1]ZSPOLUaZ1!$B$10:$O$2122,14,FALSE)</f>
        <v>17</v>
      </c>
      <c r="N992" s="1">
        <f t="shared" si="46"/>
        <v>56.099999999999994</v>
      </c>
      <c r="O992" s="29">
        <f t="shared" si="47"/>
        <v>57</v>
      </c>
    </row>
    <row r="993" spans="1:15" x14ac:dyDescent="0.25">
      <c r="A993" s="1" t="s">
        <v>3942</v>
      </c>
      <c r="B993" s="1" t="s">
        <v>1375</v>
      </c>
      <c r="C993" s="1" t="s">
        <v>5131</v>
      </c>
      <c r="D993" s="1" t="s">
        <v>1816</v>
      </c>
      <c r="E993" s="1">
        <v>315362</v>
      </c>
      <c r="F993" s="1" t="s">
        <v>1817</v>
      </c>
      <c r="G993" s="1">
        <v>37813617</v>
      </c>
      <c r="H993" s="1" t="s">
        <v>5143</v>
      </c>
      <c r="I993" s="1" t="s">
        <v>1818</v>
      </c>
      <c r="J993" s="1" t="s">
        <v>1819</v>
      </c>
      <c r="K993" s="1">
        <f>VLOOKUP(G:G,[1]ZSPOLUaZ1!$B$10:$O$2122,13,FALSE)</f>
        <v>0</v>
      </c>
      <c r="L993" s="9">
        <f t="shared" si="45"/>
        <v>0</v>
      </c>
      <c r="M993" s="5">
        <f>VLOOKUP(G:G,[1]ZSPOLUaZ1!$B$10:$O$2122,14,FALSE)</f>
        <v>40</v>
      </c>
      <c r="N993" s="1">
        <f t="shared" si="46"/>
        <v>132</v>
      </c>
      <c r="O993" s="29">
        <f t="shared" si="47"/>
        <v>132</v>
      </c>
    </row>
    <row r="994" spans="1:15" x14ac:dyDescent="0.25">
      <c r="A994" s="1" t="s">
        <v>3942</v>
      </c>
      <c r="B994" s="1" t="s">
        <v>1375</v>
      </c>
      <c r="C994" s="1" t="s">
        <v>5131</v>
      </c>
      <c r="D994" s="1" t="s">
        <v>1782</v>
      </c>
      <c r="E994" s="1">
        <v>315389</v>
      </c>
      <c r="F994" s="1" t="s">
        <v>1783</v>
      </c>
      <c r="G994" s="1">
        <v>37810588</v>
      </c>
      <c r="H994" s="1" t="s">
        <v>5143</v>
      </c>
      <c r="I994" s="1" t="s">
        <v>1784</v>
      </c>
      <c r="J994" s="1" t="s">
        <v>6173</v>
      </c>
      <c r="K994" s="1">
        <f>VLOOKUP(G:G,[1]ZSPOLUaZ1!$B$10:$O$2122,13,FALSE)</f>
        <v>0</v>
      </c>
      <c r="L994" s="9">
        <f t="shared" si="45"/>
        <v>0</v>
      </c>
      <c r="M994" s="5">
        <f>VLOOKUP(G:G,[1]ZSPOLUaZ1!$B$10:$O$2122,14,FALSE)</f>
        <v>5</v>
      </c>
      <c r="N994" s="1">
        <f t="shared" si="46"/>
        <v>16.5</v>
      </c>
      <c r="O994" s="29">
        <f t="shared" si="47"/>
        <v>17</v>
      </c>
    </row>
    <row r="995" spans="1:15" x14ac:dyDescent="0.25">
      <c r="A995" s="1" t="s">
        <v>3942</v>
      </c>
      <c r="B995" s="1" t="s">
        <v>1375</v>
      </c>
      <c r="C995" s="1" t="s">
        <v>5131</v>
      </c>
      <c r="D995" s="1" t="s">
        <v>1796</v>
      </c>
      <c r="E995" s="1">
        <v>315397</v>
      </c>
      <c r="F995" s="1" t="s">
        <v>1797</v>
      </c>
      <c r="G995" s="1">
        <v>37813170</v>
      </c>
      <c r="H995" s="1" t="s">
        <v>5143</v>
      </c>
      <c r="I995" s="1" t="s">
        <v>1798</v>
      </c>
      <c r="J995" s="1" t="s">
        <v>6179</v>
      </c>
      <c r="K995" s="1">
        <f>VLOOKUP(G:G,[1]ZSPOLUaZ1!$B$10:$O$2122,13,FALSE)</f>
        <v>0</v>
      </c>
      <c r="L995" s="9">
        <f t="shared" si="45"/>
        <v>0</v>
      </c>
      <c r="M995" s="5">
        <f>VLOOKUP(G:G,[1]ZSPOLUaZ1!$B$10:$O$2122,14,FALSE)</f>
        <v>22</v>
      </c>
      <c r="N995" s="1">
        <f t="shared" si="46"/>
        <v>72.599999999999994</v>
      </c>
      <c r="O995" s="29">
        <f t="shared" si="47"/>
        <v>73</v>
      </c>
    </row>
    <row r="996" spans="1:15" x14ac:dyDescent="0.25">
      <c r="A996" s="1" t="s">
        <v>3942</v>
      </c>
      <c r="B996" s="1" t="s">
        <v>1375</v>
      </c>
      <c r="C996" s="1" t="s">
        <v>5131</v>
      </c>
      <c r="D996" s="1" t="s">
        <v>1788</v>
      </c>
      <c r="E996" s="1">
        <v>315401</v>
      </c>
      <c r="F996" s="1" t="s">
        <v>1789</v>
      </c>
      <c r="G996" s="1">
        <v>37812831</v>
      </c>
      <c r="H996" s="1" t="s">
        <v>5143</v>
      </c>
      <c r="I996" s="1" t="s">
        <v>1790</v>
      </c>
      <c r="J996" s="1" t="s">
        <v>1791</v>
      </c>
      <c r="K996" s="1">
        <f>VLOOKUP(G:G,[1]ZSPOLUaZ1!$B$10:$O$2122,13,FALSE)</f>
        <v>0</v>
      </c>
      <c r="L996" s="9">
        <f t="shared" si="45"/>
        <v>0</v>
      </c>
      <c r="M996" s="5">
        <f>VLOOKUP(G:G,[1]ZSPOLUaZ1!$B$10:$O$2122,14,FALSE)</f>
        <v>17</v>
      </c>
      <c r="N996" s="1">
        <f t="shared" si="46"/>
        <v>56.099999999999994</v>
      </c>
      <c r="O996" s="29">
        <f t="shared" si="47"/>
        <v>57</v>
      </c>
    </row>
    <row r="997" spans="1:15" x14ac:dyDescent="0.25">
      <c r="A997" s="1" t="s">
        <v>3942</v>
      </c>
      <c r="B997" s="1" t="s">
        <v>1375</v>
      </c>
      <c r="C997" s="1" t="s">
        <v>5131</v>
      </c>
      <c r="D997" s="1" t="s">
        <v>1895</v>
      </c>
      <c r="E997" s="1">
        <v>315427</v>
      </c>
      <c r="F997" s="1" t="s">
        <v>1896</v>
      </c>
      <c r="G997" s="1">
        <v>710058675</v>
      </c>
      <c r="H997" s="1" t="s">
        <v>5149</v>
      </c>
      <c r="I997" s="1" t="s">
        <v>1897</v>
      </c>
      <c r="J997" s="1" t="s">
        <v>6216</v>
      </c>
      <c r="K997" s="1">
        <f>VLOOKUP(G:G,[1]ZSPOLUaZ1!$B$10:$O$2122,13,FALSE)</f>
        <v>0</v>
      </c>
      <c r="L997" s="9">
        <f t="shared" si="45"/>
        <v>0</v>
      </c>
      <c r="M997" s="5">
        <f>VLOOKUP(G:G,[1]ZSPOLUaZ1!$B$10:$O$2122,14,FALSE)</f>
        <v>10</v>
      </c>
      <c r="N997" s="1">
        <f t="shared" si="46"/>
        <v>33</v>
      </c>
      <c r="O997" s="29">
        <f t="shared" si="47"/>
        <v>33</v>
      </c>
    </row>
    <row r="998" spans="1:15" x14ac:dyDescent="0.25">
      <c r="A998" s="1" t="s">
        <v>3942</v>
      </c>
      <c r="B998" s="1" t="s">
        <v>1375</v>
      </c>
      <c r="C998" s="1" t="s">
        <v>5131</v>
      </c>
      <c r="D998" s="1" t="s">
        <v>1812</v>
      </c>
      <c r="E998" s="1">
        <v>315435</v>
      </c>
      <c r="F998" s="1" t="s">
        <v>1813</v>
      </c>
      <c r="G998" s="1">
        <v>37813579</v>
      </c>
      <c r="H998" s="1" t="s">
        <v>5143</v>
      </c>
      <c r="I998" s="1" t="s">
        <v>1814</v>
      </c>
      <c r="J998" s="1" t="s">
        <v>1815</v>
      </c>
      <c r="K998" s="1">
        <f>VLOOKUP(G:G,[1]ZSPOLUaZ1!$B$10:$O$2122,13,FALSE)</f>
        <v>0</v>
      </c>
      <c r="L998" s="9">
        <f t="shared" si="45"/>
        <v>0</v>
      </c>
      <c r="M998" s="5">
        <f>VLOOKUP(G:G,[1]ZSPOLUaZ1!$B$10:$O$2122,14,FALSE)</f>
        <v>33</v>
      </c>
      <c r="N998" s="1">
        <f t="shared" si="46"/>
        <v>108.89999999999999</v>
      </c>
      <c r="O998" s="29">
        <f t="shared" si="47"/>
        <v>109</v>
      </c>
    </row>
    <row r="999" spans="1:15" x14ac:dyDescent="0.25">
      <c r="A999" s="1" t="s">
        <v>3942</v>
      </c>
      <c r="B999" s="1" t="s">
        <v>1375</v>
      </c>
      <c r="C999" s="1" t="s">
        <v>5131</v>
      </c>
      <c r="D999" s="1" t="s">
        <v>1806</v>
      </c>
      <c r="E999" s="1">
        <v>315478</v>
      </c>
      <c r="F999" s="1" t="s">
        <v>1807</v>
      </c>
      <c r="G999" s="1">
        <v>37813404</v>
      </c>
      <c r="H999" s="1" t="s">
        <v>5143</v>
      </c>
      <c r="I999" s="1" t="s">
        <v>1808</v>
      </c>
      <c r="J999" s="1" t="s">
        <v>6183</v>
      </c>
      <c r="K999" s="1">
        <f>VLOOKUP(G:G,[1]ZSPOLUaZ1!$B$10:$O$2122,13,FALSE)</f>
        <v>0</v>
      </c>
      <c r="L999" s="9">
        <f t="shared" si="45"/>
        <v>0</v>
      </c>
      <c r="M999" s="5">
        <f>VLOOKUP(G:G,[1]ZSPOLUaZ1!$B$10:$O$2122,14,FALSE)</f>
        <v>12</v>
      </c>
      <c r="N999" s="1">
        <f t="shared" si="46"/>
        <v>39.599999999999994</v>
      </c>
      <c r="O999" s="29">
        <f t="shared" si="47"/>
        <v>40</v>
      </c>
    </row>
    <row r="1000" spans="1:15" x14ac:dyDescent="0.25">
      <c r="A1000" s="1" t="s">
        <v>3942</v>
      </c>
      <c r="B1000" s="1" t="s">
        <v>1375</v>
      </c>
      <c r="C1000" s="1" t="s">
        <v>5131</v>
      </c>
      <c r="D1000" s="1" t="s">
        <v>1802</v>
      </c>
      <c r="E1000" s="1">
        <v>315745</v>
      </c>
      <c r="F1000" s="1" t="s">
        <v>1803</v>
      </c>
      <c r="G1000" s="1">
        <v>37813391</v>
      </c>
      <c r="H1000" s="1" t="s">
        <v>1804</v>
      </c>
      <c r="I1000" s="1" t="s">
        <v>1805</v>
      </c>
      <c r="J1000" s="1" t="s">
        <v>6182</v>
      </c>
      <c r="K1000" s="1">
        <f>VLOOKUP(G:G,[1]ZSPOLUaZ1!$B$10:$O$2122,13,FALSE)</f>
        <v>0</v>
      </c>
      <c r="L1000" s="9">
        <f t="shared" si="45"/>
        <v>0</v>
      </c>
      <c r="M1000" s="5">
        <f>VLOOKUP(G:G,[1]ZSPOLUaZ1!$B$10:$O$2122,14,FALSE)</f>
        <v>28</v>
      </c>
      <c r="N1000" s="1">
        <f t="shared" si="46"/>
        <v>92.399999999999991</v>
      </c>
      <c r="O1000" s="29">
        <f t="shared" si="47"/>
        <v>93</v>
      </c>
    </row>
    <row r="1001" spans="1:15" x14ac:dyDescent="0.25">
      <c r="A1001" s="1" t="s">
        <v>3942</v>
      </c>
      <c r="B1001" s="1" t="s">
        <v>1375</v>
      </c>
      <c r="C1001" s="1" t="s">
        <v>5131</v>
      </c>
      <c r="D1001" s="1" t="s">
        <v>1778</v>
      </c>
      <c r="E1001" s="1">
        <v>315486</v>
      </c>
      <c r="F1001" s="1" t="s">
        <v>1779</v>
      </c>
      <c r="G1001" s="1">
        <v>37810481</v>
      </c>
      <c r="H1001" s="1" t="s">
        <v>5143</v>
      </c>
      <c r="I1001" s="1" t="s">
        <v>1780</v>
      </c>
      <c r="J1001" s="1" t="s">
        <v>1781</v>
      </c>
      <c r="K1001" s="1">
        <f>VLOOKUP(G:G,[1]ZSPOLUaZ1!$B$10:$O$2122,13,FALSE)</f>
        <v>0</v>
      </c>
      <c r="L1001" s="9">
        <f t="shared" si="45"/>
        <v>0</v>
      </c>
      <c r="M1001" s="5">
        <f>VLOOKUP(G:G,[1]ZSPOLUaZ1!$B$10:$O$2122,14,FALSE)</f>
        <v>15</v>
      </c>
      <c r="N1001" s="1">
        <f t="shared" si="46"/>
        <v>49.5</v>
      </c>
      <c r="O1001" s="29">
        <f t="shared" si="47"/>
        <v>50</v>
      </c>
    </row>
    <row r="1002" spans="1:15" x14ac:dyDescent="0.25">
      <c r="A1002" s="1" t="s">
        <v>3942</v>
      </c>
      <c r="B1002" s="1" t="s">
        <v>1375</v>
      </c>
      <c r="C1002" s="1" t="s">
        <v>5131</v>
      </c>
      <c r="D1002" s="1" t="s">
        <v>4645</v>
      </c>
      <c r="E1002" s="1">
        <v>315559</v>
      </c>
      <c r="F1002" s="1" t="s">
        <v>4646</v>
      </c>
      <c r="G1002" s="1">
        <v>37813374</v>
      </c>
      <c r="H1002" s="1" t="s">
        <v>5143</v>
      </c>
      <c r="I1002" s="1" t="s">
        <v>4647</v>
      </c>
      <c r="J1002" s="1" t="s">
        <v>6181</v>
      </c>
      <c r="K1002" s="1">
        <f>VLOOKUP(G:G,[1]ZSPOLUaZ1!$B$10:$O$2122,13,FALSE)</f>
        <v>0</v>
      </c>
      <c r="L1002" s="9">
        <f t="shared" si="45"/>
        <v>0</v>
      </c>
      <c r="M1002" s="5">
        <f>VLOOKUP(G:G,[1]ZSPOLUaZ1!$B$10:$O$2122,14,FALSE)</f>
        <v>20</v>
      </c>
      <c r="N1002" s="1">
        <f t="shared" si="46"/>
        <v>66</v>
      </c>
      <c r="O1002" s="29">
        <f t="shared" si="47"/>
        <v>66</v>
      </c>
    </row>
    <row r="1003" spans="1:15" x14ac:dyDescent="0.25">
      <c r="A1003" s="1" t="s">
        <v>3942</v>
      </c>
      <c r="B1003" s="1" t="s">
        <v>1375</v>
      </c>
      <c r="C1003" s="1" t="s">
        <v>5131</v>
      </c>
      <c r="D1003" s="1" t="s">
        <v>2293</v>
      </c>
      <c r="E1003" s="1">
        <v>314102</v>
      </c>
      <c r="F1003" s="1" t="s">
        <v>2294</v>
      </c>
      <c r="G1003" s="1">
        <v>710058462</v>
      </c>
      <c r="H1003" s="1" t="s">
        <v>5149</v>
      </c>
      <c r="I1003" s="1" t="s">
        <v>2295</v>
      </c>
      <c r="J1003" s="1" t="s">
        <v>6215</v>
      </c>
      <c r="K1003" s="1">
        <f>VLOOKUP(G:G,[1]ZSPOLUaZ1!$B$10:$O$2122,13,FALSE)</f>
        <v>0</v>
      </c>
      <c r="L1003" s="9">
        <f t="shared" si="45"/>
        <v>0</v>
      </c>
      <c r="M1003" s="5">
        <f>VLOOKUP(G:G,[1]ZSPOLUaZ1!$B$10:$O$2122,14,FALSE)</f>
        <v>14</v>
      </c>
      <c r="N1003" s="1">
        <f t="shared" si="46"/>
        <v>46.199999999999996</v>
      </c>
      <c r="O1003" s="29">
        <f t="shared" si="47"/>
        <v>47</v>
      </c>
    </row>
    <row r="1004" spans="1:15" x14ac:dyDescent="0.25">
      <c r="A1004" s="1" t="s">
        <v>3942</v>
      </c>
      <c r="B1004" s="1" t="s">
        <v>1375</v>
      </c>
      <c r="C1004" s="1" t="s">
        <v>5131</v>
      </c>
      <c r="D1004" s="1" t="s">
        <v>4639</v>
      </c>
      <c r="E1004" s="1">
        <v>314625</v>
      </c>
      <c r="F1004" s="1" t="s">
        <v>4640</v>
      </c>
      <c r="G1004" s="1">
        <v>37813099</v>
      </c>
      <c r="H1004" s="1" t="s">
        <v>5143</v>
      </c>
      <c r="I1004" s="1" t="s">
        <v>4641</v>
      </c>
      <c r="J1004" s="1" t="s">
        <v>6178</v>
      </c>
      <c r="K1004" s="1">
        <f>VLOOKUP(G:G,[1]ZSPOLUaZ1!$B$10:$O$2122,13,FALSE)</f>
        <v>0</v>
      </c>
      <c r="L1004" s="9">
        <f t="shared" si="45"/>
        <v>0</v>
      </c>
      <c r="M1004" s="5">
        <f>VLOOKUP(G:G,[1]ZSPOLUaZ1!$B$10:$O$2122,14,FALSE)</f>
        <v>24</v>
      </c>
      <c r="N1004" s="1">
        <f t="shared" si="46"/>
        <v>79.199999999999989</v>
      </c>
      <c r="O1004" s="29">
        <f t="shared" si="47"/>
        <v>80</v>
      </c>
    </row>
    <row r="1005" spans="1:15" x14ac:dyDescent="0.25">
      <c r="A1005" s="1" t="s">
        <v>3942</v>
      </c>
      <c r="B1005" s="1" t="s">
        <v>1375</v>
      </c>
      <c r="C1005" s="1" t="s">
        <v>5131</v>
      </c>
      <c r="D1005" s="1" t="s">
        <v>4777</v>
      </c>
      <c r="E1005" s="1">
        <v>314633</v>
      </c>
      <c r="F1005" s="1" t="s">
        <v>4778</v>
      </c>
      <c r="G1005" s="1">
        <v>37910159</v>
      </c>
      <c r="H1005" s="1" t="s">
        <v>5143</v>
      </c>
      <c r="I1005" s="1" t="s">
        <v>3595</v>
      </c>
      <c r="J1005" s="1" t="s">
        <v>6205</v>
      </c>
      <c r="K1005" s="1">
        <f>VLOOKUP(G:G,[1]ZSPOLUaZ1!$B$10:$O$2122,13,FALSE)</f>
        <v>0</v>
      </c>
      <c r="L1005" s="9">
        <f t="shared" si="45"/>
        <v>0</v>
      </c>
      <c r="M1005" s="5">
        <f>VLOOKUP(G:G,[1]ZSPOLUaZ1!$B$10:$O$2122,14,FALSE)</f>
        <v>14</v>
      </c>
      <c r="N1005" s="1">
        <f t="shared" si="46"/>
        <v>46.199999999999996</v>
      </c>
      <c r="O1005" s="29">
        <f t="shared" si="47"/>
        <v>47</v>
      </c>
    </row>
    <row r="1006" spans="1:15" x14ac:dyDescent="0.25">
      <c r="A1006" s="1" t="s">
        <v>3942</v>
      </c>
      <c r="B1006" s="1" t="s">
        <v>1375</v>
      </c>
      <c r="C1006" s="1" t="s">
        <v>5131</v>
      </c>
      <c r="D1006" s="1" t="s">
        <v>3499</v>
      </c>
      <c r="E1006" s="1">
        <v>315567</v>
      </c>
      <c r="F1006" s="1" t="s">
        <v>3500</v>
      </c>
      <c r="G1006" s="1">
        <v>37810413</v>
      </c>
      <c r="H1006" s="1" t="s">
        <v>5143</v>
      </c>
      <c r="I1006" s="1" t="s">
        <v>3501</v>
      </c>
      <c r="J1006" s="1" t="s">
        <v>6170</v>
      </c>
      <c r="K1006" s="1">
        <f>VLOOKUP(G:G,[1]ZSPOLUaZ1!$B$10:$O$2122,13,FALSE)</f>
        <v>0</v>
      </c>
      <c r="L1006" s="9">
        <f t="shared" si="45"/>
        <v>0</v>
      </c>
      <c r="M1006" s="5">
        <f>VLOOKUP(G:G,[1]ZSPOLUaZ1!$B$10:$O$2122,14,FALSE)</f>
        <v>16</v>
      </c>
      <c r="N1006" s="1">
        <f t="shared" si="46"/>
        <v>52.8</v>
      </c>
      <c r="O1006" s="29">
        <f t="shared" si="47"/>
        <v>53</v>
      </c>
    </row>
    <row r="1007" spans="1:15" x14ac:dyDescent="0.25">
      <c r="A1007" s="1" t="s">
        <v>3942</v>
      </c>
      <c r="B1007" s="1" t="s">
        <v>1375</v>
      </c>
      <c r="C1007" s="1" t="s">
        <v>5131</v>
      </c>
      <c r="D1007" s="1" t="s">
        <v>4636</v>
      </c>
      <c r="E1007" s="1">
        <v>315575</v>
      </c>
      <c r="F1007" s="1" t="s">
        <v>4637</v>
      </c>
      <c r="G1007" s="1">
        <v>37812971</v>
      </c>
      <c r="H1007" s="1" t="s">
        <v>5143</v>
      </c>
      <c r="I1007" s="1" t="s">
        <v>4638</v>
      </c>
      <c r="J1007" s="1" t="s">
        <v>7003</v>
      </c>
      <c r="K1007" s="1">
        <f>VLOOKUP(G:G,[1]ZSPOLUaZ1!$B$10:$O$2122,13,FALSE)</f>
        <v>0</v>
      </c>
      <c r="L1007" s="9">
        <f t="shared" si="45"/>
        <v>0</v>
      </c>
      <c r="M1007" s="5">
        <f>VLOOKUP(G:G,[1]ZSPOLUaZ1!$B$10:$O$2122,14,FALSE)</f>
        <v>15</v>
      </c>
      <c r="N1007" s="1">
        <f t="shared" si="46"/>
        <v>49.5</v>
      </c>
      <c r="O1007" s="29">
        <f t="shared" si="47"/>
        <v>50</v>
      </c>
    </row>
    <row r="1008" spans="1:15" x14ac:dyDescent="0.25">
      <c r="A1008" s="1" t="s">
        <v>3942</v>
      </c>
      <c r="B1008" s="1" t="s">
        <v>1375</v>
      </c>
      <c r="C1008" s="1" t="s">
        <v>5131</v>
      </c>
      <c r="D1008" s="1" t="s">
        <v>4630</v>
      </c>
      <c r="E1008" s="1">
        <v>315583</v>
      </c>
      <c r="F1008" s="1" t="s">
        <v>4631</v>
      </c>
      <c r="G1008" s="1">
        <v>37812823</v>
      </c>
      <c r="H1008" s="1" t="s">
        <v>5149</v>
      </c>
      <c r="I1008" s="1" t="s">
        <v>4632</v>
      </c>
      <c r="J1008" s="1" t="s">
        <v>7046</v>
      </c>
      <c r="K1008" s="1">
        <f>VLOOKUP(G:G,[1]ZSPOLUaZ1!$B$10:$O$2122,13,FALSE)</f>
        <v>0</v>
      </c>
      <c r="L1008" s="9">
        <f t="shared" si="45"/>
        <v>0</v>
      </c>
      <c r="M1008" s="5">
        <f>VLOOKUP(G:G,[1]ZSPOLUaZ1!$B$10:$O$2122,14,FALSE)</f>
        <v>12</v>
      </c>
      <c r="N1008" s="1">
        <f t="shared" si="46"/>
        <v>39.599999999999994</v>
      </c>
      <c r="O1008" s="29">
        <f t="shared" si="47"/>
        <v>40</v>
      </c>
    </row>
    <row r="1009" spans="1:15" x14ac:dyDescent="0.25">
      <c r="A1009" s="1" t="s">
        <v>3942</v>
      </c>
      <c r="B1009" s="1" t="s">
        <v>1375</v>
      </c>
      <c r="C1009" s="1" t="s">
        <v>5131</v>
      </c>
      <c r="D1009" s="1" t="s">
        <v>2379</v>
      </c>
      <c r="E1009" s="1">
        <v>315591</v>
      </c>
      <c r="F1009" s="1" t="s">
        <v>2380</v>
      </c>
      <c r="G1009" s="1">
        <v>710166443</v>
      </c>
      <c r="H1009" s="1" t="s">
        <v>5149</v>
      </c>
      <c r="I1009" s="1" t="s">
        <v>2381</v>
      </c>
      <c r="J1009" s="1" t="s">
        <v>6236</v>
      </c>
      <c r="K1009" s="1">
        <f>VLOOKUP(G:G,[1]ZSPOLUaZ1!$B$10:$O$2122,13,FALSE)</f>
        <v>0</v>
      </c>
      <c r="L1009" s="9">
        <f t="shared" si="45"/>
        <v>0</v>
      </c>
      <c r="M1009" s="5">
        <f>VLOOKUP(G:G,[1]ZSPOLUaZ1!$B$10:$O$2122,14,FALSE)</f>
        <v>13</v>
      </c>
      <c r="N1009" s="1">
        <f t="shared" si="46"/>
        <v>42.9</v>
      </c>
      <c r="O1009" s="29">
        <f t="shared" si="47"/>
        <v>43</v>
      </c>
    </row>
    <row r="1010" spans="1:15" x14ac:dyDescent="0.25">
      <c r="A1010" s="1" t="s">
        <v>3942</v>
      </c>
      <c r="B1010" s="1" t="s">
        <v>1375</v>
      </c>
      <c r="C1010" s="1" t="s">
        <v>5131</v>
      </c>
      <c r="D1010" s="1" t="s">
        <v>4642</v>
      </c>
      <c r="E1010" s="1">
        <v>321451</v>
      </c>
      <c r="F1010" s="1" t="s">
        <v>4643</v>
      </c>
      <c r="G1010" s="1">
        <v>37813331</v>
      </c>
      <c r="H1010" s="1" t="s">
        <v>5143</v>
      </c>
      <c r="I1010" s="1" t="s">
        <v>4644</v>
      </c>
      <c r="J1010" s="1" t="s">
        <v>6180</v>
      </c>
      <c r="K1010" s="1">
        <f>VLOOKUP(G:G,[1]ZSPOLUaZ1!$B$10:$O$2122,13,FALSE)</f>
        <v>0</v>
      </c>
      <c r="L1010" s="9">
        <f t="shared" si="45"/>
        <v>0</v>
      </c>
      <c r="M1010" s="5">
        <f>VLOOKUP(G:G,[1]ZSPOLUaZ1!$B$10:$O$2122,14,FALSE)</f>
        <v>7</v>
      </c>
      <c r="N1010" s="1">
        <f t="shared" si="46"/>
        <v>23.099999999999998</v>
      </c>
      <c r="O1010" s="29">
        <f t="shared" si="47"/>
        <v>24</v>
      </c>
    </row>
    <row r="1011" spans="1:15" x14ac:dyDescent="0.25">
      <c r="A1011" s="1" t="s">
        <v>3942</v>
      </c>
      <c r="B1011" s="1" t="s">
        <v>1375</v>
      </c>
      <c r="C1011" s="1" t="s">
        <v>5131</v>
      </c>
      <c r="D1011" s="1" t="s">
        <v>2317</v>
      </c>
      <c r="E1011" s="1">
        <v>321460</v>
      </c>
      <c r="F1011" s="1" t="s">
        <v>2318</v>
      </c>
      <c r="G1011" s="1">
        <v>710060394</v>
      </c>
      <c r="H1011" s="1" t="s">
        <v>5149</v>
      </c>
      <c r="I1011" s="1" t="s">
        <v>2319</v>
      </c>
      <c r="J1011" s="1" t="s">
        <v>6221</v>
      </c>
      <c r="K1011" s="1">
        <f>VLOOKUP(G:G,[1]ZSPOLUaZ1!$B$10:$O$2122,13,FALSE)</f>
        <v>0</v>
      </c>
      <c r="L1011" s="9">
        <f t="shared" si="45"/>
        <v>0</v>
      </c>
      <c r="M1011" s="5">
        <f>VLOOKUP(G:G,[1]ZSPOLUaZ1!$B$10:$O$2122,14,FALSE)</f>
        <v>7</v>
      </c>
      <c r="N1011" s="1">
        <f t="shared" si="46"/>
        <v>23.099999999999998</v>
      </c>
      <c r="O1011" s="29">
        <f t="shared" si="47"/>
        <v>24</v>
      </c>
    </row>
    <row r="1012" spans="1:15" x14ac:dyDescent="0.25">
      <c r="A1012" s="1" t="s">
        <v>3942</v>
      </c>
      <c r="B1012" s="1" t="s">
        <v>1375</v>
      </c>
      <c r="C1012" s="1" t="s">
        <v>5131</v>
      </c>
      <c r="D1012" s="1" t="s">
        <v>4633</v>
      </c>
      <c r="E1012" s="1">
        <v>314129</v>
      </c>
      <c r="F1012" s="1" t="s">
        <v>4634</v>
      </c>
      <c r="G1012" s="1">
        <v>42388104</v>
      </c>
      <c r="H1012" s="1" t="s">
        <v>5143</v>
      </c>
      <c r="I1012" s="1" t="s">
        <v>4635</v>
      </c>
      <c r="J1012" s="1" t="s">
        <v>6177</v>
      </c>
      <c r="K1012" s="1">
        <f>VLOOKUP(G:G,[1]ZSPOLUaZ1!$B$10:$O$2122,13,FALSE)</f>
        <v>0</v>
      </c>
      <c r="L1012" s="9">
        <f t="shared" si="45"/>
        <v>0</v>
      </c>
      <c r="M1012" s="5">
        <f>VLOOKUP(G:G,[1]ZSPOLUaZ1!$B$10:$O$2122,14,FALSE)</f>
        <v>18</v>
      </c>
      <c r="N1012" s="1">
        <f t="shared" si="46"/>
        <v>59.4</v>
      </c>
      <c r="O1012" s="29">
        <f t="shared" si="47"/>
        <v>60</v>
      </c>
    </row>
    <row r="1013" spans="1:15" x14ac:dyDescent="0.25">
      <c r="A1013" s="1" t="s">
        <v>3942</v>
      </c>
      <c r="B1013" s="1" t="s">
        <v>1375</v>
      </c>
      <c r="C1013" s="1" t="s">
        <v>5131</v>
      </c>
      <c r="D1013" s="1" t="s">
        <v>4648</v>
      </c>
      <c r="E1013" s="1">
        <v>314641</v>
      </c>
      <c r="F1013" s="1" t="s">
        <v>4649</v>
      </c>
      <c r="G1013" s="1">
        <v>37813609</v>
      </c>
      <c r="H1013" s="1" t="s">
        <v>5143</v>
      </c>
      <c r="I1013" s="1" t="s">
        <v>4650</v>
      </c>
      <c r="J1013" s="1" t="s">
        <v>6184</v>
      </c>
      <c r="K1013" s="1">
        <f>VLOOKUP(G:G,[1]ZSPOLUaZ1!$B$10:$O$2122,13,FALSE)</f>
        <v>0</v>
      </c>
      <c r="L1013" s="9">
        <f t="shared" si="45"/>
        <v>0</v>
      </c>
      <c r="M1013" s="5">
        <f>VLOOKUP(G:G,[1]ZSPOLUaZ1!$B$10:$O$2122,14,FALSE)</f>
        <v>7</v>
      </c>
      <c r="N1013" s="1">
        <f t="shared" si="46"/>
        <v>23.099999999999998</v>
      </c>
      <c r="O1013" s="29">
        <f t="shared" si="47"/>
        <v>24</v>
      </c>
    </row>
    <row r="1014" spans="1:15" x14ac:dyDescent="0.25">
      <c r="A1014" s="1" t="s">
        <v>3942</v>
      </c>
      <c r="B1014" s="1" t="s">
        <v>1375</v>
      </c>
      <c r="C1014" s="1" t="s">
        <v>5131</v>
      </c>
      <c r="D1014" s="1" t="s">
        <v>2303</v>
      </c>
      <c r="E1014" s="1">
        <v>316784</v>
      </c>
      <c r="F1014" s="1" t="s">
        <v>2304</v>
      </c>
      <c r="G1014" s="1">
        <v>710059167</v>
      </c>
      <c r="H1014" s="1" t="s">
        <v>5143</v>
      </c>
      <c r="I1014" s="1" t="s">
        <v>2305</v>
      </c>
      <c r="J1014" s="1" t="s">
        <v>6217</v>
      </c>
      <c r="K1014" s="1">
        <f>VLOOKUP(G:G,[1]ZSPOLUaZ1!$B$10:$O$2122,13,FALSE)</f>
        <v>0</v>
      </c>
      <c r="L1014" s="9">
        <f t="shared" si="45"/>
        <v>0</v>
      </c>
      <c r="M1014" s="5">
        <f>VLOOKUP(G:G,[1]ZSPOLUaZ1!$B$10:$O$2122,14,FALSE)</f>
        <v>12</v>
      </c>
      <c r="N1014" s="1">
        <f t="shared" si="46"/>
        <v>39.599999999999994</v>
      </c>
      <c r="O1014" s="29">
        <f t="shared" si="47"/>
        <v>40</v>
      </c>
    </row>
    <row r="1015" spans="1:15" x14ac:dyDescent="0.25">
      <c r="A1015" s="1" t="s">
        <v>3942</v>
      </c>
      <c r="B1015" s="1" t="s">
        <v>1375</v>
      </c>
      <c r="C1015" s="1" t="s">
        <v>5131</v>
      </c>
      <c r="D1015" s="1" t="s">
        <v>3502</v>
      </c>
      <c r="E1015" s="1">
        <v>316806</v>
      </c>
      <c r="F1015" s="1" t="s">
        <v>3503</v>
      </c>
      <c r="G1015" s="1">
        <v>37811169</v>
      </c>
      <c r="H1015" s="1" t="s">
        <v>3504</v>
      </c>
      <c r="I1015" s="1" t="s">
        <v>3505</v>
      </c>
      <c r="J1015" s="1" t="s">
        <v>7047</v>
      </c>
      <c r="K1015" s="1">
        <f>VLOOKUP(G:G,[1]ZSPOLUaZ1!$B$10:$O$2122,13,FALSE)</f>
        <v>0</v>
      </c>
      <c r="L1015" s="9">
        <f t="shared" si="45"/>
        <v>0</v>
      </c>
      <c r="M1015" s="5">
        <f>VLOOKUP(G:G,[1]ZSPOLUaZ1!$B$10:$O$2122,14,FALSE)</f>
        <v>12</v>
      </c>
      <c r="N1015" s="1">
        <f t="shared" si="46"/>
        <v>39.599999999999994</v>
      </c>
      <c r="O1015" s="29">
        <f t="shared" si="47"/>
        <v>40</v>
      </c>
    </row>
    <row r="1016" spans="1:15" x14ac:dyDescent="0.25">
      <c r="A1016" s="1" t="s">
        <v>3942</v>
      </c>
      <c r="B1016" s="1" t="s">
        <v>1375</v>
      </c>
      <c r="C1016" s="1" t="s">
        <v>5131</v>
      </c>
      <c r="D1016" s="1" t="s">
        <v>3496</v>
      </c>
      <c r="E1016" s="1">
        <v>314668</v>
      </c>
      <c r="F1016" s="1" t="s">
        <v>3497</v>
      </c>
      <c r="G1016" s="1">
        <v>37810359</v>
      </c>
      <c r="H1016" s="1" t="s">
        <v>5143</v>
      </c>
      <c r="I1016" s="1" t="s">
        <v>3498</v>
      </c>
      <c r="J1016" s="1" t="s">
        <v>6256</v>
      </c>
      <c r="K1016" s="1">
        <f>VLOOKUP(G:G,[1]ZSPOLUaZ1!$B$10:$O$2122,13,FALSE)</f>
        <v>0</v>
      </c>
      <c r="L1016" s="9">
        <f t="shared" si="45"/>
        <v>0</v>
      </c>
      <c r="M1016" s="5">
        <f>VLOOKUP(G:G,[1]ZSPOLUaZ1!$B$10:$O$2122,14,FALSE)</f>
        <v>37</v>
      </c>
      <c r="N1016" s="1">
        <f t="shared" si="46"/>
        <v>122.1</v>
      </c>
      <c r="O1016" s="29">
        <f t="shared" si="47"/>
        <v>123</v>
      </c>
    </row>
    <row r="1017" spans="1:15" x14ac:dyDescent="0.25">
      <c r="A1017" s="1" t="s">
        <v>3942</v>
      </c>
      <c r="B1017" s="1" t="s">
        <v>1375</v>
      </c>
      <c r="C1017" s="1" t="s">
        <v>5131</v>
      </c>
      <c r="D1017" s="1" t="s">
        <v>3620</v>
      </c>
      <c r="E1017" s="1">
        <v>316814</v>
      </c>
      <c r="F1017" s="1" t="s">
        <v>3621</v>
      </c>
      <c r="G1017" s="1">
        <v>710048831</v>
      </c>
      <c r="H1017" s="1" t="s">
        <v>5149</v>
      </c>
      <c r="I1017" s="1" t="s">
        <v>3622</v>
      </c>
      <c r="J1017" s="1" t="s">
        <v>6280</v>
      </c>
      <c r="K1017" s="1">
        <f>VLOOKUP(G:G,[1]ZSPOLUaZ1!$B$10:$O$2122,13,FALSE)</f>
        <v>0</v>
      </c>
      <c r="L1017" s="9">
        <f t="shared" si="45"/>
        <v>0</v>
      </c>
      <c r="M1017" s="5">
        <f>VLOOKUP(G:G,[1]ZSPOLUaZ1!$B$10:$O$2122,14,FALSE)</f>
        <v>5</v>
      </c>
      <c r="N1017" s="1">
        <f t="shared" si="46"/>
        <v>16.5</v>
      </c>
      <c r="O1017" s="29">
        <f t="shared" si="47"/>
        <v>17</v>
      </c>
    </row>
    <row r="1018" spans="1:15" x14ac:dyDescent="0.25">
      <c r="A1018" s="1" t="s">
        <v>3942</v>
      </c>
      <c r="B1018" s="1" t="s">
        <v>1375</v>
      </c>
      <c r="C1018" s="1" t="s">
        <v>5131</v>
      </c>
      <c r="D1018" s="1" t="s">
        <v>4627</v>
      </c>
      <c r="E1018" s="1">
        <v>314137</v>
      </c>
      <c r="F1018" s="1" t="s">
        <v>4628</v>
      </c>
      <c r="G1018" s="1">
        <v>37812548</v>
      </c>
      <c r="H1018" s="1" t="s">
        <v>5149</v>
      </c>
      <c r="I1018" s="1" t="s">
        <v>4629</v>
      </c>
      <c r="J1018" s="1" t="s">
        <v>6258</v>
      </c>
      <c r="K1018" s="1">
        <f>VLOOKUP(G:G,[1]ZSPOLUaZ1!$B$10:$O$2122,13,FALSE)</f>
        <v>0</v>
      </c>
      <c r="L1018" s="9">
        <f t="shared" si="45"/>
        <v>0</v>
      </c>
      <c r="M1018" s="5">
        <f>VLOOKUP(G:G,[1]ZSPOLUaZ1!$B$10:$O$2122,14,FALSE)</f>
        <v>26</v>
      </c>
      <c r="N1018" s="1">
        <f t="shared" si="46"/>
        <v>85.8</v>
      </c>
      <c r="O1018" s="29">
        <f t="shared" si="47"/>
        <v>86</v>
      </c>
    </row>
    <row r="1019" spans="1:15" x14ac:dyDescent="0.25">
      <c r="A1019" s="1" t="s">
        <v>3942</v>
      </c>
      <c r="B1019" s="1" t="s">
        <v>1375</v>
      </c>
      <c r="C1019" s="1" t="s">
        <v>5131</v>
      </c>
      <c r="D1019" s="1" t="s">
        <v>1123</v>
      </c>
      <c r="E1019" s="1">
        <v>314684</v>
      </c>
      <c r="F1019" s="1" t="s">
        <v>1124</v>
      </c>
      <c r="G1019" s="1">
        <v>37810120</v>
      </c>
      <c r="H1019" s="1" t="s">
        <v>5143</v>
      </c>
      <c r="I1019" s="1" t="s">
        <v>1125</v>
      </c>
      <c r="J1019" s="1" t="s">
        <v>1126</v>
      </c>
      <c r="K1019" s="1">
        <f>VLOOKUP(G:G,[1]ZSPOLUaZ1!$B$10:$O$2122,13,FALSE)</f>
        <v>0</v>
      </c>
      <c r="L1019" s="9">
        <f t="shared" si="45"/>
        <v>0</v>
      </c>
      <c r="M1019" s="5">
        <f>VLOOKUP(G:G,[1]ZSPOLUaZ1!$B$10:$O$2122,14,FALSE)</f>
        <v>30</v>
      </c>
      <c r="N1019" s="1">
        <f t="shared" si="46"/>
        <v>99</v>
      </c>
      <c r="O1019" s="29">
        <f t="shared" si="47"/>
        <v>99</v>
      </c>
    </row>
    <row r="1020" spans="1:15" x14ac:dyDescent="0.25">
      <c r="A1020" s="1" t="s">
        <v>3942</v>
      </c>
      <c r="B1020" s="1" t="s">
        <v>1375</v>
      </c>
      <c r="C1020" s="1" t="s">
        <v>5131</v>
      </c>
      <c r="D1020" s="1" t="s">
        <v>1136</v>
      </c>
      <c r="E1020" s="1">
        <v>314145</v>
      </c>
      <c r="F1020" s="1" t="s">
        <v>1137</v>
      </c>
      <c r="G1020" s="1">
        <v>37811436</v>
      </c>
      <c r="H1020" s="1" t="s">
        <v>5143</v>
      </c>
      <c r="I1020" s="1" t="s">
        <v>1138</v>
      </c>
      <c r="J1020" s="1" t="s">
        <v>6257</v>
      </c>
      <c r="K1020" s="1">
        <f>VLOOKUP(G:G,[1]ZSPOLUaZ1!$B$10:$O$2122,13,FALSE)</f>
        <v>0</v>
      </c>
      <c r="L1020" s="9">
        <f t="shared" si="45"/>
        <v>0</v>
      </c>
      <c r="M1020" s="5">
        <f>VLOOKUP(G:G,[1]ZSPOLUaZ1!$B$10:$O$2122,14,FALSE)</f>
        <v>31</v>
      </c>
      <c r="N1020" s="1">
        <f t="shared" si="46"/>
        <v>102.3</v>
      </c>
      <c r="O1020" s="29">
        <f t="shared" si="47"/>
        <v>103</v>
      </c>
    </row>
    <row r="1021" spans="1:15" x14ac:dyDescent="0.25">
      <c r="A1021" s="1" t="s">
        <v>3942</v>
      </c>
      <c r="B1021" s="1" t="s">
        <v>1375</v>
      </c>
      <c r="C1021" s="1" t="s">
        <v>5131</v>
      </c>
      <c r="D1021" s="1" t="s">
        <v>1136</v>
      </c>
      <c r="E1021" s="1">
        <v>314145</v>
      </c>
      <c r="F1021" s="1" t="s">
        <v>1137</v>
      </c>
      <c r="G1021" s="1">
        <v>37812815</v>
      </c>
      <c r="H1021" s="1" t="s">
        <v>5143</v>
      </c>
      <c r="I1021" s="1" t="s">
        <v>1138</v>
      </c>
      <c r="J1021" s="1" t="s">
        <v>1150</v>
      </c>
      <c r="K1021" s="1">
        <f>VLOOKUP(G:G,[1]ZSPOLUaZ1!$B$10:$O$2122,13,FALSE)</f>
        <v>0</v>
      </c>
      <c r="L1021" s="9">
        <f t="shared" si="45"/>
        <v>0</v>
      </c>
      <c r="M1021" s="5">
        <f>VLOOKUP(G:G,[1]ZSPOLUaZ1!$B$10:$O$2122,14,FALSE)</f>
        <v>0</v>
      </c>
      <c r="N1021" s="1">
        <f t="shared" si="46"/>
        <v>0</v>
      </c>
      <c r="O1021" s="29">
        <f t="shared" si="47"/>
        <v>0</v>
      </c>
    </row>
    <row r="1022" spans="1:15" x14ac:dyDescent="0.25">
      <c r="A1022" s="1" t="s">
        <v>3942</v>
      </c>
      <c r="B1022" s="1" t="s">
        <v>1375</v>
      </c>
      <c r="C1022" s="1" t="s">
        <v>5131</v>
      </c>
      <c r="D1022" s="1" t="s">
        <v>1151</v>
      </c>
      <c r="E1022" s="1">
        <v>314692</v>
      </c>
      <c r="F1022" s="1" t="s">
        <v>1152</v>
      </c>
      <c r="G1022" s="1">
        <v>37813129</v>
      </c>
      <c r="H1022" s="1" t="s">
        <v>5143</v>
      </c>
      <c r="I1022" s="1" t="s">
        <v>1153</v>
      </c>
      <c r="J1022" s="1" t="s">
        <v>6259</v>
      </c>
      <c r="K1022" s="1">
        <f>VLOOKUP(G:G,[1]ZSPOLUaZ1!$B$10:$O$2122,13,FALSE)</f>
        <v>0</v>
      </c>
      <c r="L1022" s="9">
        <f t="shared" si="45"/>
        <v>0</v>
      </c>
      <c r="M1022" s="5">
        <f>VLOOKUP(G:G,[1]ZSPOLUaZ1!$B$10:$O$2122,14,FALSE)</f>
        <v>54</v>
      </c>
      <c r="N1022" s="1">
        <f t="shared" si="46"/>
        <v>178.2</v>
      </c>
      <c r="O1022" s="29">
        <f t="shared" si="47"/>
        <v>179</v>
      </c>
    </row>
    <row r="1023" spans="1:15" x14ac:dyDescent="0.25">
      <c r="A1023" s="1" t="s">
        <v>3942</v>
      </c>
      <c r="B1023" s="1" t="s">
        <v>1375</v>
      </c>
      <c r="C1023" s="1" t="s">
        <v>5131</v>
      </c>
      <c r="D1023" s="1" t="s">
        <v>1143</v>
      </c>
      <c r="E1023" s="1">
        <v>314153</v>
      </c>
      <c r="F1023" s="1" t="s">
        <v>1144</v>
      </c>
      <c r="G1023" s="1">
        <v>37812068</v>
      </c>
      <c r="H1023" s="1" t="s">
        <v>5149</v>
      </c>
      <c r="I1023" s="1" t="s">
        <v>1145</v>
      </c>
      <c r="J1023" s="1" t="s">
        <v>5040</v>
      </c>
      <c r="K1023" s="1">
        <f>VLOOKUP(G:G,[1]ZSPOLUaZ1!$B$10:$O$2122,13,FALSE)</f>
        <v>0</v>
      </c>
      <c r="L1023" s="9">
        <f t="shared" si="45"/>
        <v>0</v>
      </c>
      <c r="M1023" s="5">
        <f>VLOOKUP(G:G,[1]ZSPOLUaZ1!$B$10:$O$2122,14,FALSE)</f>
        <v>20</v>
      </c>
      <c r="N1023" s="1">
        <f t="shared" si="46"/>
        <v>66</v>
      </c>
      <c r="O1023" s="29">
        <f t="shared" si="47"/>
        <v>66</v>
      </c>
    </row>
    <row r="1024" spans="1:15" x14ac:dyDescent="0.25">
      <c r="A1024" s="1" t="s">
        <v>3942</v>
      </c>
      <c r="B1024" s="1" t="s">
        <v>1375</v>
      </c>
      <c r="C1024" s="1" t="s">
        <v>5131</v>
      </c>
      <c r="D1024" s="1" t="s">
        <v>1146</v>
      </c>
      <c r="E1024" s="1">
        <v>314161</v>
      </c>
      <c r="F1024" s="1" t="s">
        <v>1147</v>
      </c>
      <c r="G1024" s="1">
        <v>37812343</v>
      </c>
      <c r="H1024" s="1" t="s">
        <v>5143</v>
      </c>
      <c r="I1024" s="1" t="s">
        <v>1148</v>
      </c>
      <c r="J1024" s="1" t="s">
        <v>1149</v>
      </c>
      <c r="K1024" s="1">
        <f>VLOOKUP(G:G,[1]ZSPOLUaZ1!$B$10:$O$2122,13,FALSE)</f>
        <v>0</v>
      </c>
      <c r="L1024" s="9">
        <f t="shared" si="45"/>
        <v>0</v>
      </c>
      <c r="M1024" s="5">
        <f>VLOOKUP(G:G,[1]ZSPOLUaZ1!$B$10:$O$2122,14,FALSE)</f>
        <v>12</v>
      </c>
      <c r="N1024" s="1">
        <f t="shared" si="46"/>
        <v>39.599999999999994</v>
      </c>
      <c r="O1024" s="29">
        <f t="shared" si="47"/>
        <v>40</v>
      </c>
    </row>
    <row r="1025" spans="1:15" x14ac:dyDescent="0.25">
      <c r="A1025" s="1" t="s">
        <v>3942</v>
      </c>
      <c r="B1025" s="1" t="s">
        <v>1375</v>
      </c>
      <c r="C1025" s="1" t="s">
        <v>5131</v>
      </c>
      <c r="D1025" s="1" t="s">
        <v>1127</v>
      </c>
      <c r="E1025" s="1">
        <v>314714</v>
      </c>
      <c r="F1025" s="1" t="s">
        <v>1128</v>
      </c>
      <c r="G1025" s="1">
        <v>37810308</v>
      </c>
      <c r="H1025" s="1" t="s">
        <v>6761</v>
      </c>
      <c r="I1025" s="1" t="s">
        <v>1129</v>
      </c>
      <c r="J1025" s="1" t="s">
        <v>6330</v>
      </c>
      <c r="K1025" s="1">
        <f>VLOOKUP(G:G,[1]ZSPOLUaZ1!$B$10:$O$2122,13,FALSE)</f>
        <v>0</v>
      </c>
      <c r="L1025" s="9">
        <f t="shared" si="45"/>
        <v>0</v>
      </c>
      <c r="M1025" s="5">
        <f>VLOOKUP(G:G,[1]ZSPOLUaZ1!$B$10:$O$2122,14,FALSE)</f>
        <v>33</v>
      </c>
      <c r="N1025" s="1">
        <f t="shared" si="46"/>
        <v>108.89999999999999</v>
      </c>
      <c r="O1025" s="29">
        <f t="shared" si="47"/>
        <v>109</v>
      </c>
    </row>
    <row r="1026" spans="1:15" x14ac:dyDescent="0.25">
      <c r="A1026" s="1" t="s">
        <v>3942</v>
      </c>
      <c r="B1026" s="1" t="s">
        <v>1375</v>
      </c>
      <c r="C1026" s="1" t="s">
        <v>5131</v>
      </c>
      <c r="D1026" s="1" t="s">
        <v>3870</v>
      </c>
      <c r="E1026" s="1">
        <v>314722</v>
      </c>
      <c r="F1026" s="1" t="s">
        <v>3871</v>
      </c>
      <c r="G1026" s="1">
        <v>31902952</v>
      </c>
      <c r="H1026" s="1" t="s">
        <v>5143</v>
      </c>
      <c r="I1026" s="1" t="s">
        <v>3872</v>
      </c>
      <c r="J1026" s="1" t="s">
        <v>6319</v>
      </c>
      <c r="K1026" s="1">
        <f>VLOOKUP(G:G,[1]ZSPOLUaZ1!$B$10:$O$2122,13,FALSE)</f>
        <v>0</v>
      </c>
      <c r="L1026" s="9">
        <f t="shared" si="45"/>
        <v>0</v>
      </c>
      <c r="M1026" s="5">
        <f>VLOOKUP(G:G,[1]ZSPOLUaZ1!$B$10:$O$2122,14,FALSE)</f>
        <v>52</v>
      </c>
      <c r="N1026" s="1">
        <f t="shared" si="46"/>
        <v>171.6</v>
      </c>
      <c r="O1026" s="29">
        <f t="shared" si="47"/>
        <v>172</v>
      </c>
    </row>
    <row r="1027" spans="1:15" x14ac:dyDescent="0.25">
      <c r="A1027" s="1" t="s">
        <v>3942</v>
      </c>
      <c r="B1027" s="1" t="s">
        <v>1375</v>
      </c>
      <c r="C1027" s="1" t="s">
        <v>5131</v>
      </c>
      <c r="D1027" s="1" t="s">
        <v>1130</v>
      </c>
      <c r="E1027" s="1">
        <v>314749</v>
      </c>
      <c r="F1027" s="1" t="s">
        <v>1131</v>
      </c>
      <c r="G1027" s="1">
        <v>37810332</v>
      </c>
      <c r="H1027" s="1" t="s">
        <v>5143</v>
      </c>
      <c r="I1027" s="1" t="s">
        <v>1132</v>
      </c>
      <c r="J1027" s="1" t="s">
        <v>6331</v>
      </c>
      <c r="K1027" s="1">
        <f>VLOOKUP(G:G,[1]ZSPOLUaZ1!$B$10:$O$2122,13,FALSE)</f>
        <v>0</v>
      </c>
      <c r="L1027" s="9">
        <f t="shared" si="45"/>
        <v>0</v>
      </c>
      <c r="M1027" s="5">
        <f>VLOOKUP(G:G,[1]ZSPOLUaZ1!$B$10:$O$2122,14,FALSE)</f>
        <v>27</v>
      </c>
      <c r="N1027" s="1">
        <f t="shared" si="46"/>
        <v>89.1</v>
      </c>
      <c r="O1027" s="29">
        <f t="shared" si="47"/>
        <v>90</v>
      </c>
    </row>
    <row r="1028" spans="1:15" x14ac:dyDescent="0.25">
      <c r="A1028" s="1" t="s">
        <v>3942</v>
      </c>
      <c r="B1028" s="1" t="s">
        <v>1375</v>
      </c>
      <c r="C1028" s="1" t="s">
        <v>5131</v>
      </c>
      <c r="D1028" s="1" t="s">
        <v>1130</v>
      </c>
      <c r="E1028" s="1">
        <v>314749</v>
      </c>
      <c r="F1028" s="1" t="s">
        <v>1131</v>
      </c>
      <c r="G1028" s="1">
        <v>37813102</v>
      </c>
      <c r="H1028" s="1" t="s">
        <v>5143</v>
      </c>
      <c r="I1028" s="1" t="s">
        <v>1132</v>
      </c>
      <c r="J1028" s="1" t="s">
        <v>6334</v>
      </c>
      <c r="K1028" s="1">
        <f>VLOOKUP(G:G,[1]ZSPOLUaZ1!$B$10:$O$2122,13,FALSE)</f>
        <v>0</v>
      </c>
      <c r="L1028" s="9">
        <f t="shared" ref="L1028:L1091" si="48">K1028*5.5</f>
        <v>0</v>
      </c>
      <c r="M1028" s="5">
        <f>VLOOKUP(G:G,[1]ZSPOLUaZ1!$B$10:$O$2122,14,FALSE)</f>
        <v>32</v>
      </c>
      <c r="N1028" s="1">
        <f t="shared" ref="N1028:N1091" si="49">M1028*3.3</f>
        <v>105.6</v>
      </c>
      <c r="O1028" s="29">
        <f t="shared" ref="O1028:O1091" si="50">ROUNDUP(L1028+N1028,0)</f>
        <v>106</v>
      </c>
    </row>
    <row r="1029" spans="1:15" x14ac:dyDescent="0.25">
      <c r="A1029" s="1" t="s">
        <v>3942</v>
      </c>
      <c r="B1029" s="1" t="s">
        <v>1375</v>
      </c>
      <c r="C1029" s="1" t="s">
        <v>5131</v>
      </c>
      <c r="D1029" s="1" t="s">
        <v>1133</v>
      </c>
      <c r="E1029" s="1">
        <v>650498</v>
      </c>
      <c r="F1029" s="1" t="s">
        <v>1134</v>
      </c>
      <c r="G1029" s="1">
        <v>37810341</v>
      </c>
      <c r="H1029" s="1" t="s">
        <v>5143</v>
      </c>
      <c r="I1029" s="1" t="s">
        <v>1135</v>
      </c>
      <c r="J1029" s="1" t="s">
        <v>6332</v>
      </c>
      <c r="K1029" s="1">
        <f>VLOOKUP(G:G,[1]ZSPOLUaZ1!$B$10:$O$2122,13,FALSE)</f>
        <v>0</v>
      </c>
      <c r="L1029" s="9">
        <f t="shared" si="48"/>
        <v>0</v>
      </c>
      <c r="M1029" s="5">
        <f>VLOOKUP(G:G,[1]ZSPOLUaZ1!$B$10:$O$2122,14,FALSE)</f>
        <v>49</v>
      </c>
      <c r="N1029" s="1">
        <f t="shared" si="49"/>
        <v>161.69999999999999</v>
      </c>
      <c r="O1029" s="29">
        <f t="shared" si="50"/>
        <v>162</v>
      </c>
    </row>
    <row r="1030" spans="1:15" x14ac:dyDescent="0.25">
      <c r="A1030" s="1" t="s">
        <v>3942</v>
      </c>
      <c r="B1030" s="1" t="s">
        <v>1375</v>
      </c>
      <c r="C1030" s="1" t="s">
        <v>5131</v>
      </c>
      <c r="D1030" s="1" t="s">
        <v>1120</v>
      </c>
      <c r="E1030" s="1">
        <v>314731</v>
      </c>
      <c r="F1030" s="1" t="s">
        <v>1121</v>
      </c>
      <c r="G1030" s="1">
        <v>37808818</v>
      </c>
      <c r="H1030" s="1" t="s">
        <v>5143</v>
      </c>
      <c r="I1030" s="1" t="s">
        <v>1122</v>
      </c>
      <c r="J1030" s="1" t="s">
        <v>6868</v>
      </c>
      <c r="K1030" s="1">
        <f>VLOOKUP(G:G,[1]ZSPOLUaZ1!$B$10:$O$2122,13,FALSE)</f>
        <v>0</v>
      </c>
      <c r="L1030" s="9">
        <f t="shared" si="48"/>
        <v>0</v>
      </c>
      <c r="M1030" s="5">
        <f>VLOOKUP(G:G,[1]ZSPOLUaZ1!$B$10:$O$2122,14,FALSE)</f>
        <v>22</v>
      </c>
      <c r="N1030" s="1">
        <f t="shared" si="49"/>
        <v>72.599999999999994</v>
      </c>
      <c r="O1030" s="29">
        <f t="shared" si="50"/>
        <v>73</v>
      </c>
    </row>
    <row r="1031" spans="1:15" x14ac:dyDescent="0.25">
      <c r="A1031" s="1" t="s">
        <v>3942</v>
      </c>
      <c r="B1031" s="1" t="s">
        <v>1375</v>
      </c>
      <c r="C1031" s="1" t="s">
        <v>5131</v>
      </c>
      <c r="D1031" s="1" t="s">
        <v>1139</v>
      </c>
      <c r="E1031" s="1">
        <v>314170</v>
      </c>
      <c r="F1031" s="1" t="s">
        <v>1140</v>
      </c>
      <c r="G1031" s="1">
        <v>37811487</v>
      </c>
      <c r="H1031" s="1" t="s">
        <v>5149</v>
      </c>
      <c r="I1031" s="1" t="s">
        <v>1141</v>
      </c>
      <c r="J1031" s="1" t="s">
        <v>1142</v>
      </c>
      <c r="K1031" s="1">
        <f>VLOOKUP(G:G,[1]ZSPOLUaZ1!$B$10:$O$2122,13,FALSE)</f>
        <v>0</v>
      </c>
      <c r="L1031" s="9">
        <f t="shared" si="48"/>
        <v>0</v>
      </c>
      <c r="M1031" s="5">
        <f>VLOOKUP(G:G,[1]ZSPOLUaZ1!$B$10:$O$2122,14,FALSE)</f>
        <v>34</v>
      </c>
      <c r="N1031" s="1">
        <f t="shared" si="49"/>
        <v>112.19999999999999</v>
      </c>
      <c r="O1031" s="29">
        <f t="shared" si="50"/>
        <v>113</v>
      </c>
    </row>
    <row r="1032" spans="1:15" x14ac:dyDescent="0.25">
      <c r="A1032" s="1" t="s">
        <v>3942</v>
      </c>
      <c r="B1032" s="1" t="s">
        <v>1375</v>
      </c>
      <c r="C1032" s="1" t="s">
        <v>5131</v>
      </c>
      <c r="D1032" s="1" t="s">
        <v>1139</v>
      </c>
      <c r="E1032" s="1">
        <v>314170</v>
      </c>
      <c r="F1032" s="1" t="s">
        <v>1140</v>
      </c>
      <c r="G1032" s="1">
        <v>37812271</v>
      </c>
      <c r="H1032" s="1" t="s">
        <v>5143</v>
      </c>
      <c r="I1032" s="1" t="s">
        <v>1141</v>
      </c>
      <c r="J1032" s="1" t="s">
        <v>6760</v>
      </c>
      <c r="K1032" s="1">
        <f>VLOOKUP(G:G,[1]ZSPOLUaZ1!$B$10:$O$2122,13,FALSE)</f>
        <v>0</v>
      </c>
      <c r="L1032" s="9">
        <f t="shared" si="48"/>
        <v>0</v>
      </c>
      <c r="M1032" s="5">
        <f>VLOOKUP(G:G,[1]ZSPOLUaZ1!$B$10:$O$2122,14,FALSE)</f>
        <v>22</v>
      </c>
      <c r="N1032" s="1">
        <f t="shared" si="49"/>
        <v>72.599999999999994</v>
      </c>
      <c r="O1032" s="29">
        <f t="shared" si="50"/>
        <v>73</v>
      </c>
    </row>
    <row r="1033" spans="1:15" x14ac:dyDescent="0.25">
      <c r="A1033" s="1" t="s">
        <v>3942</v>
      </c>
      <c r="B1033" s="1" t="s">
        <v>1375</v>
      </c>
      <c r="C1033" s="1" t="s">
        <v>5131</v>
      </c>
      <c r="D1033" s="1" t="s">
        <v>4137</v>
      </c>
      <c r="E1033" s="1">
        <v>315656</v>
      </c>
      <c r="F1033" s="1" t="s">
        <v>4138</v>
      </c>
      <c r="G1033" s="1">
        <v>37810405</v>
      </c>
      <c r="H1033" s="1" t="s">
        <v>5143</v>
      </c>
      <c r="I1033" s="1" t="s">
        <v>4139</v>
      </c>
      <c r="J1033" s="1" t="s">
        <v>6869</v>
      </c>
      <c r="K1033" s="1">
        <f>VLOOKUP(G:G,[1]ZSPOLUaZ1!$B$10:$O$2122,13,FALSE)</f>
        <v>0</v>
      </c>
      <c r="L1033" s="9">
        <f t="shared" si="48"/>
        <v>0</v>
      </c>
      <c r="M1033" s="5">
        <f>VLOOKUP(G:G,[1]ZSPOLUaZ1!$B$10:$O$2122,14,FALSE)</f>
        <v>14</v>
      </c>
      <c r="N1033" s="1">
        <f t="shared" si="49"/>
        <v>46.199999999999996</v>
      </c>
      <c r="O1033" s="29">
        <f t="shared" si="50"/>
        <v>47</v>
      </c>
    </row>
    <row r="1034" spans="1:15" x14ac:dyDescent="0.25">
      <c r="A1034" s="1" t="s">
        <v>3942</v>
      </c>
      <c r="B1034" s="1" t="s">
        <v>1375</v>
      </c>
      <c r="C1034" s="1" t="s">
        <v>5131</v>
      </c>
      <c r="D1034" s="1" t="s">
        <v>4148</v>
      </c>
      <c r="E1034" s="1">
        <v>321541</v>
      </c>
      <c r="F1034" s="1" t="s">
        <v>4149</v>
      </c>
      <c r="G1034" s="1">
        <v>37813439</v>
      </c>
      <c r="H1034" s="1" t="s">
        <v>5143</v>
      </c>
      <c r="I1034" s="1" t="s">
        <v>4150</v>
      </c>
      <c r="J1034" s="1" t="s">
        <v>4151</v>
      </c>
      <c r="K1034" s="1">
        <f>VLOOKUP(G:G,[1]ZSPOLUaZ1!$B$10:$O$2122,13,FALSE)</f>
        <v>0</v>
      </c>
      <c r="L1034" s="9">
        <f t="shared" si="48"/>
        <v>0</v>
      </c>
      <c r="M1034" s="5">
        <f>VLOOKUP(G:G,[1]ZSPOLUaZ1!$B$10:$O$2122,14,FALSE)</f>
        <v>10</v>
      </c>
      <c r="N1034" s="1">
        <f t="shared" si="49"/>
        <v>33</v>
      </c>
      <c r="O1034" s="29">
        <f t="shared" si="50"/>
        <v>33</v>
      </c>
    </row>
    <row r="1035" spans="1:15" x14ac:dyDescent="0.25">
      <c r="A1035" s="1" t="s">
        <v>3942</v>
      </c>
      <c r="B1035" s="1" t="s">
        <v>1375</v>
      </c>
      <c r="C1035" s="1" t="s">
        <v>5131</v>
      </c>
      <c r="D1035" s="1" t="s">
        <v>1549</v>
      </c>
      <c r="E1035" s="1">
        <v>314790</v>
      </c>
      <c r="F1035" s="1" t="s">
        <v>1550</v>
      </c>
      <c r="G1035" s="1">
        <v>42349036</v>
      </c>
      <c r="H1035" s="1" t="s">
        <v>5143</v>
      </c>
      <c r="I1035" s="1" t="s">
        <v>1551</v>
      </c>
      <c r="J1035" s="1" t="s">
        <v>1552</v>
      </c>
      <c r="K1035" s="1">
        <f>VLOOKUP(G:G,[1]ZSPOLUaZ1!$B$10:$O$2122,13,FALSE)</f>
        <v>0</v>
      </c>
      <c r="L1035" s="9">
        <f t="shared" si="48"/>
        <v>0</v>
      </c>
      <c r="M1035" s="5">
        <f>VLOOKUP(G:G,[1]ZSPOLUaZ1!$B$10:$O$2122,14,FALSE)</f>
        <v>14</v>
      </c>
      <c r="N1035" s="1">
        <f t="shared" si="49"/>
        <v>46.199999999999996</v>
      </c>
      <c r="O1035" s="29">
        <f t="shared" si="50"/>
        <v>47</v>
      </c>
    </row>
    <row r="1036" spans="1:15" x14ac:dyDescent="0.25">
      <c r="A1036" s="1" t="s">
        <v>3942</v>
      </c>
      <c r="B1036" s="1" t="s">
        <v>1375</v>
      </c>
      <c r="C1036" s="1" t="s">
        <v>5131</v>
      </c>
      <c r="D1036" s="1" t="s">
        <v>4140</v>
      </c>
      <c r="E1036" s="1">
        <v>314196</v>
      </c>
      <c r="F1036" s="1" t="s">
        <v>4141</v>
      </c>
      <c r="G1036" s="1">
        <v>37812122</v>
      </c>
      <c r="H1036" s="1" t="s">
        <v>5149</v>
      </c>
      <c r="I1036" s="1" t="s">
        <v>4142</v>
      </c>
      <c r="J1036" s="1" t="s">
        <v>6333</v>
      </c>
      <c r="K1036" s="1">
        <f>VLOOKUP(G:G,[1]ZSPOLUaZ1!$B$10:$O$2122,13,FALSE)</f>
        <v>0</v>
      </c>
      <c r="L1036" s="9">
        <f t="shared" si="48"/>
        <v>0</v>
      </c>
      <c r="M1036" s="5">
        <f>VLOOKUP(G:G,[1]ZSPOLUaZ1!$B$10:$O$2122,14,FALSE)</f>
        <v>19</v>
      </c>
      <c r="N1036" s="1">
        <f t="shared" si="49"/>
        <v>62.699999999999996</v>
      </c>
      <c r="O1036" s="29">
        <f t="shared" si="50"/>
        <v>63</v>
      </c>
    </row>
    <row r="1037" spans="1:15" x14ac:dyDescent="0.25">
      <c r="A1037" s="1" t="s">
        <v>3942</v>
      </c>
      <c r="B1037" s="1" t="s">
        <v>1375</v>
      </c>
      <c r="C1037" s="1" t="s">
        <v>5131</v>
      </c>
      <c r="D1037" s="1" t="s">
        <v>4143</v>
      </c>
      <c r="E1037" s="1">
        <v>314200</v>
      </c>
      <c r="F1037" s="1" t="s">
        <v>4144</v>
      </c>
      <c r="G1037" s="1">
        <v>37812785</v>
      </c>
      <c r="H1037" s="1" t="s">
        <v>5143</v>
      </c>
      <c r="I1037" s="1" t="s">
        <v>4145</v>
      </c>
      <c r="J1037" s="1" t="s">
        <v>6400</v>
      </c>
      <c r="K1037" s="1">
        <f>VLOOKUP(G:G,[1]ZSPOLUaZ1!$B$10:$O$2122,13,FALSE)</f>
        <v>0</v>
      </c>
      <c r="L1037" s="9">
        <f t="shared" si="48"/>
        <v>0</v>
      </c>
      <c r="M1037" s="5">
        <f>VLOOKUP(G:G,[1]ZSPOLUaZ1!$B$10:$O$2122,14,FALSE)</f>
        <v>6</v>
      </c>
      <c r="N1037" s="1">
        <f t="shared" si="49"/>
        <v>19.799999999999997</v>
      </c>
      <c r="O1037" s="29">
        <f t="shared" si="50"/>
        <v>20</v>
      </c>
    </row>
    <row r="1038" spans="1:15" x14ac:dyDescent="0.25">
      <c r="A1038" s="1" t="s">
        <v>3942</v>
      </c>
      <c r="B1038" s="1" t="s">
        <v>1375</v>
      </c>
      <c r="C1038" s="1" t="s">
        <v>5131</v>
      </c>
      <c r="D1038" s="1" t="s">
        <v>4133</v>
      </c>
      <c r="E1038" s="1">
        <v>321567</v>
      </c>
      <c r="F1038" s="1" t="s">
        <v>4134</v>
      </c>
      <c r="G1038" s="1">
        <v>37810057</v>
      </c>
      <c r="H1038" s="1" t="s">
        <v>7001</v>
      </c>
      <c r="I1038" s="1" t="s">
        <v>4135</v>
      </c>
      <c r="J1038" s="1" t="s">
        <v>4136</v>
      </c>
      <c r="K1038" s="1">
        <f>VLOOKUP(G:G,[1]ZSPOLUaZ1!$B$10:$O$2122,13,FALSE)</f>
        <v>0</v>
      </c>
      <c r="L1038" s="9">
        <f t="shared" si="48"/>
        <v>0</v>
      </c>
      <c r="M1038" s="5">
        <f>VLOOKUP(G:G,[1]ZSPOLUaZ1!$B$10:$O$2122,14,FALSE)</f>
        <v>23</v>
      </c>
      <c r="N1038" s="1">
        <f t="shared" si="49"/>
        <v>75.899999999999991</v>
      </c>
      <c r="O1038" s="29">
        <f t="shared" si="50"/>
        <v>76</v>
      </c>
    </row>
    <row r="1039" spans="1:15" x14ac:dyDescent="0.25">
      <c r="A1039" s="1" t="s">
        <v>3942</v>
      </c>
      <c r="B1039" s="1" t="s">
        <v>1375</v>
      </c>
      <c r="C1039" s="1" t="s">
        <v>5131</v>
      </c>
      <c r="D1039" s="1" t="s">
        <v>44</v>
      </c>
      <c r="E1039" s="1">
        <v>315711</v>
      </c>
      <c r="F1039" s="1" t="s">
        <v>45</v>
      </c>
      <c r="G1039" s="1">
        <v>37813676</v>
      </c>
      <c r="H1039" s="1" t="s">
        <v>6402</v>
      </c>
      <c r="I1039" s="1" t="s">
        <v>46</v>
      </c>
      <c r="J1039" s="1" t="s">
        <v>6403</v>
      </c>
      <c r="K1039" s="1">
        <f>VLOOKUP(G:G,[1]ZSPOLUaZ1!$B$10:$O$2122,13,FALSE)</f>
        <v>0</v>
      </c>
      <c r="L1039" s="9">
        <f t="shared" si="48"/>
        <v>0</v>
      </c>
      <c r="M1039" s="5">
        <f>VLOOKUP(G:G,[1]ZSPOLUaZ1!$B$10:$O$2122,14,FALSE)</f>
        <v>16</v>
      </c>
      <c r="N1039" s="1">
        <f t="shared" si="49"/>
        <v>52.8</v>
      </c>
      <c r="O1039" s="29">
        <f t="shared" si="50"/>
        <v>53</v>
      </c>
    </row>
    <row r="1040" spans="1:15" x14ac:dyDescent="0.25">
      <c r="A1040" s="1" t="s">
        <v>3942</v>
      </c>
      <c r="B1040" s="1" t="s">
        <v>1375</v>
      </c>
      <c r="C1040" s="1" t="s">
        <v>5131</v>
      </c>
      <c r="D1040" s="1" t="s">
        <v>19</v>
      </c>
      <c r="E1040" s="1">
        <v>314820</v>
      </c>
      <c r="F1040" s="1" t="s">
        <v>20</v>
      </c>
      <c r="G1040" s="1">
        <v>710127744</v>
      </c>
      <c r="H1040" s="1" t="s">
        <v>5149</v>
      </c>
      <c r="I1040" s="1" t="s">
        <v>21</v>
      </c>
      <c r="J1040" s="1" t="s">
        <v>6449</v>
      </c>
      <c r="K1040" s="1">
        <f>VLOOKUP(G:G,[1]ZSPOLUaZ1!$B$10:$O$2122,13,FALSE)</f>
        <v>0</v>
      </c>
      <c r="L1040" s="9">
        <f t="shared" si="48"/>
        <v>0</v>
      </c>
      <c r="M1040" s="5">
        <f>VLOOKUP(G:G,[1]ZSPOLUaZ1!$B$10:$O$2122,14,FALSE)</f>
        <v>14</v>
      </c>
      <c r="N1040" s="1">
        <f t="shared" si="49"/>
        <v>46.199999999999996</v>
      </c>
      <c r="O1040" s="29">
        <f t="shared" si="50"/>
        <v>47</v>
      </c>
    </row>
    <row r="1041" spans="1:15" x14ac:dyDescent="0.25">
      <c r="A1041" s="1" t="s">
        <v>3942</v>
      </c>
      <c r="B1041" s="1" t="s">
        <v>1375</v>
      </c>
      <c r="C1041" s="1" t="s">
        <v>5131</v>
      </c>
      <c r="D1041" s="1" t="s">
        <v>3158</v>
      </c>
      <c r="E1041" s="1">
        <v>314838</v>
      </c>
      <c r="F1041" s="1" t="s">
        <v>3159</v>
      </c>
      <c r="G1041" s="1">
        <v>37810316</v>
      </c>
      <c r="H1041" s="1" t="s">
        <v>5143</v>
      </c>
      <c r="I1041" s="1" t="s">
        <v>3160</v>
      </c>
      <c r="J1041" s="1" t="s">
        <v>3161</v>
      </c>
      <c r="K1041" s="1">
        <f>VLOOKUP(G:G,[1]ZSPOLUaZ1!$B$10:$O$2122,13,FALSE)</f>
        <v>0</v>
      </c>
      <c r="L1041" s="9">
        <f t="shared" si="48"/>
        <v>0</v>
      </c>
      <c r="M1041" s="5">
        <f>VLOOKUP(G:G,[1]ZSPOLUaZ1!$B$10:$O$2122,14,FALSE)</f>
        <v>76</v>
      </c>
      <c r="N1041" s="1">
        <f t="shared" si="49"/>
        <v>250.79999999999998</v>
      </c>
      <c r="O1041" s="29">
        <f t="shared" si="50"/>
        <v>251</v>
      </c>
    </row>
    <row r="1042" spans="1:15" x14ac:dyDescent="0.25">
      <c r="A1042" s="1" t="s">
        <v>3942</v>
      </c>
      <c r="B1042" s="1" t="s">
        <v>1375</v>
      </c>
      <c r="C1042" s="1" t="s">
        <v>5131</v>
      </c>
      <c r="D1042" s="1" t="s">
        <v>3170</v>
      </c>
      <c r="E1042" s="1">
        <v>314846</v>
      </c>
      <c r="F1042" s="1" t="s">
        <v>3171</v>
      </c>
      <c r="G1042" s="1">
        <v>37812076</v>
      </c>
      <c r="H1042" s="1" t="s">
        <v>5143</v>
      </c>
      <c r="I1042" s="1" t="s">
        <v>3172</v>
      </c>
      <c r="J1042" s="1" t="s">
        <v>6395</v>
      </c>
      <c r="K1042" s="1">
        <f>VLOOKUP(G:G,[1]ZSPOLUaZ1!$B$10:$O$2122,13,FALSE)</f>
        <v>0</v>
      </c>
      <c r="L1042" s="9">
        <f t="shared" si="48"/>
        <v>0</v>
      </c>
      <c r="M1042" s="5">
        <f>VLOOKUP(G:G,[1]ZSPOLUaZ1!$B$10:$O$2122,14,FALSE)</f>
        <v>33</v>
      </c>
      <c r="N1042" s="1">
        <f t="shared" si="49"/>
        <v>108.89999999999999</v>
      </c>
      <c r="O1042" s="29">
        <f t="shared" si="50"/>
        <v>109</v>
      </c>
    </row>
    <row r="1043" spans="1:15" x14ac:dyDescent="0.25">
      <c r="A1043" s="1" t="s">
        <v>3942</v>
      </c>
      <c r="B1043" s="1" t="s">
        <v>1375</v>
      </c>
      <c r="C1043" s="1" t="s">
        <v>5131</v>
      </c>
      <c r="D1043" s="1" t="s">
        <v>3186</v>
      </c>
      <c r="E1043" s="1">
        <v>623814</v>
      </c>
      <c r="F1043" s="1" t="s">
        <v>3187</v>
      </c>
      <c r="G1043" s="1">
        <v>42388660</v>
      </c>
      <c r="H1043" s="1" t="s">
        <v>5143</v>
      </c>
      <c r="I1043" s="1" t="s">
        <v>3188</v>
      </c>
      <c r="J1043" s="1" t="s">
        <v>6399</v>
      </c>
      <c r="K1043" s="1">
        <f>VLOOKUP(G:G,[1]ZSPOLUaZ1!$B$10:$O$2122,13,FALSE)</f>
        <v>0</v>
      </c>
      <c r="L1043" s="9">
        <f t="shared" si="48"/>
        <v>0</v>
      </c>
      <c r="M1043" s="5">
        <f>VLOOKUP(G:G,[1]ZSPOLUaZ1!$B$10:$O$2122,14,FALSE)</f>
        <v>24</v>
      </c>
      <c r="N1043" s="1">
        <f t="shared" si="49"/>
        <v>79.199999999999989</v>
      </c>
      <c r="O1043" s="29">
        <f t="shared" si="50"/>
        <v>80</v>
      </c>
    </row>
    <row r="1044" spans="1:15" x14ac:dyDescent="0.25">
      <c r="A1044" s="1" t="s">
        <v>3942</v>
      </c>
      <c r="B1044" s="1" t="s">
        <v>1375</v>
      </c>
      <c r="C1044" s="1" t="s">
        <v>5131</v>
      </c>
      <c r="D1044" s="1" t="s">
        <v>3173</v>
      </c>
      <c r="E1044" s="1">
        <v>314226</v>
      </c>
      <c r="F1044" s="1" t="s">
        <v>3174</v>
      </c>
      <c r="G1044" s="1">
        <v>37812149</v>
      </c>
      <c r="H1044" s="1" t="s">
        <v>5143</v>
      </c>
      <c r="I1044" s="1" t="s">
        <v>3175</v>
      </c>
      <c r="J1044" s="1" t="s">
        <v>6396</v>
      </c>
      <c r="K1044" s="1">
        <f>VLOOKUP(G:G,[1]ZSPOLUaZ1!$B$10:$O$2122,13,FALSE)</f>
        <v>0</v>
      </c>
      <c r="L1044" s="9">
        <f t="shared" si="48"/>
        <v>0</v>
      </c>
      <c r="M1044" s="5">
        <f>VLOOKUP(G:G,[1]ZSPOLUaZ1!$B$10:$O$2122,14,FALSE)</f>
        <v>2</v>
      </c>
      <c r="N1044" s="1">
        <f t="shared" si="49"/>
        <v>6.6</v>
      </c>
      <c r="O1044" s="29">
        <f t="shared" si="50"/>
        <v>7</v>
      </c>
    </row>
    <row r="1045" spans="1:15" x14ac:dyDescent="0.25">
      <c r="A1045" s="1" t="s">
        <v>3942</v>
      </c>
      <c r="B1045" s="1" t="s">
        <v>1375</v>
      </c>
      <c r="C1045" s="1" t="s">
        <v>5131</v>
      </c>
      <c r="D1045" s="1" t="s">
        <v>3182</v>
      </c>
      <c r="E1045" s="1">
        <v>321583</v>
      </c>
      <c r="F1045" s="1" t="s">
        <v>3183</v>
      </c>
      <c r="G1045" s="1">
        <v>37812742</v>
      </c>
      <c r="H1045" s="1" t="s">
        <v>5149</v>
      </c>
      <c r="I1045" s="1" t="s">
        <v>3184</v>
      </c>
      <c r="J1045" s="1" t="s">
        <v>3185</v>
      </c>
      <c r="K1045" s="1">
        <f>VLOOKUP(G:G,[1]ZSPOLUaZ1!$B$10:$O$2122,13,FALSE)</f>
        <v>0</v>
      </c>
      <c r="L1045" s="9">
        <f t="shared" si="48"/>
        <v>0</v>
      </c>
      <c r="M1045" s="5">
        <f>VLOOKUP(G:G,[1]ZSPOLUaZ1!$B$10:$O$2122,14,FALSE)</f>
        <v>9</v>
      </c>
      <c r="N1045" s="1">
        <f t="shared" si="49"/>
        <v>29.7</v>
      </c>
      <c r="O1045" s="29">
        <f t="shared" si="50"/>
        <v>30</v>
      </c>
    </row>
    <row r="1046" spans="1:15" x14ac:dyDescent="0.25">
      <c r="A1046" s="1" t="s">
        <v>3942</v>
      </c>
      <c r="B1046" s="1" t="s">
        <v>1375</v>
      </c>
      <c r="C1046" s="1" t="s">
        <v>5131</v>
      </c>
      <c r="D1046" s="1" t="s">
        <v>859</v>
      </c>
      <c r="E1046" s="1">
        <v>314234</v>
      </c>
      <c r="F1046" s="1" t="s">
        <v>860</v>
      </c>
      <c r="G1046" s="1">
        <v>17066867</v>
      </c>
      <c r="H1046" s="1" t="s">
        <v>6951</v>
      </c>
      <c r="I1046" s="1" t="s">
        <v>2443</v>
      </c>
      <c r="J1046" s="1" t="s">
        <v>6373</v>
      </c>
      <c r="K1046" s="1">
        <f>VLOOKUP(G:G,[1]ZSPOLUaZ1!$B$10:$O$2122,13,FALSE)</f>
        <v>0</v>
      </c>
      <c r="L1046" s="9">
        <f t="shared" si="48"/>
        <v>0</v>
      </c>
      <c r="M1046" s="5">
        <f>VLOOKUP(G:G,[1]ZSPOLUaZ1!$B$10:$O$2122,14,FALSE)</f>
        <v>49</v>
      </c>
      <c r="N1046" s="1">
        <f t="shared" si="49"/>
        <v>161.69999999999999</v>
      </c>
      <c r="O1046" s="29">
        <f t="shared" si="50"/>
        <v>162</v>
      </c>
    </row>
    <row r="1047" spans="1:15" x14ac:dyDescent="0.25">
      <c r="A1047" s="1" t="s">
        <v>3942</v>
      </c>
      <c r="B1047" s="1" t="s">
        <v>1375</v>
      </c>
      <c r="C1047" s="1" t="s">
        <v>5131</v>
      </c>
      <c r="D1047" s="1" t="s">
        <v>3189</v>
      </c>
      <c r="E1047" s="1">
        <v>647519</v>
      </c>
      <c r="F1047" s="1" t="s">
        <v>3190</v>
      </c>
      <c r="G1047" s="1">
        <v>37813030</v>
      </c>
      <c r="H1047" s="1" t="s">
        <v>5143</v>
      </c>
      <c r="I1047" s="1" t="s">
        <v>3191</v>
      </c>
      <c r="J1047" s="1" t="s">
        <v>6401</v>
      </c>
      <c r="K1047" s="1">
        <f>VLOOKUP(G:G,[1]ZSPOLUaZ1!$B$10:$O$2122,13,FALSE)</f>
        <v>0</v>
      </c>
      <c r="L1047" s="9">
        <f t="shared" si="48"/>
        <v>0</v>
      </c>
      <c r="M1047" s="5">
        <f>VLOOKUP(G:G,[1]ZSPOLUaZ1!$B$10:$O$2122,14,FALSE)</f>
        <v>39</v>
      </c>
      <c r="N1047" s="1">
        <f t="shared" si="49"/>
        <v>128.69999999999999</v>
      </c>
      <c r="O1047" s="29">
        <f t="shared" si="50"/>
        <v>129</v>
      </c>
    </row>
    <row r="1048" spans="1:15" x14ac:dyDescent="0.25">
      <c r="A1048" s="1" t="s">
        <v>3942</v>
      </c>
      <c r="B1048" s="1" t="s">
        <v>1375</v>
      </c>
      <c r="C1048" s="1" t="s">
        <v>5131</v>
      </c>
      <c r="D1048" s="1" t="s">
        <v>3176</v>
      </c>
      <c r="E1048" s="1">
        <v>314251</v>
      </c>
      <c r="F1048" s="1" t="s">
        <v>3177</v>
      </c>
      <c r="G1048" s="1">
        <v>37812190</v>
      </c>
      <c r="H1048" s="1" t="s">
        <v>5149</v>
      </c>
      <c r="I1048" s="1" t="s">
        <v>3178</v>
      </c>
      <c r="J1048" s="1" t="s">
        <v>6397</v>
      </c>
      <c r="K1048" s="1">
        <f>VLOOKUP(G:G,[1]ZSPOLUaZ1!$B$10:$O$2122,13,FALSE)</f>
        <v>0</v>
      </c>
      <c r="L1048" s="9">
        <f t="shared" si="48"/>
        <v>0</v>
      </c>
      <c r="M1048" s="5">
        <f>VLOOKUP(G:G,[1]ZSPOLUaZ1!$B$10:$O$2122,14,FALSE)</f>
        <v>15</v>
      </c>
      <c r="N1048" s="1">
        <f t="shared" si="49"/>
        <v>49.5</v>
      </c>
      <c r="O1048" s="29">
        <f t="shared" si="50"/>
        <v>50</v>
      </c>
    </row>
    <row r="1049" spans="1:15" x14ac:dyDescent="0.25">
      <c r="A1049" s="1" t="s">
        <v>3942</v>
      </c>
      <c r="B1049" s="1" t="s">
        <v>1375</v>
      </c>
      <c r="C1049" s="1" t="s">
        <v>5131</v>
      </c>
      <c r="D1049" s="1" t="s">
        <v>3179</v>
      </c>
      <c r="E1049" s="1">
        <v>314277</v>
      </c>
      <c r="F1049" s="1" t="s">
        <v>3180</v>
      </c>
      <c r="G1049" s="1">
        <v>37812483</v>
      </c>
      <c r="H1049" s="1" t="s">
        <v>5143</v>
      </c>
      <c r="I1049" s="1" t="s">
        <v>3181</v>
      </c>
      <c r="J1049" s="1" t="s">
        <v>6398</v>
      </c>
      <c r="K1049" s="1">
        <f>VLOOKUP(G:G,[1]ZSPOLUaZ1!$B$10:$O$2122,13,FALSE)</f>
        <v>0</v>
      </c>
      <c r="L1049" s="9">
        <f t="shared" si="48"/>
        <v>0</v>
      </c>
      <c r="M1049" s="5">
        <f>VLOOKUP(G:G,[1]ZSPOLUaZ1!$B$10:$O$2122,14,FALSE)</f>
        <v>16</v>
      </c>
      <c r="N1049" s="1">
        <f t="shared" si="49"/>
        <v>52.8</v>
      </c>
      <c r="O1049" s="29">
        <f t="shared" si="50"/>
        <v>53</v>
      </c>
    </row>
    <row r="1050" spans="1:15" x14ac:dyDescent="0.25">
      <c r="A1050" s="1" t="s">
        <v>3942</v>
      </c>
      <c r="B1050" s="1" t="s">
        <v>1375</v>
      </c>
      <c r="C1050" s="1" t="s">
        <v>5131</v>
      </c>
      <c r="D1050" s="1" t="s">
        <v>3555</v>
      </c>
      <c r="E1050" s="1">
        <v>314285</v>
      </c>
      <c r="F1050" s="1" t="s">
        <v>3556</v>
      </c>
      <c r="G1050" s="1">
        <v>37812386</v>
      </c>
      <c r="H1050" s="1" t="s">
        <v>5143</v>
      </c>
      <c r="I1050" s="1" t="s">
        <v>2449</v>
      </c>
      <c r="J1050" s="1" t="s">
        <v>3557</v>
      </c>
      <c r="K1050" s="1">
        <f>VLOOKUP(G:G,[1]ZSPOLUaZ1!$B$10:$O$2122,13,FALSE)</f>
        <v>0</v>
      </c>
      <c r="L1050" s="9">
        <f t="shared" si="48"/>
        <v>0</v>
      </c>
      <c r="M1050" s="5">
        <f>VLOOKUP(G:G,[1]ZSPOLUaZ1!$B$10:$O$2122,14,FALSE)</f>
        <v>27</v>
      </c>
      <c r="N1050" s="1">
        <f t="shared" si="49"/>
        <v>89.1</v>
      </c>
      <c r="O1050" s="29">
        <f t="shared" si="50"/>
        <v>90</v>
      </c>
    </row>
    <row r="1051" spans="1:15" x14ac:dyDescent="0.25">
      <c r="A1051" s="1" t="s">
        <v>3942</v>
      </c>
      <c r="B1051" s="1" t="s">
        <v>1375</v>
      </c>
      <c r="C1051" s="1" t="s">
        <v>5131</v>
      </c>
      <c r="D1051" s="1" t="s">
        <v>2263</v>
      </c>
      <c r="E1051" s="1">
        <v>316881</v>
      </c>
      <c r="F1051" s="1" t="s">
        <v>2264</v>
      </c>
      <c r="G1051" s="1">
        <v>710059175</v>
      </c>
      <c r="H1051" s="1" t="s">
        <v>5143</v>
      </c>
      <c r="I1051" s="1" t="s">
        <v>2265</v>
      </c>
      <c r="J1051" s="1" t="s">
        <v>6488</v>
      </c>
      <c r="K1051" s="1">
        <f>VLOOKUP(G:G,[1]ZSPOLUaZ1!$B$10:$O$2122,13,FALSE)</f>
        <v>0</v>
      </c>
      <c r="L1051" s="9">
        <f t="shared" si="48"/>
        <v>0</v>
      </c>
      <c r="M1051" s="5">
        <f>VLOOKUP(G:G,[1]ZSPOLUaZ1!$B$10:$O$2122,14,FALSE)</f>
        <v>5</v>
      </c>
      <c r="N1051" s="1">
        <f t="shared" si="49"/>
        <v>16.5</v>
      </c>
      <c r="O1051" s="29">
        <f t="shared" si="50"/>
        <v>17</v>
      </c>
    </row>
    <row r="1052" spans="1:15" x14ac:dyDescent="0.25">
      <c r="A1052" s="1" t="s">
        <v>3942</v>
      </c>
      <c r="B1052" s="1" t="s">
        <v>1375</v>
      </c>
      <c r="C1052" s="1" t="s">
        <v>5131</v>
      </c>
      <c r="D1052" s="1" t="s">
        <v>2252</v>
      </c>
      <c r="E1052" s="1">
        <v>316890</v>
      </c>
      <c r="F1052" s="1" t="s">
        <v>2253</v>
      </c>
      <c r="G1052" s="1">
        <v>710048858</v>
      </c>
      <c r="H1052" s="1" t="s">
        <v>4282</v>
      </c>
      <c r="I1052" s="1" t="s">
        <v>2254</v>
      </c>
      <c r="J1052" s="1" t="s">
        <v>6487</v>
      </c>
      <c r="K1052" s="1">
        <f>VLOOKUP(G:G,[1]ZSPOLUaZ1!$B$10:$O$2122,13,FALSE)</f>
        <v>0</v>
      </c>
      <c r="L1052" s="9">
        <f t="shared" si="48"/>
        <v>0</v>
      </c>
      <c r="M1052" s="5">
        <f>VLOOKUP(G:G,[1]ZSPOLUaZ1!$B$10:$O$2122,14,FALSE)</f>
        <v>4</v>
      </c>
      <c r="N1052" s="1">
        <f t="shared" si="49"/>
        <v>13.2</v>
      </c>
      <c r="O1052" s="29">
        <f t="shared" si="50"/>
        <v>14</v>
      </c>
    </row>
    <row r="1053" spans="1:15" x14ac:dyDescent="0.25">
      <c r="A1053" s="1" t="s">
        <v>3942</v>
      </c>
      <c r="B1053" s="1" t="s">
        <v>1375</v>
      </c>
      <c r="C1053" s="1" t="s">
        <v>5131</v>
      </c>
      <c r="D1053" s="1" t="s">
        <v>3558</v>
      </c>
      <c r="E1053" s="1">
        <v>316911</v>
      </c>
      <c r="F1053" s="1" t="s">
        <v>3559</v>
      </c>
      <c r="G1053" s="1">
        <v>37813251</v>
      </c>
      <c r="H1053" s="1" t="s">
        <v>5149</v>
      </c>
      <c r="I1053" s="1" t="s">
        <v>3560</v>
      </c>
      <c r="J1053" s="1" t="s">
        <v>6515</v>
      </c>
      <c r="K1053" s="1">
        <f>VLOOKUP(G:G,[1]ZSPOLUaZ1!$B$10:$O$2122,13,FALSE)</f>
        <v>0</v>
      </c>
      <c r="L1053" s="9">
        <f t="shared" si="48"/>
        <v>0</v>
      </c>
      <c r="M1053" s="5">
        <f>VLOOKUP(G:G,[1]ZSPOLUaZ1!$B$10:$O$2122,14,FALSE)</f>
        <v>9</v>
      </c>
      <c r="N1053" s="1">
        <f t="shared" si="49"/>
        <v>29.7</v>
      </c>
      <c r="O1053" s="29">
        <f t="shared" si="50"/>
        <v>30</v>
      </c>
    </row>
    <row r="1054" spans="1:15" x14ac:dyDescent="0.25">
      <c r="A1054" s="1" t="s">
        <v>3942</v>
      </c>
      <c r="B1054" s="1" t="s">
        <v>1375</v>
      </c>
      <c r="C1054" s="1" t="s">
        <v>5131</v>
      </c>
      <c r="D1054" s="1" t="s">
        <v>3552</v>
      </c>
      <c r="E1054" s="1">
        <v>314315</v>
      </c>
      <c r="F1054" s="1" t="s">
        <v>3553</v>
      </c>
      <c r="G1054" s="1">
        <v>42220939</v>
      </c>
      <c r="H1054" s="1" t="s">
        <v>5143</v>
      </c>
      <c r="I1054" s="1" t="s">
        <v>3554</v>
      </c>
      <c r="J1054" s="1" t="s">
        <v>6513</v>
      </c>
      <c r="K1054" s="1">
        <f>VLOOKUP(G:G,[1]ZSPOLUaZ1!$B$10:$O$2122,13,FALSE)</f>
        <v>0</v>
      </c>
      <c r="L1054" s="9">
        <f t="shared" si="48"/>
        <v>0</v>
      </c>
      <c r="M1054" s="5">
        <f>VLOOKUP(G:G,[1]ZSPOLUaZ1!$B$10:$O$2122,14,FALSE)</f>
        <v>12</v>
      </c>
      <c r="N1054" s="1">
        <f t="shared" si="49"/>
        <v>39.599999999999994</v>
      </c>
      <c r="O1054" s="29">
        <f t="shared" si="50"/>
        <v>40</v>
      </c>
    </row>
    <row r="1055" spans="1:15" x14ac:dyDescent="0.25">
      <c r="A1055" s="1" t="s">
        <v>3942</v>
      </c>
      <c r="B1055" s="1" t="s">
        <v>1375</v>
      </c>
      <c r="C1055" s="1" t="s">
        <v>5131</v>
      </c>
      <c r="D1055" s="1" t="s">
        <v>1445</v>
      </c>
      <c r="E1055" s="1">
        <v>315761</v>
      </c>
      <c r="F1055" s="1" t="s">
        <v>1446</v>
      </c>
      <c r="G1055" s="1">
        <v>42218985</v>
      </c>
      <c r="H1055" s="1" t="s">
        <v>5143</v>
      </c>
      <c r="I1055" s="1" t="s">
        <v>1447</v>
      </c>
      <c r="J1055" s="1" t="s">
        <v>6540</v>
      </c>
      <c r="K1055" s="1">
        <f>VLOOKUP(G:G,[1]ZSPOLUaZ1!$B$10:$O$2122,13,FALSE)</f>
        <v>0</v>
      </c>
      <c r="L1055" s="9">
        <f t="shared" si="48"/>
        <v>0</v>
      </c>
      <c r="M1055" s="5">
        <f>VLOOKUP(G:G,[1]ZSPOLUaZ1!$B$10:$O$2122,14,FALSE)</f>
        <v>10</v>
      </c>
      <c r="N1055" s="1">
        <f t="shared" si="49"/>
        <v>33</v>
      </c>
      <c r="O1055" s="29">
        <f t="shared" si="50"/>
        <v>33</v>
      </c>
    </row>
    <row r="1056" spans="1:15" x14ac:dyDescent="0.25">
      <c r="A1056" s="1" t="s">
        <v>3942</v>
      </c>
      <c r="B1056" s="1" t="s">
        <v>1375</v>
      </c>
      <c r="C1056" s="1" t="s">
        <v>5131</v>
      </c>
      <c r="D1056" s="1" t="s">
        <v>1632</v>
      </c>
      <c r="E1056" s="1">
        <v>314307</v>
      </c>
      <c r="F1056" s="1" t="s">
        <v>1633</v>
      </c>
      <c r="G1056" s="1">
        <v>37811444</v>
      </c>
      <c r="H1056" s="1" t="s">
        <v>5143</v>
      </c>
      <c r="I1056" s="1" t="s">
        <v>1634</v>
      </c>
      <c r="J1056" s="1" t="s">
        <v>6511</v>
      </c>
      <c r="K1056" s="1">
        <f>VLOOKUP(G:G,[1]ZSPOLUaZ1!$B$10:$O$2122,13,FALSE)</f>
        <v>0</v>
      </c>
      <c r="L1056" s="9">
        <f t="shared" si="48"/>
        <v>0</v>
      </c>
      <c r="M1056" s="5">
        <f>VLOOKUP(G:G,[1]ZSPOLUaZ1!$B$10:$O$2122,14,FALSE)</f>
        <v>24</v>
      </c>
      <c r="N1056" s="1">
        <f t="shared" si="49"/>
        <v>79.199999999999989</v>
      </c>
      <c r="O1056" s="29">
        <f t="shared" si="50"/>
        <v>80</v>
      </c>
    </row>
    <row r="1057" spans="1:15" x14ac:dyDescent="0.25">
      <c r="A1057" s="1" t="s">
        <v>3942</v>
      </c>
      <c r="B1057" s="1" t="s">
        <v>1375</v>
      </c>
      <c r="C1057" s="1" t="s">
        <v>5131</v>
      </c>
      <c r="D1057" s="1" t="s">
        <v>1635</v>
      </c>
      <c r="E1057" s="1">
        <v>314293</v>
      </c>
      <c r="F1057" s="1" t="s">
        <v>1636</v>
      </c>
      <c r="G1057" s="1">
        <v>37812114</v>
      </c>
      <c r="H1057" s="1" t="s">
        <v>5149</v>
      </c>
      <c r="I1057" s="1" t="s">
        <v>1637</v>
      </c>
      <c r="J1057" s="1" t="s">
        <v>6512</v>
      </c>
      <c r="K1057" s="1">
        <f>VLOOKUP(G:G,[1]ZSPOLUaZ1!$B$10:$O$2122,13,FALSE)</f>
        <v>0</v>
      </c>
      <c r="L1057" s="9">
        <f t="shared" si="48"/>
        <v>0</v>
      </c>
      <c r="M1057" s="5">
        <f>VLOOKUP(G:G,[1]ZSPOLUaZ1!$B$10:$O$2122,14,FALSE)</f>
        <v>32</v>
      </c>
      <c r="N1057" s="1">
        <f t="shared" si="49"/>
        <v>105.6</v>
      </c>
      <c r="O1057" s="29">
        <f t="shared" si="50"/>
        <v>106</v>
      </c>
    </row>
    <row r="1058" spans="1:15" x14ac:dyDescent="0.25">
      <c r="A1058" s="1" t="s">
        <v>3942</v>
      </c>
      <c r="B1058" s="1" t="s">
        <v>1375</v>
      </c>
      <c r="C1058" s="1" t="s">
        <v>5131</v>
      </c>
      <c r="D1058" s="1" t="s">
        <v>1648</v>
      </c>
      <c r="E1058" s="1">
        <v>321613</v>
      </c>
      <c r="F1058" s="1" t="s">
        <v>1649</v>
      </c>
      <c r="G1058" s="1">
        <v>37813382</v>
      </c>
      <c r="H1058" s="1" t="s">
        <v>1650</v>
      </c>
      <c r="I1058" s="1" t="s">
        <v>1651</v>
      </c>
      <c r="J1058" s="1" t="s">
        <v>1652</v>
      </c>
      <c r="K1058" s="1">
        <f>VLOOKUP(G:G,[1]ZSPOLUaZ1!$B$10:$O$2122,13,FALSE)</f>
        <v>0</v>
      </c>
      <c r="L1058" s="9">
        <f t="shared" si="48"/>
        <v>0</v>
      </c>
      <c r="M1058" s="5">
        <f>VLOOKUP(G:G,[1]ZSPOLUaZ1!$B$10:$O$2122,14,FALSE)</f>
        <v>17</v>
      </c>
      <c r="N1058" s="1">
        <f t="shared" si="49"/>
        <v>56.099999999999994</v>
      </c>
      <c r="O1058" s="29">
        <f t="shared" si="50"/>
        <v>57</v>
      </c>
    </row>
    <row r="1059" spans="1:15" x14ac:dyDescent="0.25">
      <c r="A1059" s="1" t="s">
        <v>3942</v>
      </c>
      <c r="B1059" s="1" t="s">
        <v>1375</v>
      </c>
      <c r="C1059" s="1" t="s">
        <v>5131</v>
      </c>
      <c r="D1059" s="1" t="s">
        <v>1457</v>
      </c>
      <c r="E1059" s="1">
        <v>648884</v>
      </c>
      <c r="F1059" s="1" t="s">
        <v>1458</v>
      </c>
      <c r="G1059" s="1">
        <v>710060416</v>
      </c>
      <c r="H1059" s="1" t="s">
        <v>5149</v>
      </c>
      <c r="I1059" s="1" t="s">
        <v>1459</v>
      </c>
      <c r="J1059" s="1" t="s">
        <v>6545</v>
      </c>
      <c r="K1059" s="1">
        <f>VLOOKUP(G:G,[1]ZSPOLUaZ1!$B$10:$O$2122,13,FALSE)</f>
        <v>0</v>
      </c>
      <c r="L1059" s="9">
        <f t="shared" si="48"/>
        <v>0</v>
      </c>
      <c r="M1059" s="5">
        <f>VLOOKUP(G:G,[1]ZSPOLUaZ1!$B$10:$O$2122,14,FALSE)</f>
        <v>11</v>
      </c>
      <c r="N1059" s="1">
        <f t="shared" si="49"/>
        <v>36.299999999999997</v>
      </c>
      <c r="O1059" s="29">
        <f t="shared" si="50"/>
        <v>37</v>
      </c>
    </row>
    <row r="1060" spans="1:15" x14ac:dyDescent="0.25">
      <c r="A1060" s="1" t="s">
        <v>3942</v>
      </c>
      <c r="B1060" s="1" t="s">
        <v>1375</v>
      </c>
      <c r="C1060" s="1" t="s">
        <v>5131</v>
      </c>
      <c r="D1060" s="1" t="s">
        <v>1644</v>
      </c>
      <c r="E1060" s="1">
        <v>321648</v>
      </c>
      <c r="F1060" s="1" t="s">
        <v>1645</v>
      </c>
      <c r="G1060" s="1">
        <v>37812998</v>
      </c>
      <c r="H1060" s="1" t="s">
        <v>4030</v>
      </c>
      <c r="I1060" s="1" t="s">
        <v>1646</v>
      </c>
      <c r="J1060" s="1" t="s">
        <v>1647</v>
      </c>
      <c r="K1060" s="1">
        <f>VLOOKUP(G:G,[1]ZSPOLUaZ1!$B$10:$O$2122,13,FALSE)</f>
        <v>0</v>
      </c>
      <c r="L1060" s="9">
        <f t="shared" si="48"/>
        <v>0</v>
      </c>
      <c r="M1060" s="5">
        <f>VLOOKUP(G:G,[1]ZSPOLUaZ1!$B$10:$O$2122,14,FALSE)</f>
        <v>24</v>
      </c>
      <c r="N1060" s="1">
        <f t="shared" si="49"/>
        <v>79.199999999999989</v>
      </c>
      <c r="O1060" s="29">
        <f t="shared" si="50"/>
        <v>80</v>
      </c>
    </row>
    <row r="1061" spans="1:15" x14ac:dyDescent="0.25">
      <c r="A1061" s="1" t="s">
        <v>3942</v>
      </c>
      <c r="B1061" s="1" t="s">
        <v>1375</v>
      </c>
      <c r="C1061" s="1" t="s">
        <v>5131</v>
      </c>
      <c r="D1061" s="1" t="s">
        <v>1638</v>
      </c>
      <c r="E1061" s="1">
        <v>316938</v>
      </c>
      <c r="F1061" s="1" t="s">
        <v>1639</v>
      </c>
      <c r="G1061" s="1">
        <v>37812157</v>
      </c>
      <c r="H1061" s="1" t="s">
        <v>4030</v>
      </c>
      <c r="I1061" s="1" t="s">
        <v>1640</v>
      </c>
      <c r="J1061" s="1" t="s">
        <v>3081</v>
      </c>
      <c r="K1061" s="1">
        <f>VLOOKUP(G:G,[1]ZSPOLUaZ1!$B$10:$O$2122,13,FALSE)</f>
        <v>0</v>
      </c>
      <c r="L1061" s="9">
        <f t="shared" si="48"/>
        <v>0</v>
      </c>
      <c r="M1061" s="5">
        <f>VLOOKUP(G:G,[1]ZSPOLUaZ1!$B$10:$O$2122,14,FALSE)</f>
        <v>42</v>
      </c>
      <c r="N1061" s="1">
        <f t="shared" si="49"/>
        <v>138.6</v>
      </c>
      <c r="O1061" s="29">
        <f t="shared" si="50"/>
        <v>139</v>
      </c>
    </row>
    <row r="1062" spans="1:15" x14ac:dyDescent="0.25">
      <c r="A1062" s="1" t="s">
        <v>3942</v>
      </c>
      <c r="B1062" s="1" t="s">
        <v>1375</v>
      </c>
      <c r="C1062" s="1" t="s">
        <v>5131</v>
      </c>
      <c r="D1062" s="1" t="s">
        <v>1442</v>
      </c>
      <c r="E1062" s="1">
        <v>314871</v>
      </c>
      <c r="F1062" s="1" t="s">
        <v>1443</v>
      </c>
      <c r="G1062" s="1">
        <v>710058594</v>
      </c>
      <c r="H1062" s="1" t="s">
        <v>5149</v>
      </c>
      <c r="I1062" s="1" t="s">
        <v>1444</v>
      </c>
      <c r="J1062" s="1" t="s">
        <v>6539</v>
      </c>
      <c r="K1062" s="1">
        <f>VLOOKUP(G:G,[1]ZSPOLUaZ1!$B$10:$O$2122,13,FALSE)</f>
        <v>0</v>
      </c>
      <c r="L1062" s="9">
        <f t="shared" si="48"/>
        <v>0</v>
      </c>
      <c r="M1062" s="5">
        <f>VLOOKUP(G:G,[1]ZSPOLUaZ1!$B$10:$O$2122,14,FALSE)</f>
        <v>17</v>
      </c>
      <c r="N1062" s="1">
        <f t="shared" si="49"/>
        <v>56.099999999999994</v>
      </c>
      <c r="O1062" s="29">
        <f t="shared" si="50"/>
        <v>57</v>
      </c>
    </row>
    <row r="1063" spans="1:15" x14ac:dyDescent="0.25">
      <c r="A1063" s="1" t="s">
        <v>3942</v>
      </c>
      <c r="B1063" s="1" t="s">
        <v>1375</v>
      </c>
      <c r="C1063" s="1" t="s">
        <v>5131</v>
      </c>
      <c r="D1063" s="1" t="s">
        <v>1626</v>
      </c>
      <c r="E1063" s="1">
        <v>321656</v>
      </c>
      <c r="F1063" s="1" t="s">
        <v>1627</v>
      </c>
      <c r="G1063" s="1">
        <v>37809733</v>
      </c>
      <c r="H1063" s="1" t="s">
        <v>5143</v>
      </c>
      <c r="I1063" s="1" t="s">
        <v>1628</v>
      </c>
      <c r="J1063" s="1" t="s">
        <v>6509</v>
      </c>
      <c r="K1063" s="1">
        <f>VLOOKUP(G:G,[1]ZSPOLUaZ1!$B$10:$O$2122,13,FALSE)</f>
        <v>0</v>
      </c>
      <c r="L1063" s="9">
        <f t="shared" si="48"/>
        <v>0</v>
      </c>
      <c r="M1063" s="5">
        <f>VLOOKUP(G:G,[1]ZSPOLUaZ1!$B$10:$O$2122,14,FALSE)</f>
        <v>16</v>
      </c>
      <c r="N1063" s="1">
        <f t="shared" si="49"/>
        <v>52.8</v>
      </c>
      <c r="O1063" s="29">
        <f t="shared" si="50"/>
        <v>53</v>
      </c>
    </row>
    <row r="1064" spans="1:15" x14ac:dyDescent="0.25">
      <c r="A1064" s="1" t="s">
        <v>3942</v>
      </c>
      <c r="B1064" s="1" t="s">
        <v>1375</v>
      </c>
      <c r="C1064" s="1" t="s">
        <v>5131</v>
      </c>
      <c r="D1064" s="1" t="s">
        <v>1629</v>
      </c>
      <c r="E1064" s="1">
        <v>315508</v>
      </c>
      <c r="F1064" s="1" t="s">
        <v>1630</v>
      </c>
      <c r="G1064" s="1">
        <v>37810618</v>
      </c>
      <c r="H1064" s="1" t="s">
        <v>5143</v>
      </c>
      <c r="I1064" s="1" t="s">
        <v>1631</v>
      </c>
      <c r="J1064" s="1" t="s">
        <v>6510</v>
      </c>
      <c r="K1064" s="1">
        <f>VLOOKUP(G:G,[1]ZSPOLUaZ1!$B$10:$O$2122,13,FALSE)</f>
        <v>0</v>
      </c>
      <c r="L1064" s="9">
        <f t="shared" si="48"/>
        <v>0</v>
      </c>
      <c r="M1064" s="5">
        <f>VLOOKUP(G:G,[1]ZSPOLUaZ1!$B$10:$O$2122,14,FALSE)</f>
        <v>14</v>
      </c>
      <c r="N1064" s="1">
        <f t="shared" si="49"/>
        <v>46.199999999999996</v>
      </c>
      <c r="O1064" s="29">
        <f t="shared" si="50"/>
        <v>47</v>
      </c>
    </row>
    <row r="1065" spans="1:15" x14ac:dyDescent="0.25">
      <c r="A1065" s="1" t="s">
        <v>3942</v>
      </c>
      <c r="B1065" s="1" t="s">
        <v>1375</v>
      </c>
      <c r="C1065" s="1" t="s">
        <v>5131</v>
      </c>
      <c r="D1065" s="1" t="s">
        <v>1641</v>
      </c>
      <c r="E1065" s="1">
        <v>314323</v>
      </c>
      <c r="F1065" s="1" t="s">
        <v>1642</v>
      </c>
      <c r="G1065" s="1">
        <v>37812378</v>
      </c>
      <c r="H1065" s="1" t="s">
        <v>5149</v>
      </c>
      <c r="I1065" s="1" t="s">
        <v>1643</v>
      </c>
      <c r="J1065" s="1" t="s">
        <v>6514</v>
      </c>
      <c r="K1065" s="1">
        <f>VLOOKUP(G:G,[1]ZSPOLUaZ1!$B$10:$O$2122,13,FALSE)</f>
        <v>0</v>
      </c>
      <c r="L1065" s="9">
        <f t="shared" si="48"/>
        <v>0</v>
      </c>
      <c r="M1065" s="5">
        <f>VLOOKUP(G:G,[1]ZSPOLUaZ1!$B$10:$O$2122,14,FALSE)</f>
        <v>33</v>
      </c>
      <c r="N1065" s="1">
        <f t="shared" si="49"/>
        <v>108.89999999999999</v>
      </c>
      <c r="O1065" s="29">
        <f t="shared" si="50"/>
        <v>109</v>
      </c>
    </row>
    <row r="1066" spans="1:15" x14ac:dyDescent="0.25">
      <c r="A1066" s="1" t="s">
        <v>3942</v>
      </c>
      <c r="B1066" s="1" t="s">
        <v>1375</v>
      </c>
      <c r="C1066" s="1" t="s">
        <v>5131</v>
      </c>
      <c r="D1066" s="1" t="s">
        <v>519</v>
      </c>
      <c r="E1066" s="1">
        <v>321672</v>
      </c>
      <c r="F1066" s="1" t="s">
        <v>520</v>
      </c>
      <c r="G1066" s="1">
        <v>36145297</v>
      </c>
      <c r="H1066" s="1" t="s">
        <v>5143</v>
      </c>
      <c r="I1066" s="1" t="s">
        <v>521</v>
      </c>
      <c r="J1066" s="1" t="s">
        <v>6566</v>
      </c>
      <c r="K1066" s="1">
        <f>VLOOKUP(G:G,[1]ZSPOLUaZ1!$B$10:$O$2122,13,FALSE)</f>
        <v>0</v>
      </c>
      <c r="L1066" s="9">
        <f t="shared" si="48"/>
        <v>0</v>
      </c>
      <c r="M1066" s="5">
        <f>VLOOKUP(G:G,[1]ZSPOLUaZ1!$B$10:$O$2122,14,FALSE)</f>
        <v>46</v>
      </c>
      <c r="N1066" s="1">
        <f t="shared" si="49"/>
        <v>151.79999999999998</v>
      </c>
      <c r="O1066" s="29">
        <f t="shared" si="50"/>
        <v>152</v>
      </c>
    </row>
    <row r="1067" spans="1:15" x14ac:dyDescent="0.25">
      <c r="A1067" s="1" t="s">
        <v>3942</v>
      </c>
      <c r="B1067" s="1" t="s">
        <v>1375</v>
      </c>
      <c r="C1067" s="1" t="s">
        <v>5131</v>
      </c>
      <c r="D1067" s="1" t="s">
        <v>1516</v>
      </c>
      <c r="E1067" s="1">
        <v>314919</v>
      </c>
      <c r="F1067" s="1" t="s">
        <v>1517</v>
      </c>
      <c r="G1067" s="1">
        <v>710146736</v>
      </c>
      <c r="H1067" s="1" t="s">
        <v>5149</v>
      </c>
      <c r="I1067" s="1" t="s">
        <v>1518</v>
      </c>
      <c r="J1067" s="1" t="s">
        <v>6870</v>
      </c>
      <c r="K1067" s="1">
        <f>VLOOKUP(G:G,[1]ZSPOLUaZ1!$B$10:$O$2122,13,FALSE)</f>
        <v>0</v>
      </c>
      <c r="L1067" s="9">
        <f t="shared" si="48"/>
        <v>0</v>
      </c>
      <c r="M1067" s="5">
        <f>VLOOKUP(G:G,[1]ZSPOLUaZ1!$B$10:$O$2122,14,FALSE)</f>
        <v>13</v>
      </c>
      <c r="N1067" s="1">
        <f t="shared" si="49"/>
        <v>42.9</v>
      </c>
      <c r="O1067" s="29">
        <f t="shared" si="50"/>
        <v>43</v>
      </c>
    </row>
    <row r="1068" spans="1:15" x14ac:dyDescent="0.25">
      <c r="A1068" s="1" t="s">
        <v>3942</v>
      </c>
      <c r="B1068" s="1" t="s">
        <v>1375</v>
      </c>
      <c r="C1068" s="1" t="s">
        <v>5131</v>
      </c>
      <c r="D1068" s="1" t="s">
        <v>546</v>
      </c>
      <c r="E1068" s="1">
        <v>648264</v>
      </c>
      <c r="F1068" s="1" t="s">
        <v>547</v>
      </c>
      <c r="G1068" s="1">
        <v>37813269</v>
      </c>
      <c r="H1068" s="1" t="s">
        <v>5143</v>
      </c>
      <c r="I1068" s="1" t="s">
        <v>1008</v>
      </c>
      <c r="J1068" s="1" t="s">
        <v>548</v>
      </c>
      <c r="K1068" s="1">
        <f>VLOOKUP(G:G,[1]ZSPOLUaZ1!$B$10:$O$2122,13,FALSE)</f>
        <v>0</v>
      </c>
      <c r="L1068" s="9">
        <f t="shared" si="48"/>
        <v>0</v>
      </c>
      <c r="M1068" s="5">
        <f>VLOOKUP(G:G,[1]ZSPOLUaZ1!$B$10:$O$2122,14,FALSE)</f>
        <v>26</v>
      </c>
      <c r="N1068" s="1">
        <f t="shared" si="49"/>
        <v>85.8</v>
      </c>
      <c r="O1068" s="29">
        <f t="shared" si="50"/>
        <v>86</v>
      </c>
    </row>
    <row r="1069" spans="1:15" x14ac:dyDescent="0.25">
      <c r="A1069" s="1" t="s">
        <v>3942</v>
      </c>
      <c r="B1069" s="1" t="s">
        <v>1375</v>
      </c>
      <c r="C1069" s="1" t="s">
        <v>5131</v>
      </c>
      <c r="D1069" s="1" t="s">
        <v>1327</v>
      </c>
      <c r="E1069" s="1">
        <v>321699</v>
      </c>
      <c r="F1069" s="1" t="s">
        <v>1328</v>
      </c>
      <c r="G1069" s="1">
        <v>42064872</v>
      </c>
      <c r="H1069" s="1" t="s">
        <v>6805</v>
      </c>
      <c r="I1069" s="1" t="s">
        <v>1329</v>
      </c>
      <c r="J1069" s="1" t="s">
        <v>1330</v>
      </c>
      <c r="K1069" s="1">
        <f>VLOOKUP(G:G,[1]ZSPOLUaZ1!$B$10:$O$2122,13,FALSE)</f>
        <v>0</v>
      </c>
      <c r="L1069" s="9">
        <f t="shared" si="48"/>
        <v>0</v>
      </c>
      <c r="M1069" s="5">
        <f>VLOOKUP(G:G,[1]ZSPOLUaZ1!$B$10:$O$2122,14,FALSE)</f>
        <v>43</v>
      </c>
      <c r="N1069" s="1">
        <f t="shared" si="49"/>
        <v>141.9</v>
      </c>
      <c r="O1069" s="29">
        <f t="shared" si="50"/>
        <v>142</v>
      </c>
    </row>
    <row r="1070" spans="1:15" x14ac:dyDescent="0.25">
      <c r="A1070" s="1" t="s">
        <v>3942</v>
      </c>
      <c r="B1070" s="1" t="s">
        <v>1375</v>
      </c>
      <c r="C1070" s="1" t="s">
        <v>5131</v>
      </c>
      <c r="D1070" s="1" t="s">
        <v>530</v>
      </c>
      <c r="E1070" s="1">
        <v>316962</v>
      </c>
      <c r="F1070" s="1" t="s">
        <v>531</v>
      </c>
      <c r="G1070" s="1">
        <v>37811983</v>
      </c>
      <c r="H1070" s="1" t="s">
        <v>5149</v>
      </c>
      <c r="I1070" s="1" t="s">
        <v>532</v>
      </c>
      <c r="J1070" s="1" t="s">
        <v>4264</v>
      </c>
      <c r="K1070" s="1">
        <f>VLOOKUP(G:G,[1]ZSPOLUaZ1!$B$10:$O$2122,13,FALSE)</f>
        <v>0</v>
      </c>
      <c r="L1070" s="9">
        <f t="shared" si="48"/>
        <v>0</v>
      </c>
      <c r="M1070" s="5">
        <f>VLOOKUP(G:G,[1]ZSPOLUaZ1!$B$10:$O$2122,14,FALSE)</f>
        <v>36</v>
      </c>
      <c r="N1070" s="1">
        <f t="shared" si="49"/>
        <v>118.8</v>
      </c>
      <c r="O1070" s="29">
        <f t="shared" si="50"/>
        <v>119</v>
      </c>
    </row>
    <row r="1071" spans="1:15" x14ac:dyDescent="0.25">
      <c r="A1071" s="1" t="s">
        <v>3942</v>
      </c>
      <c r="B1071" s="1" t="s">
        <v>1375</v>
      </c>
      <c r="C1071" s="1" t="s">
        <v>5131</v>
      </c>
      <c r="D1071" s="1" t="s">
        <v>2925</v>
      </c>
      <c r="E1071" s="1">
        <v>316997</v>
      </c>
      <c r="F1071" s="1" t="s">
        <v>2926</v>
      </c>
      <c r="G1071" s="1">
        <v>710059191</v>
      </c>
      <c r="H1071" s="1" t="s">
        <v>5143</v>
      </c>
      <c r="I1071" s="1" t="s">
        <v>2927</v>
      </c>
      <c r="J1071" s="1" t="s">
        <v>6601</v>
      </c>
      <c r="K1071" s="1">
        <f>VLOOKUP(G:G,[1]ZSPOLUaZ1!$B$10:$O$2122,13,FALSE)</f>
        <v>0</v>
      </c>
      <c r="L1071" s="9">
        <f t="shared" si="48"/>
        <v>0</v>
      </c>
      <c r="M1071" s="5">
        <f>VLOOKUP(G:G,[1]ZSPOLUaZ1!$B$10:$O$2122,14,FALSE)</f>
        <v>11</v>
      </c>
      <c r="N1071" s="1">
        <f t="shared" si="49"/>
        <v>36.299999999999997</v>
      </c>
      <c r="O1071" s="29">
        <f t="shared" si="50"/>
        <v>37</v>
      </c>
    </row>
    <row r="1072" spans="1:15" x14ac:dyDescent="0.25">
      <c r="A1072" s="1" t="s">
        <v>3942</v>
      </c>
      <c r="B1072" s="1" t="s">
        <v>1375</v>
      </c>
      <c r="C1072" s="1" t="s">
        <v>5131</v>
      </c>
      <c r="D1072" s="1" t="s">
        <v>2928</v>
      </c>
      <c r="E1072" s="1">
        <v>316971</v>
      </c>
      <c r="F1072" s="1" t="s">
        <v>2929</v>
      </c>
      <c r="G1072" s="1">
        <v>710059205</v>
      </c>
      <c r="H1072" s="1" t="s">
        <v>4282</v>
      </c>
      <c r="I1072" s="1" t="s">
        <v>2930</v>
      </c>
      <c r="J1072" s="1" t="s">
        <v>6602</v>
      </c>
      <c r="K1072" s="1">
        <f>VLOOKUP(G:G,[1]ZSPOLUaZ1!$B$10:$O$2122,13,FALSE)</f>
        <v>0</v>
      </c>
      <c r="L1072" s="9">
        <f t="shared" si="48"/>
        <v>0</v>
      </c>
      <c r="M1072" s="5">
        <f>VLOOKUP(G:G,[1]ZSPOLUaZ1!$B$10:$O$2122,14,FALSE)</f>
        <v>16</v>
      </c>
      <c r="N1072" s="1">
        <f t="shared" si="49"/>
        <v>52.8</v>
      </c>
      <c r="O1072" s="29">
        <f t="shared" si="50"/>
        <v>53</v>
      </c>
    </row>
    <row r="1073" spans="1:15" x14ac:dyDescent="0.25">
      <c r="A1073" s="1" t="s">
        <v>3942</v>
      </c>
      <c r="B1073" s="1" t="s">
        <v>1375</v>
      </c>
      <c r="C1073" s="1" t="s">
        <v>5131</v>
      </c>
      <c r="D1073" s="1" t="s">
        <v>536</v>
      </c>
      <c r="E1073" s="1">
        <v>648060</v>
      </c>
      <c r="F1073" s="1" t="s">
        <v>537</v>
      </c>
      <c r="G1073" s="1">
        <v>37813021</v>
      </c>
      <c r="H1073" s="1" t="s">
        <v>5149</v>
      </c>
      <c r="I1073" s="1" t="s">
        <v>538</v>
      </c>
      <c r="J1073" s="1" t="s">
        <v>6567</v>
      </c>
      <c r="K1073" s="1">
        <f>VLOOKUP(G:G,[1]ZSPOLUaZ1!$B$10:$O$2122,13,FALSE)</f>
        <v>0</v>
      </c>
      <c r="L1073" s="9">
        <f t="shared" si="48"/>
        <v>0</v>
      </c>
      <c r="M1073" s="5">
        <f>VLOOKUP(G:G,[1]ZSPOLUaZ1!$B$10:$O$2122,14,FALSE)</f>
        <v>15</v>
      </c>
      <c r="N1073" s="1">
        <f t="shared" si="49"/>
        <v>49.5</v>
      </c>
      <c r="O1073" s="29">
        <f t="shared" si="50"/>
        <v>50</v>
      </c>
    </row>
    <row r="1074" spans="1:15" x14ac:dyDescent="0.25">
      <c r="A1074" s="1" t="s">
        <v>3942</v>
      </c>
      <c r="B1074" s="1" t="s">
        <v>1375</v>
      </c>
      <c r="C1074" s="1" t="s">
        <v>5131</v>
      </c>
      <c r="D1074" s="1" t="s">
        <v>2074</v>
      </c>
      <c r="E1074" s="1">
        <v>317021</v>
      </c>
      <c r="F1074" s="1" t="s">
        <v>2075</v>
      </c>
      <c r="G1074" s="1">
        <v>710059230</v>
      </c>
      <c r="H1074" s="1" t="s">
        <v>4282</v>
      </c>
      <c r="I1074" s="1" t="s">
        <v>2076</v>
      </c>
      <c r="J1074" s="1" t="s">
        <v>6664</v>
      </c>
      <c r="K1074" s="1">
        <f>VLOOKUP(G:G,[1]ZSPOLUaZ1!$B$10:$O$2122,13,FALSE)</f>
        <v>0</v>
      </c>
      <c r="L1074" s="9">
        <f t="shared" si="48"/>
        <v>0</v>
      </c>
      <c r="M1074" s="5">
        <f>VLOOKUP(G:G,[1]ZSPOLUaZ1!$B$10:$O$2122,14,FALSE)</f>
        <v>12</v>
      </c>
      <c r="N1074" s="1">
        <f t="shared" si="49"/>
        <v>39.599999999999994</v>
      </c>
      <c r="O1074" s="29">
        <f t="shared" si="50"/>
        <v>40</v>
      </c>
    </row>
    <row r="1075" spans="1:15" x14ac:dyDescent="0.25">
      <c r="A1075" s="1" t="s">
        <v>3942</v>
      </c>
      <c r="B1075" s="1" t="s">
        <v>1375</v>
      </c>
      <c r="C1075" s="1" t="s">
        <v>5131</v>
      </c>
      <c r="D1075" s="1" t="s">
        <v>707</v>
      </c>
      <c r="E1075" s="1">
        <v>321711</v>
      </c>
      <c r="F1075" s="1" t="s">
        <v>708</v>
      </c>
      <c r="G1075" s="1">
        <v>37810944</v>
      </c>
      <c r="H1075" s="1" t="s">
        <v>709</v>
      </c>
      <c r="I1075" s="1" t="s">
        <v>710</v>
      </c>
      <c r="J1075" s="1" t="s">
        <v>6918</v>
      </c>
      <c r="K1075" s="1">
        <f>VLOOKUP(G:G,[1]ZSPOLUaZ1!$B$10:$O$2122,13,FALSE)</f>
        <v>0</v>
      </c>
      <c r="L1075" s="9">
        <f t="shared" si="48"/>
        <v>0</v>
      </c>
      <c r="M1075" s="5">
        <f>VLOOKUP(G:G,[1]ZSPOLUaZ1!$B$10:$O$2122,14,FALSE)</f>
        <v>53</v>
      </c>
      <c r="N1075" s="1">
        <f t="shared" si="49"/>
        <v>174.89999999999998</v>
      </c>
      <c r="O1075" s="29">
        <f t="shared" si="50"/>
        <v>175</v>
      </c>
    </row>
    <row r="1076" spans="1:15" x14ac:dyDescent="0.25">
      <c r="A1076" s="1" t="s">
        <v>3942</v>
      </c>
      <c r="B1076" s="1" t="s">
        <v>1375</v>
      </c>
      <c r="C1076" s="1" t="s">
        <v>5131</v>
      </c>
      <c r="D1076" s="1" t="s">
        <v>2126</v>
      </c>
      <c r="E1076" s="1">
        <v>314943</v>
      </c>
      <c r="F1076" s="1" t="s">
        <v>2127</v>
      </c>
      <c r="G1076" s="1">
        <v>42214254</v>
      </c>
      <c r="H1076" s="1" t="s">
        <v>5143</v>
      </c>
      <c r="I1076" s="1" t="s">
        <v>2128</v>
      </c>
      <c r="J1076" s="1" t="s">
        <v>6871</v>
      </c>
      <c r="K1076" s="1">
        <f>VLOOKUP(G:G,[1]ZSPOLUaZ1!$B$10:$O$2122,13,FALSE)</f>
        <v>0</v>
      </c>
      <c r="L1076" s="9">
        <f t="shared" si="48"/>
        <v>0</v>
      </c>
      <c r="M1076" s="5">
        <f>VLOOKUP(G:G,[1]ZSPOLUaZ1!$B$10:$O$2122,14,FALSE)</f>
        <v>12</v>
      </c>
      <c r="N1076" s="1">
        <f t="shared" si="49"/>
        <v>39.599999999999994</v>
      </c>
      <c r="O1076" s="29">
        <f t="shared" si="50"/>
        <v>40</v>
      </c>
    </row>
    <row r="1077" spans="1:15" x14ac:dyDescent="0.25">
      <c r="A1077" s="1" t="s">
        <v>3942</v>
      </c>
      <c r="B1077" s="1" t="s">
        <v>1375</v>
      </c>
      <c r="C1077" s="1" t="s">
        <v>5131</v>
      </c>
      <c r="D1077" s="1" t="s">
        <v>797</v>
      </c>
      <c r="E1077" s="1">
        <v>314951</v>
      </c>
      <c r="F1077" s="1" t="s">
        <v>798</v>
      </c>
      <c r="G1077" s="1">
        <v>37903098</v>
      </c>
      <c r="H1077" s="1" t="s">
        <v>5143</v>
      </c>
      <c r="I1077" s="1" t="s">
        <v>799</v>
      </c>
      <c r="J1077" s="1" t="s">
        <v>6651</v>
      </c>
      <c r="K1077" s="1">
        <f>VLOOKUP(G:G,[1]ZSPOLUaZ1!$B$10:$O$2122,13,FALSE)</f>
        <v>0</v>
      </c>
      <c r="L1077" s="9">
        <f t="shared" si="48"/>
        <v>0</v>
      </c>
      <c r="M1077" s="5">
        <f>VLOOKUP(G:G,[1]ZSPOLUaZ1!$B$10:$O$2122,14,FALSE)</f>
        <v>21</v>
      </c>
      <c r="N1077" s="1">
        <f t="shared" si="49"/>
        <v>69.3</v>
      </c>
      <c r="O1077" s="29">
        <f t="shared" si="50"/>
        <v>70</v>
      </c>
    </row>
    <row r="1078" spans="1:15" x14ac:dyDescent="0.25">
      <c r="A1078" s="1" t="s">
        <v>3942</v>
      </c>
      <c r="B1078" s="1" t="s">
        <v>1375</v>
      </c>
      <c r="C1078" s="1" t="s">
        <v>5131</v>
      </c>
      <c r="D1078" s="1" t="s">
        <v>704</v>
      </c>
      <c r="E1078" s="1">
        <v>315842</v>
      </c>
      <c r="F1078" s="1" t="s">
        <v>705</v>
      </c>
      <c r="G1078" s="1">
        <v>37810600</v>
      </c>
      <c r="H1078" s="1" t="s">
        <v>5143</v>
      </c>
      <c r="I1078" s="1" t="s">
        <v>706</v>
      </c>
      <c r="J1078" s="1" t="s">
        <v>6636</v>
      </c>
      <c r="K1078" s="1">
        <f>VLOOKUP(G:G,[1]ZSPOLUaZ1!$B$10:$O$2122,13,FALSE)</f>
        <v>0</v>
      </c>
      <c r="L1078" s="9">
        <f t="shared" si="48"/>
        <v>0</v>
      </c>
      <c r="M1078" s="5">
        <f>VLOOKUP(G:G,[1]ZSPOLUaZ1!$B$10:$O$2122,14,FALSE)</f>
        <v>16</v>
      </c>
      <c r="N1078" s="1">
        <f t="shared" si="49"/>
        <v>52.8</v>
      </c>
      <c r="O1078" s="29">
        <f t="shared" si="50"/>
        <v>53</v>
      </c>
    </row>
    <row r="1079" spans="1:15" x14ac:dyDescent="0.25">
      <c r="A1079" s="1" t="s">
        <v>3942</v>
      </c>
      <c r="B1079" s="1" t="s">
        <v>1375</v>
      </c>
      <c r="C1079" s="1" t="s">
        <v>5131</v>
      </c>
      <c r="D1079" s="1" t="s">
        <v>700</v>
      </c>
      <c r="E1079" s="1">
        <v>321737</v>
      </c>
      <c r="F1079" s="1" t="s">
        <v>701</v>
      </c>
      <c r="G1079" s="1">
        <v>37809822</v>
      </c>
      <c r="H1079" s="1" t="s">
        <v>5149</v>
      </c>
      <c r="I1079" s="1" t="s">
        <v>702</v>
      </c>
      <c r="J1079" s="1" t="s">
        <v>703</v>
      </c>
      <c r="K1079" s="1">
        <f>VLOOKUP(G:G,[1]ZSPOLUaZ1!$B$10:$O$2122,13,FALSE)</f>
        <v>0</v>
      </c>
      <c r="L1079" s="9">
        <f t="shared" si="48"/>
        <v>0</v>
      </c>
      <c r="M1079" s="5">
        <f>VLOOKUP(G:G,[1]ZSPOLUaZ1!$B$10:$O$2122,14,FALSE)</f>
        <v>11</v>
      </c>
      <c r="N1079" s="1">
        <f t="shared" si="49"/>
        <v>36.299999999999997</v>
      </c>
      <c r="O1079" s="29">
        <f t="shared" si="50"/>
        <v>37</v>
      </c>
    </row>
    <row r="1080" spans="1:15" x14ac:dyDescent="0.25">
      <c r="A1080" s="1" t="s">
        <v>3942</v>
      </c>
      <c r="B1080" s="1" t="s">
        <v>1375</v>
      </c>
      <c r="C1080" s="1" t="s">
        <v>5131</v>
      </c>
      <c r="D1080" s="1" t="s">
        <v>700</v>
      </c>
      <c r="E1080" s="1">
        <v>321737</v>
      </c>
      <c r="F1080" s="1" t="s">
        <v>701</v>
      </c>
      <c r="G1080" s="1">
        <v>37812793</v>
      </c>
      <c r="H1080" s="1" t="s">
        <v>711</v>
      </c>
      <c r="I1080" s="1" t="s">
        <v>702</v>
      </c>
      <c r="J1080" s="1" t="s">
        <v>6637</v>
      </c>
      <c r="K1080" s="1">
        <f>VLOOKUP(G:G,[1]ZSPOLUaZ1!$B$10:$O$2122,13,FALSE)</f>
        <v>0</v>
      </c>
      <c r="L1080" s="9">
        <f t="shared" si="48"/>
        <v>0</v>
      </c>
      <c r="M1080" s="5">
        <f>VLOOKUP(G:G,[1]ZSPOLUaZ1!$B$10:$O$2122,14,FALSE)</f>
        <v>20</v>
      </c>
      <c r="N1080" s="1">
        <f t="shared" si="49"/>
        <v>66</v>
      </c>
      <c r="O1080" s="29">
        <f t="shared" si="50"/>
        <v>66</v>
      </c>
    </row>
    <row r="1081" spans="1:15" x14ac:dyDescent="0.25">
      <c r="A1081" s="1" t="s">
        <v>3942</v>
      </c>
      <c r="B1081" s="1" t="s">
        <v>1375</v>
      </c>
      <c r="C1081" s="1" t="s">
        <v>5131</v>
      </c>
      <c r="D1081" s="1" t="s">
        <v>2246</v>
      </c>
      <c r="E1081" s="1">
        <v>648078</v>
      </c>
      <c r="F1081" s="1" t="s">
        <v>2247</v>
      </c>
      <c r="G1081" s="1">
        <v>37813366</v>
      </c>
      <c r="H1081" s="1" t="s">
        <v>5143</v>
      </c>
      <c r="I1081" s="1" t="s">
        <v>2248</v>
      </c>
      <c r="J1081" s="1" t="s">
        <v>6693</v>
      </c>
      <c r="K1081" s="1">
        <f>VLOOKUP(G:G,[1]ZSPOLUaZ1!$B$10:$O$2122,13,FALSE)</f>
        <v>0</v>
      </c>
      <c r="L1081" s="9">
        <f t="shared" si="48"/>
        <v>0</v>
      </c>
      <c r="M1081" s="5">
        <f>VLOOKUP(G:G,[1]ZSPOLUaZ1!$B$10:$O$2122,14,FALSE)</f>
        <v>22</v>
      </c>
      <c r="N1081" s="1">
        <f t="shared" si="49"/>
        <v>72.599999999999994</v>
      </c>
      <c r="O1081" s="29">
        <f t="shared" si="50"/>
        <v>73</v>
      </c>
    </row>
    <row r="1082" spans="1:15" x14ac:dyDescent="0.25">
      <c r="A1082" s="1" t="s">
        <v>3942</v>
      </c>
      <c r="B1082" s="1" t="s">
        <v>1375</v>
      </c>
      <c r="C1082" s="1" t="s">
        <v>5131</v>
      </c>
      <c r="D1082" s="1" t="s">
        <v>813</v>
      </c>
      <c r="E1082" s="1">
        <v>314978</v>
      </c>
      <c r="F1082" s="1" t="s">
        <v>814</v>
      </c>
      <c r="G1082" s="1">
        <v>37810171</v>
      </c>
      <c r="H1082" s="1" t="s">
        <v>5143</v>
      </c>
      <c r="I1082" s="1" t="s">
        <v>815</v>
      </c>
      <c r="J1082" s="1" t="s">
        <v>6687</v>
      </c>
      <c r="K1082" s="1">
        <f>VLOOKUP(G:G,[1]ZSPOLUaZ1!$B$10:$O$2122,13,FALSE)</f>
        <v>0</v>
      </c>
      <c r="L1082" s="9">
        <f t="shared" si="48"/>
        <v>0</v>
      </c>
      <c r="M1082" s="5">
        <f>VLOOKUP(G:G,[1]ZSPOLUaZ1!$B$10:$O$2122,14,FALSE)</f>
        <v>14</v>
      </c>
      <c r="N1082" s="1">
        <f t="shared" si="49"/>
        <v>46.199999999999996</v>
      </c>
      <c r="O1082" s="29">
        <f t="shared" si="50"/>
        <v>47</v>
      </c>
    </row>
    <row r="1083" spans="1:15" x14ac:dyDescent="0.25">
      <c r="A1083" s="1" t="s">
        <v>3942</v>
      </c>
      <c r="B1083" s="1" t="s">
        <v>1375</v>
      </c>
      <c r="C1083" s="1" t="s">
        <v>5131</v>
      </c>
      <c r="D1083" s="1" t="s">
        <v>819</v>
      </c>
      <c r="E1083" s="1">
        <v>315893</v>
      </c>
      <c r="F1083" s="1" t="s">
        <v>820</v>
      </c>
      <c r="G1083" s="1">
        <v>37810596</v>
      </c>
      <c r="H1083" s="1" t="s">
        <v>5149</v>
      </c>
      <c r="I1083" s="1" t="s">
        <v>821</v>
      </c>
      <c r="J1083" s="1" t="s">
        <v>822</v>
      </c>
      <c r="K1083" s="1">
        <f>VLOOKUP(G:G,[1]ZSPOLUaZ1!$B$10:$O$2122,13,FALSE)</f>
        <v>0</v>
      </c>
      <c r="L1083" s="9">
        <f t="shared" si="48"/>
        <v>0</v>
      </c>
      <c r="M1083" s="5">
        <f>VLOOKUP(G:G,[1]ZSPOLUaZ1!$B$10:$O$2122,14,FALSE)</f>
        <v>25</v>
      </c>
      <c r="N1083" s="1">
        <f t="shared" si="49"/>
        <v>82.5</v>
      </c>
      <c r="O1083" s="29">
        <f t="shared" si="50"/>
        <v>83</v>
      </c>
    </row>
    <row r="1084" spans="1:15" x14ac:dyDescent="0.25">
      <c r="A1084" s="1" t="s">
        <v>3942</v>
      </c>
      <c r="B1084" s="1" t="s">
        <v>1375</v>
      </c>
      <c r="C1084" s="1" t="s">
        <v>5131</v>
      </c>
      <c r="D1084" s="1" t="s">
        <v>840</v>
      </c>
      <c r="E1084" s="1">
        <v>314340</v>
      </c>
      <c r="F1084" s="1" t="s">
        <v>841</v>
      </c>
      <c r="G1084" s="1">
        <v>42387299</v>
      </c>
      <c r="H1084" s="1" t="s">
        <v>6935</v>
      </c>
      <c r="I1084" s="1" t="s">
        <v>842</v>
      </c>
      <c r="J1084" s="1" t="s">
        <v>7002</v>
      </c>
      <c r="K1084" s="1">
        <f>VLOOKUP(G:G,[1]ZSPOLUaZ1!$B$10:$O$2122,13,FALSE)</f>
        <v>0</v>
      </c>
      <c r="L1084" s="9">
        <f t="shared" si="48"/>
        <v>0</v>
      </c>
      <c r="M1084" s="5">
        <f>VLOOKUP(G:G,[1]ZSPOLUaZ1!$B$10:$O$2122,14,FALSE)</f>
        <v>24</v>
      </c>
      <c r="N1084" s="1">
        <f t="shared" si="49"/>
        <v>79.199999999999989</v>
      </c>
      <c r="O1084" s="29">
        <f t="shared" si="50"/>
        <v>80</v>
      </c>
    </row>
    <row r="1085" spans="1:15" x14ac:dyDescent="0.25">
      <c r="A1085" s="1" t="s">
        <v>3942</v>
      </c>
      <c r="B1085" s="1" t="s">
        <v>1375</v>
      </c>
      <c r="C1085" s="1" t="s">
        <v>5131</v>
      </c>
      <c r="D1085" s="1" t="s">
        <v>375</v>
      </c>
      <c r="E1085" s="1">
        <v>649058</v>
      </c>
      <c r="F1085" s="1" t="s">
        <v>376</v>
      </c>
      <c r="G1085" s="1">
        <v>42213258</v>
      </c>
      <c r="H1085" s="1" t="s">
        <v>5143</v>
      </c>
      <c r="I1085" s="1" t="s">
        <v>377</v>
      </c>
      <c r="J1085" s="1" t="s">
        <v>6733</v>
      </c>
      <c r="K1085" s="1">
        <f>VLOOKUP(G:G,[1]ZSPOLUaZ1!$B$10:$O$2122,13,FALSE)</f>
        <v>0</v>
      </c>
      <c r="L1085" s="9">
        <f t="shared" si="48"/>
        <v>0</v>
      </c>
      <c r="M1085" s="5">
        <f>VLOOKUP(G:G,[1]ZSPOLUaZ1!$B$10:$O$2122,14,FALSE)</f>
        <v>4</v>
      </c>
      <c r="N1085" s="1">
        <f t="shared" si="49"/>
        <v>13.2</v>
      </c>
      <c r="O1085" s="29">
        <f t="shared" si="50"/>
        <v>14</v>
      </c>
    </row>
    <row r="1086" spans="1:15" x14ac:dyDescent="0.25">
      <c r="A1086" s="1" t="s">
        <v>3942</v>
      </c>
      <c r="B1086" s="1" t="s">
        <v>1375</v>
      </c>
      <c r="C1086" s="1" t="s">
        <v>5131</v>
      </c>
      <c r="D1086" s="1" t="s">
        <v>816</v>
      </c>
      <c r="E1086" s="1">
        <v>314994</v>
      </c>
      <c r="F1086" s="1" t="s">
        <v>817</v>
      </c>
      <c r="G1086" s="1">
        <v>37810227</v>
      </c>
      <c r="H1086" s="1" t="s">
        <v>5143</v>
      </c>
      <c r="I1086" s="1" t="s">
        <v>818</v>
      </c>
      <c r="J1086" s="1" t="s">
        <v>6688</v>
      </c>
      <c r="K1086" s="1">
        <f>VLOOKUP(G:G,[1]ZSPOLUaZ1!$B$10:$O$2122,13,FALSE)</f>
        <v>0</v>
      </c>
      <c r="L1086" s="9">
        <f t="shared" si="48"/>
        <v>0</v>
      </c>
      <c r="M1086" s="5">
        <f>VLOOKUP(G:G,[1]ZSPOLUaZ1!$B$10:$O$2122,14,FALSE)</f>
        <v>9</v>
      </c>
      <c r="N1086" s="1">
        <f t="shared" si="49"/>
        <v>29.7</v>
      </c>
      <c r="O1086" s="29">
        <f t="shared" si="50"/>
        <v>30</v>
      </c>
    </row>
    <row r="1087" spans="1:15" x14ac:dyDescent="0.25">
      <c r="A1087" s="1" t="s">
        <v>3942</v>
      </c>
      <c r="B1087" s="1" t="s">
        <v>1375</v>
      </c>
      <c r="C1087" s="1" t="s">
        <v>5131</v>
      </c>
      <c r="D1087" s="1" t="s">
        <v>2214</v>
      </c>
      <c r="E1087" s="1">
        <v>315001</v>
      </c>
      <c r="F1087" s="1" t="s">
        <v>2215</v>
      </c>
      <c r="G1087" s="1">
        <v>36140783</v>
      </c>
      <c r="H1087" s="1" t="s">
        <v>2216</v>
      </c>
      <c r="I1087" s="1" t="s">
        <v>2217</v>
      </c>
      <c r="J1087" s="1" t="s">
        <v>6685</v>
      </c>
      <c r="K1087" s="1">
        <f>VLOOKUP(G:G,[1]ZSPOLUaZ1!$B$10:$O$2122,13,FALSE)</f>
        <v>0</v>
      </c>
      <c r="L1087" s="9">
        <f t="shared" si="48"/>
        <v>0</v>
      </c>
      <c r="M1087" s="5">
        <f>VLOOKUP(G:G,[1]ZSPOLUaZ1!$B$10:$O$2122,14,FALSE)</f>
        <v>83</v>
      </c>
      <c r="N1087" s="1">
        <f t="shared" si="49"/>
        <v>273.89999999999998</v>
      </c>
      <c r="O1087" s="29">
        <f t="shared" si="50"/>
        <v>274</v>
      </c>
    </row>
    <row r="1088" spans="1:15" x14ac:dyDescent="0.25">
      <c r="A1088" s="1" t="s">
        <v>3942</v>
      </c>
      <c r="B1088" s="1" t="s">
        <v>1375</v>
      </c>
      <c r="C1088" s="1" t="s">
        <v>5131</v>
      </c>
      <c r="D1088" s="1" t="s">
        <v>843</v>
      </c>
      <c r="E1088" s="1">
        <v>314358</v>
      </c>
      <c r="F1088" s="1" t="s">
        <v>844</v>
      </c>
      <c r="G1088" s="1">
        <v>37812351</v>
      </c>
      <c r="H1088" s="1" t="s">
        <v>5149</v>
      </c>
      <c r="I1088" s="1" t="s">
        <v>845</v>
      </c>
      <c r="J1088" s="1" t="s">
        <v>6690</v>
      </c>
      <c r="K1088" s="1">
        <f>VLOOKUP(G:G,[1]ZSPOLUaZ1!$B$10:$O$2122,13,FALSE)</f>
        <v>0</v>
      </c>
      <c r="L1088" s="9">
        <f t="shared" si="48"/>
        <v>0</v>
      </c>
      <c r="M1088" s="5">
        <f>VLOOKUP(G:G,[1]ZSPOLUaZ1!$B$10:$O$2122,14,FALSE)</f>
        <v>13</v>
      </c>
      <c r="N1088" s="1">
        <f t="shared" si="49"/>
        <v>42.9</v>
      </c>
      <c r="O1088" s="29">
        <f t="shared" si="50"/>
        <v>43</v>
      </c>
    </row>
    <row r="1089" spans="1:15" x14ac:dyDescent="0.25">
      <c r="A1089" s="1" t="s">
        <v>3942</v>
      </c>
      <c r="B1089" s="1" t="s">
        <v>1375</v>
      </c>
      <c r="C1089" s="1" t="s">
        <v>5131</v>
      </c>
      <c r="D1089" s="1" t="s">
        <v>378</v>
      </c>
      <c r="E1089" s="1">
        <v>315915</v>
      </c>
      <c r="F1089" s="1" t="s">
        <v>379</v>
      </c>
      <c r="G1089" s="1">
        <v>710058756</v>
      </c>
      <c r="H1089" s="1" t="s">
        <v>6817</v>
      </c>
      <c r="I1089" s="1" t="s">
        <v>380</v>
      </c>
      <c r="J1089" s="1" t="s">
        <v>6734</v>
      </c>
      <c r="K1089" s="1">
        <f>VLOOKUP(G:G,[1]ZSPOLUaZ1!$B$10:$O$2122,13,FALSE)</f>
        <v>0</v>
      </c>
      <c r="L1089" s="9">
        <f t="shared" si="48"/>
        <v>0</v>
      </c>
      <c r="M1089" s="5">
        <f>VLOOKUP(G:G,[1]ZSPOLUaZ1!$B$10:$O$2122,14,FALSE)</f>
        <v>15</v>
      </c>
      <c r="N1089" s="1">
        <f t="shared" si="49"/>
        <v>49.5</v>
      </c>
      <c r="O1089" s="29">
        <f t="shared" si="50"/>
        <v>50</v>
      </c>
    </row>
    <row r="1090" spans="1:15" x14ac:dyDescent="0.25">
      <c r="A1090" s="1" t="s">
        <v>3942</v>
      </c>
      <c r="B1090" s="1" t="s">
        <v>1375</v>
      </c>
      <c r="C1090" s="1" t="s">
        <v>5131</v>
      </c>
      <c r="D1090" s="1" t="s">
        <v>823</v>
      </c>
      <c r="E1090" s="1">
        <v>315010</v>
      </c>
      <c r="F1090" s="1" t="s">
        <v>824</v>
      </c>
      <c r="G1090" s="1">
        <v>42435048</v>
      </c>
      <c r="H1090" s="1" t="s">
        <v>5143</v>
      </c>
      <c r="I1090" s="1" t="s">
        <v>825</v>
      </c>
      <c r="J1090" s="1" t="s">
        <v>826</v>
      </c>
      <c r="K1090" s="1">
        <f>VLOOKUP(G:G,[1]ZSPOLUaZ1!$B$10:$O$2122,13,FALSE)</f>
        <v>0</v>
      </c>
      <c r="L1090" s="9">
        <f t="shared" si="48"/>
        <v>0</v>
      </c>
      <c r="M1090" s="5">
        <f>VLOOKUP(G:G,[1]ZSPOLUaZ1!$B$10:$O$2122,14,FALSE)</f>
        <v>21</v>
      </c>
      <c r="N1090" s="1">
        <f t="shared" si="49"/>
        <v>69.3</v>
      </c>
      <c r="O1090" s="29">
        <f t="shared" si="50"/>
        <v>70</v>
      </c>
    </row>
    <row r="1091" spans="1:15" x14ac:dyDescent="0.25">
      <c r="A1091" s="1" t="s">
        <v>3942</v>
      </c>
      <c r="B1091" s="1" t="s">
        <v>1375</v>
      </c>
      <c r="C1091" s="1" t="s">
        <v>5131</v>
      </c>
      <c r="D1091" s="1" t="s">
        <v>837</v>
      </c>
      <c r="E1091" s="1">
        <v>314366</v>
      </c>
      <c r="F1091" s="1" t="s">
        <v>838</v>
      </c>
      <c r="G1091" s="1">
        <v>37812165</v>
      </c>
      <c r="H1091" s="1" t="s">
        <v>5143</v>
      </c>
      <c r="I1091" s="1" t="s">
        <v>839</v>
      </c>
      <c r="J1091" s="1" t="s">
        <v>6689</v>
      </c>
      <c r="K1091" s="1">
        <f>VLOOKUP(G:G,[1]ZSPOLUaZ1!$B$10:$O$2122,13,FALSE)</f>
        <v>0</v>
      </c>
      <c r="L1091" s="9">
        <f t="shared" si="48"/>
        <v>0</v>
      </c>
      <c r="M1091" s="5">
        <f>VLOOKUP(G:G,[1]ZSPOLUaZ1!$B$10:$O$2122,14,FALSE)</f>
        <v>28</v>
      </c>
      <c r="N1091" s="1">
        <f t="shared" si="49"/>
        <v>92.399999999999991</v>
      </c>
      <c r="O1091" s="29">
        <f t="shared" si="50"/>
        <v>93</v>
      </c>
    </row>
    <row r="1092" spans="1:15" x14ac:dyDescent="0.25">
      <c r="A1092" s="1" t="s">
        <v>3942</v>
      </c>
      <c r="B1092" s="1" t="s">
        <v>1375</v>
      </c>
      <c r="C1092" s="1" t="s">
        <v>5131</v>
      </c>
      <c r="D1092" s="1" t="s">
        <v>2218</v>
      </c>
      <c r="E1092" s="1">
        <v>315036</v>
      </c>
      <c r="F1092" s="1" t="s">
        <v>2219</v>
      </c>
      <c r="G1092" s="1">
        <v>36142140</v>
      </c>
      <c r="H1092" s="1" t="s">
        <v>5143</v>
      </c>
      <c r="I1092" s="1" t="s">
        <v>2220</v>
      </c>
      <c r="J1092" s="1" t="s">
        <v>6686</v>
      </c>
      <c r="K1092" s="1">
        <f>VLOOKUP(G:G,[1]ZSPOLUaZ1!$B$10:$O$2122,13,FALSE)</f>
        <v>0</v>
      </c>
      <c r="L1092" s="9">
        <f t="shared" ref="L1092:L1155" si="51">K1092*5.5</f>
        <v>0</v>
      </c>
      <c r="M1092" s="5">
        <f>VLOOKUP(G:G,[1]ZSPOLUaZ1!$B$10:$O$2122,14,FALSE)</f>
        <v>31</v>
      </c>
      <c r="N1092" s="1">
        <f t="shared" ref="N1092:N1155" si="52">M1092*3.3</f>
        <v>102.3</v>
      </c>
      <c r="O1092" s="29">
        <f t="shared" ref="O1092:O1155" si="53">ROUNDUP(L1092+N1092,0)</f>
        <v>103</v>
      </c>
    </row>
    <row r="1093" spans="1:15" x14ac:dyDescent="0.25">
      <c r="A1093" s="1" t="s">
        <v>3942</v>
      </c>
      <c r="B1093" s="1" t="s">
        <v>1375</v>
      </c>
      <c r="C1093" s="1" t="s">
        <v>5131</v>
      </c>
      <c r="D1093" s="1" t="s">
        <v>852</v>
      </c>
      <c r="E1093" s="1">
        <v>315044</v>
      </c>
      <c r="F1093" s="1" t="s">
        <v>853</v>
      </c>
      <c r="G1093" s="1">
        <v>37813218</v>
      </c>
      <c r="H1093" s="1" t="s">
        <v>5143</v>
      </c>
      <c r="I1093" s="1" t="s">
        <v>854</v>
      </c>
      <c r="J1093" s="1" t="s">
        <v>855</v>
      </c>
      <c r="K1093" s="1">
        <f>VLOOKUP(G:G,[1]ZSPOLUaZ1!$B$10:$O$2122,13,FALSE)</f>
        <v>0</v>
      </c>
      <c r="L1093" s="9">
        <f t="shared" si="51"/>
        <v>0</v>
      </c>
      <c r="M1093" s="5">
        <f>VLOOKUP(G:G,[1]ZSPOLUaZ1!$B$10:$O$2122,14,FALSE)</f>
        <v>33</v>
      </c>
      <c r="N1093" s="1">
        <f t="shared" si="52"/>
        <v>108.89999999999999</v>
      </c>
      <c r="O1093" s="29">
        <f t="shared" si="53"/>
        <v>109</v>
      </c>
    </row>
    <row r="1094" spans="1:15" x14ac:dyDescent="0.25">
      <c r="A1094" s="1" t="s">
        <v>3942</v>
      </c>
      <c r="B1094" s="1" t="s">
        <v>1375</v>
      </c>
      <c r="C1094" s="1" t="s">
        <v>5131</v>
      </c>
      <c r="D1094" s="1" t="s">
        <v>381</v>
      </c>
      <c r="E1094" s="1">
        <v>317047</v>
      </c>
      <c r="F1094" s="1" t="s">
        <v>382</v>
      </c>
      <c r="G1094" s="1">
        <v>710059248</v>
      </c>
      <c r="H1094" s="1" t="s">
        <v>4282</v>
      </c>
      <c r="I1094" s="1" t="s">
        <v>383</v>
      </c>
      <c r="J1094" s="1" t="s">
        <v>6735</v>
      </c>
      <c r="K1094" s="1">
        <f>VLOOKUP(G:G,[1]ZSPOLUaZ1!$B$10:$O$2122,13,FALSE)</f>
        <v>0</v>
      </c>
      <c r="L1094" s="9">
        <f t="shared" si="51"/>
        <v>0</v>
      </c>
      <c r="M1094" s="5">
        <f>VLOOKUP(G:G,[1]ZSPOLUaZ1!$B$10:$O$2122,14,FALSE)</f>
        <v>18</v>
      </c>
      <c r="N1094" s="1">
        <f t="shared" si="52"/>
        <v>59.4</v>
      </c>
      <c r="O1094" s="29">
        <f t="shared" si="53"/>
        <v>60</v>
      </c>
    </row>
    <row r="1095" spans="1:15" x14ac:dyDescent="0.25">
      <c r="A1095" s="1" t="s">
        <v>3942</v>
      </c>
      <c r="B1095" s="1" t="s">
        <v>1375</v>
      </c>
      <c r="C1095" s="1" t="s">
        <v>5131</v>
      </c>
      <c r="D1095" s="1" t="s">
        <v>849</v>
      </c>
      <c r="E1095" s="1">
        <v>315052</v>
      </c>
      <c r="F1095" s="1" t="s">
        <v>850</v>
      </c>
      <c r="G1095" s="1">
        <v>37813137</v>
      </c>
      <c r="H1095" s="1" t="s">
        <v>5143</v>
      </c>
      <c r="I1095" s="1" t="s">
        <v>851</v>
      </c>
      <c r="J1095" s="1" t="s">
        <v>6692</v>
      </c>
      <c r="K1095" s="1">
        <f>VLOOKUP(G:G,[1]ZSPOLUaZ1!$B$10:$O$2122,13,FALSE)</f>
        <v>0</v>
      </c>
      <c r="L1095" s="9">
        <f t="shared" si="51"/>
        <v>0</v>
      </c>
      <c r="M1095" s="5">
        <f>VLOOKUP(G:G,[1]ZSPOLUaZ1!$B$10:$O$2122,14,FALSE)</f>
        <v>19</v>
      </c>
      <c r="N1095" s="1">
        <f t="shared" si="52"/>
        <v>62.699999999999996</v>
      </c>
      <c r="O1095" s="29">
        <f t="shared" si="53"/>
        <v>63</v>
      </c>
    </row>
    <row r="1096" spans="1:15" x14ac:dyDescent="0.25">
      <c r="A1096" s="1" t="s">
        <v>3942</v>
      </c>
      <c r="B1096" s="1" t="s">
        <v>1375</v>
      </c>
      <c r="C1096" s="1" t="s">
        <v>4865</v>
      </c>
      <c r="D1096" s="1" t="s">
        <v>6995</v>
      </c>
      <c r="E1096" s="1">
        <v>37904167</v>
      </c>
      <c r="F1096" s="1" t="s">
        <v>6996</v>
      </c>
      <c r="G1096" s="1">
        <v>42377498</v>
      </c>
      <c r="H1096" s="1" t="s">
        <v>6997</v>
      </c>
      <c r="I1096" s="1" t="s">
        <v>3935</v>
      </c>
      <c r="J1096" s="1" t="s">
        <v>6998</v>
      </c>
      <c r="K1096" s="1">
        <v>0</v>
      </c>
      <c r="L1096" s="9">
        <f t="shared" si="51"/>
        <v>0</v>
      </c>
      <c r="M1096" s="5">
        <v>17</v>
      </c>
      <c r="N1096" s="1">
        <f t="shared" si="52"/>
        <v>56.099999999999994</v>
      </c>
      <c r="O1096" s="29">
        <f t="shared" si="53"/>
        <v>57</v>
      </c>
    </row>
    <row r="1097" spans="1:15" x14ac:dyDescent="0.25">
      <c r="A1097" s="1" t="s">
        <v>3942</v>
      </c>
      <c r="B1097" s="1" t="s">
        <v>1375</v>
      </c>
      <c r="C1097" s="1" t="s">
        <v>4865</v>
      </c>
      <c r="D1097" s="1" t="s">
        <v>2133</v>
      </c>
      <c r="E1097" s="1">
        <v>585726</v>
      </c>
      <c r="F1097" s="1" t="s">
        <v>2134</v>
      </c>
      <c r="G1097" s="1">
        <v>614564</v>
      </c>
      <c r="H1097" s="1" t="s">
        <v>2135</v>
      </c>
      <c r="I1097" s="1" t="s">
        <v>2584</v>
      </c>
      <c r="J1097" s="1" t="s">
        <v>2136</v>
      </c>
      <c r="K1097" s="1">
        <f>VLOOKUP(G:G,[1]ZSPOLUaZ1!$B$10:$O$2122,13,FALSE)</f>
        <v>0</v>
      </c>
      <c r="L1097" s="9">
        <f t="shared" si="51"/>
        <v>0</v>
      </c>
      <c r="M1097" s="5">
        <f>VLOOKUP(G:G,[1]ZSPOLUaZ1!$B$10:$O$2122,14,FALSE)</f>
        <v>35</v>
      </c>
      <c r="N1097" s="1">
        <f t="shared" si="52"/>
        <v>115.5</v>
      </c>
      <c r="O1097" s="29">
        <f t="shared" si="53"/>
        <v>116</v>
      </c>
    </row>
    <row r="1098" spans="1:15" x14ac:dyDescent="0.25">
      <c r="A1098" s="1" t="s">
        <v>3942</v>
      </c>
      <c r="B1098" s="1" t="s">
        <v>1375</v>
      </c>
      <c r="C1098" s="1" t="s">
        <v>4865</v>
      </c>
      <c r="D1098" s="1" t="s">
        <v>623</v>
      </c>
      <c r="E1098" s="1">
        <v>36138002</v>
      </c>
      <c r="F1098" s="1" t="s">
        <v>6813</v>
      </c>
      <c r="G1098" s="1">
        <v>37904299</v>
      </c>
      <c r="H1098" s="1" t="s">
        <v>624</v>
      </c>
      <c r="I1098" s="1" t="s">
        <v>5599</v>
      </c>
      <c r="J1098" s="1" t="s">
        <v>6726</v>
      </c>
      <c r="K1098" s="1">
        <f>VLOOKUP(G:G,[1]ZSPOLUaZ1!$B$10:$O$2122,13,FALSE)</f>
        <v>0</v>
      </c>
      <c r="L1098" s="9">
        <f t="shared" si="51"/>
        <v>0</v>
      </c>
      <c r="M1098" s="5">
        <f>VLOOKUP(G:G,[1]ZSPOLUaZ1!$B$10:$O$2122,14,FALSE)</f>
        <v>45</v>
      </c>
      <c r="N1098" s="1">
        <f t="shared" si="52"/>
        <v>148.5</v>
      </c>
      <c r="O1098" s="29">
        <f t="shared" si="53"/>
        <v>149</v>
      </c>
    </row>
    <row r="1099" spans="1:15" x14ac:dyDescent="0.25">
      <c r="A1099" s="1" t="s">
        <v>3942</v>
      </c>
      <c r="B1099" s="1" t="s">
        <v>1375</v>
      </c>
      <c r="C1099" s="1" t="s">
        <v>4865</v>
      </c>
      <c r="D1099" s="1" t="s">
        <v>191</v>
      </c>
      <c r="E1099" s="1">
        <v>42063043</v>
      </c>
      <c r="F1099" s="1" t="s">
        <v>192</v>
      </c>
      <c r="G1099" s="1">
        <v>614505</v>
      </c>
      <c r="H1099" s="1" t="s">
        <v>1007</v>
      </c>
      <c r="I1099" s="1" t="s">
        <v>1008</v>
      </c>
      <c r="J1099" s="1" t="s">
        <v>1009</v>
      </c>
      <c r="K1099" s="1">
        <f>VLOOKUP(G:G,[1]ZSPOLUaZ1!$B$10:$O$2122,13,FALSE)</f>
        <v>0</v>
      </c>
      <c r="L1099" s="9">
        <f t="shared" si="51"/>
        <v>0</v>
      </c>
      <c r="M1099" s="5">
        <f>VLOOKUP(G:G,[1]ZSPOLUaZ1!$B$10:$O$2122,14,FALSE)</f>
        <v>26</v>
      </c>
      <c r="N1099" s="1">
        <f t="shared" si="52"/>
        <v>85.8</v>
      </c>
      <c r="O1099" s="29">
        <f t="shared" si="53"/>
        <v>86</v>
      </c>
    </row>
    <row r="1100" spans="1:15" x14ac:dyDescent="0.25">
      <c r="A1100" s="1" t="s">
        <v>3942</v>
      </c>
      <c r="B1100" s="1" t="s">
        <v>1375</v>
      </c>
      <c r="C1100" s="1" t="s">
        <v>4865</v>
      </c>
      <c r="D1100" s="1" t="s">
        <v>191</v>
      </c>
      <c r="E1100" s="1">
        <v>42063043</v>
      </c>
      <c r="F1100" s="1" t="s">
        <v>192</v>
      </c>
      <c r="G1100" s="1">
        <v>652687</v>
      </c>
      <c r="H1100" s="1" t="s">
        <v>5619</v>
      </c>
      <c r="I1100" s="1" t="s">
        <v>3955</v>
      </c>
      <c r="J1100" s="1" t="s">
        <v>6618</v>
      </c>
      <c r="K1100" s="1">
        <f>VLOOKUP(G:G,[1]ZSPOLUaZ1!$B$10:$O$2122,13,FALSE)</f>
        <v>0</v>
      </c>
      <c r="L1100" s="9">
        <f t="shared" si="51"/>
        <v>0</v>
      </c>
      <c r="M1100" s="5">
        <f>VLOOKUP(G:G,[1]ZSPOLUaZ1!$B$10:$O$2122,14,FALSE)</f>
        <v>32</v>
      </c>
      <c r="N1100" s="1">
        <f t="shared" si="52"/>
        <v>105.6</v>
      </c>
      <c r="O1100" s="29">
        <f t="shared" si="53"/>
        <v>106</v>
      </c>
    </row>
    <row r="1101" spans="1:15" x14ac:dyDescent="0.25">
      <c r="A1101" s="1" t="s">
        <v>3942</v>
      </c>
      <c r="B1101" s="1" t="s">
        <v>1375</v>
      </c>
      <c r="C1101" s="1" t="s">
        <v>4865</v>
      </c>
      <c r="D1101" s="1" t="s">
        <v>191</v>
      </c>
      <c r="E1101" s="1">
        <v>42063043</v>
      </c>
      <c r="F1101" s="1" t="s">
        <v>192</v>
      </c>
      <c r="G1101" s="1">
        <v>17054389</v>
      </c>
      <c r="H1101" s="1" t="s">
        <v>1011</v>
      </c>
      <c r="I1101" s="1" t="s">
        <v>5023</v>
      </c>
      <c r="J1101" s="1" t="s">
        <v>1012</v>
      </c>
      <c r="K1101" s="1">
        <f>VLOOKUP(G:G,[1]ZSPOLUaZ1!$B$10:$O$2122,13,FALSE)</f>
        <v>0</v>
      </c>
      <c r="L1101" s="9">
        <f t="shared" si="51"/>
        <v>0</v>
      </c>
      <c r="M1101" s="5">
        <f>VLOOKUP(G:G,[1]ZSPOLUaZ1!$B$10:$O$2122,14,FALSE)</f>
        <v>21</v>
      </c>
      <c r="N1101" s="1">
        <f t="shared" si="52"/>
        <v>69.3</v>
      </c>
      <c r="O1101" s="29">
        <f t="shared" si="53"/>
        <v>70</v>
      </c>
    </row>
    <row r="1102" spans="1:15" x14ac:dyDescent="0.25">
      <c r="A1102" s="1" t="s">
        <v>3942</v>
      </c>
      <c r="B1102" s="1" t="s">
        <v>1375</v>
      </c>
      <c r="C1102" s="1" t="s">
        <v>4865</v>
      </c>
      <c r="D1102" s="1" t="s">
        <v>191</v>
      </c>
      <c r="E1102" s="1">
        <v>42063043</v>
      </c>
      <c r="F1102" s="1" t="s">
        <v>192</v>
      </c>
      <c r="G1102" s="1">
        <v>17060125</v>
      </c>
      <c r="H1102" s="1" t="s">
        <v>2442</v>
      </c>
      <c r="I1102" s="1" t="s">
        <v>2443</v>
      </c>
      <c r="J1102" s="1" t="s">
        <v>6620</v>
      </c>
      <c r="K1102" s="1">
        <f>VLOOKUP(G:G,[1]ZSPOLUaZ1!$B$10:$O$2122,13,FALSE)</f>
        <v>0</v>
      </c>
      <c r="L1102" s="9">
        <f t="shared" si="51"/>
        <v>0</v>
      </c>
      <c r="M1102" s="5">
        <f>VLOOKUP(G:G,[1]ZSPOLUaZ1!$B$10:$O$2122,14,FALSE)</f>
        <v>13</v>
      </c>
      <c r="N1102" s="1">
        <f t="shared" si="52"/>
        <v>42.9</v>
      </c>
      <c r="O1102" s="29">
        <f t="shared" si="53"/>
        <v>43</v>
      </c>
    </row>
    <row r="1103" spans="1:15" x14ac:dyDescent="0.25">
      <c r="A1103" s="1" t="s">
        <v>3942</v>
      </c>
      <c r="B1103" s="1" t="s">
        <v>1375</v>
      </c>
      <c r="C1103" s="1" t="s">
        <v>4865</v>
      </c>
      <c r="D1103" s="1" t="s">
        <v>191</v>
      </c>
      <c r="E1103" s="1">
        <v>42063043</v>
      </c>
      <c r="F1103" s="1" t="s">
        <v>192</v>
      </c>
      <c r="G1103" s="1">
        <v>30232228</v>
      </c>
      <c r="H1103" s="1" t="s">
        <v>2448</v>
      </c>
      <c r="I1103" s="1" t="s">
        <v>2449</v>
      </c>
      <c r="J1103" s="1" t="s">
        <v>6621</v>
      </c>
      <c r="K1103" s="1">
        <f>VLOOKUP(G:G,[1]ZSPOLUaZ1!$B$10:$O$2122,13,FALSE)</f>
        <v>0</v>
      </c>
      <c r="L1103" s="9">
        <f t="shared" si="51"/>
        <v>0</v>
      </c>
      <c r="M1103" s="5">
        <f>VLOOKUP(G:G,[1]ZSPOLUaZ1!$B$10:$O$2122,14,FALSE)</f>
        <v>34</v>
      </c>
      <c r="N1103" s="1">
        <f t="shared" si="52"/>
        <v>112.19999999999999</v>
      </c>
      <c r="O1103" s="29">
        <f t="shared" si="53"/>
        <v>113</v>
      </c>
    </row>
    <row r="1104" spans="1:15" x14ac:dyDescent="0.25">
      <c r="A1104" s="1" t="s">
        <v>3942</v>
      </c>
      <c r="B1104" s="1" t="s">
        <v>1375</v>
      </c>
      <c r="C1104" s="1" t="s">
        <v>4865</v>
      </c>
      <c r="D1104" s="1" t="s">
        <v>191</v>
      </c>
      <c r="E1104" s="1">
        <v>42063043</v>
      </c>
      <c r="F1104" s="1" t="s">
        <v>192</v>
      </c>
      <c r="G1104" s="1">
        <v>30414164</v>
      </c>
      <c r="H1104" s="1" t="s">
        <v>2450</v>
      </c>
      <c r="I1104" s="1" t="s">
        <v>3859</v>
      </c>
      <c r="J1104" s="1" t="s">
        <v>3860</v>
      </c>
      <c r="K1104" s="1">
        <f>VLOOKUP(G:G,[1]ZSPOLUaZ1!$B$10:$O$2122,13,FALSE)</f>
        <v>0</v>
      </c>
      <c r="L1104" s="9">
        <f t="shared" si="51"/>
        <v>0</v>
      </c>
      <c r="M1104" s="5">
        <f>VLOOKUP(G:G,[1]ZSPOLUaZ1!$B$10:$O$2122,14,FALSE)</f>
        <v>26</v>
      </c>
      <c r="N1104" s="1">
        <f t="shared" si="52"/>
        <v>85.8</v>
      </c>
      <c r="O1104" s="29">
        <f t="shared" si="53"/>
        <v>86</v>
      </c>
    </row>
    <row r="1105" spans="1:15" x14ac:dyDescent="0.25">
      <c r="A1105" s="1" t="s">
        <v>3942</v>
      </c>
      <c r="B1105" s="1" t="s">
        <v>1375</v>
      </c>
      <c r="C1105" s="1" t="s">
        <v>4865</v>
      </c>
      <c r="D1105" s="1" t="s">
        <v>191</v>
      </c>
      <c r="E1105" s="1">
        <v>42063043</v>
      </c>
      <c r="F1105" s="1" t="s">
        <v>192</v>
      </c>
      <c r="G1105" s="1">
        <v>36129011</v>
      </c>
      <c r="H1105" s="1" t="s">
        <v>1110</v>
      </c>
      <c r="I1105" s="1" t="s">
        <v>2679</v>
      </c>
      <c r="J1105" s="1" t="s">
        <v>6633</v>
      </c>
      <c r="K1105" s="1">
        <f>VLOOKUP(G:G,[1]ZSPOLUaZ1!$B$10:$O$2122,13,FALSE)</f>
        <v>0</v>
      </c>
      <c r="L1105" s="9">
        <f t="shared" si="51"/>
        <v>0</v>
      </c>
      <c r="M1105" s="5">
        <f>VLOOKUP(G:G,[1]ZSPOLUaZ1!$B$10:$O$2122,14,FALSE)</f>
        <v>18</v>
      </c>
      <c r="N1105" s="1">
        <f t="shared" si="52"/>
        <v>59.4</v>
      </c>
      <c r="O1105" s="29">
        <f t="shared" si="53"/>
        <v>60</v>
      </c>
    </row>
    <row r="1106" spans="1:15" x14ac:dyDescent="0.25">
      <c r="A1106" s="1" t="s">
        <v>3942</v>
      </c>
      <c r="B1106" s="1" t="s">
        <v>1375</v>
      </c>
      <c r="C1106" s="1" t="s">
        <v>4865</v>
      </c>
      <c r="D1106" s="1" t="s">
        <v>191</v>
      </c>
      <c r="E1106" s="1">
        <v>42063043</v>
      </c>
      <c r="F1106" s="1" t="s">
        <v>192</v>
      </c>
      <c r="G1106" s="1">
        <v>37813056</v>
      </c>
      <c r="H1106" s="1" t="s">
        <v>4146</v>
      </c>
      <c r="I1106" s="1" t="s">
        <v>5599</v>
      </c>
      <c r="J1106" s="1" t="s">
        <v>4147</v>
      </c>
      <c r="K1106" s="1">
        <f>VLOOKUP(G:G,[1]ZSPOLUaZ1!$B$10:$O$2122,13,FALSE)</f>
        <v>0</v>
      </c>
      <c r="L1106" s="9">
        <f t="shared" si="51"/>
        <v>0</v>
      </c>
      <c r="M1106" s="5">
        <f>VLOOKUP(G:G,[1]ZSPOLUaZ1!$B$10:$O$2122,14,FALSE)</f>
        <v>75</v>
      </c>
      <c r="N1106" s="1">
        <f t="shared" si="52"/>
        <v>247.5</v>
      </c>
      <c r="O1106" s="29">
        <f t="shared" si="53"/>
        <v>248</v>
      </c>
    </row>
    <row r="1107" spans="1:15" x14ac:dyDescent="0.25">
      <c r="A1107" s="1" t="s">
        <v>3942</v>
      </c>
      <c r="B1107" s="1" t="s">
        <v>1375</v>
      </c>
      <c r="C1107" s="1" t="s">
        <v>4865</v>
      </c>
      <c r="D1107" s="1" t="s">
        <v>191</v>
      </c>
      <c r="E1107" s="1">
        <v>42063043</v>
      </c>
      <c r="F1107" s="1" t="s">
        <v>192</v>
      </c>
      <c r="G1107" s="1">
        <v>37909533</v>
      </c>
      <c r="H1107" s="1" t="s">
        <v>2963</v>
      </c>
      <c r="I1107" s="1" t="s">
        <v>5599</v>
      </c>
      <c r="J1107" s="1" t="s">
        <v>2964</v>
      </c>
      <c r="K1107" s="1">
        <v>0</v>
      </c>
      <c r="L1107" s="9">
        <f t="shared" si="51"/>
        <v>0</v>
      </c>
      <c r="M1107" s="5">
        <v>16</v>
      </c>
      <c r="N1107" s="1">
        <f t="shared" si="52"/>
        <v>52.8</v>
      </c>
      <c r="O1107" s="29">
        <f t="shared" si="53"/>
        <v>53</v>
      </c>
    </row>
    <row r="1108" spans="1:15" x14ac:dyDescent="0.25">
      <c r="A1108" s="1" t="s">
        <v>3942</v>
      </c>
      <c r="B1108" s="1" t="s">
        <v>1375</v>
      </c>
      <c r="C1108" s="1" t="s">
        <v>4865</v>
      </c>
      <c r="D1108" s="1" t="s">
        <v>191</v>
      </c>
      <c r="E1108" s="1">
        <v>42063043</v>
      </c>
      <c r="F1108" s="1" t="s">
        <v>192</v>
      </c>
      <c r="G1108" s="1">
        <v>42218497</v>
      </c>
      <c r="H1108" s="1" t="s">
        <v>6866</v>
      </c>
      <c r="I1108" s="1" t="s">
        <v>1014</v>
      </c>
      <c r="J1108" s="1" t="s">
        <v>3873</v>
      </c>
      <c r="K1108" s="1">
        <v>0</v>
      </c>
      <c r="L1108" s="9">
        <f t="shared" si="51"/>
        <v>0</v>
      </c>
      <c r="M1108" s="5">
        <v>27</v>
      </c>
      <c r="N1108" s="1">
        <f t="shared" si="52"/>
        <v>89.1</v>
      </c>
      <c r="O1108" s="29">
        <f t="shared" si="53"/>
        <v>90</v>
      </c>
    </row>
    <row r="1109" spans="1:15" x14ac:dyDescent="0.25">
      <c r="A1109" s="1" t="s">
        <v>3942</v>
      </c>
      <c r="B1109" s="1" t="s">
        <v>1375</v>
      </c>
      <c r="C1109" s="1" t="s">
        <v>4865</v>
      </c>
      <c r="D1109" s="1" t="s">
        <v>191</v>
      </c>
      <c r="E1109" s="1">
        <v>42063043</v>
      </c>
      <c r="F1109" s="1" t="s">
        <v>192</v>
      </c>
      <c r="G1109" s="1">
        <v>42378001</v>
      </c>
      <c r="H1109" s="1" t="s">
        <v>6999</v>
      </c>
      <c r="I1109" s="1" t="s">
        <v>3204</v>
      </c>
      <c r="J1109" s="1" t="s">
        <v>7000</v>
      </c>
      <c r="K1109" s="1">
        <f>VLOOKUP(G:G,[1]ZSPOLUaZ1!$B$10:$O$2122,13,FALSE)</f>
        <v>0</v>
      </c>
      <c r="L1109" s="9">
        <f t="shared" si="51"/>
        <v>0</v>
      </c>
      <c r="M1109" s="5">
        <f>VLOOKUP(G:G,[1]ZSPOLUaZ1!$B$10:$O$2122,14,FALSE)</f>
        <v>16</v>
      </c>
      <c r="N1109" s="1">
        <f t="shared" si="52"/>
        <v>52.8</v>
      </c>
      <c r="O1109" s="29">
        <f t="shared" si="53"/>
        <v>53</v>
      </c>
    </row>
    <row r="1110" spans="1:15" x14ac:dyDescent="0.25">
      <c r="A1110" s="1" t="s">
        <v>3942</v>
      </c>
      <c r="B1110" s="1" t="s">
        <v>1375</v>
      </c>
      <c r="C1110" s="1" t="s">
        <v>4869</v>
      </c>
      <c r="D1110" s="1" t="s">
        <v>4265</v>
      </c>
      <c r="E1110" s="1">
        <v>36381861</v>
      </c>
      <c r="F1110" s="1" t="s">
        <v>4266</v>
      </c>
      <c r="G1110" s="1">
        <v>42058759</v>
      </c>
      <c r="H1110" s="1" t="s">
        <v>6349</v>
      </c>
      <c r="I1110" s="1" t="s">
        <v>3196</v>
      </c>
      <c r="J1110" s="1" t="s">
        <v>4267</v>
      </c>
      <c r="K1110" s="1">
        <f>VLOOKUP(G:G,[1]ZSPOLUaZ1!$B$10:$O$2122,13,FALSE)</f>
        <v>0</v>
      </c>
      <c r="L1110" s="9">
        <f t="shared" si="51"/>
        <v>0</v>
      </c>
      <c r="M1110" s="5">
        <f>VLOOKUP(G:G,[1]ZSPOLUaZ1!$B$10:$O$2122,14,FALSE)</f>
        <v>10</v>
      </c>
      <c r="N1110" s="1">
        <f t="shared" si="52"/>
        <v>33</v>
      </c>
      <c r="O1110" s="29">
        <f t="shared" si="53"/>
        <v>33</v>
      </c>
    </row>
    <row r="1111" spans="1:15" x14ac:dyDescent="0.25">
      <c r="A1111" s="1" t="s">
        <v>3942</v>
      </c>
      <c r="B1111" s="1" t="s">
        <v>1375</v>
      </c>
      <c r="C1111" s="1" t="s">
        <v>4869</v>
      </c>
      <c r="D1111" s="1" t="s">
        <v>4772</v>
      </c>
      <c r="E1111" s="1">
        <v>90000071</v>
      </c>
      <c r="F1111" s="1" t="s">
        <v>4773</v>
      </c>
      <c r="G1111" s="1">
        <v>37900862</v>
      </c>
      <c r="H1111" s="1" t="s">
        <v>4774</v>
      </c>
      <c r="I1111" s="1" t="s">
        <v>3955</v>
      </c>
      <c r="J1111" s="1" t="s">
        <v>4775</v>
      </c>
      <c r="K1111" s="1">
        <f>VLOOKUP(G:G,[1]ZSPOLUaZ1!$B$10:$O$2122,13,FALSE)</f>
        <v>0</v>
      </c>
      <c r="L1111" s="9">
        <f t="shared" si="51"/>
        <v>0</v>
      </c>
      <c r="M1111" s="5">
        <f>VLOOKUP(G:G,[1]ZSPOLUaZ1!$B$10:$O$2122,14,FALSE)</f>
        <v>15</v>
      </c>
      <c r="N1111" s="1">
        <f t="shared" si="52"/>
        <v>49.5</v>
      </c>
      <c r="O1111" s="29">
        <f t="shared" si="53"/>
        <v>50</v>
      </c>
    </row>
    <row r="1112" spans="1:15" x14ac:dyDescent="0.25">
      <c r="A1112" s="1" t="s">
        <v>3942</v>
      </c>
      <c r="B1112" s="1" t="s">
        <v>1375</v>
      </c>
      <c r="C1112" s="1" t="s">
        <v>4869</v>
      </c>
      <c r="D1112" s="1" t="s">
        <v>625</v>
      </c>
      <c r="E1112" s="1">
        <v>90000208</v>
      </c>
      <c r="F1112" s="1" t="s">
        <v>626</v>
      </c>
      <c r="G1112" s="1">
        <v>37906542</v>
      </c>
      <c r="H1112" s="1" t="s">
        <v>5577</v>
      </c>
      <c r="I1112" s="1" t="s">
        <v>5599</v>
      </c>
      <c r="J1112" s="1" t="s">
        <v>614</v>
      </c>
      <c r="K1112" s="1">
        <f>VLOOKUP(G:G,[1]ZSPOLUaZ1!$B$10:$O$2122,13,FALSE)</f>
        <v>0</v>
      </c>
      <c r="L1112" s="9">
        <f t="shared" si="51"/>
        <v>0</v>
      </c>
      <c r="M1112" s="5">
        <f>VLOOKUP(G:G,[1]ZSPOLUaZ1!$B$10:$O$2122,14,FALSE)</f>
        <v>36</v>
      </c>
      <c r="N1112" s="1">
        <f t="shared" si="52"/>
        <v>118.8</v>
      </c>
      <c r="O1112" s="29">
        <f t="shared" si="53"/>
        <v>119</v>
      </c>
    </row>
    <row r="1113" spans="1:15" x14ac:dyDescent="0.25">
      <c r="A1113" s="1" t="s">
        <v>3942</v>
      </c>
      <c r="B1113" s="1" t="s">
        <v>1375</v>
      </c>
      <c r="C1113" s="1" t="s">
        <v>4869</v>
      </c>
      <c r="D1113" s="1" t="s">
        <v>1035</v>
      </c>
      <c r="E1113" s="1">
        <v>90000074</v>
      </c>
      <c r="F1113" s="1" t="s">
        <v>1036</v>
      </c>
      <c r="G1113" s="1">
        <v>37908987</v>
      </c>
      <c r="H1113" s="1" t="s">
        <v>5577</v>
      </c>
      <c r="I1113" s="1" t="s">
        <v>2584</v>
      </c>
      <c r="J1113" s="1" t="s">
        <v>1037</v>
      </c>
      <c r="K1113" s="1">
        <f>VLOOKUP(G:G,[1]ZSPOLUaZ1!$B$10:$O$2122,13,FALSE)</f>
        <v>0</v>
      </c>
      <c r="L1113" s="9">
        <f t="shared" si="51"/>
        <v>0</v>
      </c>
      <c r="M1113" s="5">
        <f>VLOOKUP(G:G,[1]ZSPOLUaZ1!$B$10:$O$2122,14,FALSE)</f>
        <v>15</v>
      </c>
      <c r="N1113" s="1">
        <f t="shared" si="52"/>
        <v>49.5</v>
      </c>
      <c r="O1113" s="29">
        <f t="shared" si="53"/>
        <v>50</v>
      </c>
    </row>
    <row r="1114" spans="1:15" x14ac:dyDescent="0.25">
      <c r="A1114" s="1" t="s">
        <v>3942</v>
      </c>
      <c r="B1114" s="1" t="s">
        <v>1375</v>
      </c>
      <c r="C1114" s="1" t="s">
        <v>4869</v>
      </c>
      <c r="D1114" s="1" t="s">
        <v>3607</v>
      </c>
      <c r="E1114" s="1">
        <v>90000077</v>
      </c>
      <c r="F1114" s="1" t="s">
        <v>3608</v>
      </c>
      <c r="G1114" s="1">
        <v>37975811</v>
      </c>
      <c r="H1114" s="1" t="s">
        <v>3609</v>
      </c>
      <c r="I1114" s="1" t="s">
        <v>3955</v>
      </c>
      <c r="J1114" s="1" t="s">
        <v>4775</v>
      </c>
      <c r="K1114" s="1">
        <f>VLOOKUP(G:G,[1]ZSPOLUaZ1!$B$10:$O$2122,13,FALSE)</f>
        <v>0</v>
      </c>
      <c r="L1114" s="9">
        <f t="shared" si="51"/>
        <v>0</v>
      </c>
      <c r="M1114" s="5">
        <f>VLOOKUP(G:G,[1]ZSPOLUaZ1!$B$10:$O$2122,14,FALSE)</f>
        <v>33</v>
      </c>
      <c r="N1114" s="1">
        <f t="shared" si="52"/>
        <v>108.89999999999999</v>
      </c>
      <c r="O1114" s="29">
        <f t="shared" si="53"/>
        <v>109</v>
      </c>
    </row>
    <row r="1115" spans="1:15" x14ac:dyDescent="0.25">
      <c r="A1115" s="1" t="s">
        <v>3830</v>
      </c>
      <c r="B1115" s="1" t="s">
        <v>1375</v>
      </c>
      <c r="C1115" s="1" t="s">
        <v>5131</v>
      </c>
      <c r="D1115" s="1" t="s">
        <v>5132</v>
      </c>
      <c r="E1115" s="1">
        <v>313271</v>
      </c>
      <c r="F1115" s="1" t="s">
        <v>5133</v>
      </c>
      <c r="G1115" s="1">
        <v>17067391</v>
      </c>
      <c r="H1115" s="1" t="s">
        <v>5149</v>
      </c>
      <c r="I1115" s="1" t="s">
        <v>3831</v>
      </c>
      <c r="J1115" s="1" t="s">
        <v>5134</v>
      </c>
      <c r="K1115" s="1">
        <f>VLOOKUP(G:G,[1]ZSPOLUaZ1!$B$10:$O$2122,13,FALSE)</f>
        <v>0</v>
      </c>
      <c r="L1115" s="9">
        <f t="shared" si="51"/>
        <v>0</v>
      </c>
      <c r="M1115" s="5">
        <f>VLOOKUP(G:G,[1]ZSPOLUaZ1!$B$10:$O$2122,14,FALSE)</f>
        <v>66</v>
      </c>
      <c r="N1115" s="1">
        <f t="shared" si="52"/>
        <v>217.79999999999998</v>
      </c>
      <c r="O1115" s="29">
        <f t="shared" si="53"/>
        <v>218</v>
      </c>
    </row>
    <row r="1116" spans="1:15" x14ac:dyDescent="0.25">
      <c r="A1116" s="1" t="s">
        <v>3830</v>
      </c>
      <c r="B1116" s="1" t="s">
        <v>1375</v>
      </c>
      <c r="C1116" s="1" t="s">
        <v>5131</v>
      </c>
      <c r="D1116" s="1" t="s">
        <v>5132</v>
      </c>
      <c r="E1116" s="1">
        <v>313271</v>
      </c>
      <c r="F1116" s="1" t="s">
        <v>5133</v>
      </c>
      <c r="G1116" s="1">
        <v>35677678</v>
      </c>
      <c r="H1116" s="1" t="s">
        <v>6916</v>
      </c>
      <c r="I1116" s="1" t="s">
        <v>3831</v>
      </c>
      <c r="J1116" s="1" t="s">
        <v>6917</v>
      </c>
      <c r="K1116" s="1">
        <f>VLOOKUP(G:G,[1]ZSPOLUaZ1!$B$10:$O$2122,13,FALSE)</f>
        <v>0</v>
      </c>
      <c r="L1116" s="9">
        <f t="shared" si="51"/>
        <v>0</v>
      </c>
      <c r="M1116" s="5">
        <f>VLOOKUP(G:G,[1]ZSPOLUaZ1!$B$10:$O$2122,14,FALSE)</f>
        <v>45</v>
      </c>
      <c r="N1116" s="1">
        <f t="shared" si="52"/>
        <v>148.5</v>
      </c>
      <c r="O1116" s="29">
        <f t="shared" si="53"/>
        <v>149</v>
      </c>
    </row>
    <row r="1117" spans="1:15" x14ac:dyDescent="0.25">
      <c r="A1117" s="1" t="s">
        <v>3830</v>
      </c>
      <c r="B1117" s="1" t="s">
        <v>1375</v>
      </c>
      <c r="C1117" s="1" t="s">
        <v>5131</v>
      </c>
      <c r="D1117" s="1" t="s">
        <v>5132</v>
      </c>
      <c r="E1117" s="1">
        <v>313271</v>
      </c>
      <c r="F1117" s="1" t="s">
        <v>5133</v>
      </c>
      <c r="G1117" s="1">
        <v>35677686</v>
      </c>
      <c r="H1117" s="1" t="s">
        <v>5149</v>
      </c>
      <c r="I1117" s="1" t="s">
        <v>3831</v>
      </c>
      <c r="J1117" s="1" t="s">
        <v>5286</v>
      </c>
      <c r="K1117" s="1">
        <f>VLOOKUP(G:G,[1]ZSPOLUaZ1!$B$10:$O$2122,13,FALSE)</f>
        <v>0</v>
      </c>
      <c r="L1117" s="9">
        <f t="shared" si="51"/>
        <v>0</v>
      </c>
      <c r="M1117" s="5">
        <f>VLOOKUP(G:G,[1]ZSPOLUaZ1!$B$10:$O$2122,14,FALSE)</f>
        <v>67</v>
      </c>
      <c r="N1117" s="1">
        <f t="shared" si="52"/>
        <v>221.1</v>
      </c>
      <c r="O1117" s="29">
        <f t="shared" si="53"/>
        <v>222</v>
      </c>
    </row>
    <row r="1118" spans="1:15" x14ac:dyDescent="0.25">
      <c r="A1118" s="1" t="s">
        <v>3830</v>
      </c>
      <c r="B1118" s="1" t="s">
        <v>1375</v>
      </c>
      <c r="C1118" s="1" t="s">
        <v>5131</v>
      </c>
      <c r="D1118" s="1" t="s">
        <v>5132</v>
      </c>
      <c r="E1118" s="1">
        <v>313271</v>
      </c>
      <c r="F1118" s="1" t="s">
        <v>5133</v>
      </c>
      <c r="G1118" s="1">
        <v>35677708</v>
      </c>
      <c r="H1118" s="1" t="s">
        <v>5149</v>
      </c>
      <c r="I1118" s="1" t="s">
        <v>3831</v>
      </c>
      <c r="J1118" s="1" t="s">
        <v>5288</v>
      </c>
      <c r="K1118" s="1">
        <f>VLOOKUP(G:G,[1]ZSPOLUaZ1!$B$10:$O$2122,13,FALSE)</f>
        <v>0</v>
      </c>
      <c r="L1118" s="9">
        <f t="shared" si="51"/>
        <v>0</v>
      </c>
      <c r="M1118" s="5">
        <f>VLOOKUP(G:G,[1]ZSPOLUaZ1!$B$10:$O$2122,14,FALSE)</f>
        <v>81</v>
      </c>
      <c r="N1118" s="1">
        <f t="shared" si="52"/>
        <v>267.3</v>
      </c>
      <c r="O1118" s="29">
        <f t="shared" si="53"/>
        <v>268</v>
      </c>
    </row>
    <row r="1119" spans="1:15" x14ac:dyDescent="0.25">
      <c r="A1119" s="1" t="s">
        <v>3830</v>
      </c>
      <c r="B1119" s="1" t="s">
        <v>1375</v>
      </c>
      <c r="C1119" s="1" t="s">
        <v>5131</v>
      </c>
      <c r="D1119" s="1" t="s">
        <v>5132</v>
      </c>
      <c r="E1119" s="1">
        <v>313271</v>
      </c>
      <c r="F1119" s="1" t="s">
        <v>5133</v>
      </c>
      <c r="G1119" s="1">
        <v>35677716</v>
      </c>
      <c r="H1119" s="1" t="s">
        <v>5289</v>
      </c>
      <c r="I1119" s="1" t="s">
        <v>3831</v>
      </c>
      <c r="J1119" s="1" t="s">
        <v>5662</v>
      </c>
      <c r="K1119" s="1">
        <f>VLOOKUP(G:G,[1]ZSPOLUaZ1!$B$10:$O$2122,13,FALSE)</f>
        <v>0</v>
      </c>
      <c r="L1119" s="9">
        <f t="shared" si="51"/>
        <v>0</v>
      </c>
      <c r="M1119" s="5">
        <f>VLOOKUP(G:G,[1]ZSPOLUaZ1!$B$10:$O$2122,14,FALSE)</f>
        <v>0</v>
      </c>
      <c r="N1119" s="1">
        <f t="shared" si="52"/>
        <v>0</v>
      </c>
      <c r="O1119" s="29">
        <f t="shared" si="53"/>
        <v>0</v>
      </c>
    </row>
    <row r="1120" spans="1:15" x14ac:dyDescent="0.25">
      <c r="A1120" s="1" t="s">
        <v>3830</v>
      </c>
      <c r="B1120" s="1" t="s">
        <v>1375</v>
      </c>
      <c r="C1120" s="1" t="s">
        <v>5131</v>
      </c>
      <c r="D1120" s="1" t="s">
        <v>5132</v>
      </c>
      <c r="E1120" s="1">
        <v>313271</v>
      </c>
      <c r="F1120" s="1" t="s">
        <v>5133</v>
      </c>
      <c r="G1120" s="1">
        <v>35677732</v>
      </c>
      <c r="H1120" s="1" t="s">
        <v>5149</v>
      </c>
      <c r="I1120" s="1" t="s">
        <v>3831</v>
      </c>
      <c r="J1120" s="1" t="s">
        <v>5291</v>
      </c>
      <c r="K1120" s="1">
        <f>VLOOKUP(G:G,[1]ZSPOLUaZ1!$B$10:$O$2122,13,FALSE)</f>
        <v>0</v>
      </c>
      <c r="L1120" s="9">
        <f t="shared" si="51"/>
        <v>0</v>
      </c>
      <c r="M1120" s="5">
        <f>VLOOKUP(G:G,[1]ZSPOLUaZ1!$B$10:$O$2122,14,FALSE)</f>
        <v>45</v>
      </c>
      <c r="N1120" s="1">
        <f t="shared" si="52"/>
        <v>148.5</v>
      </c>
      <c r="O1120" s="29">
        <f t="shared" si="53"/>
        <v>149</v>
      </c>
    </row>
    <row r="1121" spans="1:15" x14ac:dyDescent="0.25">
      <c r="A1121" s="1" t="s">
        <v>3830</v>
      </c>
      <c r="B1121" s="1" t="s">
        <v>1375</v>
      </c>
      <c r="C1121" s="1" t="s">
        <v>5131</v>
      </c>
      <c r="D1121" s="1" t="s">
        <v>5132</v>
      </c>
      <c r="E1121" s="1">
        <v>313271</v>
      </c>
      <c r="F1121" s="1" t="s">
        <v>5133</v>
      </c>
      <c r="G1121" s="1">
        <v>35677741</v>
      </c>
      <c r="H1121" s="1" t="s">
        <v>5663</v>
      </c>
      <c r="I1121" s="1" t="s">
        <v>3831</v>
      </c>
      <c r="J1121" s="1" t="s">
        <v>5292</v>
      </c>
      <c r="K1121" s="1">
        <f>VLOOKUP(G:G,[1]ZSPOLUaZ1!$B$10:$O$2122,13,FALSE)</f>
        <v>0</v>
      </c>
      <c r="L1121" s="9">
        <f t="shared" si="51"/>
        <v>0</v>
      </c>
      <c r="M1121" s="5">
        <f>VLOOKUP(G:G,[1]ZSPOLUaZ1!$B$10:$O$2122,14,FALSE)</f>
        <v>41</v>
      </c>
      <c r="N1121" s="1">
        <f t="shared" si="52"/>
        <v>135.29999999999998</v>
      </c>
      <c r="O1121" s="29">
        <f t="shared" si="53"/>
        <v>136</v>
      </c>
    </row>
    <row r="1122" spans="1:15" x14ac:dyDescent="0.25">
      <c r="A1122" s="1" t="s">
        <v>3830</v>
      </c>
      <c r="B1122" s="1" t="s">
        <v>1375</v>
      </c>
      <c r="C1122" s="1" t="s">
        <v>5131</v>
      </c>
      <c r="D1122" s="1" t="s">
        <v>5132</v>
      </c>
      <c r="E1122" s="1">
        <v>313271</v>
      </c>
      <c r="F1122" s="1" t="s">
        <v>5133</v>
      </c>
      <c r="G1122" s="1">
        <v>35677759</v>
      </c>
      <c r="H1122" s="1" t="s">
        <v>5149</v>
      </c>
      <c r="I1122" s="1" t="s">
        <v>3831</v>
      </c>
      <c r="J1122" s="1" t="s">
        <v>5664</v>
      </c>
      <c r="K1122" s="1">
        <f>VLOOKUP(G:G,[1]ZSPOLUaZ1!$B$10:$O$2122,13,FALSE)</f>
        <v>0</v>
      </c>
      <c r="L1122" s="9">
        <f t="shared" si="51"/>
        <v>0</v>
      </c>
      <c r="M1122" s="5">
        <f>VLOOKUP(G:G,[1]ZSPOLUaZ1!$B$10:$O$2122,14,FALSE)</f>
        <v>71</v>
      </c>
      <c r="N1122" s="1">
        <f t="shared" si="52"/>
        <v>234.29999999999998</v>
      </c>
      <c r="O1122" s="29">
        <f t="shared" si="53"/>
        <v>235</v>
      </c>
    </row>
    <row r="1123" spans="1:15" x14ac:dyDescent="0.25">
      <c r="A1123" s="1" t="s">
        <v>3830</v>
      </c>
      <c r="B1123" s="1" t="s">
        <v>1375</v>
      </c>
      <c r="C1123" s="1" t="s">
        <v>5131</v>
      </c>
      <c r="D1123" s="1" t="s">
        <v>5132</v>
      </c>
      <c r="E1123" s="1">
        <v>313271</v>
      </c>
      <c r="F1123" s="1" t="s">
        <v>5133</v>
      </c>
      <c r="G1123" s="1">
        <v>35677767</v>
      </c>
      <c r="H1123" s="1" t="s">
        <v>5149</v>
      </c>
      <c r="I1123" s="1" t="s">
        <v>3831</v>
      </c>
      <c r="J1123" s="1" t="s">
        <v>5293</v>
      </c>
      <c r="K1123" s="1">
        <f>VLOOKUP(G:G,[1]ZSPOLUaZ1!$B$10:$O$2122,13,FALSE)</f>
        <v>0</v>
      </c>
      <c r="L1123" s="9">
        <f t="shared" si="51"/>
        <v>0</v>
      </c>
      <c r="M1123" s="5">
        <f>VLOOKUP(G:G,[1]ZSPOLUaZ1!$B$10:$O$2122,14,FALSE)</f>
        <v>55</v>
      </c>
      <c r="N1123" s="1">
        <f t="shared" si="52"/>
        <v>181.5</v>
      </c>
      <c r="O1123" s="29">
        <f t="shared" si="53"/>
        <v>182</v>
      </c>
    </row>
    <row r="1124" spans="1:15" x14ac:dyDescent="0.25">
      <c r="A1124" s="1" t="s">
        <v>3830</v>
      </c>
      <c r="B1124" s="1" t="s">
        <v>1375</v>
      </c>
      <c r="C1124" s="1" t="s">
        <v>5131</v>
      </c>
      <c r="D1124" s="1" t="s">
        <v>5132</v>
      </c>
      <c r="E1124" s="1">
        <v>313271</v>
      </c>
      <c r="F1124" s="1" t="s">
        <v>5133</v>
      </c>
      <c r="G1124" s="1">
        <v>35677775</v>
      </c>
      <c r="H1124" s="1" t="s">
        <v>5149</v>
      </c>
      <c r="I1124" s="1" t="s">
        <v>3831</v>
      </c>
      <c r="J1124" s="1" t="s">
        <v>5294</v>
      </c>
      <c r="K1124" s="1">
        <f>VLOOKUP(G:G,[1]ZSPOLUaZ1!$B$10:$O$2122,13,FALSE)</f>
        <v>0</v>
      </c>
      <c r="L1124" s="9">
        <f t="shared" si="51"/>
        <v>0</v>
      </c>
      <c r="M1124" s="5">
        <f>VLOOKUP(G:G,[1]ZSPOLUaZ1!$B$10:$O$2122,14,FALSE)</f>
        <v>47</v>
      </c>
      <c r="N1124" s="1">
        <f t="shared" si="52"/>
        <v>155.1</v>
      </c>
      <c r="O1124" s="29">
        <f t="shared" si="53"/>
        <v>156</v>
      </c>
    </row>
    <row r="1125" spans="1:15" x14ac:dyDescent="0.25">
      <c r="A1125" s="1" t="s">
        <v>3830</v>
      </c>
      <c r="B1125" s="1" t="s">
        <v>1375</v>
      </c>
      <c r="C1125" s="1" t="s">
        <v>5131</v>
      </c>
      <c r="D1125" s="1" t="s">
        <v>5132</v>
      </c>
      <c r="E1125" s="1">
        <v>313271</v>
      </c>
      <c r="F1125" s="1" t="s">
        <v>5133</v>
      </c>
      <c r="G1125" s="1">
        <v>35677783</v>
      </c>
      <c r="H1125" s="1" t="s">
        <v>5149</v>
      </c>
      <c r="I1125" s="1" t="s">
        <v>3831</v>
      </c>
      <c r="J1125" s="1" t="s">
        <v>5295</v>
      </c>
      <c r="K1125" s="1">
        <f>VLOOKUP(G:G,[1]ZSPOLUaZ1!$B$10:$O$2122,13,FALSE)</f>
        <v>0</v>
      </c>
      <c r="L1125" s="9">
        <f t="shared" si="51"/>
        <v>0</v>
      </c>
      <c r="M1125" s="5">
        <f>VLOOKUP(G:G,[1]ZSPOLUaZ1!$B$10:$O$2122,14,FALSE)</f>
        <v>110</v>
      </c>
      <c r="N1125" s="1">
        <f t="shared" si="52"/>
        <v>363</v>
      </c>
      <c r="O1125" s="29">
        <f t="shared" si="53"/>
        <v>363</v>
      </c>
    </row>
    <row r="1126" spans="1:15" x14ac:dyDescent="0.25">
      <c r="A1126" s="1" t="s">
        <v>3830</v>
      </c>
      <c r="B1126" s="1" t="s">
        <v>1375</v>
      </c>
      <c r="C1126" s="1" t="s">
        <v>5131</v>
      </c>
      <c r="D1126" s="1" t="s">
        <v>5300</v>
      </c>
      <c r="E1126" s="1">
        <v>320501</v>
      </c>
      <c r="F1126" s="1" t="s">
        <v>5301</v>
      </c>
      <c r="G1126" s="1">
        <v>35991488</v>
      </c>
      <c r="H1126" s="1" t="s">
        <v>5302</v>
      </c>
      <c r="I1126" s="1" t="s">
        <v>3833</v>
      </c>
      <c r="J1126" s="1" t="s">
        <v>5303</v>
      </c>
      <c r="K1126" s="1">
        <f>VLOOKUP(G:G,[1]ZSPOLUaZ1!$B$10:$O$2122,13,FALSE)</f>
        <v>0</v>
      </c>
      <c r="L1126" s="9">
        <f t="shared" si="51"/>
        <v>0</v>
      </c>
      <c r="M1126" s="5">
        <f>VLOOKUP(G:G,[1]ZSPOLUaZ1!$B$10:$O$2122,14,FALSE)</f>
        <v>25</v>
      </c>
      <c r="N1126" s="1">
        <f t="shared" si="52"/>
        <v>82.5</v>
      </c>
      <c r="O1126" s="29">
        <f t="shared" si="53"/>
        <v>83</v>
      </c>
    </row>
    <row r="1127" spans="1:15" x14ac:dyDescent="0.25">
      <c r="A1127" s="1" t="s">
        <v>3830</v>
      </c>
      <c r="B1127" s="1" t="s">
        <v>1375</v>
      </c>
      <c r="C1127" s="1" t="s">
        <v>5131</v>
      </c>
      <c r="D1127" s="1" t="s">
        <v>5300</v>
      </c>
      <c r="E1127" s="1">
        <v>320501</v>
      </c>
      <c r="F1127" s="1" t="s">
        <v>5301</v>
      </c>
      <c r="G1127" s="1">
        <v>35991496</v>
      </c>
      <c r="H1127" s="1" t="s">
        <v>5304</v>
      </c>
      <c r="I1127" s="1" t="s">
        <v>3833</v>
      </c>
      <c r="J1127" s="1" t="s">
        <v>5305</v>
      </c>
      <c r="K1127" s="1">
        <f>VLOOKUP(G:G,[1]ZSPOLUaZ1!$B$10:$O$2122,13,FALSE)</f>
        <v>0</v>
      </c>
      <c r="L1127" s="9">
        <f t="shared" si="51"/>
        <v>0</v>
      </c>
      <c r="M1127" s="5">
        <f>VLOOKUP(G:G,[1]ZSPOLUaZ1!$B$10:$O$2122,14,FALSE)</f>
        <v>47</v>
      </c>
      <c r="N1127" s="1">
        <f t="shared" si="52"/>
        <v>155.1</v>
      </c>
      <c r="O1127" s="29">
        <f t="shared" si="53"/>
        <v>156</v>
      </c>
    </row>
    <row r="1128" spans="1:15" x14ac:dyDescent="0.25">
      <c r="A1128" s="1" t="s">
        <v>3830</v>
      </c>
      <c r="B1128" s="1" t="s">
        <v>1375</v>
      </c>
      <c r="C1128" s="1" t="s">
        <v>5131</v>
      </c>
      <c r="D1128" s="1" t="s">
        <v>4349</v>
      </c>
      <c r="E1128" s="1">
        <v>313319</v>
      </c>
      <c r="F1128" s="1" t="s">
        <v>4350</v>
      </c>
      <c r="G1128" s="1">
        <v>37828452</v>
      </c>
      <c r="H1128" s="1" t="s">
        <v>5143</v>
      </c>
      <c r="I1128" s="1" t="s">
        <v>3963</v>
      </c>
      <c r="J1128" s="1" t="s">
        <v>5719</v>
      </c>
      <c r="K1128" s="1">
        <f>VLOOKUP(G:G,[1]ZSPOLUaZ1!$B$10:$O$2122,13,FALSE)</f>
        <v>0</v>
      </c>
      <c r="L1128" s="9">
        <f t="shared" si="51"/>
        <v>0</v>
      </c>
      <c r="M1128" s="5">
        <f>VLOOKUP(G:G,[1]ZSPOLUaZ1!$B$10:$O$2122,14,FALSE)</f>
        <v>36</v>
      </c>
      <c r="N1128" s="1">
        <f t="shared" si="52"/>
        <v>118.8</v>
      </c>
      <c r="O1128" s="29">
        <f t="shared" si="53"/>
        <v>119</v>
      </c>
    </row>
    <row r="1129" spans="1:15" x14ac:dyDescent="0.25">
      <c r="A1129" s="1" t="s">
        <v>3830</v>
      </c>
      <c r="B1129" s="1" t="s">
        <v>1375</v>
      </c>
      <c r="C1129" s="1" t="s">
        <v>5131</v>
      </c>
      <c r="D1129" s="1" t="s">
        <v>4349</v>
      </c>
      <c r="E1129" s="1">
        <v>313319</v>
      </c>
      <c r="F1129" s="1" t="s">
        <v>4350</v>
      </c>
      <c r="G1129" s="1">
        <v>37828533</v>
      </c>
      <c r="H1129" s="1" t="s">
        <v>5143</v>
      </c>
      <c r="I1129" s="1" t="s">
        <v>3963</v>
      </c>
      <c r="J1129" s="1" t="s">
        <v>4351</v>
      </c>
      <c r="K1129" s="1">
        <f>VLOOKUP(G:G,[1]ZSPOLUaZ1!$B$10:$O$2122,13,FALSE)</f>
        <v>0</v>
      </c>
      <c r="L1129" s="9">
        <f t="shared" si="51"/>
        <v>0</v>
      </c>
      <c r="M1129" s="5">
        <f>VLOOKUP(G:G,[1]ZSPOLUaZ1!$B$10:$O$2122,14,FALSE)</f>
        <v>80</v>
      </c>
      <c r="N1129" s="1">
        <f t="shared" si="52"/>
        <v>264</v>
      </c>
      <c r="O1129" s="29">
        <f t="shared" si="53"/>
        <v>264</v>
      </c>
    </row>
    <row r="1130" spans="1:15" x14ac:dyDescent="0.25">
      <c r="A1130" s="1" t="s">
        <v>3830</v>
      </c>
      <c r="B1130" s="1" t="s">
        <v>1375</v>
      </c>
      <c r="C1130" s="1" t="s">
        <v>5131</v>
      </c>
      <c r="D1130" s="1" t="s">
        <v>4349</v>
      </c>
      <c r="E1130" s="1">
        <v>313319</v>
      </c>
      <c r="F1130" s="1" t="s">
        <v>4350</v>
      </c>
      <c r="G1130" s="1">
        <v>45016089</v>
      </c>
      <c r="H1130" s="1" t="s">
        <v>5218</v>
      </c>
      <c r="I1130" s="1" t="s">
        <v>3963</v>
      </c>
      <c r="J1130" s="1" t="s">
        <v>5219</v>
      </c>
      <c r="K1130" s="1">
        <f>VLOOKUP(G:G,[1]ZSPOLUaZ1!$B$10:$O$2122,13,FALSE)</f>
        <v>0</v>
      </c>
      <c r="L1130" s="9">
        <f t="shared" si="51"/>
        <v>0</v>
      </c>
      <c r="M1130" s="5">
        <f>VLOOKUP(G:G,[1]ZSPOLUaZ1!$B$10:$O$2122,14,FALSE)</f>
        <v>64</v>
      </c>
      <c r="N1130" s="1">
        <f t="shared" si="52"/>
        <v>211.2</v>
      </c>
      <c r="O1130" s="29">
        <f t="shared" si="53"/>
        <v>212</v>
      </c>
    </row>
    <row r="1131" spans="1:15" x14ac:dyDescent="0.25">
      <c r="A1131" s="1" t="s">
        <v>3830</v>
      </c>
      <c r="B1131" s="1" t="s">
        <v>1375</v>
      </c>
      <c r="C1131" s="1" t="s">
        <v>5131</v>
      </c>
      <c r="D1131" s="1" t="s">
        <v>3094</v>
      </c>
      <c r="E1131" s="1">
        <v>319805</v>
      </c>
      <c r="F1131" s="1" t="s">
        <v>3095</v>
      </c>
      <c r="G1131" s="1">
        <v>35997621</v>
      </c>
      <c r="H1131" s="1" t="s">
        <v>5149</v>
      </c>
      <c r="I1131" s="1" t="s">
        <v>5625</v>
      </c>
      <c r="J1131" s="1" t="s">
        <v>5803</v>
      </c>
      <c r="K1131" s="1">
        <f>VLOOKUP(G:G,[1]ZSPOLUaZ1!$B$10:$O$2122,13,FALSE)</f>
        <v>0</v>
      </c>
      <c r="L1131" s="9">
        <f t="shared" si="51"/>
        <v>0</v>
      </c>
      <c r="M1131" s="5">
        <f>VLOOKUP(G:G,[1]ZSPOLUaZ1!$B$10:$O$2122,14,FALSE)</f>
        <v>42</v>
      </c>
      <c r="N1131" s="1">
        <f t="shared" si="52"/>
        <v>138.6</v>
      </c>
      <c r="O1131" s="29">
        <f t="shared" si="53"/>
        <v>139</v>
      </c>
    </row>
    <row r="1132" spans="1:15" x14ac:dyDescent="0.25">
      <c r="A1132" s="1" t="s">
        <v>3830</v>
      </c>
      <c r="B1132" s="1" t="s">
        <v>1375</v>
      </c>
      <c r="C1132" s="1" t="s">
        <v>5131</v>
      </c>
      <c r="D1132" s="1" t="s">
        <v>3094</v>
      </c>
      <c r="E1132" s="1">
        <v>319805</v>
      </c>
      <c r="F1132" s="1" t="s">
        <v>3095</v>
      </c>
      <c r="G1132" s="1">
        <v>37831259</v>
      </c>
      <c r="H1132" s="1" t="s">
        <v>5149</v>
      </c>
      <c r="I1132" s="1" t="s">
        <v>5625</v>
      </c>
      <c r="J1132" s="1" t="s">
        <v>4450</v>
      </c>
      <c r="K1132" s="1">
        <f>VLOOKUP(G:G,[1]ZSPOLUaZ1!$B$10:$O$2122,13,FALSE)</f>
        <v>0</v>
      </c>
      <c r="L1132" s="9">
        <f t="shared" si="51"/>
        <v>0</v>
      </c>
      <c r="M1132" s="5">
        <f>VLOOKUP(G:G,[1]ZSPOLUaZ1!$B$10:$O$2122,14,FALSE)</f>
        <v>42</v>
      </c>
      <c r="N1132" s="1">
        <f t="shared" si="52"/>
        <v>138.6</v>
      </c>
      <c r="O1132" s="29">
        <f t="shared" si="53"/>
        <v>139</v>
      </c>
    </row>
    <row r="1133" spans="1:15" x14ac:dyDescent="0.25">
      <c r="A1133" s="1" t="s">
        <v>3830</v>
      </c>
      <c r="B1133" s="1" t="s">
        <v>1375</v>
      </c>
      <c r="C1133" s="1" t="s">
        <v>5131</v>
      </c>
      <c r="D1133" s="1" t="s">
        <v>3094</v>
      </c>
      <c r="E1133" s="1">
        <v>319805</v>
      </c>
      <c r="F1133" s="1" t="s">
        <v>3095</v>
      </c>
      <c r="G1133" s="1">
        <v>37831275</v>
      </c>
      <c r="H1133" s="1" t="s">
        <v>4452</v>
      </c>
      <c r="I1133" s="1" t="s">
        <v>5625</v>
      </c>
      <c r="J1133" s="1" t="s">
        <v>4453</v>
      </c>
      <c r="K1133" s="1">
        <f>VLOOKUP(G:G,[1]ZSPOLUaZ1!$B$10:$O$2122,13,FALSE)</f>
        <v>0</v>
      </c>
      <c r="L1133" s="9">
        <f t="shared" si="51"/>
        <v>0</v>
      </c>
      <c r="M1133" s="5">
        <f>VLOOKUP(G:G,[1]ZSPOLUaZ1!$B$10:$O$2122,14,FALSE)</f>
        <v>41</v>
      </c>
      <c r="N1133" s="1">
        <f t="shared" si="52"/>
        <v>135.29999999999998</v>
      </c>
      <c r="O1133" s="29">
        <f t="shared" si="53"/>
        <v>136</v>
      </c>
    </row>
    <row r="1134" spans="1:15" x14ac:dyDescent="0.25">
      <c r="A1134" s="1" t="s">
        <v>3830</v>
      </c>
      <c r="B1134" s="1" t="s">
        <v>1375</v>
      </c>
      <c r="C1134" s="1" t="s">
        <v>5131</v>
      </c>
      <c r="D1134" s="1" t="s">
        <v>3094</v>
      </c>
      <c r="E1134" s="1">
        <v>319805</v>
      </c>
      <c r="F1134" s="1" t="s">
        <v>3095</v>
      </c>
      <c r="G1134" s="1">
        <v>42302498</v>
      </c>
      <c r="H1134" s="1" t="s">
        <v>6873</v>
      </c>
      <c r="I1134" s="1" t="s">
        <v>5625</v>
      </c>
      <c r="J1134" s="1" t="s">
        <v>4451</v>
      </c>
      <c r="K1134" s="1">
        <f>VLOOKUP(G:G,[1]ZSPOLUaZ1!$B$10:$O$2122,13,FALSE)</f>
        <v>0</v>
      </c>
      <c r="L1134" s="9">
        <f t="shared" si="51"/>
        <v>0</v>
      </c>
      <c r="M1134" s="5">
        <f>VLOOKUP(G:G,[1]ZSPOLUaZ1!$B$10:$O$2122,14,FALSE)</f>
        <v>20</v>
      </c>
      <c r="N1134" s="1">
        <f t="shared" si="52"/>
        <v>66</v>
      </c>
      <c r="O1134" s="29">
        <f t="shared" si="53"/>
        <v>66</v>
      </c>
    </row>
    <row r="1135" spans="1:15" x14ac:dyDescent="0.25">
      <c r="A1135" s="1" t="s">
        <v>3830</v>
      </c>
      <c r="B1135" s="1" t="s">
        <v>1375</v>
      </c>
      <c r="C1135" s="1" t="s">
        <v>5131</v>
      </c>
      <c r="D1135" s="1" t="s">
        <v>4970</v>
      </c>
      <c r="E1135" s="1">
        <v>319902</v>
      </c>
      <c r="F1135" s="1" t="s">
        <v>4971</v>
      </c>
      <c r="G1135" s="1">
        <v>42002028</v>
      </c>
      <c r="H1135" s="1" t="s">
        <v>5598</v>
      </c>
      <c r="I1135" s="1" t="s">
        <v>4972</v>
      </c>
      <c r="J1135" s="1" t="s">
        <v>5870</v>
      </c>
      <c r="K1135" s="1">
        <f>VLOOKUP(G:G,[1]ZSPOLUaZ1!$B$10:$O$2122,13,FALSE)</f>
        <v>0</v>
      </c>
      <c r="L1135" s="9">
        <f t="shared" si="51"/>
        <v>0</v>
      </c>
      <c r="M1135" s="5">
        <f>VLOOKUP(G:G,[1]ZSPOLUaZ1!$B$10:$O$2122,14,FALSE)</f>
        <v>22</v>
      </c>
      <c r="N1135" s="1">
        <f t="shared" si="52"/>
        <v>72.599999999999994</v>
      </c>
      <c r="O1135" s="29">
        <f t="shared" si="53"/>
        <v>73</v>
      </c>
    </row>
    <row r="1136" spans="1:15" x14ac:dyDescent="0.25">
      <c r="A1136" s="1" t="s">
        <v>3830</v>
      </c>
      <c r="B1136" s="1" t="s">
        <v>1375</v>
      </c>
      <c r="C1136" s="1" t="s">
        <v>5131</v>
      </c>
      <c r="D1136" s="1" t="s">
        <v>3343</v>
      </c>
      <c r="E1136" s="1">
        <v>316075</v>
      </c>
      <c r="F1136" s="1" t="s">
        <v>3344</v>
      </c>
      <c r="G1136" s="1">
        <v>37828843</v>
      </c>
      <c r="H1136" s="1" t="s">
        <v>5149</v>
      </c>
      <c r="I1136" s="1" t="s">
        <v>4784</v>
      </c>
      <c r="J1136" s="1" t="s">
        <v>3345</v>
      </c>
      <c r="K1136" s="1">
        <f>VLOOKUP(G:G,[1]ZSPOLUaZ1!$B$10:$O$2122,13,FALSE)</f>
        <v>0</v>
      </c>
      <c r="L1136" s="9">
        <f t="shared" si="51"/>
        <v>0</v>
      </c>
      <c r="M1136" s="5">
        <f>VLOOKUP(G:G,[1]ZSPOLUaZ1!$B$10:$O$2122,14,FALSE)</f>
        <v>23</v>
      </c>
      <c r="N1136" s="1">
        <f t="shared" si="52"/>
        <v>75.899999999999991</v>
      </c>
      <c r="O1136" s="29">
        <f t="shared" si="53"/>
        <v>76</v>
      </c>
    </row>
    <row r="1137" spans="1:15" x14ac:dyDescent="0.25">
      <c r="A1137" s="1" t="s">
        <v>3830</v>
      </c>
      <c r="B1137" s="1" t="s">
        <v>1375</v>
      </c>
      <c r="C1137" s="1" t="s">
        <v>5131</v>
      </c>
      <c r="D1137" s="1" t="s">
        <v>3343</v>
      </c>
      <c r="E1137" s="1">
        <v>316075</v>
      </c>
      <c r="F1137" s="1" t="s">
        <v>3344</v>
      </c>
      <c r="G1137" s="1">
        <v>37828851</v>
      </c>
      <c r="H1137" s="1" t="s">
        <v>6779</v>
      </c>
      <c r="I1137" s="1" t="s">
        <v>4784</v>
      </c>
      <c r="J1137" s="1" t="s">
        <v>5834</v>
      </c>
      <c r="K1137" s="1">
        <f>VLOOKUP(G:G,[1]ZSPOLUaZ1!$B$10:$O$2122,13,FALSE)</f>
        <v>35</v>
      </c>
      <c r="L1137" s="9">
        <f t="shared" si="51"/>
        <v>192.5</v>
      </c>
      <c r="M1137" s="5">
        <f>VLOOKUP(G:G,[1]ZSPOLUaZ1!$B$10:$O$2122,14,FALSE)</f>
        <v>0</v>
      </c>
      <c r="N1137" s="1">
        <f t="shared" si="52"/>
        <v>0</v>
      </c>
      <c r="O1137" s="29">
        <f t="shared" si="53"/>
        <v>193</v>
      </c>
    </row>
    <row r="1138" spans="1:15" x14ac:dyDescent="0.25">
      <c r="A1138" s="1" t="s">
        <v>3830</v>
      </c>
      <c r="B1138" s="1" t="s">
        <v>1375</v>
      </c>
      <c r="C1138" s="1" t="s">
        <v>5131</v>
      </c>
      <c r="D1138" s="1" t="s">
        <v>3343</v>
      </c>
      <c r="E1138" s="1">
        <v>316075</v>
      </c>
      <c r="F1138" s="1" t="s">
        <v>3344</v>
      </c>
      <c r="G1138" s="1">
        <v>37828860</v>
      </c>
      <c r="H1138" s="1" t="s">
        <v>5149</v>
      </c>
      <c r="I1138" s="1" t="s">
        <v>4784</v>
      </c>
      <c r="J1138" s="1" t="s">
        <v>3346</v>
      </c>
      <c r="K1138" s="1">
        <f>VLOOKUP(G:G,[1]ZSPOLUaZ1!$B$10:$O$2122,13,FALSE)</f>
        <v>0</v>
      </c>
      <c r="L1138" s="9">
        <f t="shared" si="51"/>
        <v>0</v>
      </c>
      <c r="M1138" s="5">
        <f>VLOOKUP(G:G,[1]ZSPOLUaZ1!$B$10:$O$2122,14,FALSE)</f>
        <v>36</v>
      </c>
      <c r="N1138" s="1">
        <f t="shared" si="52"/>
        <v>118.8</v>
      </c>
      <c r="O1138" s="29">
        <f t="shared" si="53"/>
        <v>119</v>
      </c>
    </row>
    <row r="1139" spans="1:15" x14ac:dyDescent="0.25">
      <c r="A1139" s="1" t="s">
        <v>3830</v>
      </c>
      <c r="B1139" s="1" t="s">
        <v>1375</v>
      </c>
      <c r="C1139" s="1" t="s">
        <v>5131</v>
      </c>
      <c r="D1139" s="1" t="s">
        <v>3343</v>
      </c>
      <c r="E1139" s="1">
        <v>316075</v>
      </c>
      <c r="F1139" s="1" t="s">
        <v>3344</v>
      </c>
      <c r="G1139" s="1">
        <v>37828878</v>
      </c>
      <c r="H1139" s="1" t="s">
        <v>6973</v>
      </c>
      <c r="I1139" s="1" t="s">
        <v>4784</v>
      </c>
      <c r="J1139" s="1" t="s">
        <v>3347</v>
      </c>
      <c r="K1139" s="1">
        <f>VLOOKUP(G:G,[1]ZSPOLUaZ1!$B$10:$O$2122,13,FALSE)</f>
        <v>44</v>
      </c>
      <c r="L1139" s="9">
        <f t="shared" si="51"/>
        <v>242</v>
      </c>
      <c r="M1139" s="5">
        <f>VLOOKUP(G:G,[1]ZSPOLUaZ1!$B$10:$O$2122,14,FALSE)</f>
        <v>0</v>
      </c>
      <c r="N1139" s="1">
        <f t="shared" si="52"/>
        <v>0</v>
      </c>
      <c r="O1139" s="29">
        <f t="shared" si="53"/>
        <v>242</v>
      </c>
    </row>
    <row r="1140" spans="1:15" x14ac:dyDescent="0.25">
      <c r="A1140" s="1" t="s">
        <v>3830</v>
      </c>
      <c r="B1140" s="1" t="s">
        <v>1375</v>
      </c>
      <c r="C1140" s="1" t="s">
        <v>5131</v>
      </c>
      <c r="D1140" s="1" t="s">
        <v>3246</v>
      </c>
      <c r="E1140" s="1">
        <v>318744</v>
      </c>
      <c r="F1140" s="1" t="s">
        <v>3247</v>
      </c>
      <c r="G1140" s="1">
        <v>35991755</v>
      </c>
      <c r="H1140" s="1" t="s">
        <v>6892</v>
      </c>
      <c r="I1140" s="1" t="s">
        <v>5611</v>
      </c>
      <c r="J1140" s="1" t="s">
        <v>3248</v>
      </c>
      <c r="K1140" s="1">
        <f>VLOOKUP(G:G,[1]ZSPOLUaZ1!$B$10:$O$2122,13,FALSE)</f>
        <v>0</v>
      </c>
      <c r="L1140" s="9">
        <f t="shared" si="51"/>
        <v>0</v>
      </c>
      <c r="M1140" s="5">
        <f>VLOOKUP(G:G,[1]ZSPOLUaZ1!$B$10:$O$2122,14,FALSE)</f>
        <v>49</v>
      </c>
      <c r="N1140" s="1">
        <f t="shared" si="52"/>
        <v>161.69999999999999</v>
      </c>
      <c r="O1140" s="29">
        <f t="shared" si="53"/>
        <v>162</v>
      </c>
    </row>
    <row r="1141" spans="1:15" x14ac:dyDescent="0.25">
      <c r="A1141" s="1" t="s">
        <v>3830</v>
      </c>
      <c r="B1141" s="1" t="s">
        <v>1375</v>
      </c>
      <c r="C1141" s="1" t="s">
        <v>5131</v>
      </c>
      <c r="D1141" s="1" t="s">
        <v>3246</v>
      </c>
      <c r="E1141" s="1">
        <v>318744</v>
      </c>
      <c r="F1141" s="1" t="s">
        <v>3247</v>
      </c>
      <c r="G1141" s="1">
        <v>37888650</v>
      </c>
      <c r="H1141" s="1" t="s">
        <v>5149</v>
      </c>
      <c r="I1141" s="1" t="s">
        <v>5611</v>
      </c>
      <c r="J1141" s="1" t="s">
        <v>4939</v>
      </c>
      <c r="K1141" s="1">
        <f>VLOOKUP(G:G,[1]ZSPOLUaZ1!$B$10:$O$2122,13,FALSE)</f>
        <v>0</v>
      </c>
      <c r="L1141" s="9">
        <f t="shared" si="51"/>
        <v>0</v>
      </c>
      <c r="M1141" s="5">
        <f>VLOOKUP(G:G,[1]ZSPOLUaZ1!$B$10:$O$2122,14,FALSE)</f>
        <v>23</v>
      </c>
      <c r="N1141" s="1">
        <f t="shared" si="52"/>
        <v>75.899999999999991</v>
      </c>
      <c r="O1141" s="29">
        <f t="shared" si="53"/>
        <v>76</v>
      </c>
    </row>
    <row r="1142" spans="1:15" x14ac:dyDescent="0.25">
      <c r="A1142" s="1" t="s">
        <v>3830</v>
      </c>
      <c r="B1142" s="1" t="s">
        <v>1375</v>
      </c>
      <c r="C1142" s="1" t="s">
        <v>5131</v>
      </c>
      <c r="D1142" s="1" t="s">
        <v>3759</v>
      </c>
      <c r="E1142" s="1">
        <v>319961</v>
      </c>
      <c r="F1142" s="1" t="s">
        <v>3760</v>
      </c>
      <c r="G1142" s="1">
        <v>37831283</v>
      </c>
      <c r="H1142" s="1" t="s">
        <v>5143</v>
      </c>
      <c r="I1142" s="1" t="s">
        <v>3761</v>
      </c>
      <c r="J1142" s="1" t="s">
        <v>3762</v>
      </c>
      <c r="K1142" s="1">
        <f>VLOOKUP(G:G,[1]ZSPOLUaZ1!$B$10:$O$2122,13,FALSE)</f>
        <v>0</v>
      </c>
      <c r="L1142" s="9">
        <f t="shared" si="51"/>
        <v>0</v>
      </c>
      <c r="M1142" s="5">
        <f>VLOOKUP(G:G,[1]ZSPOLUaZ1!$B$10:$O$2122,14,FALSE)</f>
        <v>47</v>
      </c>
      <c r="N1142" s="1">
        <f t="shared" si="52"/>
        <v>155.1</v>
      </c>
      <c r="O1142" s="29">
        <f t="shared" si="53"/>
        <v>156</v>
      </c>
    </row>
    <row r="1143" spans="1:15" x14ac:dyDescent="0.25">
      <c r="A1143" s="1" t="s">
        <v>3830</v>
      </c>
      <c r="B1143" s="1" t="s">
        <v>1375</v>
      </c>
      <c r="C1143" s="1" t="s">
        <v>5131</v>
      </c>
      <c r="D1143" s="1" t="s">
        <v>3759</v>
      </c>
      <c r="E1143" s="1">
        <v>319961</v>
      </c>
      <c r="F1143" s="1" t="s">
        <v>3760</v>
      </c>
      <c r="G1143" s="1">
        <v>37831291</v>
      </c>
      <c r="H1143" s="1" t="s">
        <v>5143</v>
      </c>
      <c r="I1143" s="1" t="s">
        <v>3761</v>
      </c>
      <c r="J1143" s="1" t="s">
        <v>3763</v>
      </c>
      <c r="K1143" s="1">
        <f>VLOOKUP(G:G,[1]ZSPOLUaZ1!$B$10:$O$2122,13,FALSE)</f>
        <v>0</v>
      </c>
      <c r="L1143" s="9">
        <f t="shared" si="51"/>
        <v>0</v>
      </c>
      <c r="M1143" s="5">
        <f>VLOOKUP(G:G,[1]ZSPOLUaZ1!$B$10:$O$2122,14,FALSE)</f>
        <v>22</v>
      </c>
      <c r="N1143" s="1">
        <f t="shared" si="52"/>
        <v>72.599999999999994</v>
      </c>
      <c r="O1143" s="29">
        <f t="shared" si="53"/>
        <v>73</v>
      </c>
    </row>
    <row r="1144" spans="1:15" x14ac:dyDescent="0.25">
      <c r="A1144" s="1" t="s">
        <v>3830</v>
      </c>
      <c r="B1144" s="1" t="s">
        <v>1375</v>
      </c>
      <c r="C1144" s="1" t="s">
        <v>5131</v>
      </c>
      <c r="D1144" s="1" t="s">
        <v>4914</v>
      </c>
      <c r="E1144" s="1">
        <v>328341</v>
      </c>
      <c r="F1144" s="1" t="s">
        <v>4915</v>
      </c>
      <c r="G1144" s="1">
        <v>37888714</v>
      </c>
      <c r="H1144" s="1" t="s">
        <v>5143</v>
      </c>
      <c r="I1144" s="1" t="s">
        <v>3091</v>
      </c>
      <c r="J1144" s="1" t="s">
        <v>4916</v>
      </c>
      <c r="K1144" s="1">
        <f>VLOOKUP(G:G,[1]ZSPOLUaZ1!$B$10:$O$2122,13,FALSE)</f>
        <v>0</v>
      </c>
      <c r="L1144" s="9">
        <f t="shared" si="51"/>
        <v>0</v>
      </c>
      <c r="M1144" s="5">
        <f>VLOOKUP(G:G,[1]ZSPOLUaZ1!$B$10:$O$2122,14,FALSE)</f>
        <v>58</v>
      </c>
      <c r="N1144" s="1">
        <f t="shared" si="52"/>
        <v>191.39999999999998</v>
      </c>
      <c r="O1144" s="29">
        <f t="shared" si="53"/>
        <v>192</v>
      </c>
    </row>
    <row r="1145" spans="1:15" x14ac:dyDescent="0.25">
      <c r="A1145" s="1" t="s">
        <v>3830</v>
      </c>
      <c r="B1145" s="1" t="s">
        <v>1375</v>
      </c>
      <c r="C1145" s="1" t="s">
        <v>5131</v>
      </c>
      <c r="D1145" s="1" t="s">
        <v>4242</v>
      </c>
      <c r="E1145" s="1">
        <v>320781</v>
      </c>
      <c r="F1145" s="1" t="s">
        <v>4243</v>
      </c>
      <c r="G1145" s="1">
        <v>37831461</v>
      </c>
      <c r="H1145" s="1" t="s">
        <v>5149</v>
      </c>
      <c r="I1145" s="1" t="s">
        <v>5613</v>
      </c>
      <c r="J1145" s="1" t="s">
        <v>6113</v>
      </c>
      <c r="K1145" s="1">
        <f>VLOOKUP(G:G,[1]ZSPOLUaZ1!$B$10:$O$2122,13,FALSE)</f>
        <v>0</v>
      </c>
      <c r="L1145" s="9">
        <f t="shared" si="51"/>
        <v>0</v>
      </c>
      <c r="M1145" s="5">
        <f>VLOOKUP(G:G,[1]ZSPOLUaZ1!$B$10:$O$2122,14,FALSE)</f>
        <v>32</v>
      </c>
      <c r="N1145" s="1">
        <f t="shared" si="52"/>
        <v>105.6</v>
      </c>
      <c r="O1145" s="29">
        <f t="shared" si="53"/>
        <v>106</v>
      </c>
    </row>
    <row r="1146" spans="1:15" x14ac:dyDescent="0.25">
      <c r="A1146" s="1" t="s">
        <v>3830</v>
      </c>
      <c r="B1146" s="1" t="s">
        <v>1375</v>
      </c>
      <c r="C1146" s="1" t="s">
        <v>5131</v>
      </c>
      <c r="D1146" s="1" t="s">
        <v>4242</v>
      </c>
      <c r="E1146" s="1">
        <v>320781</v>
      </c>
      <c r="F1146" s="1" t="s">
        <v>4243</v>
      </c>
      <c r="G1146" s="1">
        <v>37831470</v>
      </c>
      <c r="H1146" s="1" t="s">
        <v>5149</v>
      </c>
      <c r="I1146" s="1" t="s">
        <v>5613</v>
      </c>
      <c r="J1146" s="1" t="s">
        <v>6114</v>
      </c>
      <c r="K1146" s="1">
        <f>VLOOKUP(G:G,[1]ZSPOLUaZ1!$B$10:$O$2122,13,FALSE)</f>
        <v>0</v>
      </c>
      <c r="L1146" s="9">
        <f t="shared" si="51"/>
        <v>0</v>
      </c>
      <c r="M1146" s="5">
        <f>VLOOKUP(G:G,[1]ZSPOLUaZ1!$B$10:$O$2122,14,FALSE)</f>
        <v>25</v>
      </c>
      <c r="N1146" s="1">
        <f t="shared" si="52"/>
        <v>82.5</v>
      </c>
      <c r="O1146" s="29">
        <f t="shared" si="53"/>
        <v>83</v>
      </c>
    </row>
    <row r="1147" spans="1:15" x14ac:dyDescent="0.25">
      <c r="A1147" s="1" t="s">
        <v>3830</v>
      </c>
      <c r="B1147" s="1" t="s">
        <v>1375</v>
      </c>
      <c r="C1147" s="1" t="s">
        <v>5131</v>
      </c>
      <c r="D1147" s="1" t="s">
        <v>4237</v>
      </c>
      <c r="E1147" s="1">
        <v>320056</v>
      </c>
      <c r="F1147" s="1" t="s">
        <v>4238</v>
      </c>
      <c r="G1147" s="1">
        <v>37830813</v>
      </c>
      <c r="H1147" s="1" t="s">
        <v>6110</v>
      </c>
      <c r="I1147" s="1" t="s">
        <v>4362</v>
      </c>
      <c r="J1147" s="1" t="s">
        <v>6111</v>
      </c>
      <c r="K1147" s="1">
        <f>VLOOKUP(G:G,[1]ZSPOLUaZ1!$B$10:$O$2122,13,FALSE)</f>
        <v>0</v>
      </c>
      <c r="L1147" s="9">
        <f t="shared" si="51"/>
        <v>0</v>
      </c>
      <c r="M1147" s="5">
        <f>VLOOKUP(G:G,[1]ZSPOLUaZ1!$B$10:$O$2122,14,FALSE)</f>
        <v>44</v>
      </c>
      <c r="N1147" s="1">
        <f t="shared" si="52"/>
        <v>145.19999999999999</v>
      </c>
      <c r="O1147" s="29">
        <f t="shared" si="53"/>
        <v>146</v>
      </c>
    </row>
    <row r="1148" spans="1:15" x14ac:dyDescent="0.25">
      <c r="A1148" s="1" t="s">
        <v>3830</v>
      </c>
      <c r="B1148" s="1" t="s">
        <v>1375</v>
      </c>
      <c r="C1148" s="1" t="s">
        <v>5131</v>
      </c>
      <c r="D1148" s="1" t="s">
        <v>4237</v>
      </c>
      <c r="E1148" s="1">
        <v>320056</v>
      </c>
      <c r="F1148" s="1" t="s">
        <v>4238</v>
      </c>
      <c r="G1148" s="1">
        <v>37833758</v>
      </c>
      <c r="H1148" s="1" t="s">
        <v>2477</v>
      </c>
      <c r="I1148" s="1" t="s">
        <v>4362</v>
      </c>
      <c r="J1148" s="1" t="s">
        <v>4252</v>
      </c>
      <c r="K1148" s="1">
        <f>VLOOKUP(G:G,[1]ZSPOLUaZ1!$B$10:$O$2122,13,FALSE)</f>
        <v>0</v>
      </c>
      <c r="L1148" s="9">
        <f t="shared" si="51"/>
        <v>0</v>
      </c>
      <c r="M1148" s="5">
        <f>VLOOKUP(G:G,[1]ZSPOLUaZ1!$B$10:$O$2122,14,FALSE)</f>
        <v>46</v>
      </c>
      <c r="N1148" s="1">
        <f t="shared" si="52"/>
        <v>151.79999999999998</v>
      </c>
      <c r="O1148" s="29">
        <f t="shared" si="53"/>
        <v>152</v>
      </c>
    </row>
    <row r="1149" spans="1:15" x14ac:dyDescent="0.25">
      <c r="A1149" s="1" t="s">
        <v>3830</v>
      </c>
      <c r="B1149" s="1" t="s">
        <v>1375</v>
      </c>
      <c r="C1149" s="1" t="s">
        <v>5131</v>
      </c>
      <c r="D1149" s="1" t="s">
        <v>2030</v>
      </c>
      <c r="E1149" s="1">
        <v>316181</v>
      </c>
      <c r="F1149" s="1" t="s">
        <v>2031</v>
      </c>
      <c r="G1149" s="1">
        <v>35991593</v>
      </c>
      <c r="H1149" s="1" t="s">
        <v>3059</v>
      </c>
      <c r="I1149" s="1" t="s">
        <v>5573</v>
      </c>
      <c r="J1149" s="1" t="s">
        <v>2032</v>
      </c>
      <c r="K1149" s="1">
        <f>VLOOKUP(G:G,[1]ZSPOLUaZ1!$B$10:$O$2122,13,FALSE)</f>
        <v>0</v>
      </c>
      <c r="L1149" s="9">
        <f t="shared" si="51"/>
        <v>0</v>
      </c>
      <c r="M1149" s="5">
        <f>VLOOKUP(G:G,[1]ZSPOLUaZ1!$B$10:$O$2122,14,FALSE)</f>
        <v>67</v>
      </c>
      <c r="N1149" s="1">
        <f t="shared" si="52"/>
        <v>221.1</v>
      </c>
      <c r="O1149" s="29">
        <f t="shared" si="53"/>
        <v>222</v>
      </c>
    </row>
    <row r="1150" spans="1:15" x14ac:dyDescent="0.25">
      <c r="A1150" s="1" t="s">
        <v>3830</v>
      </c>
      <c r="B1150" s="1" t="s">
        <v>1375</v>
      </c>
      <c r="C1150" s="1" t="s">
        <v>5131</v>
      </c>
      <c r="D1150" s="1" t="s">
        <v>2030</v>
      </c>
      <c r="E1150" s="1">
        <v>316181</v>
      </c>
      <c r="F1150" s="1" t="s">
        <v>2031</v>
      </c>
      <c r="G1150" s="1">
        <v>35991607</v>
      </c>
      <c r="H1150" s="1" t="s">
        <v>5143</v>
      </c>
      <c r="I1150" s="1" t="s">
        <v>5573</v>
      </c>
      <c r="J1150" s="1" t="s">
        <v>2033</v>
      </c>
      <c r="K1150" s="1">
        <f>VLOOKUP(G:G,[1]ZSPOLUaZ1!$B$10:$O$2122,13,FALSE)</f>
        <v>0</v>
      </c>
      <c r="L1150" s="9">
        <f t="shared" si="51"/>
        <v>0</v>
      </c>
      <c r="M1150" s="5">
        <f>VLOOKUP(G:G,[1]ZSPOLUaZ1!$B$10:$O$2122,14,FALSE)</f>
        <v>18</v>
      </c>
      <c r="N1150" s="1">
        <f t="shared" si="52"/>
        <v>59.4</v>
      </c>
      <c r="O1150" s="29">
        <f t="shared" si="53"/>
        <v>60</v>
      </c>
    </row>
    <row r="1151" spans="1:15" x14ac:dyDescent="0.25">
      <c r="A1151" s="1" t="s">
        <v>3830</v>
      </c>
      <c r="B1151" s="1" t="s">
        <v>1375</v>
      </c>
      <c r="C1151" s="1" t="s">
        <v>5131</v>
      </c>
      <c r="D1151" s="1" t="s">
        <v>2030</v>
      </c>
      <c r="E1151" s="1">
        <v>316181</v>
      </c>
      <c r="F1151" s="1" t="s">
        <v>2031</v>
      </c>
      <c r="G1151" s="1">
        <v>37833961</v>
      </c>
      <c r="H1151" s="1" t="s">
        <v>5149</v>
      </c>
      <c r="I1151" s="1" t="s">
        <v>5573</v>
      </c>
      <c r="J1151" s="1" t="s">
        <v>4668</v>
      </c>
      <c r="K1151" s="1">
        <f>VLOOKUP(G:G,[1]ZSPOLUaZ1!$B$10:$O$2122,13,FALSE)</f>
        <v>0</v>
      </c>
      <c r="L1151" s="9">
        <f t="shared" si="51"/>
        <v>0</v>
      </c>
      <c r="M1151" s="5">
        <f>VLOOKUP(G:G,[1]ZSPOLUaZ1!$B$10:$O$2122,14,FALSE)</f>
        <v>45</v>
      </c>
      <c r="N1151" s="1">
        <f t="shared" si="52"/>
        <v>148.5</v>
      </c>
      <c r="O1151" s="29">
        <f t="shared" si="53"/>
        <v>149</v>
      </c>
    </row>
    <row r="1152" spans="1:15" x14ac:dyDescent="0.25">
      <c r="A1152" s="1" t="s">
        <v>3830</v>
      </c>
      <c r="B1152" s="1" t="s">
        <v>1375</v>
      </c>
      <c r="C1152" s="1" t="s">
        <v>5131</v>
      </c>
      <c r="D1152" s="1" t="s">
        <v>2030</v>
      </c>
      <c r="E1152" s="1">
        <v>316181</v>
      </c>
      <c r="F1152" s="1" t="s">
        <v>2031</v>
      </c>
      <c r="G1152" s="1">
        <v>37833987</v>
      </c>
      <c r="H1152" s="1" t="s">
        <v>4669</v>
      </c>
      <c r="I1152" s="1" t="s">
        <v>5573</v>
      </c>
      <c r="J1152" s="1" t="s">
        <v>4670</v>
      </c>
      <c r="K1152" s="1">
        <f>VLOOKUP(G:G,[1]ZSPOLUaZ1!$B$10:$O$2122,13,FALSE)</f>
        <v>0</v>
      </c>
      <c r="L1152" s="9">
        <f t="shared" si="51"/>
        <v>0</v>
      </c>
      <c r="M1152" s="5">
        <f>VLOOKUP(G:G,[1]ZSPOLUaZ1!$B$10:$O$2122,14,FALSE)</f>
        <v>54</v>
      </c>
      <c r="N1152" s="1">
        <f t="shared" si="52"/>
        <v>178.2</v>
      </c>
      <c r="O1152" s="29">
        <f t="shared" si="53"/>
        <v>179</v>
      </c>
    </row>
    <row r="1153" spans="1:15" x14ac:dyDescent="0.25">
      <c r="A1153" s="1" t="s">
        <v>3830</v>
      </c>
      <c r="B1153" s="1" t="s">
        <v>1375</v>
      </c>
      <c r="C1153" s="1" t="s">
        <v>5131</v>
      </c>
      <c r="D1153" s="1" t="s">
        <v>2030</v>
      </c>
      <c r="E1153" s="1">
        <v>316181</v>
      </c>
      <c r="F1153" s="1" t="s">
        <v>2031</v>
      </c>
      <c r="G1153" s="1">
        <v>37833995</v>
      </c>
      <c r="H1153" s="1" t="s">
        <v>5149</v>
      </c>
      <c r="I1153" s="1" t="s">
        <v>5573</v>
      </c>
      <c r="J1153" s="1" t="s">
        <v>6188</v>
      </c>
      <c r="K1153" s="1">
        <f>VLOOKUP(G:G,[1]ZSPOLUaZ1!$B$10:$O$2122,13,FALSE)</f>
        <v>0</v>
      </c>
      <c r="L1153" s="9">
        <f t="shared" si="51"/>
        <v>0</v>
      </c>
      <c r="M1153" s="5">
        <f>VLOOKUP(G:G,[1]ZSPOLUaZ1!$B$10:$O$2122,14,FALSE)</f>
        <v>67</v>
      </c>
      <c r="N1153" s="1">
        <f t="shared" si="52"/>
        <v>221.1</v>
      </c>
      <c r="O1153" s="29">
        <f t="shared" si="53"/>
        <v>222</v>
      </c>
    </row>
    <row r="1154" spans="1:15" x14ac:dyDescent="0.25">
      <c r="A1154" s="1" t="s">
        <v>3830</v>
      </c>
      <c r="B1154" s="1" t="s">
        <v>1375</v>
      </c>
      <c r="C1154" s="1" t="s">
        <v>5131</v>
      </c>
      <c r="D1154" s="1" t="s">
        <v>2030</v>
      </c>
      <c r="E1154" s="1">
        <v>316181</v>
      </c>
      <c r="F1154" s="1" t="s">
        <v>2031</v>
      </c>
      <c r="G1154" s="1">
        <v>37888404</v>
      </c>
      <c r="H1154" s="1" t="s">
        <v>6203</v>
      </c>
      <c r="I1154" s="1" t="s">
        <v>5573</v>
      </c>
      <c r="J1154" s="1" t="s">
        <v>4760</v>
      </c>
      <c r="K1154" s="1">
        <f>VLOOKUP(G:G,[1]ZSPOLUaZ1!$B$10:$O$2122,13,FALSE)</f>
        <v>13</v>
      </c>
      <c r="L1154" s="9">
        <f t="shared" si="51"/>
        <v>71.5</v>
      </c>
      <c r="M1154" s="5">
        <f>VLOOKUP(G:G,[1]ZSPOLUaZ1!$B$10:$O$2122,14,FALSE)</f>
        <v>0</v>
      </c>
      <c r="N1154" s="1">
        <f t="shared" si="52"/>
        <v>0</v>
      </c>
      <c r="O1154" s="29">
        <f t="shared" si="53"/>
        <v>72</v>
      </c>
    </row>
    <row r="1155" spans="1:15" x14ac:dyDescent="0.25">
      <c r="A1155" s="1" t="s">
        <v>3830</v>
      </c>
      <c r="B1155" s="1" t="s">
        <v>1375</v>
      </c>
      <c r="C1155" s="1" t="s">
        <v>5131</v>
      </c>
      <c r="D1155" s="1" t="s">
        <v>2030</v>
      </c>
      <c r="E1155" s="1">
        <v>316181</v>
      </c>
      <c r="F1155" s="1" t="s">
        <v>2031</v>
      </c>
      <c r="G1155" s="1">
        <v>37898086</v>
      </c>
      <c r="H1155" s="1" t="s">
        <v>2864</v>
      </c>
      <c r="I1155" s="1" t="s">
        <v>5573</v>
      </c>
      <c r="J1155" s="1" t="s">
        <v>4771</v>
      </c>
      <c r="K1155" s="1">
        <f>VLOOKUP(G:G,[1]ZSPOLUaZ1!$B$10:$O$2122,13,FALSE)</f>
        <v>0</v>
      </c>
      <c r="L1155" s="9">
        <f t="shared" si="51"/>
        <v>0</v>
      </c>
      <c r="M1155" s="5">
        <f>VLOOKUP(G:G,[1]ZSPOLUaZ1!$B$10:$O$2122,14,FALSE)</f>
        <v>19</v>
      </c>
      <c r="N1155" s="1">
        <f t="shared" si="52"/>
        <v>62.699999999999996</v>
      </c>
      <c r="O1155" s="29">
        <f t="shared" si="53"/>
        <v>63</v>
      </c>
    </row>
    <row r="1156" spans="1:15" x14ac:dyDescent="0.25">
      <c r="A1156" s="1" t="s">
        <v>3830</v>
      </c>
      <c r="B1156" s="1" t="s">
        <v>1375</v>
      </c>
      <c r="C1156" s="1" t="s">
        <v>5131</v>
      </c>
      <c r="D1156" s="1" t="s">
        <v>4658</v>
      </c>
      <c r="E1156" s="1">
        <v>319457</v>
      </c>
      <c r="F1156" s="1" t="s">
        <v>4659</v>
      </c>
      <c r="G1156" s="1">
        <v>37831780</v>
      </c>
      <c r="H1156" s="1" t="s">
        <v>5143</v>
      </c>
      <c r="I1156" s="1" t="s">
        <v>4502</v>
      </c>
      <c r="J1156" s="1" t="s">
        <v>4660</v>
      </c>
      <c r="K1156" s="1">
        <f>VLOOKUP(G:G,[1]ZSPOLUaZ1!$B$10:$O$2122,13,FALSE)</f>
        <v>0</v>
      </c>
      <c r="L1156" s="9">
        <f t="shared" ref="L1156:L1219" si="54">K1156*5.5</f>
        <v>0</v>
      </c>
      <c r="M1156" s="5">
        <f>VLOOKUP(G:G,[1]ZSPOLUaZ1!$B$10:$O$2122,14,FALSE)</f>
        <v>14</v>
      </c>
      <c r="N1156" s="1">
        <f t="shared" ref="N1156:N1219" si="55">M1156*3.3</f>
        <v>46.199999999999996</v>
      </c>
      <c r="O1156" s="29">
        <f t="shared" ref="O1156:O1219" si="56">ROUNDUP(L1156+N1156,0)</f>
        <v>47</v>
      </c>
    </row>
    <row r="1157" spans="1:15" x14ac:dyDescent="0.25">
      <c r="A1157" s="1" t="s">
        <v>3830</v>
      </c>
      <c r="B1157" s="1" t="s">
        <v>1375</v>
      </c>
      <c r="C1157" s="1" t="s">
        <v>5131</v>
      </c>
      <c r="D1157" s="1" t="s">
        <v>1154</v>
      </c>
      <c r="E1157" s="1">
        <v>320897</v>
      </c>
      <c r="F1157" s="1" t="s">
        <v>1155</v>
      </c>
      <c r="G1157" s="1">
        <v>37831879</v>
      </c>
      <c r="H1157" s="1" t="s">
        <v>1156</v>
      </c>
      <c r="I1157" s="1" t="s">
        <v>5448</v>
      </c>
      <c r="J1157" s="1" t="s">
        <v>6260</v>
      </c>
      <c r="K1157" s="1">
        <f>VLOOKUP(G:G,[1]ZSPOLUaZ1!$B$10:$O$2122,13,FALSE)</f>
        <v>0</v>
      </c>
      <c r="L1157" s="9">
        <f t="shared" si="54"/>
        <v>0</v>
      </c>
      <c r="M1157" s="5">
        <f>VLOOKUP(G:G,[1]ZSPOLUaZ1!$B$10:$O$2122,14,FALSE)</f>
        <v>59</v>
      </c>
      <c r="N1157" s="1">
        <f t="shared" si="55"/>
        <v>194.7</v>
      </c>
      <c r="O1157" s="29">
        <f t="shared" si="56"/>
        <v>195</v>
      </c>
    </row>
    <row r="1158" spans="1:15" x14ac:dyDescent="0.25">
      <c r="A1158" s="1" t="s">
        <v>3830</v>
      </c>
      <c r="B1158" s="1" t="s">
        <v>1375</v>
      </c>
      <c r="C1158" s="1" t="s">
        <v>5131</v>
      </c>
      <c r="D1158" s="1" t="s">
        <v>4175</v>
      </c>
      <c r="E1158" s="1">
        <v>316342</v>
      </c>
      <c r="F1158" s="1" t="s">
        <v>4176</v>
      </c>
      <c r="G1158" s="1">
        <v>37831534</v>
      </c>
      <c r="H1158" s="1" t="s">
        <v>5149</v>
      </c>
      <c r="I1158" s="1" t="s">
        <v>4354</v>
      </c>
      <c r="J1158" s="1" t="s">
        <v>4177</v>
      </c>
      <c r="K1158" s="1">
        <f>VLOOKUP(G:G,[1]ZSPOLUaZ1!$B$10:$O$2122,13,FALSE)</f>
        <v>0</v>
      </c>
      <c r="L1158" s="9">
        <f t="shared" si="54"/>
        <v>0</v>
      </c>
      <c r="M1158" s="5">
        <f>VLOOKUP(G:G,[1]ZSPOLUaZ1!$B$10:$O$2122,14,FALSE)</f>
        <v>33</v>
      </c>
      <c r="N1158" s="1">
        <f t="shared" si="55"/>
        <v>108.89999999999999</v>
      </c>
      <c r="O1158" s="29">
        <f t="shared" si="56"/>
        <v>109</v>
      </c>
    </row>
    <row r="1159" spans="1:15" x14ac:dyDescent="0.25">
      <c r="A1159" s="1" t="s">
        <v>3830</v>
      </c>
      <c r="B1159" s="1" t="s">
        <v>1375</v>
      </c>
      <c r="C1159" s="1" t="s">
        <v>5131</v>
      </c>
      <c r="D1159" s="1" t="s">
        <v>4175</v>
      </c>
      <c r="E1159" s="1">
        <v>316342</v>
      </c>
      <c r="F1159" s="1" t="s">
        <v>4176</v>
      </c>
      <c r="G1159" s="1">
        <v>37831593</v>
      </c>
      <c r="H1159" s="1" t="s">
        <v>5149</v>
      </c>
      <c r="I1159" s="1" t="s">
        <v>4354</v>
      </c>
      <c r="J1159" s="1" t="s">
        <v>4923</v>
      </c>
      <c r="K1159" s="1">
        <f>VLOOKUP(G:G,[1]ZSPOLUaZ1!$B$10:$O$2122,13,FALSE)</f>
        <v>0</v>
      </c>
      <c r="L1159" s="9">
        <f t="shared" si="54"/>
        <v>0</v>
      </c>
      <c r="M1159" s="5">
        <f>VLOOKUP(G:G,[1]ZSPOLUaZ1!$B$10:$O$2122,14,FALSE)</f>
        <v>33</v>
      </c>
      <c r="N1159" s="1">
        <f t="shared" si="55"/>
        <v>108.89999999999999</v>
      </c>
      <c r="O1159" s="29">
        <f t="shared" si="56"/>
        <v>109</v>
      </c>
    </row>
    <row r="1160" spans="1:15" x14ac:dyDescent="0.25">
      <c r="A1160" s="1" t="s">
        <v>3830</v>
      </c>
      <c r="B1160" s="1" t="s">
        <v>1375</v>
      </c>
      <c r="C1160" s="1" t="s">
        <v>5131</v>
      </c>
      <c r="D1160" s="1" t="s">
        <v>55</v>
      </c>
      <c r="E1160" s="1">
        <v>328693</v>
      </c>
      <c r="F1160" s="1" t="s">
        <v>56</v>
      </c>
      <c r="G1160" s="1">
        <v>37833847</v>
      </c>
      <c r="H1160" s="1" t="s">
        <v>6408</v>
      </c>
      <c r="I1160" s="1" t="s">
        <v>4781</v>
      </c>
      <c r="J1160" s="1" t="s">
        <v>6409</v>
      </c>
      <c r="K1160" s="1">
        <f>VLOOKUP(G:G,[1]ZSPOLUaZ1!$B$10:$O$2122,13,FALSE)</f>
        <v>0</v>
      </c>
      <c r="L1160" s="9">
        <f t="shared" si="54"/>
        <v>0</v>
      </c>
      <c r="M1160" s="5">
        <f>VLOOKUP(G:G,[1]ZSPOLUaZ1!$B$10:$O$2122,14,FALSE)</f>
        <v>42</v>
      </c>
      <c r="N1160" s="1">
        <f t="shared" si="55"/>
        <v>138.6</v>
      </c>
      <c r="O1160" s="29">
        <f t="shared" si="56"/>
        <v>139</v>
      </c>
    </row>
    <row r="1161" spans="1:15" x14ac:dyDescent="0.25">
      <c r="A1161" s="1" t="s">
        <v>3830</v>
      </c>
      <c r="B1161" s="1" t="s">
        <v>1375</v>
      </c>
      <c r="C1161" s="1" t="s">
        <v>5131</v>
      </c>
      <c r="D1161" s="1" t="s">
        <v>55</v>
      </c>
      <c r="E1161" s="1">
        <v>328693</v>
      </c>
      <c r="F1161" s="1" t="s">
        <v>56</v>
      </c>
      <c r="G1161" s="1">
        <v>37833855</v>
      </c>
      <c r="H1161" s="1" t="s">
        <v>57</v>
      </c>
      <c r="I1161" s="1" t="s">
        <v>4781</v>
      </c>
      <c r="J1161" s="1" t="s">
        <v>6410</v>
      </c>
      <c r="K1161" s="1">
        <f>VLOOKUP(G:G,[1]ZSPOLUaZ1!$B$10:$O$2122,13,FALSE)</f>
        <v>0</v>
      </c>
      <c r="L1161" s="9">
        <f t="shared" si="54"/>
        <v>0</v>
      </c>
      <c r="M1161" s="5">
        <f>VLOOKUP(G:G,[1]ZSPOLUaZ1!$B$10:$O$2122,14,FALSE)</f>
        <v>32</v>
      </c>
      <c r="N1161" s="1">
        <f t="shared" si="55"/>
        <v>105.6</v>
      </c>
      <c r="O1161" s="29">
        <f t="shared" si="56"/>
        <v>106</v>
      </c>
    </row>
    <row r="1162" spans="1:15" x14ac:dyDescent="0.25">
      <c r="A1162" s="1" t="s">
        <v>3830</v>
      </c>
      <c r="B1162" s="1" t="s">
        <v>1375</v>
      </c>
      <c r="C1162" s="1" t="s">
        <v>5131</v>
      </c>
      <c r="D1162" s="1" t="s">
        <v>55</v>
      </c>
      <c r="E1162" s="1">
        <v>328693</v>
      </c>
      <c r="F1162" s="1" t="s">
        <v>56</v>
      </c>
      <c r="G1162" s="1">
        <v>37833871</v>
      </c>
      <c r="H1162" s="1" t="s">
        <v>5149</v>
      </c>
      <c r="I1162" s="1" t="s">
        <v>4781</v>
      </c>
      <c r="J1162" s="1" t="s">
        <v>1853</v>
      </c>
      <c r="K1162" s="1">
        <f>VLOOKUP(G:G,[1]ZSPOLUaZ1!$B$10:$O$2122,13,FALSE)</f>
        <v>0</v>
      </c>
      <c r="L1162" s="9">
        <f t="shared" si="54"/>
        <v>0</v>
      </c>
      <c r="M1162" s="5">
        <f>VLOOKUP(G:G,[1]ZSPOLUaZ1!$B$10:$O$2122,14,FALSE)</f>
        <v>46</v>
      </c>
      <c r="N1162" s="1">
        <f t="shared" si="55"/>
        <v>151.79999999999998</v>
      </c>
      <c r="O1162" s="29">
        <f t="shared" si="56"/>
        <v>152</v>
      </c>
    </row>
    <row r="1163" spans="1:15" x14ac:dyDescent="0.25">
      <c r="A1163" s="1" t="s">
        <v>3830</v>
      </c>
      <c r="B1163" s="1" t="s">
        <v>1375</v>
      </c>
      <c r="C1163" s="1" t="s">
        <v>5131</v>
      </c>
      <c r="D1163" s="1" t="s">
        <v>929</v>
      </c>
      <c r="E1163" s="1">
        <v>319031</v>
      </c>
      <c r="F1163" s="1" t="s">
        <v>930</v>
      </c>
      <c r="G1163" s="1">
        <v>35991852</v>
      </c>
      <c r="H1163" s="1" t="s">
        <v>6386</v>
      </c>
      <c r="I1163" s="1" t="s">
        <v>3970</v>
      </c>
      <c r="J1163" s="1" t="s">
        <v>931</v>
      </c>
      <c r="K1163" s="1">
        <f>VLOOKUP(G:G,[1]ZSPOLUaZ1!$B$10:$O$2122,13,FALSE)</f>
        <v>60</v>
      </c>
      <c r="L1163" s="9">
        <f t="shared" si="54"/>
        <v>330</v>
      </c>
      <c r="M1163" s="5">
        <f>VLOOKUP(G:G,[1]ZSPOLUaZ1!$B$10:$O$2122,14,FALSE)</f>
        <v>0</v>
      </c>
      <c r="N1163" s="1">
        <f t="shared" si="55"/>
        <v>0</v>
      </c>
      <c r="O1163" s="29">
        <f t="shared" si="56"/>
        <v>330</v>
      </c>
    </row>
    <row r="1164" spans="1:15" x14ac:dyDescent="0.25">
      <c r="A1164" s="1" t="s">
        <v>3830</v>
      </c>
      <c r="B1164" s="1" t="s">
        <v>1375</v>
      </c>
      <c r="C1164" s="1" t="s">
        <v>5131</v>
      </c>
      <c r="D1164" s="1" t="s">
        <v>929</v>
      </c>
      <c r="E1164" s="1">
        <v>319031</v>
      </c>
      <c r="F1164" s="1" t="s">
        <v>930</v>
      </c>
      <c r="G1164" s="1">
        <v>37828291</v>
      </c>
      <c r="H1164" s="1" t="s">
        <v>47</v>
      </c>
      <c r="I1164" s="1" t="s">
        <v>3970</v>
      </c>
      <c r="J1164" s="1" t="s">
        <v>48</v>
      </c>
      <c r="K1164" s="1">
        <f>VLOOKUP(G:G,[1]ZSPOLUaZ1!$B$10:$O$2122,13,FALSE)</f>
        <v>0</v>
      </c>
      <c r="L1164" s="9">
        <f t="shared" si="54"/>
        <v>0</v>
      </c>
      <c r="M1164" s="5">
        <f>VLOOKUP(G:G,[1]ZSPOLUaZ1!$B$10:$O$2122,14,FALSE)</f>
        <v>66</v>
      </c>
      <c r="N1164" s="1">
        <f t="shared" si="55"/>
        <v>217.79999999999998</v>
      </c>
      <c r="O1164" s="29">
        <f t="shared" si="56"/>
        <v>218</v>
      </c>
    </row>
    <row r="1165" spans="1:15" x14ac:dyDescent="0.25">
      <c r="A1165" s="1" t="s">
        <v>3830</v>
      </c>
      <c r="B1165" s="1" t="s">
        <v>1375</v>
      </c>
      <c r="C1165" s="1" t="s">
        <v>5131</v>
      </c>
      <c r="D1165" s="1" t="s">
        <v>929</v>
      </c>
      <c r="E1165" s="1">
        <v>319031</v>
      </c>
      <c r="F1165" s="1" t="s">
        <v>930</v>
      </c>
      <c r="G1165" s="1">
        <v>37828312</v>
      </c>
      <c r="H1165" s="1" t="s">
        <v>49</v>
      </c>
      <c r="I1165" s="1" t="s">
        <v>3970</v>
      </c>
      <c r="J1165" s="1" t="s">
        <v>6404</v>
      </c>
      <c r="K1165" s="1">
        <f>VLOOKUP(G:G,[1]ZSPOLUaZ1!$B$10:$O$2122,13,FALSE)</f>
        <v>0</v>
      </c>
      <c r="L1165" s="9">
        <f t="shared" si="54"/>
        <v>0</v>
      </c>
      <c r="M1165" s="5">
        <f>VLOOKUP(G:G,[1]ZSPOLUaZ1!$B$10:$O$2122,14,FALSE)</f>
        <v>65</v>
      </c>
      <c r="N1165" s="1">
        <f t="shared" si="55"/>
        <v>214.5</v>
      </c>
      <c r="O1165" s="29">
        <f t="shared" si="56"/>
        <v>215</v>
      </c>
    </row>
    <row r="1166" spans="1:15" x14ac:dyDescent="0.25">
      <c r="A1166" s="1" t="s">
        <v>3830</v>
      </c>
      <c r="B1166" s="1" t="s">
        <v>1375</v>
      </c>
      <c r="C1166" s="1" t="s">
        <v>5131</v>
      </c>
      <c r="D1166" s="1" t="s">
        <v>929</v>
      </c>
      <c r="E1166" s="1">
        <v>319031</v>
      </c>
      <c r="F1166" s="1" t="s">
        <v>930</v>
      </c>
      <c r="G1166" s="1">
        <v>37831721</v>
      </c>
      <c r="H1166" s="1" t="s">
        <v>50</v>
      </c>
      <c r="I1166" s="1" t="s">
        <v>3970</v>
      </c>
      <c r="J1166" s="1" t="s">
        <v>51</v>
      </c>
      <c r="K1166" s="1">
        <f>VLOOKUP(G:G,[1]ZSPOLUaZ1!$B$10:$O$2122,13,FALSE)</f>
        <v>0</v>
      </c>
      <c r="L1166" s="9">
        <f t="shared" si="54"/>
        <v>0</v>
      </c>
      <c r="M1166" s="5">
        <f>VLOOKUP(G:G,[1]ZSPOLUaZ1!$B$10:$O$2122,14,FALSE)</f>
        <v>47</v>
      </c>
      <c r="N1166" s="1">
        <f t="shared" si="55"/>
        <v>155.1</v>
      </c>
      <c r="O1166" s="29">
        <f t="shared" si="56"/>
        <v>156</v>
      </c>
    </row>
    <row r="1167" spans="1:15" x14ac:dyDescent="0.25">
      <c r="A1167" s="1" t="s">
        <v>3830</v>
      </c>
      <c r="B1167" s="1" t="s">
        <v>1375</v>
      </c>
      <c r="C1167" s="1" t="s">
        <v>5131</v>
      </c>
      <c r="D1167" s="1" t="s">
        <v>929</v>
      </c>
      <c r="E1167" s="1">
        <v>319031</v>
      </c>
      <c r="F1167" s="1" t="s">
        <v>930</v>
      </c>
      <c r="G1167" s="1">
        <v>37950975</v>
      </c>
      <c r="H1167" s="1" t="s">
        <v>5732</v>
      </c>
      <c r="I1167" s="1" t="s">
        <v>3970</v>
      </c>
      <c r="J1167" s="1" t="s">
        <v>1054</v>
      </c>
      <c r="K1167" s="1">
        <f>VLOOKUP(G:G,[1]ZSPOLUaZ1!$B$10:$O$2122,13,FALSE)</f>
        <v>41</v>
      </c>
      <c r="L1167" s="9">
        <f t="shared" si="54"/>
        <v>225.5</v>
      </c>
      <c r="M1167" s="5">
        <f>VLOOKUP(G:G,[1]ZSPOLUaZ1!$B$10:$O$2122,14,FALSE)</f>
        <v>0</v>
      </c>
      <c r="N1167" s="1">
        <f t="shared" si="55"/>
        <v>0</v>
      </c>
      <c r="O1167" s="29">
        <f t="shared" si="56"/>
        <v>226</v>
      </c>
    </row>
    <row r="1168" spans="1:15" x14ac:dyDescent="0.25">
      <c r="A1168" s="1" t="s">
        <v>3830</v>
      </c>
      <c r="B1168" s="1" t="s">
        <v>1375</v>
      </c>
      <c r="C1168" s="1" t="s">
        <v>5131</v>
      </c>
      <c r="D1168" s="1" t="s">
        <v>2230</v>
      </c>
      <c r="E1168" s="1">
        <v>320277</v>
      </c>
      <c r="F1168" s="1" t="s">
        <v>2231</v>
      </c>
      <c r="G1168" s="1">
        <v>37888790</v>
      </c>
      <c r="H1168" s="1" t="s">
        <v>2232</v>
      </c>
      <c r="I1168" s="1" t="s">
        <v>2233</v>
      </c>
      <c r="J1168" s="1" t="s">
        <v>2234</v>
      </c>
      <c r="K1168" s="1">
        <f>VLOOKUP(G:G,[1]ZSPOLUaZ1!$B$10:$O$2122,13,FALSE)</f>
        <v>0</v>
      </c>
      <c r="L1168" s="9">
        <f t="shared" si="54"/>
        <v>0</v>
      </c>
      <c r="M1168" s="5">
        <f>VLOOKUP(G:G,[1]ZSPOLUaZ1!$B$10:$O$2122,14,FALSE)</f>
        <v>35</v>
      </c>
      <c r="N1168" s="1">
        <f t="shared" si="55"/>
        <v>115.5</v>
      </c>
      <c r="O1168" s="29">
        <f t="shared" si="56"/>
        <v>116</v>
      </c>
    </row>
    <row r="1169" spans="1:15" x14ac:dyDescent="0.25">
      <c r="A1169" s="1" t="s">
        <v>3830</v>
      </c>
      <c r="B1169" s="1" t="s">
        <v>1375</v>
      </c>
      <c r="C1169" s="1" t="s">
        <v>5131</v>
      </c>
      <c r="D1169" s="1" t="s">
        <v>1331</v>
      </c>
      <c r="E1169" s="1">
        <v>319155</v>
      </c>
      <c r="F1169" s="1" t="s">
        <v>1332</v>
      </c>
      <c r="G1169" s="1">
        <v>37828304</v>
      </c>
      <c r="H1169" s="1" t="s">
        <v>6568</v>
      </c>
      <c r="I1169" s="1" t="s">
        <v>5614</v>
      </c>
      <c r="J1169" s="1" t="s">
        <v>2745</v>
      </c>
      <c r="K1169" s="1">
        <f>VLOOKUP(G:G,[1]ZSPOLUaZ1!$B$10:$O$2122,13,FALSE)</f>
        <v>0</v>
      </c>
      <c r="L1169" s="9">
        <f t="shared" si="54"/>
        <v>0</v>
      </c>
      <c r="M1169" s="5">
        <f>VLOOKUP(G:G,[1]ZSPOLUaZ1!$B$10:$O$2122,14,FALSE)</f>
        <v>35</v>
      </c>
      <c r="N1169" s="1">
        <f t="shared" si="55"/>
        <v>115.5</v>
      </c>
      <c r="O1169" s="29">
        <f t="shared" si="56"/>
        <v>116</v>
      </c>
    </row>
    <row r="1170" spans="1:15" x14ac:dyDescent="0.25">
      <c r="A1170" s="1" t="s">
        <v>3830</v>
      </c>
      <c r="B1170" s="1" t="s">
        <v>1375</v>
      </c>
      <c r="C1170" s="1" t="s">
        <v>5131</v>
      </c>
      <c r="D1170" s="1" t="s">
        <v>2760</v>
      </c>
      <c r="E1170" s="1">
        <v>319091</v>
      </c>
      <c r="F1170" s="1" t="s">
        <v>2761</v>
      </c>
      <c r="G1170" s="1">
        <v>37833685</v>
      </c>
      <c r="H1170" s="1" t="s">
        <v>2762</v>
      </c>
      <c r="I1170" s="1" t="s">
        <v>4782</v>
      </c>
      <c r="J1170" s="1" t="s">
        <v>2763</v>
      </c>
      <c r="K1170" s="1">
        <f>VLOOKUP(G:G,[1]ZSPOLUaZ1!$B$10:$O$2122,13,FALSE)</f>
        <v>0</v>
      </c>
      <c r="L1170" s="9">
        <f t="shared" si="54"/>
        <v>0</v>
      </c>
      <c r="M1170" s="5">
        <f>VLOOKUP(G:G,[1]ZSPOLUaZ1!$B$10:$O$2122,14,FALSE)</f>
        <v>39</v>
      </c>
      <c r="N1170" s="1">
        <f t="shared" si="55"/>
        <v>128.69999999999999</v>
      </c>
      <c r="O1170" s="29">
        <f t="shared" si="56"/>
        <v>129</v>
      </c>
    </row>
    <row r="1171" spans="1:15" x14ac:dyDescent="0.25">
      <c r="A1171" s="1" t="s">
        <v>3830</v>
      </c>
      <c r="B1171" s="1" t="s">
        <v>1375</v>
      </c>
      <c r="C1171" s="1" t="s">
        <v>5131</v>
      </c>
      <c r="D1171" s="1" t="s">
        <v>2760</v>
      </c>
      <c r="E1171" s="1">
        <v>319091</v>
      </c>
      <c r="F1171" s="1" t="s">
        <v>2761</v>
      </c>
      <c r="G1171" s="1">
        <v>37833693</v>
      </c>
      <c r="H1171" s="1" t="s">
        <v>2764</v>
      </c>
      <c r="I1171" s="1" t="s">
        <v>4782</v>
      </c>
      <c r="J1171" s="1" t="s">
        <v>2765</v>
      </c>
      <c r="K1171" s="1">
        <f>VLOOKUP(G:G,[1]ZSPOLUaZ1!$B$10:$O$2122,13,FALSE)</f>
        <v>48</v>
      </c>
      <c r="L1171" s="9">
        <f t="shared" si="54"/>
        <v>264</v>
      </c>
      <c r="M1171" s="5">
        <f>VLOOKUP(G:G,[1]ZSPOLUaZ1!$B$10:$O$2122,14,FALSE)</f>
        <v>0</v>
      </c>
      <c r="N1171" s="1">
        <f t="shared" si="55"/>
        <v>0</v>
      </c>
      <c r="O1171" s="29">
        <f t="shared" si="56"/>
        <v>264</v>
      </c>
    </row>
    <row r="1172" spans="1:15" x14ac:dyDescent="0.25">
      <c r="A1172" s="1" t="s">
        <v>3830</v>
      </c>
      <c r="B1172" s="1" t="s">
        <v>1375</v>
      </c>
      <c r="C1172" s="1" t="s">
        <v>5131</v>
      </c>
      <c r="D1172" s="1" t="s">
        <v>721</v>
      </c>
      <c r="E1172" s="1">
        <v>319651</v>
      </c>
      <c r="F1172" s="1" t="s">
        <v>722</v>
      </c>
      <c r="G1172" s="1">
        <v>37831631</v>
      </c>
      <c r="H1172" s="1" t="s">
        <v>5149</v>
      </c>
      <c r="I1172" s="1" t="s">
        <v>3974</v>
      </c>
      <c r="J1172" s="1" t="s">
        <v>6639</v>
      </c>
      <c r="K1172" s="1">
        <f>VLOOKUP(G:G,[1]ZSPOLUaZ1!$B$10:$O$2122,13,FALSE)</f>
        <v>0</v>
      </c>
      <c r="L1172" s="9">
        <f t="shared" si="54"/>
        <v>0</v>
      </c>
      <c r="M1172" s="5">
        <f>VLOOKUP(G:G,[1]ZSPOLUaZ1!$B$10:$O$2122,14,FALSE)</f>
        <v>52</v>
      </c>
      <c r="N1172" s="1">
        <f t="shared" si="55"/>
        <v>171.6</v>
      </c>
      <c r="O1172" s="29">
        <f t="shared" si="56"/>
        <v>172</v>
      </c>
    </row>
    <row r="1173" spans="1:15" x14ac:dyDescent="0.25">
      <c r="A1173" s="1" t="s">
        <v>3830</v>
      </c>
      <c r="B1173" s="1" t="s">
        <v>1375</v>
      </c>
      <c r="C1173" s="1" t="s">
        <v>5131</v>
      </c>
      <c r="D1173" s="1" t="s">
        <v>721</v>
      </c>
      <c r="E1173" s="1">
        <v>319651</v>
      </c>
      <c r="F1173" s="1" t="s">
        <v>722</v>
      </c>
      <c r="G1173" s="1">
        <v>37831640</v>
      </c>
      <c r="H1173" s="1" t="s">
        <v>5149</v>
      </c>
      <c r="I1173" s="1" t="s">
        <v>3974</v>
      </c>
      <c r="J1173" s="1" t="s">
        <v>6640</v>
      </c>
      <c r="K1173" s="1">
        <f>VLOOKUP(G:G,[1]ZSPOLUaZ1!$B$10:$O$2122,13,FALSE)</f>
        <v>0</v>
      </c>
      <c r="L1173" s="9">
        <f t="shared" si="54"/>
        <v>0</v>
      </c>
      <c r="M1173" s="5">
        <f>VLOOKUP(G:G,[1]ZSPOLUaZ1!$B$10:$O$2122,14,FALSE)</f>
        <v>79</v>
      </c>
      <c r="N1173" s="1">
        <f t="shared" si="55"/>
        <v>260.7</v>
      </c>
      <c r="O1173" s="29">
        <f t="shared" si="56"/>
        <v>261</v>
      </c>
    </row>
    <row r="1174" spans="1:15" x14ac:dyDescent="0.25">
      <c r="A1174" s="1" t="s">
        <v>3830</v>
      </c>
      <c r="B1174" s="1" t="s">
        <v>1375</v>
      </c>
      <c r="C1174" s="1" t="s">
        <v>5131</v>
      </c>
      <c r="D1174" s="1" t="s">
        <v>721</v>
      </c>
      <c r="E1174" s="1">
        <v>319651</v>
      </c>
      <c r="F1174" s="1" t="s">
        <v>722</v>
      </c>
      <c r="G1174" s="1">
        <v>37888765</v>
      </c>
      <c r="H1174" s="1" t="s">
        <v>5149</v>
      </c>
      <c r="I1174" s="1" t="s">
        <v>3974</v>
      </c>
      <c r="J1174" s="1" t="s">
        <v>1669</v>
      </c>
      <c r="K1174" s="1">
        <f>VLOOKUP(G:G,[1]ZSPOLUaZ1!$B$10:$O$2122,13,FALSE)</f>
        <v>0</v>
      </c>
      <c r="L1174" s="9">
        <f t="shared" si="54"/>
        <v>0</v>
      </c>
      <c r="M1174" s="5">
        <f>VLOOKUP(G:G,[1]ZSPOLUaZ1!$B$10:$O$2122,14,FALSE)</f>
        <v>19</v>
      </c>
      <c r="N1174" s="1">
        <f t="shared" si="55"/>
        <v>62.699999999999996</v>
      </c>
      <c r="O1174" s="29">
        <f t="shared" si="56"/>
        <v>63</v>
      </c>
    </row>
    <row r="1175" spans="1:15" x14ac:dyDescent="0.25">
      <c r="A1175" s="1" t="s">
        <v>3830</v>
      </c>
      <c r="B1175" s="1" t="s">
        <v>1375</v>
      </c>
      <c r="C1175" s="1" t="s">
        <v>5131</v>
      </c>
      <c r="D1175" s="1" t="s">
        <v>1334</v>
      </c>
      <c r="E1175" s="1">
        <v>320439</v>
      </c>
      <c r="F1175" s="1" t="s">
        <v>1335</v>
      </c>
      <c r="G1175" s="1">
        <v>37831208</v>
      </c>
      <c r="H1175" s="1" t="s">
        <v>5149</v>
      </c>
      <c r="I1175" s="1" t="s">
        <v>5206</v>
      </c>
      <c r="J1175" s="1" t="s">
        <v>1336</v>
      </c>
      <c r="K1175" s="1">
        <f>VLOOKUP(G:G,[1]ZSPOLUaZ1!$B$10:$O$2122,13,FALSE)</f>
        <v>0</v>
      </c>
      <c r="L1175" s="9">
        <f t="shared" si="54"/>
        <v>0</v>
      </c>
      <c r="M1175" s="5">
        <f>VLOOKUP(G:G,[1]ZSPOLUaZ1!$B$10:$O$2122,14,FALSE)</f>
        <v>44</v>
      </c>
      <c r="N1175" s="1">
        <f t="shared" si="55"/>
        <v>145.19999999999999</v>
      </c>
      <c r="O1175" s="29">
        <f t="shared" si="56"/>
        <v>146</v>
      </c>
    </row>
    <row r="1176" spans="1:15" x14ac:dyDescent="0.25">
      <c r="A1176" s="1" t="s">
        <v>3830</v>
      </c>
      <c r="B1176" s="1" t="s">
        <v>1375</v>
      </c>
      <c r="C1176" s="1" t="s">
        <v>5131</v>
      </c>
      <c r="D1176" s="1" t="s">
        <v>1334</v>
      </c>
      <c r="E1176" s="1">
        <v>320439</v>
      </c>
      <c r="F1176" s="1" t="s">
        <v>1335</v>
      </c>
      <c r="G1176" s="1">
        <v>37831232</v>
      </c>
      <c r="H1176" s="1" t="s">
        <v>5149</v>
      </c>
      <c r="I1176" s="1" t="s">
        <v>5206</v>
      </c>
      <c r="J1176" s="1" t="s">
        <v>1337</v>
      </c>
      <c r="K1176" s="1">
        <f>VLOOKUP(G:G,[1]ZSPOLUaZ1!$B$10:$O$2122,13,FALSE)</f>
        <v>0</v>
      </c>
      <c r="L1176" s="9">
        <f t="shared" si="54"/>
        <v>0</v>
      </c>
      <c r="M1176" s="5">
        <f>VLOOKUP(G:G,[1]ZSPOLUaZ1!$B$10:$O$2122,14,FALSE)</f>
        <v>74</v>
      </c>
      <c r="N1176" s="1">
        <f t="shared" si="55"/>
        <v>244.2</v>
      </c>
      <c r="O1176" s="29">
        <f t="shared" si="56"/>
        <v>245</v>
      </c>
    </row>
    <row r="1177" spans="1:15" x14ac:dyDescent="0.25">
      <c r="A1177" s="1" t="s">
        <v>3830</v>
      </c>
      <c r="B1177" s="1" t="s">
        <v>1375</v>
      </c>
      <c r="C1177" s="1" t="s">
        <v>5131</v>
      </c>
      <c r="D1177" s="1" t="s">
        <v>1334</v>
      </c>
      <c r="E1177" s="1">
        <v>320439</v>
      </c>
      <c r="F1177" s="1" t="s">
        <v>1335</v>
      </c>
      <c r="G1177" s="1">
        <v>37888412</v>
      </c>
      <c r="H1177" s="1" t="s">
        <v>5149</v>
      </c>
      <c r="I1177" s="1" t="s">
        <v>5206</v>
      </c>
      <c r="J1177" s="1" t="s">
        <v>218</v>
      </c>
      <c r="K1177" s="1">
        <f>VLOOKUP(G:G,[1]ZSPOLUaZ1!$B$10:$O$2122,13,FALSE)</f>
        <v>0</v>
      </c>
      <c r="L1177" s="9">
        <f t="shared" si="54"/>
        <v>0</v>
      </c>
      <c r="M1177" s="5">
        <f>VLOOKUP(G:G,[1]ZSPOLUaZ1!$B$10:$O$2122,14,FALSE)</f>
        <v>70</v>
      </c>
      <c r="N1177" s="1">
        <f t="shared" si="55"/>
        <v>231</v>
      </c>
      <c r="O1177" s="29">
        <f t="shared" si="56"/>
        <v>231</v>
      </c>
    </row>
    <row r="1178" spans="1:15" x14ac:dyDescent="0.25">
      <c r="A1178" s="1" t="s">
        <v>3830</v>
      </c>
      <c r="B1178" s="1" t="s">
        <v>1375</v>
      </c>
      <c r="C1178" s="1" t="s">
        <v>5131</v>
      </c>
      <c r="D1178" s="1" t="s">
        <v>1334</v>
      </c>
      <c r="E1178" s="1">
        <v>320439</v>
      </c>
      <c r="F1178" s="1" t="s">
        <v>1335</v>
      </c>
      <c r="G1178" s="1">
        <v>37888421</v>
      </c>
      <c r="H1178" s="1" t="s">
        <v>5149</v>
      </c>
      <c r="I1178" s="1" t="s">
        <v>5206</v>
      </c>
      <c r="J1178" s="1" t="s">
        <v>219</v>
      </c>
      <c r="K1178" s="1">
        <f>VLOOKUP(G:G,[1]ZSPOLUaZ1!$B$10:$O$2122,13,FALSE)</f>
        <v>0</v>
      </c>
      <c r="L1178" s="9">
        <f t="shared" si="54"/>
        <v>0</v>
      </c>
      <c r="M1178" s="5">
        <f>VLOOKUP(G:G,[1]ZSPOLUaZ1!$B$10:$O$2122,14,FALSE)</f>
        <v>66</v>
      </c>
      <c r="N1178" s="1">
        <f t="shared" si="55"/>
        <v>217.79999999999998</v>
      </c>
      <c r="O1178" s="29">
        <f t="shared" si="56"/>
        <v>218</v>
      </c>
    </row>
    <row r="1179" spans="1:15" x14ac:dyDescent="0.25">
      <c r="A1179" s="1" t="s">
        <v>3830</v>
      </c>
      <c r="B1179" s="1" t="s">
        <v>1375</v>
      </c>
      <c r="C1179" s="1" t="s">
        <v>5131</v>
      </c>
      <c r="D1179" s="1" t="s">
        <v>1334</v>
      </c>
      <c r="E1179" s="1">
        <v>320439</v>
      </c>
      <c r="F1179" s="1" t="s">
        <v>1335</v>
      </c>
      <c r="G1179" s="1">
        <v>37888528</v>
      </c>
      <c r="H1179" s="1" t="s">
        <v>5149</v>
      </c>
      <c r="I1179" s="1" t="s">
        <v>5206</v>
      </c>
      <c r="J1179" s="1" t="s">
        <v>223</v>
      </c>
      <c r="K1179" s="1">
        <f>VLOOKUP(G:G,[1]ZSPOLUaZ1!$B$10:$O$2122,13,FALSE)</f>
        <v>0</v>
      </c>
      <c r="L1179" s="9">
        <f t="shared" si="54"/>
        <v>0</v>
      </c>
      <c r="M1179" s="5">
        <f>VLOOKUP(G:G,[1]ZSPOLUaZ1!$B$10:$O$2122,14,FALSE)</f>
        <v>36</v>
      </c>
      <c r="N1179" s="1">
        <f t="shared" si="55"/>
        <v>118.8</v>
      </c>
      <c r="O1179" s="29">
        <f t="shared" si="56"/>
        <v>119</v>
      </c>
    </row>
    <row r="1180" spans="1:15" x14ac:dyDescent="0.25">
      <c r="A1180" s="1" t="s">
        <v>3830</v>
      </c>
      <c r="B1180" s="1" t="s">
        <v>1375</v>
      </c>
      <c r="C1180" s="1" t="s">
        <v>5131</v>
      </c>
      <c r="D1180" s="1" t="s">
        <v>1334</v>
      </c>
      <c r="E1180" s="1">
        <v>320439</v>
      </c>
      <c r="F1180" s="1" t="s">
        <v>1335</v>
      </c>
      <c r="G1180" s="1">
        <v>37888595</v>
      </c>
      <c r="H1180" s="1" t="s">
        <v>5149</v>
      </c>
      <c r="I1180" s="1" t="s">
        <v>5206</v>
      </c>
      <c r="J1180" s="1" t="s">
        <v>6725</v>
      </c>
      <c r="K1180" s="1">
        <f>VLOOKUP(G:G,[1]ZSPOLUaZ1!$B$10:$O$2122,13,FALSE)</f>
        <v>0</v>
      </c>
      <c r="L1180" s="9">
        <f t="shared" si="54"/>
        <v>0</v>
      </c>
      <c r="M1180" s="5">
        <f>VLOOKUP(G:G,[1]ZSPOLUaZ1!$B$10:$O$2122,14,FALSE)</f>
        <v>92</v>
      </c>
      <c r="N1180" s="1">
        <f t="shared" si="55"/>
        <v>303.59999999999997</v>
      </c>
      <c r="O1180" s="29">
        <f t="shared" si="56"/>
        <v>304</v>
      </c>
    </row>
    <row r="1181" spans="1:15" x14ac:dyDescent="0.25">
      <c r="A1181" s="1" t="s">
        <v>3830</v>
      </c>
      <c r="B1181" s="1" t="s">
        <v>1375</v>
      </c>
      <c r="C1181" s="1" t="s">
        <v>5131</v>
      </c>
      <c r="D1181" s="1" t="s">
        <v>1344</v>
      </c>
      <c r="E1181" s="1">
        <v>321117</v>
      </c>
      <c r="F1181" s="1" t="s">
        <v>1345</v>
      </c>
      <c r="G1181" s="1">
        <v>37831852</v>
      </c>
      <c r="H1181" s="1" t="s">
        <v>5149</v>
      </c>
      <c r="I1181" s="1" t="s">
        <v>5200</v>
      </c>
      <c r="J1181" s="1" t="s">
        <v>1346</v>
      </c>
      <c r="K1181" s="1">
        <f>VLOOKUP(G:G,[1]ZSPOLUaZ1!$B$10:$O$2122,13,FALSE)</f>
        <v>0</v>
      </c>
      <c r="L1181" s="9">
        <f t="shared" si="54"/>
        <v>0</v>
      </c>
      <c r="M1181" s="5">
        <f>VLOOKUP(G:G,[1]ZSPOLUaZ1!$B$10:$O$2122,14,FALSE)</f>
        <v>58</v>
      </c>
      <c r="N1181" s="1">
        <f t="shared" si="55"/>
        <v>191.39999999999998</v>
      </c>
      <c r="O1181" s="29">
        <f t="shared" si="56"/>
        <v>192</v>
      </c>
    </row>
    <row r="1182" spans="1:15" x14ac:dyDescent="0.25">
      <c r="A1182" s="1" t="s">
        <v>3830</v>
      </c>
      <c r="B1182" s="1" t="s">
        <v>1375</v>
      </c>
      <c r="C1182" s="1" t="s">
        <v>5131</v>
      </c>
      <c r="D1182" s="1" t="s">
        <v>1338</v>
      </c>
      <c r="E1182" s="1">
        <v>321125</v>
      </c>
      <c r="F1182" s="1" t="s">
        <v>1339</v>
      </c>
      <c r="G1182" s="1">
        <v>37831372</v>
      </c>
      <c r="H1182" s="1" t="s">
        <v>5149</v>
      </c>
      <c r="I1182" s="1" t="s">
        <v>5612</v>
      </c>
      <c r="J1182" s="1" t="s">
        <v>1340</v>
      </c>
      <c r="K1182" s="1">
        <f>VLOOKUP(G:G,[1]ZSPOLUaZ1!$B$10:$O$2122,13,FALSE)</f>
        <v>0</v>
      </c>
      <c r="L1182" s="9">
        <f t="shared" si="54"/>
        <v>0</v>
      </c>
      <c r="M1182" s="5">
        <f>VLOOKUP(G:G,[1]ZSPOLUaZ1!$B$10:$O$2122,14,FALSE)</f>
        <v>33</v>
      </c>
      <c r="N1182" s="1">
        <f t="shared" si="55"/>
        <v>108.89999999999999</v>
      </c>
      <c r="O1182" s="29">
        <f t="shared" si="56"/>
        <v>109</v>
      </c>
    </row>
    <row r="1183" spans="1:15" x14ac:dyDescent="0.25">
      <c r="A1183" s="1" t="s">
        <v>3830</v>
      </c>
      <c r="B1183" s="1" t="s">
        <v>1375</v>
      </c>
      <c r="C1183" s="1" t="s">
        <v>5131</v>
      </c>
      <c r="D1183" s="1" t="s">
        <v>1338</v>
      </c>
      <c r="E1183" s="1">
        <v>321125</v>
      </c>
      <c r="F1183" s="1" t="s">
        <v>1339</v>
      </c>
      <c r="G1183" s="1">
        <v>37831500</v>
      </c>
      <c r="H1183" s="1" t="s">
        <v>5149</v>
      </c>
      <c r="I1183" s="1" t="s">
        <v>5612</v>
      </c>
      <c r="J1183" s="1" t="s">
        <v>6697</v>
      </c>
      <c r="K1183" s="1">
        <f>VLOOKUP(G:G,[1]ZSPOLUaZ1!$B$10:$O$2122,13,FALSE)</f>
        <v>0</v>
      </c>
      <c r="L1183" s="9">
        <f t="shared" si="54"/>
        <v>0</v>
      </c>
      <c r="M1183" s="5">
        <f>VLOOKUP(G:G,[1]ZSPOLUaZ1!$B$10:$O$2122,14,FALSE)</f>
        <v>60</v>
      </c>
      <c r="N1183" s="1">
        <f t="shared" si="55"/>
        <v>198</v>
      </c>
      <c r="O1183" s="29">
        <f t="shared" si="56"/>
        <v>198</v>
      </c>
    </row>
    <row r="1184" spans="1:15" x14ac:dyDescent="0.25">
      <c r="A1184" s="1" t="s">
        <v>3830</v>
      </c>
      <c r="B1184" s="1" t="s">
        <v>1375</v>
      </c>
      <c r="C1184" s="1" t="s">
        <v>5131</v>
      </c>
      <c r="D1184" s="1" t="s">
        <v>1338</v>
      </c>
      <c r="E1184" s="1">
        <v>321125</v>
      </c>
      <c r="F1184" s="1" t="s">
        <v>1339</v>
      </c>
      <c r="G1184" s="1">
        <v>37831518</v>
      </c>
      <c r="H1184" s="1" t="s">
        <v>5149</v>
      </c>
      <c r="I1184" s="1" t="s">
        <v>5612</v>
      </c>
      <c r="J1184" s="1" t="s">
        <v>6698</v>
      </c>
      <c r="K1184" s="1">
        <f>VLOOKUP(G:G,[1]ZSPOLUaZ1!$B$10:$O$2122,13,FALSE)</f>
        <v>0</v>
      </c>
      <c r="L1184" s="9">
        <f t="shared" si="54"/>
        <v>0</v>
      </c>
      <c r="M1184" s="5">
        <f>VLOOKUP(G:G,[1]ZSPOLUaZ1!$B$10:$O$2122,14,FALSE)</f>
        <v>60</v>
      </c>
      <c r="N1184" s="1">
        <f t="shared" si="55"/>
        <v>198</v>
      </c>
      <c r="O1184" s="29">
        <f t="shared" si="56"/>
        <v>198</v>
      </c>
    </row>
    <row r="1185" spans="1:15" x14ac:dyDescent="0.25">
      <c r="A1185" s="1" t="s">
        <v>3830</v>
      </c>
      <c r="B1185" s="1" t="s">
        <v>1375</v>
      </c>
      <c r="C1185" s="1" t="s">
        <v>5131</v>
      </c>
      <c r="D1185" s="1" t="s">
        <v>4342</v>
      </c>
      <c r="E1185" s="1">
        <v>592099</v>
      </c>
      <c r="F1185" s="1" t="s">
        <v>4343</v>
      </c>
      <c r="G1185" s="1">
        <v>710170114</v>
      </c>
      <c r="H1185" s="1" t="s">
        <v>5707</v>
      </c>
      <c r="I1185" s="1" t="s">
        <v>4344</v>
      </c>
      <c r="J1185" s="1" t="s">
        <v>5708</v>
      </c>
      <c r="K1185" s="1">
        <f>VLOOKUP(G:G,[1]ZSPOLUaZ1!$B$10:$O$2122,13,FALSE)</f>
        <v>10</v>
      </c>
      <c r="L1185" s="9">
        <f t="shared" si="54"/>
        <v>55</v>
      </c>
      <c r="M1185" s="5">
        <f>VLOOKUP(G:G,[1]ZSPOLUaZ1!$B$10:$O$2122,14,FALSE)</f>
        <v>0</v>
      </c>
      <c r="N1185" s="1">
        <f t="shared" si="55"/>
        <v>0</v>
      </c>
      <c r="O1185" s="29">
        <f t="shared" si="56"/>
        <v>55</v>
      </c>
    </row>
    <row r="1186" spans="1:15" x14ac:dyDescent="0.25">
      <c r="A1186" s="1" t="s">
        <v>3830</v>
      </c>
      <c r="B1186" s="1" t="s">
        <v>1375</v>
      </c>
      <c r="C1186" s="1" t="s">
        <v>5131</v>
      </c>
      <c r="D1186" s="1" t="s">
        <v>5604</v>
      </c>
      <c r="E1186" s="1">
        <v>313254</v>
      </c>
      <c r="F1186" s="1" t="s">
        <v>5605</v>
      </c>
      <c r="G1186" s="1">
        <v>710046880</v>
      </c>
      <c r="H1186" s="1" t="s">
        <v>5149</v>
      </c>
      <c r="I1186" s="1" t="s">
        <v>5606</v>
      </c>
      <c r="J1186" s="1" t="s">
        <v>5690</v>
      </c>
      <c r="K1186" s="1">
        <f>VLOOKUP(G:G,[1]ZSPOLUaZ1!$B$10:$O$2122,13,FALSE)</f>
        <v>0</v>
      </c>
      <c r="L1186" s="9">
        <f t="shared" si="54"/>
        <v>0</v>
      </c>
      <c r="M1186" s="5">
        <f>VLOOKUP(G:G,[1]ZSPOLUaZ1!$B$10:$O$2122,14,FALSE)</f>
        <v>7</v>
      </c>
      <c r="N1186" s="1">
        <f t="shared" si="55"/>
        <v>23.099999999999998</v>
      </c>
      <c r="O1186" s="29">
        <f t="shared" si="56"/>
        <v>24</v>
      </c>
    </row>
    <row r="1187" spans="1:15" x14ac:dyDescent="0.25">
      <c r="A1187" s="1" t="s">
        <v>3830</v>
      </c>
      <c r="B1187" s="1" t="s">
        <v>1375</v>
      </c>
      <c r="C1187" s="1" t="s">
        <v>5131</v>
      </c>
      <c r="D1187" s="1" t="s">
        <v>5296</v>
      </c>
      <c r="E1187" s="1">
        <v>313262</v>
      </c>
      <c r="F1187" s="1" t="s">
        <v>5297</v>
      </c>
      <c r="G1187" s="1">
        <v>35677813</v>
      </c>
      <c r="H1187" s="1" t="s">
        <v>5143</v>
      </c>
      <c r="I1187" s="1" t="s">
        <v>5298</v>
      </c>
      <c r="J1187" s="1" t="s">
        <v>5299</v>
      </c>
      <c r="K1187" s="1">
        <f>VLOOKUP(G:G,[1]ZSPOLUaZ1!$B$10:$O$2122,13,FALSE)</f>
        <v>0</v>
      </c>
      <c r="L1187" s="9">
        <f t="shared" si="54"/>
        <v>0</v>
      </c>
      <c r="M1187" s="5">
        <f>VLOOKUP(G:G,[1]ZSPOLUaZ1!$B$10:$O$2122,14,FALSE)</f>
        <v>21</v>
      </c>
      <c r="N1187" s="1">
        <f t="shared" si="55"/>
        <v>69.3</v>
      </c>
      <c r="O1187" s="29">
        <f t="shared" si="56"/>
        <v>70</v>
      </c>
    </row>
    <row r="1188" spans="1:15" x14ac:dyDescent="0.25">
      <c r="A1188" s="1" t="s">
        <v>3830</v>
      </c>
      <c r="B1188" s="1" t="s">
        <v>1375</v>
      </c>
      <c r="C1188" s="1" t="s">
        <v>5131</v>
      </c>
      <c r="D1188" s="1" t="s">
        <v>3972</v>
      </c>
      <c r="E1188" s="1">
        <v>319228</v>
      </c>
      <c r="F1188" s="1" t="s">
        <v>3973</v>
      </c>
      <c r="G1188" s="1">
        <v>37833812</v>
      </c>
      <c r="H1188" s="1" t="s">
        <v>6872</v>
      </c>
      <c r="I1188" s="1" t="s">
        <v>3975</v>
      </c>
      <c r="J1188" s="1" t="s">
        <v>3976</v>
      </c>
      <c r="K1188" s="1">
        <f>VLOOKUP(G:G,[1]ZSPOLUaZ1!$B$10:$O$2122,13,FALSE)</f>
        <v>7</v>
      </c>
      <c r="L1188" s="9">
        <f t="shared" si="54"/>
        <v>38.5</v>
      </c>
      <c r="M1188" s="5">
        <f>VLOOKUP(G:G,[1]ZSPOLUaZ1!$B$10:$O$2122,14,FALSE)</f>
        <v>0</v>
      </c>
      <c r="N1188" s="1">
        <f t="shared" si="55"/>
        <v>0</v>
      </c>
      <c r="O1188" s="29">
        <f t="shared" si="56"/>
        <v>39</v>
      </c>
    </row>
    <row r="1189" spans="1:15" x14ac:dyDescent="0.25">
      <c r="A1189" s="1" t="s">
        <v>3830</v>
      </c>
      <c r="B1189" s="1" t="s">
        <v>1375</v>
      </c>
      <c r="C1189" s="1" t="s">
        <v>5131</v>
      </c>
      <c r="D1189" s="1" t="s">
        <v>3965</v>
      </c>
      <c r="E1189" s="1">
        <v>320498</v>
      </c>
      <c r="F1189" s="1" t="s">
        <v>3966</v>
      </c>
      <c r="G1189" s="1">
        <v>37831054</v>
      </c>
      <c r="H1189" s="1" t="s">
        <v>5143</v>
      </c>
      <c r="I1189" s="1" t="s">
        <v>3967</v>
      </c>
      <c r="J1189" s="1" t="s">
        <v>5673</v>
      </c>
      <c r="K1189" s="1">
        <f>VLOOKUP(G:G,[1]ZSPOLUaZ1!$B$10:$O$2122,13,FALSE)</f>
        <v>0</v>
      </c>
      <c r="L1189" s="9">
        <f t="shared" si="54"/>
        <v>0</v>
      </c>
      <c r="M1189" s="5">
        <f>VLOOKUP(G:G,[1]ZSPOLUaZ1!$B$10:$O$2122,14,FALSE)</f>
        <v>13</v>
      </c>
      <c r="N1189" s="1">
        <f t="shared" si="55"/>
        <v>42.9</v>
      </c>
      <c r="O1189" s="29">
        <f t="shared" si="56"/>
        <v>43</v>
      </c>
    </row>
    <row r="1190" spans="1:15" x14ac:dyDescent="0.25">
      <c r="A1190" s="1" t="s">
        <v>3830</v>
      </c>
      <c r="B1190" s="1" t="s">
        <v>1375</v>
      </c>
      <c r="C1190" s="1" t="s">
        <v>5131</v>
      </c>
      <c r="D1190" s="1" t="s">
        <v>4284</v>
      </c>
      <c r="E1190" s="1">
        <v>649520</v>
      </c>
      <c r="F1190" s="1" t="s">
        <v>4285</v>
      </c>
      <c r="G1190" s="1">
        <v>710059574</v>
      </c>
      <c r="H1190" s="1" t="s">
        <v>4270</v>
      </c>
      <c r="I1190" s="1" t="s">
        <v>4286</v>
      </c>
      <c r="J1190" s="1" t="s">
        <v>5696</v>
      </c>
      <c r="K1190" s="1">
        <f>VLOOKUP(G:G,[1]ZSPOLUaZ1!$B$10:$O$2122,13,FALSE)</f>
        <v>10</v>
      </c>
      <c r="L1190" s="9">
        <f t="shared" si="54"/>
        <v>55</v>
      </c>
      <c r="M1190" s="5">
        <f>VLOOKUP(G:G,[1]ZSPOLUaZ1!$B$10:$O$2122,14,FALSE)</f>
        <v>0</v>
      </c>
      <c r="N1190" s="1">
        <f t="shared" si="55"/>
        <v>0</v>
      </c>
      <c r="O1190" s="29">
        <f t="shared" si="56"/>
        <v>55</v>
      </c>
    </row>
    <row r="1191" spans="1:15" x14ac:dyDescent="0.25">
      <c r="A1191" s="1" t="s">
        <v>3830</v>
      </c>
      <c r="B1191" s="1" t="s">
        <v>1375</v>
      </c>
      <c r="C1191" s="1" t="s">
        <v>5131</v>
      </c>
      <c r="D1191" s="1" t="s">
        <v>3968</v>
      </c>
      <c r="E1191" s="1">
        <v>318604</v>
      </c>
      <c r="F1191" s="1" t="s">
        <v>3969</v>
      </c>
      <c r="G1191" s="1">
        <v>37831739</v>
      </c>
      <c r="H1191" s="1" t="s">
        <v>5004</v>
      </c>
      <c r="I1191" s="1" t="s">
        <v>3971</v>
      </c>
      <c r="J1191" s="1" t="s">
        <v>5674</v>
      </c>
      <c r="K1191" s="1">
        <f>VLOOKUP(G:G,[1]ZSPOLUaZ1!$B$10:$O$2122,13,FALSE)</f>
        <v>38</v>
      </c>
      <c r="L1191" s="9">
        <f t="shared" si="54"/>
        <v>209</v>
      </c>
      <c r="M1191" s="5">
        <f>VLOOKUP(G:G,[1]ZSPOLUaZ1!$B$10:$O$2122,14,FALSE)</f>
        <v>0</v>
      </c>
      <c r="N1191" s="1">
        <f t="shared" si="55"/>
        <v>0</v>
      </c>
      <c r="O1191" s="29">
        <f t="shared" si="56"/>
        <v>209</v>
      </c>
    </row>
    <row r="1192" spans="1:15" x14ac:dyDescent="0.25">
      <c r="A1192" s="1" t="s">
        <v>3830</v>
      </c>
      <c r="B1192" s="1" t="s">
        <v>1375</v>
      </c>
      <c r="C1192" s="1" t="s">
        <v>5131</v>
      </c>
      <c r="D1192" s="1" t="s">
        <v>5571</v>
      </c>
      <c r="E1192" s="1">
        <v>315958</v>
      </c>
      <c r="F1192" s="1" t="s">
        <v>5572</v>
      </c>
      <c r="G1192" s="1">
        <v>37891723</v>
      </c>
      <c r="H1192" s="1" t="s">
        <v>5268</v>
      </c>
      <c r="I1192" s="1" t="s">
        <v>5574</v>
      </c>
      <c r="J1192" s="1" t="s">
        <v>5685</v>
      </c>
      <c r="K1192" s="1">
        <f>VLOOKUP(G:G,[1]ZSPOLUaZ1!$B$10:$O$2122,13,FALSE)</f>
        <v>8</v>
      </c>
      <c r="L1192" s="9">
        <f t="shared" si="54"/>
        <v>44</v>
      </c>
      <c r="M1192" s="5">
        <f>VLOOKUP(G:G,[1]ZSPOLUaZ1!$B$10:$O$2122,14,FALSE)</f>
        <v>0</v>
      </c>
      <c r="N1192" s="1">
        <f t="shared" si="55"/>
        <v>0</v>
      </c>
      <c r="O1192" s="29">
        <f t="shared" si="56"/>
        <v>44</v>
      </c>
    </row>
    <row r="1193" spans="1:15" x14ac:dyDescent="0.25">
      <c r="A1193" s="1" t="s">
        <v>3830</v>
      </c>
      <c r="B1193" s="1" t="s">
        <v>1375</v>
      </c>
      <c r="C1193" s="1" t="s">
        <v>5131</v>
      </c>
      <c r="D1193" s="1" t="s">
        <v>3961</v>
      </c>
      <c r="E1193" s="1">
        <v>313289</v>
      </c>
      <c r="F1193" s="1" t="s">
        <v>3962</v>
      </c>
      <c r="G1193" s="1">
        <v>37828347</v>
      </c>
      <c r="H1193" s="1" t="s">
        <v>5149</v>
      </c>
      <c r="I1193" s="1" t="s">
        <v>3964</v>
      </c>
      <c r="J1193" s="1" t="s">
        <v>5672</v>
      </c>
      <c r="K1193" s="1">
        <f>VLOOKUP(G:G,[1]ZSPOLUaZ1!$B$10:$O$2122,13,FALSE)</f>
        <v>0</v>
      </c>
      <c r="L1193" s="9">
        <f t="shared" si="54"/>
        <v>0</v>
      </c>
      <c r="M1193" s="5">
        <f>VLOOKUP(G:G,[1]ZSPOLUaZ1!$B$10:$O$2122,14,FALSE)</f>
        <v>16</v>
      </c>
      <c r="N1193" s="1">
        <f t="shared" si="55"/>
        <v>52.8</v>
      </c>
      <c r="O1193" s="29">
        <f t="shared" si="56"/>
        <v>53</v>
      </c>
    </row>
    <row r="1194" spans="1:15" x14ac:dyDescent="0.25">
      <c r="A1194" s="1" t="s">
        <v>3830</v>
      </c>
      <c r="B1194" s="1" t="s">
        <v>1375</v>
      </c>
      <c r="C1194" s="1" t="s">
        <v>5131</v>
      </c>
      <c r="D1194" s="1" t="s">
        <v>4276</v>
      </c>
      <c r="E1194" s="1">
        <v>647985</v>
      </c>
      <c r="F1194" s="1" t="s">
        <v>4277</v>
      </c>
      <c r="G1194" s="1">
        <v>710058861</v>
      </c>
      <c r="H1194" s="1" t="s">
        <v>4270</v>
      </c>
      <c r="I1194" s="1" t="s">
        <v>4278</v>
      </c>
      <c r="J1194" s="1" t="s">
        <v>4279</v>
      </c>
      <c r="K1194" s="1">
        <f>VLOOKUP(G:G,[1]ZSPOLUaZ1!$B$10:$O$2122,13,FALSE)</f>
        <v>11</v>
      </c>
      <c r="L1194" s="9">
        <f t="shared" si="54"/>
        <v>60.5</v>
      </c>
      <c r="M1194" s="5">
        <f>VLOOKUP(G:G,[1]ZSPOLUaZ1!$B$10:$O$2122,14,FALSE)</f>
        <v>0</v>
      </c>
      <c r="N1194" s="1">
        <f t="shared" si="55"/>
        <v>0</v>
      </c>
      <c r="O1194" s="29">
        <f t="shared" si="56"/>
        <v>61</v>
      </c>
    </row>
    <row r="1195" spans="1:15" x14ac:dyDescent="0.25">
      <c r="A1195" s="1" t="s">
        <v>3830</v>
      </c>
      <c r="B1195" s="1" t="s">
        <v>1375</v>
      </c>
      <c r="C1195" s="1" t="s">
        <v>5131</v>
      </c>
      <c r="D1195" s="1" t="s">
        <v>4287</v>
      </c>
      <c r="E1195" s="1">
        <v>318621</v>
      </c>
      <c r="F1195" s="1" t="s">
        <v>4288</v>
      </c>
      <c r="G1195" s="1">
        <v>710059582</v>
      </c>
      <c r="H1195" s="1" t="s">
        <v>5697</v>
      </c>
      <c r="I1195" s="1" t="s">
        <v>4289</v>
      </c>
      <c r="J1195" s="1" t="s">
        <v>5698</v>
      </c>
      <c r="K1195" s="1">
        <f>VLOOKUP(G:G,[1]ZSPOLUaZ1!$B$10:$O$2122,13,FALSE)</f>
        <v>5</v>
      </c>
      <c r="L1195" s="9">
        <f t="shared" si="54"/>
        <v>27.5</v>
      </c>
      <c r="M1195" s="5">
        <f>VLOOKUP(G:G,[1]ZSPOLUaZ1!$B$10:$O$2122,14,FALSE)</f>
        <v>0</v>
      </c>
      <c r="N1195" s="1">
        <f t="shared" si="55"/>
        <v>0</v>
      </c>
      <c r="O1195" s="29">
        <f t="shared" si="56"/>
        <v>28</v>
      </c>
    </row>
    <row r="1196" spans="1:15" x14ac:dyDescent="0.25">
      <c r="A1196" s="1" t="s">
        <v>3830</v>
      </c>
      <c r="B1196" s="1" t="s">
        <v>1375</v>
      </c>
      <c r="C1196" s="1" t="s">
        <v>5131</v>
      </c>
      <c r="D1196" s="1" t="s">
        <v>5198</v>
      </c>
      <c r="E1196" s="1">
        <v>35659599</v>
      </c>
      <c r="F1196" s="1" t="s">
        <v>5199</v>
      </c>
      <c r="G1196" s="1">
        <v>37888544</v>
      </c>
      <c r="H1196" s="1" t="s">
        <v>5143</v>
      </c>
      <c r="I1196" s="1" t="s">
        <v>5201</v>
      </c>
      <c r="J1196" s="1" t="s">
        <v>5202</v>
      </c>
      <c r="K1196" s="1">
        <f>VLOOKUP(G:G,[1]ZSPOLUaZ1!$B$10:$O$2122,13,FALSE)</f>
        <v>0</v>
      </c>
      <c r="L1196" s="9">
        <f t="shared" si="54"/>
        <v>0</v>
      </c>
      <c r="M1196" s="5">
        <f>VLOOKUP(G:G,[1]ZSPOLUaZ1!$B$10:$O$2122,14,FALSE)</f>
        <v>14</v>
      </c>
      <c r="N1196" s="1">
        <f t="shared" si="55"/>
        <v>46.199999999999996</v>
      </c>
      <c r="O1196" s="29">
        <f t="shared" si="56"/>
        <v>47</v>
      </c>
    </row>
    <row r="1197" spans="1:15" x14ac:dyDescent="0.25">
      <c r="A1197" s="1" t="s">
        <v>3830</v>
      </c>
      <c r="B1197" s="1" t="s">
        <v>1375</v>
      </c>
      <c r="C1197" s="1" t="s">
        <v>5131</v>
      </c>
      <c r="D1197" s="1" t="s">
        <v>4412</v>
      </c>
      <c r="E1197" s="1">
        <v>315991</v>
      </c>
      <c r="F1197" s="1" t="s">
        <v>4413</v>
      </c>
      <c r="G1197" s="1">
        <v>710058780</v>
      </c>
      <c r="H1197" s="1" t="s">
        <v>5736</v>
      </c>
      <c r="I1197" s="1" t="s">
        <v>4414</v>
      </c>
      <c r="J1197" s="1" t="s">
        <v>5737</v>
      </c>
      <c r="K1197" s="1">
        <f>VLOOKUP(G:G,[1]ZSPOLUaZ1!$B$10:$O$2122,13,FALSE)</f>
        <v>0</v>
      </c>
      <c r="L1197" s="9">
        <f t="shared" si="54"/>
        <v>0</v>
      </c>
      <c r="M1197" s="5">
        <f>VLOOKUP(G:G,[1]ZSPOLUaZ1!$B$10:$O$2122,14,FALSE)</f>
        <v>8</v>
      </c>
      <c r="N1197" s="1">
        <f t="shared" si="55"/>
        <v>26.4</v>
      </c>
      <c r="O1197" s="29">
        <f t="shared" si="56"/>
        <v>27</v>
      </c>
    </row>
    <row r="1198" spans="1:15" x14ac:dyDescent="0.25">
      <c r="A1198" s="1" t="s">
        <v>3830</v>
      </c>
      <c r="B1198" s="1" t="s">
        <v>1375</v>
      </c>
      <c r="C1198" s="1" t="s">
        <v>5131</v>
      </c>
      <c r="D1198" s="1" t="s">
        <v>5018</v>
      </c>
      <c r="E1198" s="1">
        <v>313491</v>
      </c>
      <c r="F1198" s="1" t="s">
        <v>5019</v>
      </c>
      <c r="G1198" s="1">
        <v>35677805</v>
      </c>
      <c r="H1198" s="1" t="s">
        <v>5143</v>
      </c>
      <c r="I1198" s="1" t="s">
        <v>5020</v>
      </c>
      <c r="J1198" s="1" t="s">
        <v>5713</v>
      </c>
      <c r="K1198" s="1">
        <f>VLOOKUP(G:G,[1]ZSPOLUaZ1!$B$10:$O$2122,13,FALSE)</f>
        <v>0</v>
      </c>
      <c r="L1198" s="9">
        <f t="shared" si="54"/>
        <v>0</v>
      </c>
      <c r="M1198" s="5">
        <f>VLOOKUP(G:G,[1]ZSPOLUaZ1!$B$10:$O$2122,14,FALSE)</f>
        <v>22</v>
      </c>
      <c r="N1198" s="1">
        <f t="shared" si="55"/>
        <v>72.599999999999994</v>
      </c>
      <c r="O1198" s="29">
        <f t="shared" si="56"/>
        <v>73</v>
      </c>
    </row>
    <row r="1199" spans="1:15" x14ac:dyDescent="0.25">
      <c r="A1199" s="1" t="s">
        <v>3830</v>
      </c>
      <c r="B1199" s="1" t="s">
        <v>1375</v>
      </c>
      <c r="C1199" s="1" t="s">
        <v>5131</v>
      </c>
      <c r="D1199" s="1" t="s">
        <v>5203</v>
      </c>
      <c r="E1199" s="1">
        <v>319759</v>
      </c>
      <c r="F1199" s="1" t="s">
        <v>5204</v>
      </c>
      <c r="G1199" s="1">
        <v>37888641</v>
      </c>
      <c r="H1199" s="1" t="s">
        <v>5205</v>
      </c>
      <c r="I1199" s="1" t="s">
        <v>5207</v>
      </c>
      <c r="J1199" s="1" t="s">
        <v>5729</v>
      </c>
      <c r="K1199" s="1">
        <f>VLOOKUP(G:G,[1]ZSPOLUaZ1!$B$10:$O$2122,13,FALSE)</f>
        <v>0</v>
      </c>
      <c r="L1199" s="9">
        <f t="shared" si="54"/>
        <v>0</v>
      </c>
      <c r="M1199" s="5">
        <f>VLOOKUP(G:G,[1]ZSPOLUaZ1!$B$10:$O$2122,14,FALSE)</f>
        <v>19</v>
      </c>
      <c r="N1199" s="1">
        <f t="shared" si="55"/>
        <v>62.699999999999996</v>
      </c>
      <c r="O1199" s="29">
        <f t="shared" si="56"/>
        <v>63</v>
      </c>
    </row>
    <row r="1200" spans="1:15" x14ac:dyDescent="0.25">
      <c r="A1200" s="1" t="s">
        <v>3830</v>
      </c>
      <c r="B1200" s="1" t="s">
        <v>1375</v>
      </c>
      <c r="C1200" s="1" t="s">
        <v>5131</v>
      </c>
      <c r="D1200" s="1" t="s">
        <v>4440</v>
      </c>
      <c r="E1200" s="1">
        <v>30233143</v>
      </c>
      <c r="F1200" s="1" t="s">
        <v>4441</v>
      </c>
      <c r="G1200" s="1">
        <v>710130353</v>
      </c>
      <c r="H1200" s="1" t="s">
        <v>4445</v>
      </c>
      <c r="I1200" s="1" t="s">
        <v>4442</v>
      </c>
      <c r="J1200" s="1" t="s">
        <v>5744</v>
      </c>
      <c r="K1200" s="1">
        <f>VLOOKUP(G:G,[1]ZSPOLUaZ1!$B$10:$O$2122,13,FALSE)</f>
        <v>9</v>
      </c>
      <c r="L1200" s="9">
        <f t="shared" si="54"/>
        <v>49.5</v>
      </c>
      <c r="M1200" s="5">
        <f>VLOOKUP(G:G,[1]ZSPOLUaZ1!$B$10:$O$2122,14,FALSE)</f>
        <v>0</v>
      </c>
      <c r="N1200" s="1">
        <f t="shared" si="55"/>
        <v>0</v>
      </c>
      <c r="O1200" s="29">
        <f t="shared" si="56"/>
        <v>50</v>
      </c>
    </row>
    <row r="1201" spans="1:15" x14ac:dyDescent="0.25">
      <c r="A1201" s="1" t="s">
        <v>3830</v>
      </c>
      <c r="B1201" s="1" t="s">
        <v>1375</v>
      </c>
      <c r="C1201" s="1" t="s">
        <v>5131</v>
      </c>
      <c r="D1201" s="1" t="s">
        <v>4356</v>
      </c>
      <c r="E1201" s="1">
        <v>319236</v>
      </c>
      <c r="F1201" s="1" t="s">
        <v>4357</v>
      </c>
      <c r="G1201" s="1">
        <v>37831801</v>
      </c>
      <c r="H1201" s="1" t="s">
        <v>5143</v>
      </c>
      <c r="I1201" s="1" t="s">
        <v>4358</v>
      </c>
      <c r="J1201" s="1" t="s">
        <v>4359</v>
      </c>
      <c r="K1201" s="1">
        <f>VLOOKUP(G:G,[1]ZSPOLUaZ1!$B$10:$O$2122,13,FALSE)</f>
        <v>0</v>
      </c>
      <c r="L1201" s="9">
        <f t="shared" si="54"/>
        <v>0</v>
      </c>
      <c r="M1201" s="5">
        <f>VLOOKUP(G:G,[1]ZSPOLUaZ1!$B$10:$O$2122,14,FALSE)</f>
        <v>22</v>
      </c>
      <c r="N1201" s="1">
        <f t="shared" si="55"/>
        <v>72.599999999999994</v>
      </c>
      <c r="O1201" s="29">
        <f t="shared" si="56"/>
        <v>73</v>
      </c>
    </row>
    <row r="1202" spans="1:15" x14ac:dyDescent="0.25">
      <c r="A1202" s="1" t="s">
        <v>3830</v>
      </c>
      <c r="B1202" s="1" t="s">
        <v>1375</v>
      </c>
      <c r="C1202" s="1" t="s">
        <v>5131</v>
      </c>
      <c r="D1202" s="1" t="s">
        <v>4415</v>
      </c>
      <c r="E1202" s="1">
        <v>315982</v>
      </c>
      <c r="F1202" s="1" t="s">
        <v>4416</v>
      </c>
      <c r="G1202" s="1">
        <v>710058802</v>
      </c>
      <c r="H1202" s="1" t="s">
        <v>5149</v>
      </c>
      <c r="I1202" s="1" t="s">
        <v>4417</v>
      </c>
      <c r="J1202" s="1" t="s">
        <v>5738</v>
      </c>
      <c r="K1202" s="1">
        <f>VLOOKUP(G:G,[1]ZSPOLUaZ1!$B$10:$O$2122,13,FALSE)</f>
        <v>0</v>
      </c>
      <c r="L1202" s="9">
        <f t="shared" si="54"/>
        <v>0</v>
      </c>
      <c r="M1202" s="5">
        <f>VLOOKUP(G:G,[1]ZSPOLUaZ1!$B$10:$O$2122,14,FALSE)</f>
        <v>1</v>
      </c>
      <c r="N1202" s="1">
        <f t="shared" si="55"/>
        <v>3.3</v>
      </c>
      <c r="O1202" s="29">
        <f t="shared" si="56"/>
        <v>4</v>
      </c>
    </row>
    <row r="1203" spans="1:15" x14ac:dyDescent="0.25">
      <c r="A1203" s="1" t="s">
        <v>3830</v>
      </c>
      <c r="B1203" s="1" t="s">
        <v>1375</v>
      </c>
      <c r="C1203" s="1" t="s">
        <v>5131</v>
      </c>
      <c r="D1203" s="1" t="s">
        <v>4360</v>
      </c>
      <c r="E1203" s="1">
        <v>319767</v>
      </c>
      <c r="F1203" s="1" t="s">
        <v>4361</v>
      </c>
      <c r="G1203" s="1">
        <v>37833715</v>
      </c>
      <c r="H1203" s="1" t="s">
        <v>5143</v>
      </c>
      <c r="I1203" s="1" t="s">
        <v>4363</v>
      </c>
      <c r="J1203" s="1" t="s">
        <v>5720</v>
      </c>
      <c r="K1203" s="1">
        <f>VLOOKUP(G:G,[1]ZSPOLUaZ1!$B$10:$O$2122,13,FALSE)</f>
        <v>0</v>
      </c>
      <c r="L1203" s="9">
        <f t="shared" si="54"/>
        <v>0</v>
      </c>
      <c r="M1203" s="5">
        <f>VLOOKUP(G:G,[1]ZSPOLUaZ1!$B$10:$O$2122,14,FALSE)</f>
        <v>28</v>
      </c>
      <c r="N1203" s="1">
        <f t="shared" si="55"/>
        <v>92.399999999999991</v>
      </c>
      <c r="O1203" s="29">
        <f t="shared" si="56"/>
        <v>93</v>
      </c>
    </row>
    <row r="1204" spans="1:15" x14ac:dyDescent="0.25">
      <c r="A1204" s="1" t="s">
        <v>3830</v>
      </c>
      <c r="B1204" s="1" t="s">
        <v>1375</v>
      </c>
      <c r="C1204" s="1" t="s">
        <v>5131</v>
      </c>
      <c r="D1204" s="1" t="s">
        <v>4421</v>
      </c>
      <c r="E1204" s="1">
        <v>318647</v>
      </c>
      <c r="F1204" s="1" t="s">
        <v>4422</v>
      </c>
      <c r="G1204" s="1">
        <v>710059590</v>
      </c>
      <c r="H1204" s="1" t="s">
        <v>4270</v>
      </c>
      <c r="I1204" s="1" t="s">
        <v>4423</v>
      </c>
      <c r="J1204" s="1" t="s">
        <v>5740</v>
      </c>
      <c r="K1204" s="1">
        <f>VLOOKUP(G:G,[1]ZSPOLUaZ1!$B$10:$O$2122,13,FALSE)</f>
        <v>10</v>
      </c>
      <c r="L1204" s="9">
        <f t="shared" si="54"/>
        <v>55</v>
      </c>
      <c r="M1204" s="5">
        <f>VLOOKUP(G:G,[1]ZSPOLUaZ1!$B$10:$O$2122,14,FALSE)</f>
        <v>0</v>
      </c>
      <c r="N1204" s="1">
        <f t="shared" si="55"/>
        <v>0</v>
      </c>
      <c r="O1204" s="29">
        <f t="shared" si="56"/>
        <v>55</v>
      </c>
    </row>
    <row r="1205" spans="1:15" x14ac:dyDescent="0.25">
      <c r="A1205" s="1" t="s">
        <v>3830</v>
      </c>
      <c r="B1205" s="1" t="s">
        <v>1375</v>
      </c>
      <c r="C1205" s="1" t="s">
        <v>5131</v>
      </c>
      <c r="D1205" s="1" t="s">
        <v>5208</v>
      </c>
      <c r="E1205" s="1">
        <v>319775</v>
      </c>
      <c r="F1205" s="1" t="s">
        <v>5209</v>
      </c>
      <c r="G1205" s="1">
        <v>37888722</v>
      </c>
      <c r="H1205" s="1" t="s">
        <v>5143</v>
      </c>
      <c r="I1205" s="1" t="s">
        <v>5210</v>
      </c>
      <c r="J1205" s="1" t="s">
        <v>5730</v>
      </c>
      <c r="K1205" s="1">
        <f>VLOOKUP(G:G,[1]ZSPOLUaZ1!$B$10:$O$2122,13,FALSE)</f>
        <v>0</v>
      </c>
      <c r="L1205" s="9">
        <f t="shared" si="54"/>
        <v>0</v>
      </c>
      <c r="M1205" s="5">
        <f>VLOOKUP(G:G,[1]ZSPOLUaZ1!$B$10:$O$2122,14,FALSE)</f>
        <v>8</v>
      </c>
      <c r="N1205" s="1">
        <f t="shared" si="55"/>
        <v>26.4</v>
      </c>
      <c r="O1205" s="29">
        <f t="shared" si="56"/>
        <v>27</v>
      </c>
    </row>
    <row r="1206" spans="1:15" x14ac:dyDescent="0.25">
      <c r="A1206" s="1" t="s">
        <v>3830</v>
      </c>
      <c r="B1206" s="1" t="s">
        <v>1375</v>
      </c>
      <c r="C1206" s="1" t="s">
        <v>5131</v>
      </c>
      <c r="D1206" s="1" t="s">
        <v>4352</v>
      </c>
      <c r="E1206" s="1">
        <v>316008</v>
      </c>
      <c r="F1206" s="1" t="s">
        <v>4353</v>
      </c>
      <c r="G1206" s="1">
        <v>37831577</v>
      </c>
      <c r="H1206" s="1" t="s">
        <v>5143</v>
      </c>
      <c r="I1206" s="1" t="s">
        <v>4355</v>
      </c>
      <c r="J1206" s="1" t="s">
        <v>6934</v>
      </c>
      <c r="K1206" s="1">
        <f>VLOOKUP(G:G,[1]ZSPOLUaZ1!$B$10:$O$2122,13,FALSE)</f>
        <v>0</v>
      </c>
      <c r="L1206" s="9">
        <f t="shared" si="54"/>
        <v>0</v>
      </c>
      <c r="M1206" s="5">
        <f>VLOOKUP(G:G,[1]ZSPOLUaZ1!$B$10:$O$2122,14,FALSE)</f>
        <v>29</v>
      </c>
      <c r="N1206" s="1">
        <f t="shared" si="55"/>
        <v>95.699999999999989</v>
      </c>
      <c r="O1206" s="29">
        <f t="shared" si="56"/>
        <v>96</v>
      </c>
    </row>
    <row r="1207" spans="1:15" x14ac:dyDescent="0.25">
      <c r="A1207" s="1" t="s">
        <v>3830</v>
      </c>
      <c r="B1207" s="1" t="s">
        <v>1375</v>
      </c>
      <c r="C1207" s="1" t="s">
        <v>5131</v>
      </c>
      <c r="D1207" s="1" t="s">
        <v>4533</v>
      </c>
      <c r="E1207" s="1">
        <v>316016</v>
      </c>
      <c r="F1207" s="1" t="s">
        <v>4534</v>
      </c>
      <c r="G1207" s="1">
        <v>710058810</v>
      </c>
      <c r="H1207" s="1" t="s">
        <v>5783</v>
      </c>
      <c r="I1207" s="1" t="s">
        <v>4535</v>
      </c>
      <c r="J1207" s="1" t="s">
        <v>5784</v>
      </c>
      <c r="K1207" s="1">
        <f>VLOOKUP(G:G,[1]ZSPOLUaZ1!$B$10:$O$2122,13,FALSE)</f>
        <v>13</v>
      </c>
      <c r="L1207" s="9">
        <f t="shared" si="54"/>
        <v>71.5</v>
      </c>
      <c r="M1207" s="5">
        <f>VLOOKUP(G:G,[1]ZSPOLUaZ1!$B$10:$O$2122,14,FALSE)</f>
        <v>0</v>
      </c>
      <c r="N1207" s="1">
        <f t="shared" si="55"/>
        <v>0</v>
      </c>
      <c r="O1207" s="29">
        <f t="shared" si="56"/>
        <v>72</v>
      </c>
    </row>
    <row r="1208" spans="1:15" x14ac:dyDescent="0.25">
      <c r="A1208" s="1" t="s">
        <v>3830</v>
      </c>
      <c r="B1208" s="1" t="s">
        <v>1375</v>
      </c>
      <c r="C1208" s="1" t="s">
        <v>5131</v>
      </c>
      <c r="D1208" s="1" t="s">
        <v>4572</v>
      </c>
      <c r="E1208" s="1">
        <v>316024</v>
      </c>
      <c r="F1208" s="1" t="s">
        <v>4573</v>
      </c>
      <c r="G1208" s="1">
        <v>710102686</v>
      </c>
      <c r="H1208" s="1" t="s">
        <v>5004</v>
      </c>
      <c r="I1208" s="1" t="s">
        <v>4574</v>
      </c>
      <c r="J1208" s="1" t="s">
        <v>5797</v>
      </c>
      <c r="K1208" s="1">
        <f>VLOOKUP(G:G,[1]ZSPOLUaZ1!$B$10:$O$2122,13,FALSE)</f>
        <v>8</v>
      </c>
      <c r="L1208" s="9">
        <f t="shared" si="54"/>
        <v>44</v>
      </c>
      <c r="M1208" s="5">
        <f>VLOOKUP(G:G,[1]ZSPOLUaZ1!$B$10:$O$2122,14,FALSE)</f>
        <v>0</v>
      </c>
      <c r="N1208" s="1">
        <f t="shared" si="55"/>
        <v>0</v>
      </c>
      <c r="O1208" s="29">
        <f t="shared" si="56"/>
        <v>44</v>
      </c>
    </row>
    <row r="1209" spans="1:15" x14ac:dyDescent="0.25">
      <c r="A1209" s="1" t="s">
        <v>3830</v>
      </c>
      <c r="B1209" s="1" t="s">
        <v>1375</v>
      </c>
      <c r="C1209" s="1" t="s">
        <v>5131</v>
      </c>
      <c r="D1209" s="1" t="s">
        <v>4457</v>
      </c>
      <c r="E1209" s="1">
        <v>319244</v>
      </c>
      <c r="F1209" s="1" t="s">
        <v>4458</v>
      </c>
      <c r="G1209" s="1">
        <v>37831810</v>
      </c>
      <c r="H1209" s="1" t="s">
        <v>7005</v>
      </c>
      <c r="I1209" s="1" t="s">
        <v>4460</v>
      </c>
      <c r="J1209" s="1" t="s">
        <v>4461</v>
      </c>
      <c r="K1209" s="1">
        <f>VLOOKUP(G:G,[1]ZSPOLUaZ1!$B$10:$O$2122,13,FALSE)</f>
        <v>3</v>
      </c>
      <c r="L1209" s="9">
        <f t="shared" si="54"/>
        <v>16.5</v>
      </c>
      <c r="M1209" s="5">
        <f>VLOOKUP(G:G,[1]ZSPOLUaZ1!$B$10:$O$2122,14,FALSE)</f>
        <v>10</v>
      </c>
      <c r="N1209" s="1">
        <f t="shared" si="55"/>
        <v>33</v>
      </c>
      <c r="O1209" s="29">
        <f t="shared" si="56"/>
        <v>50</v>
      </c>
    </row>
    <row r="1210" spans="1:15" x14ac:dyDescent="0.25">
      <c r="A1210" s="1" t="s">
        <v>3830</v>
      </c>
      <c r="B1210" s="1" t="s">
        <v>1375</v>
      </c>
      <c r="C1210" s="1" t="s">
        <v>5131</v>
      </c>
      <c r="D1210" s="1" t="s">
        <v>3123</v>
      </c>
      <c r="E1210" s="1">
        <v>313343</v>
      </c>
      <c r="F1210" s="1" t="s">
        <v>4449</v>
      </c>
      <c r="G1210" s="1">
        <v>37828541</v>
      </c>
      <c r="H1210" s="1" t="s">
        <v>5149</v>
      </c>
      <c r="I1210" s="1" t="s">
        <v>4932</v>
      </c>
      <c r="J1210" s="1" t="s">
        <v>5762</v>
      </c>
      <c r="K1210" s="1">
        <f>VLOOKUP(G:G,[1]ZSPOLUaZ1!$B$10:$O$2122,13,FALSE)</f>
        <v>0</v>
      </c>
      <c r="L1210" s="9">
        <f t="shared" si="54"/>
        <v>0</v>
      </c>
      <c r="M1210" s="5">
        <f>VLOOKUP(G:G,[1]ZSPOLUaZ1!$B$10:$O$2122,14,FALSE)</f>
        <v>54</v>
      </c>
      <c r="N1210" s="1">
        <f t="shared" si="55"/>
        <v>178.2</v>
      </c>
      <c r="O1210" s="29">
        <f t="shared" si="56"/>
        <v>179</v>
      </c>
    </row>
    <row r="1211" spans="1:15" x14ac:dyDescent="0.25">
      <c r="A1211" s="1" t="s">
        <v>3830</v>
      </c>
      <c r="B1211" s="1" t="s">
        <v>1375</v>
      </c>
      <c r="C1211" s="1" t="s">
        <v>5131</v>
      </c>
      <c r="D1211" s="1" t="s">
        <v>4539</v>
      </c>
      <c r="E1211" s="1">
        <v>318655</v>
      </c>
      <c r="F1211" s="1" t="s">
        <v>4540</v>
      </c>
      <c r="G1211" s="1">
        <v>710059639</v>
      </c>
      <c r="H1211" s="1" t="s">
        <v>4270</v>
      </c>
      <c r="I1211" s="1" t="s">
        <v>3092</v>
      </c>
      <c r="J1211" s="1" t="s">
        <v>5786</v>
      </c>
      <c r="K1211" s="1">
        <f>VLOOKUP(G:G,[1]ZSPOLUaZ1!$B$10:$O$2122,13,FALSE)</f>
        <v>6</v>
      </c>
      <c r="L1211" s="9">
        <f t="shared" si="54"/>
        <v>33</v>
      </c>
      <c r="M1211" s="5">
        <f>VLOOKUP(G:G,[1]ZSPOLUaZ1!$B$10:$O$2122,14,FALSE)</f>
        <v>0</v>
      </c>
      <c r="N1211" s="1">
        <f t="shared" si="55"/>
        <v>0</v>
      </c>
      <c r="O1211" s="29">
        <f t="shared" si="56"/>
        <v>33</v>
      </c>
    </row>
    <row r="1212" spans="1:15" x14ac:dyDescent="0.25">
      <c r="A1212" s="1" t="s">
        <v>3830</v>
      </c>
      <c r="B1212" s="1" t="s">
        <v>1375</v>
      </c>
      <c r="C1212" s="1" t="s">
        <v>5131</v>
      </c>
      <c r="D1212" s="1" t="s">
        <v>4454</v>
      </c>
      <c r="E1212" s="1">
        <v>319813</v>
      </c>
      <c r="F1212" s="1" t="s">
        <v>4455</v>
      </c>
      <c r="G1212" s="1">
        <v>37831356</v>
      </c>
      <c r="H1212" s="1" t="s">
        <v>5835</v>
      </c>
      <c r="I1212" s="1" t="s">
        <v>4456</v>
      </c>
      <c r="J1212" s="1" t="s">
        <v>5836</v>
      </c>
      <c r="K1212" s="1">
        <f>VLOOKUP(G:G,[1]ZSPOLUaZ1!$B$10:$O$2122,13,FALSE)</f>
        <v>0</v>
      </c>
      <c r="L1212" s="9">
        <f t="shared" si="54"/>
        <v>0</v>
      </c>
      <c r="M1212" s="5">
        <f>VLOOKUP(G:G,[1]ZSPOLUaZ1!$B$10:$O$2122,14,FALSE)</f>
        <v>4</v>
      </c>
      <c r="N1212" s="1">
        <f t="shared" si="55"/>
        <v>13.2</v>
      </c>
      <c r="O1212" s="29">
        <f t="shared" si="56"/>
        <v>14</v>
      </c>
    </row>
    <row r="1213" spans="1:15" x14ac:dyDescent="0.25">
      <c r="A1213" s="1" t="s">
        <v>3830</v>
      </c>
      <c r="B1213" s="1" t="s">
        <v>1375</v>
      </c>
      <c r="C1213" s="1" t="s">
        <v>5131</v>
      </c>
      <c r="D1213" s="1" t="s">
        <v>5506</v>
      </c>
      <c r="E1213" s="1">
        <v>316041</v>
      </c>
      <c r="F1213" s="1" t="s">
        <v>5507</v>
      </c>
      <c r="G1213" s="1">
        <v>37888480</v>
      </c>
      <c r="H1213" s="1" t="s">
        <v>5149</v>
      </c>
      <c r="I1213" s="1" t="s">
        <v>5508</v>
      </c>
      <c r="J1213" s="1" t="s">
        <v>5509</v>
      </c>
      <c r="K1213" s="1">
        <f>VLOOKUP(G:G,[1]ZSPOLUaZ1!$B$10:$O$2122,13,FALSE)</f>
        <v>0</v>
      </c>
      <c r="L1213" s="9">
        <f t="shared" si="54"/>
        <v>0</v>
      </c>
      <c r="M1213" s="5">
        <f>VLOOKUP(G:G,[1]ZSPOLUaZ1!$B$10:$O$2122,14,FALSE)</f>
        <v>35</v>
      </c>
      <c r="N1213" s="1">
        <f t="shared" si="55"/>
        <v>115.5</v>
      </c>
      <c r="O1213" s="29">
        <f t="shared" si="56"/>
        <v>116</v>
      </c>
    </row>
    <row r="1214" spans="1:15" x14ac:dyDescent="0.25">
      <c r="A1214" s="1" t="s">
        <v>3830</v>
      </c>
      <c r="B1214" s="1" t="s">
        <v>1375</v>
      </c>
      <c r="C1214" s="1" t="s">
        <v>5131</v>
      </c>
      <c r="D1214" s="1" t="s">
        <v>3368</v>
      </c>
      <c r="E1214" s="1">
        <v>319830</v>
      </c>
      <c r="F1214" s="1" t="s">
        <v>3369</v>
      </c>
      <c r="G1214" s="1">
        <v>37833472</v>
      </c>
      <c r="H1214" s="1" t="s">
        <v>5143</v>
      </c>
      <c r="I1214" s="1" t="s">
        <v>3370</v>
      </c>
      <c r="J1214" s="1" t="s">
        <v>3371</v>
      </c>
      <c r="K1214" s="1">
        <f>VLOOKUP(G:G,[1]ZSPOLUaZ1!$B$10:$O$2122,13,FALSE)</f>
        <v>0</v>
      </c>
      <c r="L1214" s="9">
        <f t="shared" si="54"/>
        <v>0</v>
      </c>
      <c r="M1214" s="5">
        <f>VLOOKUP(G:G,[1]ZSPOLUaZ1!$B$10:$O$2122,14,FALSE)</f>
        <v>26</v>
      </c>
      <c r="N1214" s="1">
        <f t="shared" si="55"/>
        <v>85.8</v>
      </c>
      <c r="O1214" s="29">
        <f t="shared" si="56"/>
        <v>86</v>
      </c>
    </row>
    <row r="1215" spans="1:15" x14ac:dyDescent="0.25">
      <c r="A1215" s="1" t="s">
        <v>3830</v>
      </c>
      <c r="B1215" s="1" t="s">
        <v>1375</v>
      </c>
      <c r="C1215" s="1" t="s">
        <v>5131</v>
      </c>
      <c r="D1215" s="1" t="s">
        <v>5072</v>
      </c>
      <c r="E1215" s="1">
        <v>316059</v>
      </c>
      <c r="F1215" s="1" t="s">
        <v>5073</v>
      </c>
      <c r="G1215" s="1">
        <v>710058845</v>
      </c>
      <c r="H1215" s="1" t="s">
        <v>5149</v>
      </c>
      <c r="I1215" s="1" t="s">
        <v>5074</v>
      </c>
      <c r="J1215" s="1" t="s">
        <v>5882</v>
      </c>
      <c r="K1215" s="1">
        <f>VLOOKUP(G:G,[1]ZSPOLUaZ1!$B$10:$O$2122,13,FALSE)</f>
        <v>0</v>
      </c>
      <c r="L1215" s="9">
        <f t="shared" si="54"/>
        <v>0</v>
      </c>
      <c r="M1215" s="5">
        <f>VLOOKUP(G:G,[1]ZSPOLUaZ1!$B$10:$O$2122,14,FALSE)</f>
        <v>4</v>
      </c>
      <c r="N1215" s="1">
        <f t="shared" si="55"/>
        <v>13.2</v>
      </c>
      <c r="O1215" s="29">
        <f t="shared" si="56"/>
        <v>14</v>
      </c>
    </row>
    <row r="1216" spans="1:15" x14ac:dyDescent="0.25">
      <c r="A1216" s="1" t="s">
        <v>3830</v>
      </c>
      <c r="B1216" s="1" t="s">
        <v>1375</v>
      </c>
      <c r="C1216" s="1" t="s">
        <v>5131</v>
      </c>
      <c r="D1216" s="1" t="s">
        <v>4967</v>
      </c>
      <c r="E1216" s="1">
        <v>313351</v>
      </c>
      <c r="F1216" s="1" t="s">
        <v>4968</v>
      </c>
      <c r="G1216" s="1">
        <v>42001838</v>
      </c>
      <c r="H1216" s="1" t="s">
        <v>5143</v>
      </c>
      <c r="I1216" s="1" t="s">
        <v>4969</v>
      </c>
      <c r="J1216" s="1" t="s">
        <v>5869</v>
      </c>
      <c r="K1216" s="1">
        <f>VLOOKUP(G:G,[1]ZSPOLUaZ1!$B$10:$O$2122,13,FALSE)</f>
        <v>0</v>
      </c>
      <c r="L1216" s="9">
        <f t="shared" si="54"/>
        <v>0</v>
      </c>
      <c r="M1216" s="5">
        <f>VLOOKUP(G:G,[1]ZSPOLUaZ1!$B$10:$O$2122,14,FALSE)</f>
        <v>5</v>
      </c>
      <c r="N1216" s="1">
        <f t="shared" si="55"/>
        <v>16.5</v>
      </c>
      <c r="O1216" s="29">
        <f t="shared" si="56"/>
        <v>17</v>
      </c>
    </row>
    <row r="1217" spans="1:15" x14ac:dyDescent="0.25">
      <c r="A1217" s="1" t="s">
        <v>3830</v>
      </c>
      <c r="B1217" s="1" t="s">
        <v>1375</v>
      </c>
      <c r="C1217" s="1" t="s">
        <v>5131</v>
      </c>
      <c r="D1217" s="1" t="s">
        <v>3361</v>
      </c>
      <c r="E1217" s="1">
        <v>319295</v>
      </c>
      <c r="F1217" s="1" t="s">
        <v>3362</v>
      </c>
      <c r="G1217" s="1">
        <v>37831828</v>
      </c>
      <c r="H1217" s="1" t="s">
        <v>5143</v>
      </c>
      <c r="I1217" s="1" t="s">
        <v>3363</v>
      </c>
      <c r="J1217" s="1" t="s">
        <v>3364</v>
      </c>
      <c r="K1217" s="1">
        <f>VLOOKUP(G:G,[1]ZSPOLUaZ1!$B$10:$O$2122,13,FALSE)</f>
        <v>0</v>
      </c>
      <c r="L1217" s="9">
        <f t="shared" si="54"/>
        <v>0</v>
      </c>
      <c r="M1217" s="5">
        <f>VLOOKUP(G:G,[1]ZSPOLUaZ1!$B$10:$O$2122,14,FALSE)</f>
        <v>24</v>
      </c>
      <c r="N1217" s="1">
        <f t="shared" si="55"/>
        <v>79.199999999999989</v>
      </c>
      <c r="O1217" s="29">
        <f t="shared" si="56"/>
        <v>80</v>
      </c>
    </row>
    <row r="1218" spans="1:15" x14ac:dyDescent="0.25">
      <c r="A1218" s="1" t="s">
        <v>3830</v>
      </c>
      <c r="B1218" s="1" t="s">
        <v>1375</v>
      </c>
      <c r="C1218" s="1" t="s">
        <v>5131</v>
      </c>
      <c r="D1218" s="1" t="s">
        <v>3355</v>
      </c>
      <c r="E1218" s="1">
        <v>319309</v>
      </c>
      <c r="F1218" s="1" t="s">
        <v>3356</v>
      </c>
      <c r="G1218" s="1">
        <v>37831623</v>
      </c>
      <c r="H1218" s="1" t="s">
        <v>5149</v>
      </c>
      <c r="I1218" s="1" t="s">
        <v>3357</v>
      </c>
      <c r="J1218" s="1" t="s">
        <v>5837</v>
      </c>
      <c r="K1218" s="1">
        <f>VLOOKUP(G:G,[1]ZSPOLUaZ1!$B$10:$O$2122,13,FALSE)</f>
        <v>0</v>
      </c>
      <c r="L1218" s="9">
        <f t="shared" si="54"/>
        <v>0</v>
      </c>
      <c r="M1218" s="5">
        <f>VLOOKUP(G:G,[1]ZSPOLUaZ1!$B$10:$O$2122,14,FALSE)</f>
        <v>3</v>
      </c>
      <c r="N1218" s="1">
        <f t="shared" si="55"/>
        <v>9.8999999999999986</v>
      </c>
      <c r="O1218" s="29">
        <f t="shared" si="56"/>
        <v>10</v>
      </c>
    </row>
    <row r="1219" spans="1:15" x14ac:dyDescent="0.25">
      <c r="A1219" s="1" t="s">
        <v>3830</v>
      </c>
      <c r="B1219" s="1" t="s">
        <v>1375</v>
      </c>
      <c r="C1219" s="1" t="s">
        <v>5131</v>
      </c>
      <c r="D1219" s="1" t="s">
        <v>5107</v>
      </c>
      <c r="E1219" s="1">
        <v>648451</v>
      </c>
      <c r="F1219" s="1" t="s">
        <v>5108</v>
      </c>
      <c r="G1219" s="1">
        <v>710060157</v>
      </c>
      <c r="H1219" s="1" t="s">
        <v>5149</v>
      </c>
      <c r="I1219" s="1" t="s">
        <v>5109</v>
      </c>
      <c r="J1219" s="1" t="s">
        <v>5897</v>
      </c>
      <c r="K1219" s="1">
        <f>VLOOKUP(G:G,[1]ZSPOLUaZ1!$B$10:$O$2122,13,FALSE)</f>
        <v>0</v>
      </c>
      <c r="L1219" s="9">
        <f t="shared" si="54"/>
        <v>0</v>
      </c>
      <c r="M1219" s="5">
        <f>VLOOKUP(G:G,[1]ZSPOLUaZ1!$B$10:$O$2122,14,FALSE)</f>
        <v>8</v>
      </c>
      <c r="N1219" s="1">
        <f t="shared" si="55"/>
        <v>26.4</v>
      </c>
      <c r="O1219" s="29">
        <f t="shared" si="56"/>
        <v>27</v>
      </c>
    </row>
    <row r="1220" spans="1:15" x14ac:dyDescent="0.25">
      <c r="A1220" s="1" t="s">
        <v>3830</v>
      </c>
      <c r="B1220" s="1" t="s">
        <v>1375</v>
      </c>
      <c r="C1220" s="1" t="s">
        <v>5131</v>
      </c>
      <c r="D1220" s="1" t="s">
        <v>5051</v>
      </c>
      <c r="E1220" s="1">
        <v>590533</v>
      </c>
      <c r="F1220" s="1" t="s">
        <v>5052</v>
      </c>
      <c r="G1220" s="1">
        <v>710059647</v>
      </c>
      <c r="H1220" s="1" t="s">
        <v>5886</v>
      </c>
      <c r="I1220" s="1" t="s">
        <v>5053</v>
      </c>
      <c r="J1220" s="1" t="s">
        <v>5887</v>
      </c>
      <c r="K1220" s="1">
        <f>VLOOKUP(G:G,[1]ZSPOLUaZ1!$B$10:$O$2122,13,FALSE)</f>
        <v>7</v>
      </c>
      <c r="L1220" s="9">
        <f t="shared" ref="L1220:L1283" si="57">K1220*5.5</f>
        <v>38.5</v>
      </c>
      <c r="M1220" s="5">
        <f>VLOOKUP(G:G,[1]ZSPOLUaZ1!$B$10:$O$2122,14,FALSE)</f>
        <v>0</v>
      </c>
      <c r="N1220" s="1">
        <f t="shared" ref="N1220:N1283" si="58">M1220*3.3</f>
        <v>0</v>
      </c>
      <c r="O1220" s="29">
        <f t="shared" ref="O1220:O1283" si="59">ROUNDUP(L1220+N1220,0)</f>
        <v>39</v>
      </c>
    </row>
    <row r="1221" spans="1:15" x14ac:dyDescent="0.25">
      <c r="A1221" s="1" t="s">
        <v>3830</v>
      </c>
      <c r="B1221" s="1" t="s">
        <v>1375</v>
      </c>
      <c r="C1221" s="1" t="s">
        <v>5131</v>
      </c>
      <c r="D1221" s="1" t="s">
        <v>5086</v>
      </c>
      <c r="E1221" s="1">
        <v>318663</v>
      </c>
      <c r="F1221" s="1" t="s">
        <v>5087</v>
      </c>
      <c r="G1221" s="1">
        <v>710059655</v>
      </c>
      <c r="H1221" s="1" t="s">
        <v>5149</v>
      </c>
      <c r="I1221" s="1" t="s">
        <v>5088</v>
      </c>
      <c r="J1221" s="1" t="s">
        <v>5888</v>
      </c>
      <c r="K1221" s="1">
        <f>VLOOKUP(G:G,[1]ZSPOLUaZ1!$B$10:$O$2122,13,FALSE)</f>
        <v>16</v>
      </c>
      <c r="L1221" s="9">
        <f t="shared" si="57"/>
        <v>88</v>
      </c>
      <c r="M1221" s="5">
        <f>VLOOKUP(G:G,[1]ZSPOLUaZ1!$B$10:$O$2122,14,FALSE)</f>
        <v>0</v>
      </c>
      <c r="N1221" s="1">
        <f t="shared" si="58"/>
        <v>0</v>
      </c>
      <c r="O1221" s="29">
        <f t="shared" si="59"/>
        <v>88</v>
      </c>
    </row>
    <row r="1222" spans="1:15" x14ac:dyDescent="0.25">
      <c r="A1222" s="1" t="s">
        <v>3830</v>
      </c>
      <c r="B1222" s="1" t="s">
        <v>1375</v>
      </c>
      <c r="C1222" s="1" t="s">
        <v>5131</v>
      </c>
      <c r="D1222" s="1" t="s">
        <v>5089</v>
      </c>
      <c r="E1222" s="1">
        <v>318671</v>
      </c>
      <c r="F1222" s="1" t="s">
        <v>5090</v>
      </c>
      <c r="G1222" s="1">
        <v>710059671</v>
      </c>
      <c r="H1222" s="1" t="s">
        <v>5004</v>
      </c>
      <c r="I1222" s="1" t="s">
        <v>5091</v>
      </c>
      <c r="J1222" s="1" t="s">
        <v>5889</v>
      </c>
      <c r="K1222" s="1">
        <f>VLOOKUP(G:G,[1]ZSPOLUaZ1!$B$10:$O$2122,13,FALSE)</f>
        <v>8</v>
      </c>
      <c r="L1222" s="9">
        <f t="shared" si="57"/>
        <v>44</v>
      </c>
      <c r="M1222" s="5">
        <f>VLOOKUP(G:G,[1]ZSPOLUaZ1!$B$10:$O$2122,14,FALSE)</f>
        <v>0</v>
      </c>
      <c r="N1222" s="1">
        <f t="shared" si="58"/>
        <v>0</v>
      </c>
      <c r="O1222" s="29">
        <f t="shared" si="59"/>
        <v>44</v>
      </c>
    </row>
    <row r="1223" spans="1:15" x14ac:dyDescent="0.25">
      <c r="A1223" s="1" t="s">
        <v>3830</v>
      </c>
      <c r="B1223" s="1" t="s">
        <v>1375</v>
      </c>
      <c r="C1223" s="1" t="s">
        <v>5131</v>
      </c>
      <c r="D1223" s="1" t="s">
        <v>5075</v>
      </c>
      <c r="E1223" s="1">
        <v>316083</v>
      </c>
      <c r="F1223" s="1" t="s">
        <v>5076</v>
      </c>
      <c r="G1223" s="1">
        <v>710058870</v>
      </c>
      <c r="H1223" s="1" t="s">
        <v>5004</v>
      </c>
      <c r="I1223" s="1" t="s">
        <v>5077</v>
      </c>
      <c r="J1223" s="1" t="s">
        <v>5883</v>
      </c>
      <c r="K1223" s="1">
        <f>VLOOKUP(G:G,[1]ZSPOLUaZ1!$B$10:$O$2122,13,FALSE)</f>
        <v>6</v>
      </c>
      <c r="L1223" s="9">
        <f t="shared" si="57"/>
        <v>33</v>
      </c>
      <c r="M1223" s="5">
        <f>VLOOKUP(G:G,[1]ZSPOLUaZ1!$B$10:$O$2122,14,FALSE)</f>
        <v>0</v>
      </c>
      <c r="N1223" s="1">
        <f t="shared" si="58"/>
        <v>0</v>
      </c>
      <c r="O1223" s="29">
        <f t="shared" si="59"/>
        <v>33</v>
      </c>
    </row>
    <row r="1224" spans="1:15" x14ac:dyDescent="0.25">
      <c r="A1224" s="1" t="s">
        <v>3830</v>
      </c>
      <c r="B1224" s="1" t="s">
        <v>1375</v>
      </c>
      <c r="C1224" s="1" t="s">
        <v>5131</v>
      </c>
      <c r="D1224" s="1" t="s">
        <v>4942</v>
      </c>
      <c r="E1224" s="1">
        <v>318680</v>
      </c>
      <c r="F1224" s="1" t="s">
        <v>4943</v>
      </c>
      <c r="G1224" s="1">
        <v>37888994</v>
      </c>
      <c r="H1224" s="1" t="s">
        <v>4270</v>
      </c>
      <c r="I1224" s="1" t="s">
        <v>4944</v>
      </c>
      <c r="J1224" s="1" t="s">
        <v>5862</v>
      </c>
      <c r="K1224" s="1">
        <f>VLOOKUP(G:G,[1]ZSPOLUaZ1!$B$10:$O$2122,13,FALSE)</f>
        <v>15</v>
      </c>
      <c r="L1224" s="9">
        <f t="shared" si="57"/>
        <v>82.5</v>
      </c>
      <c r="M1224" s="5">
        <f>VLOOKUP(G:G,[1]ZSPOLUaZ1!$B$10:$O$2122,14,FALSE)</f>
        <v>0</v>
      </c>
      <c r="N1224" s="1">
        <f t="shared" si="58"/>
        <v>0</v>
      </c>
      <c r="O1224" s="29">
        <f t="shared" si="59"/>
        <v>83</v>
      </c>
    </row>
    <row r="1225" spans="1:15" x14ac:dyDescent="0.25">
      <c r="A1225" s="1" t="s">
        <v>3830</v>
      </c>
      <c r="B1225" s="1" t="s">
        <v>1375</v>
      </c>
      <c r="C1225" s="1" t="s">
        <v>5131</v>
      </c>
      <c r="D1225" s="1" t="s">
        <v>3375</v>
      </c>
      <c r="E1225" s="1">
        <v>318701</v>
      </c>
      <c r="F1225" s="1" t="s">
        <v>3376</v>
      </c>
      <c r="G1225" s="1">
        <v>37833944</v>
      </c>
      <c r="H1225" s="1" t="s">
        <v>5004</v>
      </c>
      <c r="I1225" s="1" t="s">
        <v>3377</v>
      </c>
      <c r="J1225" s="1" t="s">
        <v>5840</v>
      </c>
      <c r="K1225" s="1">
        <f>VLOOKUP(G:G,[1]ZSPOLUaZ1!$B$10:$O$2122,13,FALSE)</f>
        <v>28</v>
      </c>
      <c r="L1225" s="9">
        <f t="shared" si="57"/>
        <v>154</v>
      </c>
      <c r="M1225" s="5">
        <f>VLOOKUP(G:G,[1]ZSPOLUaZ1!$B$10:$O$2122,14,FALSE)</f>
        <v>19</v>
      </c>
      <c r="N1225" s="1">
        <f t="shared" si="58"/>
        <v>62.699999999999996</v>
      </c>
      <c r="O1225" s="29">
        <f t="shared" si="59"/>
        <v>217</v>
      </c>
    </row>
    <row r="1226" spans="1:15" x14ac:dyDescent="0.25">
      <c r="A1226" s="1" t="s">
        <v>3830</v>
      </c>
      <c r="B1226" s="1" t="s">
        <v>1375</v>
      </c>
      <c r="C1226" s="1" t="s">
        <v>5131</v>
      </c>
      <c r="D1226" s="1" t="s">
        <v>5104</v>
      </c>
      <c r="E1226" s="1">
        <v>650021</v>
      </c>
      <c r="F1226" s="1" t="s">
        <v>5105</v>
      </c>
      <c r="G1226" s="1">
        <v>710059973</v>
      </c>
      <c r="H1226" s="1" t="s">
        <v>5895</v>
      </c>
      <c r="I1226" s="1" t="s">
        <v>5106</v>
      </c>
      <c r="J1226" s="1" t="s">
        <v>5896</v>
      </c>
      <c r="K1226" s="1">
        <f>VLOOKUP(G:G,[1]ZSPOLUaZ1!$B$10:$O$2122,13,FALSE)</f>
        <v>10</v>
      </c>
      <c r="L1226" s="9">
        <f t="shared" si="57"/>
        <v>55</v>
      </c>
      <c r="M1226" s="5">
        <f>VLOOKUP(G:G,[1]ZSPOLUaZ1!$B$10:$O$2122,14,FALSE)</f>
        <v>0</v>
      </c>
      <c r="N1226" s="1">
        <f t="shared" si="58"/>
        <v>0</v>
      </c>
      <c r="O1226" s="29">
        <f t="shared" si="59"/>
        <v>55</v>
      </c>
    </row>
    <row r="1227" spans="1:15" x14ac:dyDescent="0.25">
      <c r="A1227" s="1" t="s">
        <v>3830</v>
      </c>
      <c r="B1227" s="1" t="s">
        <v>1375</v>
      </c>
      <c r="C1227" s="1" t="s">
        <v>5131</v>
      </c>
      <c r="D1227" s="1" t="s">
        <v>3358</v>
      </c>
      <c r="E1227" s="1">
        <v>318710</v>
      </c>
      <c r="F1227" s="1" t="s">
        <v>3359</v>
      </c>
      <c r="G1227" s="1">
        <v>37831771</v>
      </c>
      <c r="H1227" s="1" t="s">
        <v>5143</v>
      </c>
      <c r="I1227" s="1" t="s">
        <v>3360</v>
      </c>
      <c r="J1227" s="1" t="s">
        <v>5838</v>
      </c>
      <c r="K1227" s="1">
        <f>VLOOKUP(G:G,[1]ZSPOLUaZ1!$B$10:$O$2122,13,FALSE)</f>
        <v>23</v>
      </c>
      <c r="L1227" s="9">
        <f t="shared" si="57"/>
        <v>126.5</v>
      </c>
      <c r="M1227" s="5">
        <f>VLOOKUP(G:G,[1]ZSPOLUaZ1!$B$10:$O$2122,14,FALSE)</f>
        <v>0</v>
      </c>
      <c r="N1227" s="1">
        <f t="shared" si="58"/>
        <v>0</v>
      </c>
      <c r="O1227" s="29">
        <f t="shared" si="59"/>
        <v>127</v>
      </c>
    </row>
    <row r="1228" spans="1:15" x14ac:dyDescent="0.25">
      <c r="A1228" s="1" t="s">
        <v>3830</v>
      </c>
      <c r="B1228" s="1" t="s">
        <v>1375</v>
      </c>
      <c r="C1228" s="1" t="s">
        <v>5131</v>
      </c>
      <c r="D1228" s="1" t="s">
        <v>5095</v>
      </c>
      <c r="E1228" s="1">
        <v>318728</v>
      </c>
      <c r="F1228" s="1" t="s">
        <v>5096</v>
      </c>
      <c r="G1228" s="1">
        <v>710059701</v>
      </c>
      <c r="H1228" s="1" t="s">
        <v>4270</v>
      </c>
      <c r="I1228" s="1" t="s">
        <v>5097</v>
      </c>
      <c r="J1228" s="1" t="s">
        <v>5892</v>
      </c>
      <c r="K1228" s="1">
        <f>VLOOKUP(G:G,[1]ZSPOLUaZ1!$B$10:$O$2122,13,FALSE)</f>
        <v>14</v>
      </c>
      <c r="L1228" s="9">
        <f t="shared" si="57"/>
        <v>77</v>
      </c>
      <c r="M1228" s="5">
        <f>VLOOKUP(G:G,[1]ZSPOLUaZ1!$B$10:$O$2122,14,FALSE)</f>
        <v>0</v>
      </c>
      <c r="N1228" s="1">
        <f t="shared" si="58"/>
        <v>0</v>
      </c>
      <c r="O1228" s="29">
        <f t="shared" si="59"/>
        <v>77</v>
      </c>
    </row>
    <row r="1229" spans="1:15" x14ac:dyDescent="0.25">
      <c r="A1229" s="1" t="s">
        <v>3830</v>
      </c>
      <c r="B1229" s="1" t="s">
        <v>1375</v>
      </c>
      <c r="C1229" s="1" t="s">
        <v>5131</v>
      </c>
      <c r="D1229" s="1" t="s">
        <v>5098</v>
      </c>
      <c r="E1229" s="1">
        <v>318736</v>
      </c>
      <c r="F1229" s="1" t="s">
        <v>5099</v>
      </c>
      <c r="G1229" s="1">
        <v>710059710</v>
      </c>
      <c r="H1229" s="1" t="s">
        <v>5893</v>
      </c>
      <c r="I1229" s="1" t="s">
        <v>5100</v>
      </c>
      <c r="J1229" s="1" t="s">
        <v>5894</v>
      </c>
      <c r="K1229" s="1">
        <f>VLOOKUP(G:G,[1]ZSPOLUaZ1!$B$10:$O$2122,13,FALSE)</f>
        <v>6</v>
      </c>
      <c r="L1229" s="9">
        <f t="shared" si="57"/>
        <v>33</v>
      </c>
      <c r="M1229" s="5">
        <f>VLOOKUP(G:G,[1]ZSPOLUaZ1!$B$10:$O$2122,14,FALSE)</f>
        <v>0</v>
      </c>
      <c r="N1229" s="1">
        <f t="shared" si="58"/>
        <v>0</v>
      </c>
      <c r="O1229" s="29">
        <f t="shared" si="59"/>
        <v>33</v>
      </c>
    </row>
    <row r="1230" spans="1:15" x14ac:dyDescent="0.25">
      <c r="A1230" s="1" t="s">
        <v>3830</v>
      </c>
      <c r="B1230" s="1" t="s">
        <v>1375</v>
      </c>
      <c r="C1230" s="1" t="s">
        <v>5131</v>
      </c>
      <c r="D1230" s="1" t="s">
        <v>3348</v>
      </c>
      <c r="E1230" s="1">
        <v>316091</v>
      </c>
      <c r="F1230" s="1" t="s">
        <v>3349</v>
      </c>
      <c r="G1230" s="1">
        <v>37828886</v>
      </c>
      <c r="H1230" s="1" t="s">
        <v>5143</v>
      </c>
      <c r="I1230" s="1" t="s">
        <v>3350</v>
      </c>
      <c r="J1230" s="1" t="s">
        <v>3351</v>
      </c>
      <c r="K1230" s="1">
        <f>VLOOKUP(G:G,[1]ZSPOLUaZ1!$B$10:$O$2122,13,FALSE)</f>
        <v>0</v>
      </c>
      <c r="L1230" s="9">
        <f t="shared" si="57"/>
        <v>0</v>
      </c>
      <c r="M1230" s="5">
        <f>VLOOKUP(G:G,[1]ZSPOLUaZ1!$B$10:$O$2122,14,FALSE)</f>
        <v>33</v>
      </c>
      <c r="N1230" s="1">
        <f t="shared" si="58"/>
        <v>108.89999999999999</v>
      </c>
      <c r="O1230" s="29">
        <f t="shared" si="59"/>
        <v>109</v>
      </c>
    </row>
    <row r="1231" spans="1:15" x14ac:dyDescent="0.25">
      <c r="A1231" s="1" t="s">
        <v>3830</v>
      </c>
      <c r="B1231" s="1" t="s">
        <v>1375</v>
      </c>
      <c r="C1231" s="1" t="s">
        <v>5131</v>
      </c>
      <c r="D1231" s="1" t="s">
        <v>4961</v>
      </c>
      <c r="E1231" s="1">
        <v>313416</v>
      </c>
      <c r="F1231" s="1" t="s">
        <v>4962</v>
      </c>
      <c r="G1231" s="1">
        <v>37957872</v>
      </c>
      <c r="H1231" s="1" t="s">
        <v>5149</v>
      </c>
      <c r="I1231" s="1" t="s">
        <v>4963</v>
      </c>
      <c r="J1231" s="1" t="s">
        <v>5867</v>
      </c>
      <c r="K1231" s="1">
        <f>VLOOKUP(G:G,[1]ZSPOLUaZ1!$B$10:$O$2122,13,FALSE)</f>
        <v>0</v>
      </c>
      <c r="L1231" s="9">
        <f t="shared" si="57"/>
        <v>0</v>
      </c>
      <c r="M1231" s="5">
        <f>VLOOKUP(G:G,[1]ZSPOLUaZ1!$B$10:$O$2122,14,FALSE)</f>
        <v>4</v>
      </c>
      <c r="N1231" s="1">
        <f t="shared" si="58"/>
        <v>13.2</v>
      </c>
      <c r="O1231" s="29">
        <f t="shared" si="59"/>
        <v>14</v>
      </c>
    </row>
    <row r="1232" spans="1:15" x14ac:dyDescent="0.25">
      <c r="A1232" s="1" t="s">
        <v>3830</v>
      </c>
      <c r="B1232" s="1" t="s">
        <v>1375</v>
      </c>
      <c r="C1232" s="1" t="s">
        <v>5131</v>
      </c>
      <c r="D1232" s="1" t="s">
        <v>3340</v>
      </c>
      <c r="E1232" s="1">
        <v>313424</v>
      </c>
      <c r="F1232" s="1" t="s">
        <v>3341</v>
      </c>
      <c r="G1232" s="1">
        <v>37828355</v>
      </c>
      <c r="H1232" s="1" t="s">
        <v>5149</v>
      </c>
      <c r="I1232" s="1" t="s">
        <v>3342</v>
      </c>
      <c r="J1232" s="1" t="s">
        <v>5833</v>
      </c>
      <c r="K1232" s="1">
        <f>VLOOKUP(G:G,[1]ZSPOLUaZ1!$B$10:$O$2122,13,FALSE)</f>
        <v>0</v>
      </c>
      <c r="L1232" s="9">
        <f t="shared" si="57"/>
        <v>0</v>
      </c>
      <c r="M1232" s="5">
        <f>VLOOKUP(G:G,[1]ZSPOLUaZ1!$B$10:$O$2122,14,FALSE)</f>
        <v>31</v>
      </c>
      <c r="N1232" s="1">
        <f t="shared" si="58"/>
        <v>102.3</v>
      </c>
      <c r="O1232" s="29">
        <f t="shared" si="59"/>
        <v>103</v>
      </c>
    </row>
    <row r="1233" spans="1:15" x14ac:dyDescent="0.25">
      <c r="A1233" s="1" t="s">
        <v>3830</v>
      </c>
      <c r="B1233" s="1" t="s">
        <v>1375</v>
      </c>
      <c r="C1233" s="1" t="s">
        <v>5131</v>
      </c>
      <c r="D1233" s="1" t="s">
        <v>5066</v>
      </c>
      <c r="E1233" s="1">
        <v>313432</v>
      </c>
      <c r="F1233" s="1" t="s">
        <v>5067</v>
      </c>
      <c r="G1233" s="1">
        <v>42191211</v>
      </c>
      <c r="H1233" s="1" t="s">
        <v>5143</v>
      </c>
      <c r="I1233" s="1" t="s">
        <v>5068</v>
      </c>
      <c r="J1233" s="1" t="s">
        <v>5881</v>
      </c>
      <c r="K1233" s="1">
        <f>VLOOKUP(G:G,[1]ZSPOLUaZ1!$B$10:$O$2122,13,FALSE)</f>
        <v>0</v>
      </c>
      <c r="L1233" s="9">
        <f t="shared" si="57"/>
        <v>0</v>
      </c>
      <c r="M1233" s="5">
        <f>VLOOKUP(G:G,[1]ZSPOLUaZ1!$B$10:$O$2122,14,FALSE)</f>
        <v>3</v>
      </c>
      <c r="N1233" s="1">
        <f t="shared" si="58"/>
        <v>9.8999999999999986</v>
      </c>
      <c r="O1233" s="29">
        <f t="shared" si="59"/>
        <v>10</v>
      </c>
    </row>
    <row r="1234" spans="1:15" x14ac:dyDescent="0.25">
      <c r="A1234" s="1" t="s">
        <v>3830</v>
      </c>
      <c r="B1234" s="1" t="s">
        <v>1375</v>
      </c>
      <c r="C1234" s="1" t="s">
        <v>5131</v>
      </c>
      <c r="D1234" s="1" t="s">
        <v>3352</v>
      </c>
      <c r="E1234" s="1">
        <v>320609</v>
      </c>
      <c r="F1234" s="1" t="s">
        <v>3353</v>
      </c>
      <c r="G1234" s="1">
        <v>37831429</v>
      </c>
      <c r="H1234" s="1" t="s">
        <v>5149</v>
      </c>
      <c r="I1234" s="1" t="s">
        <v>3195</v>
      </c>
      <c r="J1234" s="1" t="s">
        <v>3354</v>
      </c>
      <c r="K1234" s="1">
        <f>VLOOKUP(G:G,[1]ZSPOLUaZ1!$B$10:$O$2122,13,FALSE)</f>
        <v>0</v>
      </c>
      <c r="L1234" s="9">
        <f t="shared" si="57"/>
        <v>0</v>
      </c>
      <c r="M1234" s="5">
        <f>VLOOKUP(G:G,[1]ZSPOLUaZ1!$B$10:$O$2122,14,FALSE)</f>
        <v>34</v>
      </c>
      <c r="N1234" s="1">
        <f t="shared" si="58"/>
        <v>112.19999999999999</v>
      </c>
      <c r="O1234" s="29">
        <f t="shared" si="59"/>
        <v>113</v>
      </c>
    </row>
    <row r="1235" spans="1:15" x14ac:dyDescent="0.25">
      <c r="A1235" s="1" t="s">
        <v>3830</v>
      </c>
      <c r="B1235" s="1" t="s">
        <v>1375</v>
      </c>
      <c r="C1235" s="1" t="s">
        <v>5131</v>
      </c>
      <c r="D1235" s="1" t="s">
        <v>4936</v>
      </c>
      <c r="E1235" s="1">
        <v>318752</v>
      </c>
      <c r="F1235" s="1" t="s">
        <v>4937</v>
      </c>
      <c r="G1235" s="1">
        <v>37888587</v>
      </c>
      <c r="H1235" s="1" t="s">
        <v>5149</v>
      </c>
      <c r="I1235" s="1" t="s">
        <v>4938</v>
      </c>
      <c r="J1235" s="1" t="s">
        <v>5861</v>
      </c>
      <c r="K1235" s="1">
        <f>VLOOKUP(G:G,[1]ZSPOLUaZ1!$B$10:$O$2122,13,FALSE)</f>
        <v>19</v>
      </c>
      <c r="L1235" s="9">
        <f t="shared" si="57"/>
        <v>104.5</v>
      </c>
      <c r="M1235" s="5">
        <f>VLOOKUP(G:G,[1]ZSPOLUaZ1!$B$10:$O$2122,14,FALSE)</f>
        <v>8</v>
      </c>
      <c r="N1235" s="1">
        <f t="shared" si="58"/>
        <v>26.4</v>
      </c>
      <c r="O1235" s="29">
        <f t="shared" si="59"/>
        <v>131</v>
      </c>
    </row>
    <row r="1236" spans="1:15" x14ac:dyDescent="0.25">
      <c r="A1236" s="1" t="s">
        <v>3830</v>
      </c>
      <c r="B1236" s="1" t="s">
        <v>1375</v>
      </c>
      <c r="C1236" s="1" t="s">
        <v>5131</v>
      </c>
      <c r="D1236" s="1" t="s">
        <v>3365</v>
      </c>
      <c r="E1236" s="1">
        <v>320617</v>
      </c>
      <c r="F1236" s="1" t="s">
        <v>3366</v>
      </c>
      <c r="G1236" s="1">
        <v>37831861</v>
      </c>
      <c r="H1236" s="1" t="s">
        <v>5149</v>
      </c>
      <c r="I1236" s="1" t="s">
        <v>3367</v>
      </c>
      <c r="J1236" s="1" t="s">
        <v>5839</v>
      </c>
      <c r="K1236" s="1">
        <f>VLOOKUP(G:G,[1]ZSPOLUaZ1!$B$10:$O$2122,13,FALSE)</f>
        <v>0</v>
      </c>
      <c r="L1236" s="9">
        <f t="shared" si="57"/>
        <v>0</v>
      </c>
      <c r="M1236" s="5">
        <f>VLOOKUP(G:G,[1]ZSPOLUaZ1!$B$10:$O$2122,14,FALSE)</f>
        <v>8</v>
      </c>
      <c r="N1236" s="1">
        <f t="shared" si="58"/>
        <v>26.4</v>
      </c>
      <c r="O1236" s="29">
        <f t="shared" si="59"/>
        <v>27</v>
      </c>
    </row>
    <row r="1237" spans="1:15" x14ac:dyDescent="0.25">
      <c r="A1237" s="1" t="s">
        <v>3830</v>
      </c>
      <c r="B1237" s="1" t="s">
        <v>1375</v>
      </c>
      <c r="C1237" s="1" t="s">
        <v>5131</v>
      </c>
      <c r="D1237" s="1" t="s">
        <v>4986</v>
      </c>
      <c r="E1237" s="1">
        <v>316105</v>
      </c>
      <c r="F1237" s="1" t="s">
        <v>4987</v>
      </c>
      <c r="G1237" s="1">
        <v>710058896</v>
      </c>
      <c r="H1237" s="1" t="s">
        <v>5004</v>
      </c>
      <c r="I1237" s="1" t="s">
        <v>4988</v>
      </c>
      <c r="J1237" s="1" t="s">
        <v>6003</v>
      </c>
      <c r="K1237" s="1">
        <f>VLOOKUP(G:G,[1]ZSPOLUaZ1!$B$10:$O$2122,13,FALSE)</f>
        <v>4</v>
      </c>
      <c r="L1237" s="9">
        <f t="shared" si="57"/>
        <v>22</v>
      </c>
      <c r="M1237" s="5">
        <f>VLOOKUP(G:G,[1]ZSPOLUaZ1!$B$10:$O$2122,14,FALSE)</f>
        <v>2</v>
      </c>
      <c r="N1237" s="1">
        <f t="shared" si="58"/>
        <v>6.6</v>
      </c>
      <c r="O1237" s="29">
        <f t="shared" si="59"/>
        <v>29</v>
      </c>
    </row>
    <row r="1238" spans="1:15" x14ac:dyDescent="0.25">
      <c r="A1238" s="1" t="s">
        <v>3830</v>
      </c>
      <c r="B1238" s="1" t="s">
        <v>1375</v>
      </c>
      <c r="C1238" s="1" t="s">
        <v>5131</v>
      </c>
      <c r="D1238" s="1" t="s">
        <v>4940</v>
      </c>
      <c r="E1238" s="1">
        <v>319911</v>
      </c>
      <c r="F1238" s="1" t="s">
        <v>4941</v>
      </c>
      <c r="G1238" s="1">
        <v>37888757</v>
      </c>
      <c r="H1238" s="1" t="s">
        <v>5143</v>
      </c>
      <c r="I1238" s="1" t="s">
        <v>3093</v>
      </c>
      <c r="J1238" s="1" t="s">
        <v>5975</v>
      </c>
      <c r="K1238" s="1">
        <f>VLOOKUP(G:G,[1]ZSPOLUaZ1!$B$10:$O$2122,13,FALSE)</f>
        <v>0</v>
      </c>
      <c r="L1238" s="9">
        <f t="shared" si="57"/>
        <v>0</v>
      </c>
      <c r="M1238" s="5">
        <f>VLOOKUP(G:G,[1]ZSPOLUaZ1!$B$10:$O$2122,14,FALSE)</f>
        <v>21</v>
      </c>
      <c r="N1238" s="1">
        <f t="shared" si="58"/>
        <v>69.3</v>
      </c>
      <c r="O1238" s="29">
        <f t="shared" si="59"/>
        <v>70</v>
      </c>
    </row>
    <row r="1239" spans="1:15" x14ac:dyDescent="0.25">
      <c r="A1239" s="1" t="s">
        <v>3830</v>
      </c>
      <c r="B1239" s="1" t="s">
        <v>1375</v>
      </c>
      <c r="C1239" s="1" t="s">
        <v>5131</v>
      </c>
      <c r="D1239" s="1" t="s">
        <v>3372</v>
      </c>
      <c r="E1239" s="1">
        <v>319929</v>
      </c>
      <c r="F1239" s="1" t="s">
        <v>3373</v>
      </c>
      <c r="G1239" s="1">
        <v>37833707</v>
      </c>
      <c r="H1239" s="1" t="s">
        <v>5143</v>
      </c>
      <c r="I1239" s="1" t="s">
        <v>3374</v>
      </c>
      <c r="J1239" s="1" t="s">
        <v>5952</v>
      </c>
      <c r="K1239" s="1">
        <f>VLOOKUP(G:G,[1]ZSPOLUaZ1!$B$10:$O$2122,13,FALSE)</f>
        <v>0</v>
      </c>
      <c r="L1239" s="9">
        <f t="shared" si="57"/>
        <v>0</v>
      </c>
      <c r="M1239" s="5">
        <f>VLOOKUP(G:G,[1]ZSPOLUaZ1!$B$10:$O$2122,14,FALSE)</f>
        <v>20</v>
      </c>
      <c r="N1239" s="1">
        <f t="shared" si="58"/>
        <v>66</v>
      </c>
      <c r="O1239" s="29">
        <f t="shared" si="59"/>
        <v>66</v>
      </c>
    </row>
    <row r="1240" spans="1:15" x14ac:dyDescent="0.25">
      <c r="A1240" s="1" t="s">
        <v>3830</v>
      </c>
      <c r="B1240" s="1" t="s">
        <v>1375</v>
      </c>
      <c r="C1240" s="1" t="s">
        <v>5131</v>
      </c>
      <c r="D1240" s="1" t="s">
        <v>3696</v>
      </c>
      <c r="E1240" s="1">
        <v>319937</v>
      </c>
      <c r="F1240" s="1" t="s">
        <v>3697</v>
      </c>
      <c r="G1240" s="1">
        <v>42195861</v>
      </c>
      <c r="H1240" s="1" t="s">
        <v>5143</v>
      </c>
      <c r="I1240" s="1" t="s">
        <v>3698</v>
      </c>
      <c r="J1240" s="1" t="s">
        <v>6837</v>
      </c>
      <c r="K1240" s="1">
        <f>VLOOKUP(G:G,[1]ZSPOLUaZ1!$B$10:$O$2122,13,FALSE)</f>
        <v>0</v>
      </c>
      <c r="L1240" s="9">
        <f t="shared" si="57"/>
        <v>0</v>
      </c>
      <c r="M1240" s="5">
        <f>VLOOKUP(G:G,[1]ZSPOLUaZ1!$B$10:$O$2122,14,FALSE)</f>
        <v>6</v>
      </c>
      <c r="N1240" s="1">
        <f t="shared" si="58"/>
        <v>19.799999999999997</v>
      </c>
      <c r="O1240" s="29">
        <f t="shared" si="59"/>
        <v>20</v>
      </c>
    </row>
    <row r="1241" spans="1:15" x14ac:dyDescent="0.25">
      <c r="A1241" s="1" t="s">
        <v>3830</v>
      </c>
      <c r="B1241" s="1" t="s">
        <v>1375</v>
      </c>
      <c r="C1241" s="1" t="s">
        <v>5131</v>
      </c>
      <c r="D1241" s="1" t="s">
        <v>5069</v>
      </c>
      <c r="E1241" s="1">
        <v>313441</v>
      </c>
      <c r="F1241" s="1" t="s">
        <v>5070</v>
      </c>
      <c r="G1241" s="1">
        <v>710058268</v>
      </c>
      <c r="H1241" s="1" t="s">
        <v>5149</v>
      </c>
      <c r="I1241" s="1" t="s">
        <v>5071</v>
      </c>
      <c r="J1241" s="1" t="s">
        <v>6001</v>
      </c>
      <c r="K1241" s="1">
        <f>VLOOKUP(G:G,[1]ZSPOLUaZ1!$B$10:$O$2122,13,FALSE)</f>
        <v>0</v>
      </c>
      <c r="L1241" s="9">
        <f t="shared" si="57"/>
        <v>0</v>
      </c>
      <c r="M1241" s="5">
        <f>VLOOKUP(G:G,[1]ZSPOLUaZ1!$B$10:$O$2122,14,FALSE)</f>
        <v>9</v>
      </c>
      <c r="N1241" s="1">
        <f t="shared" si="58"/>
        <v>29.7</v>
      </c>
      <c r="O1241" s="29">
        <f t="shared" si="59"/>
        <v>30</v>
      </c>
    </row>
    <row r="1242" spans="1:15" x14ac:dyDescent="0.25">
      <c r="A1242" s="1" t="s">
        <v>3830</v>
      </c>
      <c r="B1242" s="1" t="s">
        <v>1375</v>
      </c>
      <c r="C1242" s="1" t="s">
        <v>5131</v>
      </c>
      <c r="D1242" s="1" t="s">
        <v>3764</v>
      </c>
      <c r="E1242" s="1">
        <v>320633</v>
      </c>
      <c r="F1242" s="1" t="s">
        <v>3765</v>
      </c>
      <c r="G1242" s="1">
        <v>37831437</v>
      </c>
      <c r="H1242" s="1" t="s">
        <v>4030</v>
      </c>
      <c r="I1242" s="1" t="s">
        <v>3766</v>
      </c>
      <c r="J1242" s="1" t="s">
        <v>5946</v>
      </c>
      <c r="K1242" s="1">
        <f>VLOOKUP(G:G,[1]ZSPOLUaZ1!$B$10:$O$2122,13,FALSE)</f>
        <v>0</v>
      </c>
      <c r="L1242" s="9">
        <f t="shared" si="57"/>
        <v>0</v>
      </c>
      <c r="M1242" s="5">
        <f>VLOOKUP(G:G,[1]ZSPOLUaZ1!$B$10:$O$2122,14,FALSE)</f>
        <v>18</v>
      </c>
      <c r="N1242" s="1">
        <f t="shared" si="58"/>
        <v>59.4</v>
      </c>
      <c r="O1242" s="29">
        <f t="shared" si="59"/>
        <v>60</v>
      </c>
    </row>
    <row r="1243" spans="1:15" x14ac:dyDescent="0.25">
      <c r="A1243" s="1" t="s">
        <v>3830</v>
      </c>
      <c r="B1243" s="1" t="s">
        <v>1375</v>
      </c>
      <c r="C1243" s="1" t="s">
        <v>5131</v>
      </c>
      <c r="D1243" s="1" t="s">
        <v>4917</v>
      </c>
      <c r="E1243" s="1">
        <v>318761</v>
      </c>
      <c r="F1243" s="1" t="s">
        <v>4918</v>
      </c>
      <c r="G1243" s="1">
        <v>37888862</v>
      </c>
      <c r="H1243" s="1" t="s">
        <v>5732</v>
      </c>
      <c r="I1243" s="1" t="s">
        <v>4919</v>
      </c>
      <c r="J1243" s="1" t="s">
        <v>4920</v>
      </c>
      <c r="K1243" s="1">
        <f>VLOOKUP(G:G,[1]ZSPOLUaZ1!$B$10:$O$2122,13,FALSE)</f>
        <v>19</v>
      </c>
      <c r="L1243" s="9">
        <f t="shared" si="57"/>
        <v>104.5</v>
      </c>
      <c r="M1243" s="5">
        <f>VLOOKUP(G:G,[1]ZSPOLUaZ1!$B$10:$O$2122,14,FALSE)</f>
        <v>0</v>
      </c>
      <c r="N1243" s="1">
        <f t="shared" si="58"/>
        <v>0</v>
      </c>
      <c r="O1243" s="29">
        <f t="shared" si="59"/>
        <v>105</v>
      </c>
    </row>
    <row r="1244" spans="1:15" x14ac:dyDescent="0.25">
      <c r="A1244" s="1" t="s">
        <v>3830</v>
      </c>
      <c r="B1244" s="1" t="s">
        <v>1375</v>
      </c>
      <c r="C1244" s="1" t="s">
        <v>5131</v>
      </c>
      <c r="D1244" s="1" t="s">
        <v>3779</v>
      </c>
      <c r="E1244" s="1">
        <v>318779</v>
      </c>
      <c r="F1244" s="1" t="s">
        <v>3780</v>
      </c>
      <c r="G1244" s="1">
        <v>37831747</v>
      </c>
      <c r="H1244" s="1" t="s">
        <v>5951</v>
      </c>
      <c r="I1244" s="1" t="s">
        <v>3781</v>
      </c>
      <c r="J1244" s="1" t="s">
        <v>3782</v>
      </c>
      <c r="K1244" s="1">
        <f>VLOOKUP(G:G,[1]ZSPOLUaZ1!$B$10:$O$2122,13,FALSE)</f>
        <v>0</v>
      </c>
      <c r="L1244" s="9">
        <f t="shared" si="57"/>
        <v>0</v>
      </c>
      <c r="M1244" s="5">
        <f>VLOOKUP(G:G,[1]ZSPOLUaZ1!$B$10:$O$2122,14,FALSE)</f>
        <v>20</v>
      </c>
      <c r="N1244" s="1">
        <f t="shared" si="58"/>
        <v>66</v>
      </c>
      <c r="O1244" s="29">
        <f t="shared" si="59"/>
        <v>66</v>
      </c>
    </row>
    <row r="1245" spans="1:15" x14ac:dyDescent="0.25">
      <c r="A1245" s="1" t="s">
        <v>3830</v>
      </c>
      <c r="B1245" s="1" t="s">
        <v>1375</v>
      </c>
      <c r="C1245" s="1" t="s">
        <v>5131</v>
      </c>
      <c r="D1245" s="1" t="s">
        <v>3773</v>
      </c>
      <c r="E1245" s="1">
        <v>318787</v>
      </c>
      <c r="F1245" s="1" t="s">
        <v>3774</v>
      </c>
      <c r="G1245" s="1">
        <v>37831585</v>
      </c>
      <c r="H1245" s="1" t="s">
        <v>5143</v>
      </c>
      <c r="I1245" s="1" t="s">
        <v>3775</v>
      </c>
      <c r="J1245" s="1" t="s">
        <v>5949</v>
      </c>
      <c r="K1245" s="1">
        <f>VLOOKUP(G:G,[1]ZSPOLUaZ1!$B$10:$O$2122,13,FALSE)</f>
        <v>0</v>
      </c>
      <c r="L1245" s="9">
        <f t="shared" si="57"/>
        <v>0</v>
      </c>
      <c r="M1245" s="5">
        <f>VLOOKUP(G:G,[1]ZSPOLUaZ1!$B$10:$O$2122,14,FALSE)</f>
        <v>9</v>
      </c>
      <c r="N1245" s="1">
        <f t="shared" si="58"/>
        <v>29.7</v>
      </c>
      <c r="O1245" s="29">
        <f t="shared" si="59"/>
        <v>30</v>
      </c>
    </row>
    <row r="1246" spans="1:15" x14ac:dyDescent="0.25">
      <c r="A1246" s="1" t="s">
        <v>3830</v>
      </c>
      <c r="B1246" s="1" t="s">
        <v>1375</v>
      </c>
      <c r="C1246" s="1" t="s">
        <v>5131</v>
      </c>
      <c r="D1246" s="1" t="s">
        <v>2598</v>
      </c>
      <c r="E1246" s="1">
        <v>318795</v>
      </c>
      <c r="F1246" s="1" t="s">
        <v>2599</v>
      </c>
      <c r="G1246" s="1">
        <v>710059736</v>
      </c>
      <c r="H1246" s="1" t="s">
        <v>5149</v>
      </c>
      <c r="I1246" s="1" t="s">
        <v>2600</v>
      </c>
      <c r="J1246" s="1" t="s">
        <v>5009</v>
      </c>
      <c r="K1246" s="1">
        <f>VLOOKUP(G:G,[1]ZSPOLUaZ1!$B$10:$O$2122,13,FALSE)</f>
        <v>0</v>
      </c>
      <c r="L1246" s="9">
        <f t="shared" si="57"/>
        <v>0</v>
      </c>
      <c r="M1246" s="5">
        <f>VLOOKUP(G:G,[1]ZSPOLUaZ1!$B$10:$O$2122,14,FALSE)</f>
        <v>12</v>
      </c>
      <c r="N1246" s="1">
        <f t="shared" si="58"/>
        <v>39.599999999999994</v>
      </c>
      <c r="O1246" s="29">
        <f t="shared" si="59"/>
        <v>40</v>
      </c>
    </row>
    <row r="1247" spans="1:15" x14ac:dyDescent="0.25">
      <c r="A1247" s="1" t="s">
        <v>3830</v>
      </c>
      <c r="B1247" s="1" t="s">
        <v>1375</v>
      </c>
      <c r="C1247" s="1" t="s">
        <v>5131</v>
      </c>
      <c r="D1247" s="1" t="s">
        <v>4827</v>
      </c>
      <c r="E1247" s="1">
        <v>313475</v>
      </c>
      <c r="F1247" s="1" t="s">
        <v>4828</v>
      </c>
      <c r="G1247" s="1">
        <v>35677821</v>
      </c>
      <c r="H1247" s="1" t="s">
        <v>5143</v>
      </c>
      <c r="I1247" s="1" t="s">
        <v>4829</v>
      </c>
      <c r="J1247" s="1" t="s">
        <v>5928</v>
      </c>
      <c r="K1247" s="1">
        <f>VLOOKUP(G:G,[1]ZSPOLUaZ1!$B$10:$O$2122,13,FALSE)</f>
        <v>0</v>
      </c>
      <c r="L1247" s="9">
        <f t="shared" si="57"/>
        <v>0</v>
      </c>
      <c r="M1247" s="5">
        <f>VLOOKUP(G:G,[1]ZSPOLUaZ1!$B$10:$O$2122,14,FALSE)</f>
        <v>17</v>
      </c>
      <c r="N1247" s="1">
        <f t="shared" si="58"/>
        <v>56.099999999999994</v>
      </c>
      <c r="O1247" s="29">
        <f t="shared" si="59"/>
        <v>57</v>
      </c>
    </row>
    <row r="1248" spans="1:15" x14ac:dyDescent="0.25">
      <c r="A1248" s="1" t="s">
        <v>3830</v>
      </c>
      <c r="B1248" s="1" t="s">
        <v>1375</v>
      </c>
      <c r="C1248" s="1" t="s">
        <v>5131</v>
      </c>
      <c r="D1248" s="1" t="s">
        <v>4823</v>
      </c>
      <c r="E1248" s="1">
        <v>320676</v>
      </c>
      <c r="F1248" s="1" t="s">
        <v>4824</v>
      </c>
      <c r="G1248" s="1">
        <v>35650729</v>
      </c>
      <c r="H1248" s="1" t="s">
        <v>5143</v>
      </c>
      <c r="I1248" s="1" t="s">
        <v>4825</v>
      </c>
      <c r="J1248" s="1" t="s">
        <v>4826</v>
      </c>
      <c r="K1248" s="1">
        <f>VLOOKUP(G:G,[1]ZSPOLUaZ1!$B$10:$O$2122,13,FALSE)</f>
        <v>0</v>
      </c>
      <c r="L1248" s="9">
        <f t="shared" si="57"/>
        <v>0</v>
      </c>
      <c r="M1248" s="5">
        <f>VLOOKUP(G:G,[1]ZSPOLUaZ1!$B$10:$O$2122,14,FALSE)</f>
        <v>6</v>
      </c>
      <c r="N1248" s="1">
        <f t="shared" si="58"/>
        <v>19.799999999999997</v>
      </c>
      <c r="O1248" s="29">
        <f t="shared" si="59"/>
        <v>20</v>
      </c>
    </row>
    <row r="1249" spans="1:15" x14ac:dyDescent="0.25">
      <c r="A1249" s="1" t="s">
        <v>3830</v>
      </c>
      <c r="B1249" s="1" t="s">
        <v>1375</v>
      </c>
      <c r="C1249" s="1" t="s">
        <v>5131</v>
      </c>
      <c r="D1249" s="1" t="s">
        <v>3776</v>
      </c>
      <c r="E1249" s="1">
        <v>319341</v>
      </c>
      <c r="F1249" s="1" t="s">
        <v>3777</v>
      </c>
      <c r="G1249" s="1">
        <v>37831712</v>
      </c>
      <c r="H1249" s="1" t="s">
        <v>5143</v>
      </c>
      <c r="I1249" s="1" t="s">
        <v>3778</v>
      </c>
      <c r="J1249" s="1" t="s">
        <v>5950</v>
      </c>
      <c r="K1249" s="1">
        <f>VLOOKUP(G:G,[1]ZSPOLUaZ1!$B$10:$O$2122,13,FALSE)</f>
        <v>0</v>
      </c>
      <c r="L1249" s="9">
        <f t="shared" si="57"/>
        <v>0</v>
      </c>
      <c r="M1249" s="5">
        <f>VLOOKUP(G:G,[1]ZSPOLUaZ1!$B$10:$O$2122,14,FALSE)</f>
        <v>14</v>
      </c>
      <c r="N1249" s="1">
        <f t="shared" si="58"/>
        <v>46.199999999999996</v>
      </c>
      <c r="O1249" s="29">
        <f t="shared" si="59"/>
        <v>47</v>
      </c>
    </row>
    <row r="1250" spans="1:15" x14ac:dyDescent="0.25">
      <c r="A1250" s="1" t="s">
        <v>3830</v>
      </c>
      <c r="B1250" s="1" t="s">
        <v>1375</v>
      </c>
      <c r="C1250" s="1" t="s">
        <v>5131</v>
      </c>
      <c r="D1250" s="1" t="s">
        <v>2656</v>
      </c>
      <c r="E1250" s="1">
        <v>328316</v>
      </c>
      <c r="F1250" s="1" t="s">
        <v>2657</v>
      </c>
      <c r="G1250" s="1">
        <v>710063024</v>
      </c>
      <c r="H1250" s="1" t="s">
        <v>5149</v>
      </c>
      <c r="I1250" s="1" t="s">
        <v>2658</v>
      </c>
      <c r="J1250" s="1" t="s">
        <v>6025</v>
      </c>
      <c r="K1250" s="1">
        <f>VLOOKUP(G:G,[1]ZSPOLUaZ1!$B$10:$O$2122,13,FALSE)</f>
        <v>5</v>
      </c>
      <c r="L1250" s="9">
        <f t="shared" si="57"/>
        <v>27.5</v>
      </c>
      <c r="M1250" s="5">
        <f>VLOOKUP(G:G,[1]ZSPOLUaZ1!$B$10:$O$2122,14,FALSE)</f>
        <v>14</v>
      </c>
      <c r="N1250" s="1">
        <f t="shared" si="58"/>
        <v>46.199999999999996</v>
      </c>
      <c r="O1250" s="29">
        <f t="shared" si="59"/>
        <v>74</v>
      </c>
    </row>
    <row r="1251" spans="1:15" x14ac:dyDescent="0.25">
      <c r="A1251" s="1" t="s">
        <v>3830</v>
      </c>
      <c r="B1251" s="1" t="s">
        <v>1375</v>
      </c>
      <c r="C1251" s="1" t="s">
        <v>5131</v>
      </c>
      <c r="D1251" s="1" t="s">
        <v>2601</v>
      </c>
      <c r="E1251" s="1">
        <v>318817</v>
      </c>
      <c r="F1251" s="1" t="s">
        <v>2602</v>
      </c>
      <c r="G1251" s="1">
        <v>710059752</v>
      </c>
      <c r="H1251" s="1" t="s">
        <v>5004</v>
      </c>
      <c r="I1251" s="1" t="s">
        <v>2603</v>
      </c>
      <c r="J1251" s="1" t="s">
        <v>6008</v>
      </c>
      <c r="K1251" s="1">
        <f>VLOOKUP(G:G,[1]ZSPOLUaZ1!$B$10:$O$2122,13,FALSE)</f>
        <v>10</v>
      </c>
      <c r="L1251" s="9">
        <f t="shared" si="57"/>
        <v>55</v>
      </c>
      <c r="M1251" s="5">
        <f>VLOOKUP(G:G,[1]ZSPOLUaZ1!$B$10:$O$2122,14,FALSE)</f>
        <v>0</v>
      </c>
      <c r="N1251" s="1">
        <f t="shared" si="58"/>
        <v>0</v>
      </c>
      <c r="O1251" s="29">
        <f t="shared" si="59"/>
        <v>55</v>
      </c>
    </row>
    <row r="1252" spans="1:15" x14ac:dyDescent="0.25">
      <c r="A1252" s="1" t="s">
        <v>3830</v>
      </c>
      <c r="B1252" s="1" t="s">
        <v>1375</v>
      </c>
      <c r="C1252" s="1" t="s">
        <v>5131</v>
      </c>
      <c r="D1252" s="1" t="s">
        <v>2595</v>
      </c>
      <c r="E1252" s="1">
        <v>318825</v>
      </c>
      <c r="F1252" s="1" t="s">
        <v>2596</v>
      </c>
      <c r="G1252" s="1">
        <v>710059604</v>
      </c>
      <c r="H1252" s="1" t="s">
        <v>4270</v>
      </c>
      <c r="I1252" s="1" t="s">
        <v>2597</v>
      </c>
      <c r="J1252" s="1" t="s">
        <v>6007</v>
      </c>
      <c r="K1252" s="1">
        <f>VLOOKUP(G:G,[1]ZSPOLUaZ1!$B$10:$O$2122,13,FALSE)</f>
        <v>8</v>
      </c>
      <c r="L1252" s="9">
        <f t="shared" si="57"/>
        <v>44</v>
      </c>
      <c r="M1252" s="5">
        <f>VLOOKUP(G:G,[1]ZSPOLUaZ1!$B$10:$O$2122,14,FALSE)</f>
        <v>0</v>
      </c>
      <c r="N1252" s="1">
        <f t="shared" si="58"/>
        <v>0</v>
      </c>
      <c r="O1252" s="29">
        <f t="shared" si="59"/>
        <v>44</v>
      </c>
    </row>
    <row r="1253" spans="1:15" x14ac:dyDescent="0.25">
      <c r="A1253" s="1" t="s">
        <v>3830</v>
      </c>
      <c r="B1253" s="1" t="s">
        <v>1375</v>
      </c>
      <c r="C1253" s="1" t="s">
        <v>5131</v>
      </c>
      <c r="D1253" s="1" t="s">
        <v>3767</v>
      </c>
      <c r="E1253" s="1">
        <v>320706</v>
      </c>
      <c r="F1253" s="1" t="s">
        <v>3768</v>
      </c>
      <c r="G1253" s="1">
        <v>37831445</v>
      </c>
      <c r="H1253" s="1" t="s">
        <v>5149</v>
      </c>
      <c r="I1253" s="1" t="s">
        <v>3769</v>
      </c>
      <c r="J1253" s="1" t="s">
        <v>5947</v>
      </c>
      <c r="K1253" s="1">
        <f>VLOOKUP(G:G,[1]ZSPOLUaZ1!$B$10:$O$2122,13,FALSE)</f>
        <v>0</v>
      </c>
      <c r="L1253" s="9">
        <f t="shared" si="57"/>
        <v>0</v>
      </c>
      <c r="M1253" s="5">
        <f>VLOOKUP(G:G,[1]ZSPOLUaZ1!$B$10:$O$2122,14,FALSE)</f>
        <v>14</v>
      </c>
      <c r="N1253" s="1">
        <f t="shared" si="58"/>
        <v>46.199999999999996</v>
      </c>
      <c r="O1253" s="29">
        <f t="shared" si="59"/>
        <v>47</v>
      </c>
    </row>
    <row r="1254" spans="1:15" x14ac:dyDescent="0.25">
      <c r="A1254" s="1" t="s">
        <v>3830</v>
      </c>
      <c r="B1254" s="1" t="s">
        <v>1375</v>
      </c>
      <c r="C1254" s="1" t="s">
        <v>5131</v>
      </c>
      <c r="D1254" s="1" t="s">
        <v>2579</v>
      </c>
      <c r="E1254" s="1">
        <v>313521</v>
      </c>
      <c r="F1254" s="1" t="s">
        <v>2580</v>
      </c>
      <c r="G1254" s="1">
        <v>710058284</v>
      </c>
      <c r="H1254" s="1" t="s">
        <v>5149</v>
      </c>
      <c r="I1254" s="1" t="s">
        <v>2581</v>
      </c>
      <c r="J1254" s="1" t="s">
        <v>6002</v>
      </c>
      <c r="K1254" s="1">
        <f>VLOOKUP(G:G,[1]ZSPOLUaZ1!$B$10:$O$2122,13,FALSE)</f>
        <v>0</v>
      </c>
      <c r="L1254" s="9">
        <f t="shared" si="57"/>
        <v>0</v>
      </c>
      <c r="M1254" s="5">
        <f>VLOOKUP(G:G,[1]ZSPOLUaZ1!$B$10:$O$2122,14,FALSE)</f>
        <v>10</v>
      </c>
      <c r="N1254" s="1">
        <f t="shared" si="58"/>
        <v>33</v>
      </c>
      <c r="O1254" s="29">
        <f t="shared" si="59"/>
        <v>33</v>
      </c>
    </row>
    <row r="1255" spans="1:15" x14ac:dyDescent="0.25">
      <c r="A1255" s="1" t="s">
        <v>3830</v>
      </c>
      <c r="B1255" s="1" t="s">
        <v>1375</v>
      </c>
      <c r="C1255" s="1" t="s">
        <v>5131</v>
      </c>
      <c r="D1255" s="1" t="s">
        <v>3770</v>
      </c>
      <c r="E1255" s="1">
        <v>320714</v>
      </c>
      <c r="F1255" s="1" t="s">
        <v>3771</v>
      </c>
      <c r="G1255" s="1">
        <v>37831453</v>
      </c>
      <c r="H1255" s="1" t="s">
        <v>5143</v>
      </c>
      <c r="I1255" s="1" t="s">
        <v>3772</v>
      </c>
      <c r="J1255" s="1" t="s">
        <v>5948</v>
      </c>
      <c r="K1255" s="1">
        <f>VLOOKUP(G:G,[1]ZSPOLUaZ1!$B$10:$O$2122,13,FALSE)</f>
        <v>0</v>
      </c>
      <c r="L1255" s="9">
        <f t="shared" si="57"/>
        <v>0</v>
      </c>
      <c r="M1255" s="5">
        <f>VLOOKUP(G:G,[1]ZSPOLUaZ1!$B$10:$O$2122,14,FALSE)</f>
        <v>11</v>
      </c>
      <c r="N1255" s="1">
        <f t="shared" si="58"/>
        <v>36.299999999999997</v>
      </c>
      <c r="O1255" s="29">
        <f t="shared" si="59"/>
        <v>37</v>
      </c>
    </row>
    <row r="1256" spans="1:15" x14ac:dyDescent="0.25">
      <c r="A1256" s="1" t="s">
        <v>3830</v>
      </c>
      <c r="B1256" s="1" t="s">
        <v>1375</v>
      </c>
      <c r="C1256" s="1" t="s">
        <v>5131</v>
      </c>
      <c r="D1256" s="1" t="s">
        <v>4909</v>
      </c>
      <c r="E1256" s="1">
        <v>318833</v>
      </c>
      <c r="F1256" s="1" t="s">
        <v>4910</v>
      </c>
      <c r="G1256" s="1">
        <v>37888625</v>
      </c>
      <c r="H1256" s="1" t="s">
        <v>6972</v>
      </c>
      <c r="I1256" s="1" t="s">
        <v>4911</v>
      </c>
      <c r="J1256" s="1" t="s">
        <v>4912</v>
      </c>
      <c r="K1256" s="1">
        <f>VLOOKUP(G:G,[1]ZSPOLUaZ1!$B$10:$O$2122,13,FALSE)</f>
        <v>34</v>
      </c>
      <c r="L1256" s="9">
        <f t="shared" si="57"/>
        <v>187</v>
      </c>
      <c r="M1256" s="5">
        <f>VLOOKUP(G:G,[1]ZSPOLUaZ1!$B$10:$O$2122,14,FALSE)</f>
        <v>0</v>
      </c>
      <c r="N1256" s="1">
        <f t="shared" si="58"/>
        <v>0</v>
      </c>
      <c r="O1256" s="29">
        <f t="shared" si="59"/>
        <v>187</v>
      </c>
    </row>
    <row r="1257" spans="1:15" x14ac:dyDescent="0.25">
      <c r="A1257" s="1" t="s">
        <v>3830</v>
      </c>
      <c r="B1257" s="1" t="s">
        <v>1375</v>
      </c>
      <c r="C1257" s="1" t="s">
        <v>5131</v>
      </c>
      <c r="D1257" s="1" t="s">
        <v>4909</v>
      </c>
      <c r="E1257" s="1">
        <v>318833</v>
      </c>
      <c r="F1257" s="1" t="s">
        <v>4910</v>
      </c>
      <c r="G1257" s="1">
        <v>37888684</v>
      </c>
      <c r="H1257" s="1" t="s">
        <v>5149</v>
      </c>
      <c r="I1257" s="1" t="s">
        <v>4911</v>
      </c>
      <c r="J1257" s="1" t="s">
        <v>4913</v>
      </c>
      <c r="K1257" s="1">
        <f>VLOOKUP(G:G,[1]ZSPOLUaZ1!$B$10:$O$2122,13,FALSE)</f>
        <v>0</v>
      </c>
      <c r="L1257" s="9">
        <f t="shared" si="57"/>
        <v>0</v>
      </c>
      <c r="M1257" s="5">
        <f>VLOOKUP(G:G,[1]ZSPOLUaZ1!$B$10:$O$2122,14,FALSE)</f>
        <v>13</v>
      </c>
      <c r="N1257" s="1">
        <f t="shared" si="58"/>
        <v>42.9</v>
      </c>
      <c r="O1257" s="29">
        <f t="shared" si="59"/>
        <v>43</v>
      </c>
    </row>
    <row r="1258" spans="1:15" x14ac:dyDescent="0.25">
      <c r="A1258" s="1" t="s">
        <v>3830</v>
      </c>
      <c r="B1258" s="1" t="s">
        <v>1375</v>
      </c>
      <c r="C1258" s="1" t="s">
        <v>5131</v>
      </c>
      <c r="D1258" s="1" t="s">
        <v>4830</v>
      </c>
      <c r="E1258" s="1">
        <v>316121</v>
      </c>
      <c r="F1258" s="1" t="s">
        <v>4831</v>
      </c>
      <c r="G1258" s="1">
        <v>35991372</v>
      </c>
      <c r="H1258" s="1" t="s">
        <v>5143</v>
      </c>
      <c r="I1258" s="1" t="s">
        <v>4832</v>
      </c>
      <c r="J1258" s="1" t="s">
        <v>5929</v>
      </c>
      <c r="K1258" s="1">
        <f>VLOOKUP(G:G,[1]ZSPOLUaZ1!$B$10:$O$2122,13,FALSE)</f>
        <v>0</v>
      </c>
      <c r="L1258" s="9">
        <f t="shared" si="57"/>
        <v>0</v>
      </c>
      <c r="M1258" s="5">
        <f>VLOOKUP(G:G,[1]ZSPOLUaZ1!$B$10:$O$2122,14,FALSE)</f>
        <v>21</v>
      </c>
      <c r="N1258" s="1">
        <f t="shared" si="58"/>
        <v>69.3</v>
      </c>
      <c r="O1258" s="29">
        <f t="shared" si="59"/>
        <v>70</v>
      </c>
    </row>
    <row r="1259" spans="1:15" x14ac:dyDescent="0.25">
      <c r="A1259" s="1" t="s">
        <v>3830</v>
      </c>
      <c r="B1259" s="1" t="s">
        <v>1375</v>
      </c>
      <c r="C1259" s="1" t="s">
        <v>5131</v>
      </c>
      <c r="D1259" s="1" t="s">
        <v>2604</v>
      </c>
      <c r="E1259" s="1">
        <v>318841</v>
      </c>
      <c r="F1259" s="1" t="s">
        <v>2605</v>
      </c>
      <c r="G1259" s="1">
        <v>710059779</v>
      </c>
      <c r="H1259" s="1" t="s">
        <v>6840</v>
      </c>
      <c r="I1259" s="1" t="s">
        <v>2606</v>
      </c>
      <c r="J1259" s="1" t="s">
        <v>6009</v>
      </c>
      <c r="K1259" s="1">
        <f>VLOOKUP(G:G,[1]ZSPOLUaZ1!$B$10:$O$2122,13,FALSE)</f>
        <v>20</v>
      </c>
      <c r="L1259" s="9">
        <f t="shared" si="57"/>
        <v>110</v>
      </c>
      <c r="M1259" s="5">
        <f>VLOOKUP(G:G,[1]ZSPOLUaZ1!$B$10:$O$2122,14,FALSE)</f>
        <v>0</v>
      </c>
      <c r="N1259" s="1">
        <f t="shared" si="58"/>
        <v>0</v>
      </c>
      <c r="O1259" s="29">
        <f t="shared" si="59"/>
        <v>110</v>
      </c>
    </row>
    <row r="1260" spans="1:15" x14ac:dyDescent="0.25">
      <c r="A1260" s="1" t="s">
        <v>3830</v>
      </c>
      <c r="B1260" s="1" t="s">
        <v>1375</v>
      </c>
      <c r="C1260" s="1" t="s">
        <v>5131</v>
      </c>
      <c r="D1260" s="1" t="s">
        <v>2659</v>
      </c>
      <c r="E1260" s="1">
        <v>328367</v>
      </c>
      <c r="F1260" s="1" t="s">
        <v>2660</v>
      </c>
      <c r="G1260" s="1">
        <v>710063032</v>
      </c>
      <c r="H1260" s="1" t="s">
        <v>5149</v>
      </c>
      <c r="I1260" s="1" t="s">
        <v>2661</v>
      </c>
      <c r="J1260" s="1" t="s">
        <v>6026</v>
      </c>
      <c r="K1260" s="1">
        <f>VLOOKUP(G:G,[1]ZSPOLUaZ1!$B$10:$O$2122,13,FALSE)</f>
        <v>0</v>
      </c>
      <c r="L1260" s="9">
        <f t="shared" si="57"/>
        <v>0</v>
      </c>
      <c r="M1260" s="5">
        <f>VLOOKUP(G:G,[1]ZSPOLUaZ1!$B$10:$O$2122,14,FALSE)</f>
        <v>14</v>
      </c>
      <c r="N1260" s="1">
        <f t="shared" si="58"/>
        <v>46.199999999999996</v>
      </c>
      <c r="O1260" s="29">
        <f t="shared" si="59"/>
        <v>47</v>
      </c>
    </row>
    <row r="1261" spans="1:15" x14ac:dyDescent="0.25">
      <c r="A1261" s="1" t="s">
        <v>3830</v>
      </c>
      <c r="B1261" s="1" t="s">
        <v>1375</v>
      </c>
      <c r="C1261" s="1" t="s">
        <v>5131</v>
      </c>
      <c r="D1261" s="1" t="s">
        <v>4248</v>
      </c>
      <c r="E1261" s="1">
        <v>318850</v>
      </c>
      <c r="F1261" s="1" t="s">
        <v>4249</v>
      </c>
      <c r="G1261" s="1">
        <v>37831755</v>
      </c>
      <c r="H1261" s="1" t="s">
        <v>4250</v>
      </c>
      <c r="I1261" s="1" t="s">
        <v>4935</v>
      </c>
      <c r="J1261" s="1" t="s">
        <v>4251</v>
      </c>
      <c r="K1261" s="1">
        <f>VLOOKUP(G:G,[1]ZSPOLUaZ1!$B$10:$O$2122,13,FALSE)</f>
        <v>0</v>
      </c>
      <c r="L1261" s="9">
        <f t="shared" si="57"/>
        <v>0</v>
      </c>
      <c r="M1261" s="5">
        <f>VLOOKUP(G:G,[1]ZSPOLUaZ1!$B$10:$O$2122,14,FALSE)</f>
        <v>24</v>
      </c>
      <c r="N1261" s="1">
        <f t="shared" si="58"/>
        <v>79.199999999999989</v>
      </c>
      <c r="O1261" s="29">
        <f t="shared" si="59"/>
        <v>80</v>
      </c>
    </row>
    <row r="1262" spans="1:15" x14ac:dyDescent="0.25">
      <c r="A1262" s="1" t="s">
        <v>3830</v>
      </c>
      <c r="B1262" s="1" t="s">
        <v>1375</v>
      </c>
      <c r="C1262" s="1" t="s">
        <v>5131</v>
      </c>
      <c r="D1262" s="1" t="s">
        <v>4244</v>
      </c>
      <c r="E1262" s="1">
        <v>316130</v>
      </c>
      <c r="F1262" s="1" t="s">
        <v>4245</v>
      </c>
      <c r="G1262" s="1">
        <v>37831542</v>
      </c>
      <c r="H1262" s="1" t="s">
        <v>5143</v>
      </c>
      <c r="I1262" s="1" t="s">
        <v>4246</v>
      </c>
      <c r="J1262" s="1" t="s">
        <v>4247</v>
      </c>
      <c r="K1262" s="1">
        <f>VLOOKUP(G:G,[1]ZSPOLUaZ1!$B$10:$O$2122,13,FALSE)</f>
        <v>0</v>
      </c>
      <c r="L1262" s="9">
        <f t="shared" si="57"/>
        <v>0</v>
      </c>
      <c r="M1262" s="5">
        <f>VLOOKUP(G:G,[1]ZSPOLUaZ1!$B$10:$O$2122,14,FALSE)</f>
        <v>30</v>
      </c>
      <c r="N1262" s="1">
        <f t="shared" si="58"/>
        <v>99</v>
      </c>
      <c r="O1262" s="29">
        <f t="shared" si="59"/>
        <v>99</v>
      </c>
    </row>
    <row r="1263" spans="1:15" x14ac:dyDescent="0.25">
      <c r="A1263" s="1" t="s">
        <v>3830</v>
      </c>
      <c r="B1263" s="1" t="s">
        <v>1375</v>
      </c>
      <c r="C1263" s="1" t="s">
        <v>5131</v>
      </c>
      <c r="D1263" s="1" t="s">
        <v>3031</v>
      </c>
      <c r="E1263" s="1">
        <v>17066905</v>
      </c>
      <c r="F1263" s="1" t="s">
        <v>3032</v>
      </c>
      <c r="G1263" s="1">
        <v>37948971</v>
      </c>
      <c r="H1263" s="1" t="s">
        <v>5143</v>
      </c>
      <c r="I1263" s="1" t="s">
        <v>3033</v>
      </c>
      <c r="J1263" s="1" t="s">
        <v>6075</v>
      </c>
      <c r="K1263" s="1">
        <f>VLOOKUP(G:G,[1]ZSPOLUaZ1!$B$10:$O$2122,13,FALSE)</f>
        <v>0</v>
      </c>
      <c r="L1263" s="9">
        <f t="shared" si="57"/>
        <v>0</v>
      </c>
      <c r="M1263" s="5">
        <f>VLOOKUP(G:G,[1]ZSPOLUaZ1!$B$10:$O$2122,14,FALSE)</f>
        <v>4</v>
      </c>
      <c r="N1263" s="1">
        <f t="shared" si="58"/>
        <v>13.2</v>
      </c>
      <c r="O1263" s="29">
        <f t="shared" si="59"/>
        <v>14</v>
      </c>
    </row>
    <row r="1264" spans="1:15" x14ac:dyDescent="0.25">
      <c r="A1264" s="1" t="s">
        <v>3830</v>
      </c>
      <c r="B1264" s="1" t="s">
        <v>1375</v>
      </c>
      <c r="C1264" s="1" t="s">
        <v>5131</v>
      </c>
      <c r="D1264" s="1" t="s">
        <v>3013</v>
      </c>
      <c r="E1264" s="1">
        <v>320005</v>
      </c>
      <c r="F1264" s="1" t="s">
        <v>3014</v>
      </c>
      <c r="G1264" s="1">
        <v>37889826</v>
      </c>
      <c r="H1264" s="1" t="s">
        <v>5143</v>
      </c>
      <c r="I1264" s="1" t="s">
        <v>4934</v>
      </c>
      <c r="J1264" s="1" t="s">
        <v>6071</v>
      </c>
      <c r="K1264" s="1">
        <f>VLOOKUP(G:G,[1]ZSPOLUaZ1!$B$10:$O$2122,13,FALSE)</f>
        <v>0</v>
      </c>
      <c r="L1264" s="9">
        <f t="shared" si="57"/>
        <v>0</v>
      </c>
      <c r="M1264" s="5">
        <f>VLOOKUP(G:G,[1]ZSPOLUaZ1!$B$10:$O$2122,14,FALSE)</f>
        <v>7</v>
      </c>
      <c r="N1264" s="1">
        <f t="shared" si="58"/>
        <v>23.099999999999998</v>
      </c>
      <c r="O1264" s="29">
        <f t="shared" si="59"/>
        <v>24</v>
      </c>
    </row>
    <row r="1265" spans="1:15" x14ac:dyDescent="0.25">
      <c r="A1265" s="1" t="s">
        <v>3830</v>
      </c>
      <c r="B1265" s="1" t="s">
        <v>1375</v>
      </c>
      <c r="C1265" s="1" t="s">
        <v>5131</v>
      </c>
      <c r="D1265" s="1" t="s">
        <v>3071</v>
      </c>
      <c r="E1265" s="1">
        <v>318876</v>
      </c>
      <c r="F1265" s="1" t="s">
        <v>3072</v>
      </c>
      <c r="G1265" s="1">
        <v>710059795</v>
      </c>
      <c r="H1265" s="1" t="s">
        <v>5149</v>
      </c>
      <c r="I1265" s="1" t="s">
        <v>3073</v>
      </c>
      <c r="J1265" s="1" t="s">
        <v>6135</v>
      </c>
      <c r="K1265" s="1">
        <f>VLOOKUP(G:G,[1]ZSPOLUaZ1!$B$10:$O$2122,13,FALSE)</f>
        <v>0</v>
      </c>
      <c r="L1265" s="9">
        <f t="shared" si="57"/>
        <v>0</v>
      </c>
      <c r="M1265" s="5">
        <f>VLOOKUP(G:G,[1]ZSPOLUaZ1!$B$10:$O$2122,14,FALSE)</f>
        <v>2</v>
      </c>
      <c r="N1265" s="1">
        <f t="shared" si="58"/>
        <v>6.6</v>
      </c>
      <c r="O1265" s="29">
        <f t="shared" si="59"/>
        <v>7</v>
      </c>
    </row>
    <row r="1266" spans="1:15" x14ac:dyDescent="0.25">
      <c r="A1266" s="1" t="s">
        <v>3830</v>
      </c>
      <c r="B1266" s="1" t="s">
        <v>1375</v>
      </c>
      <c r="C1266" s="1" t="s">
        <v>5131</v>
      </c>
      <c r="D1266" s="1" t="s">
        <v>3071</v>
      </c>
      <c r="E1266" s="1">
        <v>318876</v>
      </c>
      <c r="F1266" s="1" t="s">
        <v>3072</v>
      </c>
      <c r="G1266" s="1">
        <v>710059809</v>
      </c>
      <c r="H1266" s="1" t="s">
        <v>5886</v>
      </c>
      <c r="I1266" s="1" t="s">
        <v>3073</v>
      </c>
      <c r="J1266" s="1" t="s">
        <v>6136</v>
      </c>
      <c r="K1266" s="1">
        <f>VLOOKUP(G:G,[1]ZSPOLUaZ1!$B$10:$O$2122,13,FALSE)</f>
        <v>6</v>
      </c>
      <c r="L1266" s="9">
        <f t="shared" si="57"/>
        <v>33</v>
      </c>
      <c r="M1266" s="5">
        <f>VLOOKUP(G:G,[1]ZSPOLUaZ1!$B$10:$O$2122,14,FALSE)</f>
        <v>0</v>
      </c>
      <c r="N1266" s="1">
        <f t="shared" si="58"/>
        <v>0</v>
      </c>
      <c r="O1266" s="29">
        <f t="shared" si="59"/>
        <v>33</v>
      </c>
    </row>
    <row r="1267" spans="1:15" x14ac:dyDescent="0.25">
      <c r="A1267" s="1" t="s">
        <v>3830</v>
      </c>
      <c r="B1267" s="1" t="s">
        <v>1375</v>
      </c>
      <c r="C1267" s="1" t="s">
        <v>5131</v>
      </c>
      <c r="D1267" s="1" t="s">
        <v>4239</v>
      </c>
      <c r="E1267" s="1">
        <v>320048</v>
      </c>
      <c r="F1267" s="1" t="s">
        <v>4240</v>
      </c>
      <c r="G1267" s="1">
        <v>37831305</v>
      </c>
      <c r="H1267" s="1" t="s">
        <v>5149</v>
      </c>
      <c r="I1267" s="1" t="s">
        <v>4241</v>
      </c>
      <c r="J1267" s="1" t="s">
        <v>6112</v>
      </c>
      <c r="K1267" s="1">
        <f>VLOOKUP(G:G,[1]ZSPOLUaZ1!$B$10:$O$2122,13,FALSE)</f>
        <v>0</v>
      </c>
      <c r="L1267" s="9">
        <f t="shared" si="57"/>
        <v>0</v>
      </c>
      <c r="M1267" s="5">
        <f>VLOOKUP(G:G,[1]ZSPOLUaZ1!$B$10:$O$2122,14,FALSE)</f>
        <v>23</v>
      </c>
      <c r="N1267" s="1">
        <f t="shared" si="58"/>
        <v>75.899999999999991</v>
      </c>
      <c r="O1267" s="29">
        <f t="shared" si="59"/>
        <v>76</v>
      </c>
    </row>
    <row r="1268" spans="1:15" x14ac:dyDescent="0.25">
      <c r="A1268" s="1" t="s">
        <v>3830</v>
      </c>
      <c r="B1268" s="1" t="s">
        <v>1375</v>
      </c>
      <c r="C1268" s="1" t="s">
        <v>5131</v>
      </c>
      <c r="D1268" s="1" t="s">
        <v>1898</v>
      </c>
      <c r="E1268" s="1">
        <v>316148</v>
      </c>
      <c r="F1268" s="1" t="s">
        <v>1899</v>
      </c>
      <c r="G1268" s="1">
        <v>710058900</v>
      </c>
      <c r="H1268" s="1" t="s">
        <v>5149</v>
      </c>
      <c r="I1268" s="1" t="s">
        <v>1900</v>
      </c>
      <c r="J1268" s="1" t="s">
        <v>6134</v>
      </c>
      <c r="K1268" s="1">
        <f>VLOOKUP(G:G,[1]ZSPOLUaZ1!$B$10:$O$2122,13,FALSE)</f>
        <v>0</v>
      </c>
      <c r="L1268" s="9">
        <f t="shared" si="57"/>
        <v>0</v>
      </c>
      <c r="M1268" s="5">
        <f>VLOOKUP(G:G,[1]ZSPOLUaZ1!$B$10:$O$2122,14,FALSE)</f>
        <v>2</v>
      </c>
      <c r="N1268" s="1">
        <f t="shared" si="58"/>
        <v>6.6</v>
      </c>
      <c r="O1268" s="29">
        <f t="shared" si="59"/>
        <v>7</v>
      </c>
    </row>
    <row r="1269" spans="1:15" x14ac:dyDescent="0.25">
      <c r="A1269" s="1" t="s">
        <v>3830</v>
      </c>
      <c r="B1269" s="1" t="s">
        <v>1375</v>
      </c>
      <c r="C1269" s="1" t="s">
        <v>5131</v>
      </c>
      <c r="D1269" s="1" t="s">
        <v>1901</v>
      </c>
      <c r="E1269" s="1">
        <v>318892</v>
      </c>
      <c r="F1269" s="1" t="s">
        <v>1902</v>
      </c>
      <c r="G1269" s="1">
        <v>710059817</v>
      </c>
      <c r="H1269" s="1" t="s">
        <v>595</v>
      </c>
      <c r="I1269" s="1" t="s">
        <v>596</v>
      </c>
      <c r="J1269" s="1" t="s">
        <v>6137</v>
      </c>
      <c r="K1269" s="1">
        <f>VLOOKUP(G:G,[1]ZSPOLUaZ1!$B$10:$O$2122,13,FALSE)</f>
        <v>12</v>
      </c>
      <c r="L1269" s="9">
        <f t="shared" si="57"/>
        <v>66</v>
      </c>
      <c r="M1269" s="5">
        <f>VLOOKUP(G:G,[1]ZSPOLUaZ1!$B$10:$O$2122,14,FALSE)</f>
        <v>0</v>
      </c>
      <c r="N1269" s="1">
        <f t="shared" si="58"/>
        <v>0</v>
      </c>
      <c r="O1269" s="29">
        <f t="shared" si="59"/>
        <v>66</v>
      </c>
    </row>
    <row r="1270" spans="1:15" x14ac:dyDescent="0.25">
      <c r="A1270" s="1" t="s">
        <v>3830</v>
      </c>
      <c r="B1270" s="1" t="s">
        <v>1375</v>
      </c>
      <c r="C1270" s="1" t="s">
        <v>5131</v>
      </c>
      <c r="D1270" s="1" t="s">
        <v>1862</v>
      </c>
      <c r="E1270" s="1">
        <v>647861</v>
      </c>
      <c r="F1270" s="1" t="s">
        <v>1863</v>
      </c>
      <c r="G1270" s="1">
        <v>37896326</v>
      </c>
      <c r="H1270" s="1" t="s">
        <v>5149</v>
      </c>
      <c r="I1270" s="1" t="s">
        <v>1864</v>
      </c>
      <c r="J1270" s="1" t="s">
        <v>1865</v>
      </c>
      <c r="K1270" s="1">
        <f>VLOOKUP(G:G,[1]ZSPOLUaZ1!$B$10:$O$2122,13,FALSE)</f>
        <v>0</v>
      </c>
      <c r="L1270" s="9">
        <f t="shared" si="57"/>
        <v>0</v>
      </c>
      <c r="M1270" s="5">
        <f>VLOOKUP(G:G,[1]ZSPOLUaZ1!$B$10:$O$2122,14,FALSE)</f>
        <v>11</v>
      </c>
      <c r="N1270" s="1">
        <f t="shared" si="58"/>
        <v>36.299999999999997</v>
      </c>
      <c r="O1270" s="29">
        <f t="shared" si="59"/>
        <v>37</v>
      </c>
    </row>
    <row r="1271" spans="1:15" x14ac:dyDescent="0.25">
      <c r="A1271" s="1" t="s">
        <v>3830</v>
      </c>
      <c r="B1271" s="1" t="s">
        <v>1375</v>
      </c>
      <c r="C1271" s="1" t="s">
        <v>5131</v>
      </c>
      <c r="D1271" s="1" t="s">
        <v>2307</v>
      </c>
      <c r="E1271" s="1">
        <v>320102</v>
      </c>
      <c r="F1271" s="1" t="s">
        <v>2308</v>
      </c>
      <c r="G1271" s="1">
        <v>710060190</v>
      </c>
      <c r="H1271" s="1" t="s">
        <v>5149</v>
      </c>
      <c r="I1271" s="1" t="s">
        <v>2309</v>
      </c>
      <c r="J1271" s="1" t="s">
        <v>6218</v>
      </c>
      <c r="K1271" s="1">
        <f>VLOOKUP(G:G,[1]ZSPOLUaZ1!$B$10:$O$2122,13,FALSE)</f>
        <v>0</v>
      </c>
      <c r="L1271" s="9">
        <f t="shared" si="57"/>
        <v>0</v>
      </c>
      <c r="M1271" s="5">
        <f>VLOOKUP(G:G,[1]ZSPOLUaZ1!$B$10:$O$2122,14,FALSE)</f>
        <v>5</v>
      </c>
      <c r="N1271" s="1">
        <f t="shared" si="58"/>
        <v>16.5</v>
      </c>
      <c r="O1271" s="29">
        <f t="shared" si="59"/>
        <v>17</v>
      </c>
    </row>
    <row r="1272" spans="1:15" x14ac:dyDescent="0.25">
      <c r="A1272" s="1" t="s">
        <v>3830</v>
      </c>
      <c r="B1272" s="1" t="s">
        <v>1375</v>
      </c>
      <c r="C1272" s="1" t="s">
        <v>5131</v>
      </c>
      <c r="D1272" s="1" t="s">
        <v>4655</v>
      </c>
      <c r="E1272" s="1">
        <v>313556</v>
      </c>
      <c r="F1272" s="1" t="s">
        <v>4656</v>
      </c>
      <c r="G1272" s="1">
        <v>37828525</v>
      </c>
      <c r="H1272" s="1" t="s">
        <v>5143</v>
      </c>
      <c r="I1272" s="1" t="s">
        <v>4657</v>
      </c>
      <c r="J1272" s="1" t="s">
        <v>6185</v>
      </c>
      <c r="K1272" s="1">
        <f>VLOOKUP(G:G,[1]ZSPOLUaZ1!$B$10:$O$2122,13,FALSE)</f>
        <v>0</v>
      </c>
      <c r="L1272" s="9">
        <f t="shared" si="57"/>
        <v>0</v>
      </c>
      <c r="M1272" s="5">
        <f>VLOOKUP(G:G,[1]ZSPOLUaZ1!$B$10:$O$2122,14,FALSE)</f>
        <v>3</v>
      </c>
      <c r="N1272" s="1">
        <f t="shared" si="58"/>
        <v>9.8999999999999986</v>
      </c>
      <c r="O1272" s="29">
        <f t="shared" si="59"/>
        <v>10</v>
      </c>
    </row>
    <row r="1273" spans="1:15" x14ac:dyDescent="0.25">
      <c r="A1273" s="1" t="s">
        <v>3830</v>
      </c>
      <c r="B1273" s="1" t="s">
        <v>1375</v>
      </c>
      <c r="C1273" s="1" t="s">
        <v>5131</v>
      </c>
      <c r="D1273" s="1" t="s">
        <v>2310</v>
      </c>
      <c r="E1273" s="1">
        <v>320820</v>
      </c>
      <c r="F1273" s="1" t="s">
        <v>2311</v>
      </c>
      <c r="G1273" s="1">
        <v>710060220</v>
      </c>
      <c r="H1273" s="1" t="s">
        <v>5149</v>
      </c>
      <c r="I1273" s="1" t="s">
        <v>2312</v>
      </c>
      <c r="J1273" s="1" t="s">
        <v>6219</v>
      </c>
      <c r="K1273" s="1">
        <f>VLOOKUP(G:G,[1]ZSPOLUaZ1!$B$10:$O$2122,13,FALSE)</f>
        <v>0</v>
      </c>
      <c r="L1273" s="9">
        <f t="shared" si="57"/>
        <v>0</v>
      </c>
      <c r="M1273" s="5">
        <f>VLOOKUP(G:G,[1]ZSPOLUaZ1!$B$10:$O$2122,14,FALSE)</f>
        <v>7</v>
      </c>
      <c r="N1273" s="1">
        <f t="shared" si="58"/>
        <v>23.099999999999998</v>
      </c>
      <c r="O1273" s="29">
        <f t="shared" si="59"/>
        <v>24</v>
      </c>
    </row>
    <row r="1274" spans="1:15" x14ac:dyDescent="0.25">
      <c r="A1274" s="1" t="s">
        <v>3830</v>
      </c>
      <c r="B1274" s="1" t="s">
        <v>1375</v>
      </c>
      <c r="C1274" s="1" t="s">
        <v>5131</v>
      </c>
      <c r="D1274" s="1" t="s">
        <v>2313</v>
      </c>
      <c r="E1274" s="1">
        <v>320838</v>
      </c>
      <c r="F1274" s="1" t="s">
        <v>2314</v>
      </c>
      <c r="G1274" s="1">
        <v>710060238</v>
      </c>
      <c r="H1274" s="1" t="s">
        <v>2315</v>
      </c>
      <c r="I1274" s="1" t="s">
        <v>2316</v>
      </c>
      <c r="J1274" s="1" t="s">
        <v>6220</v>
      </c>
      <c r="K1274" s="1">
        <f>VLOOKUP(G:G,[1]ZSPOLUaZ1!$B$10:$O$2122,13,FALSE)</f>
        <v>0</v>
      </c>
      <c r="L1274" s="9">
        <f t="shared" si="57"/>
        <v>0</v>
      </c>
      <c r="M1274" s="5">
        <f>VLOOKUP(G:G,[1]ZSPOLUaZ1!$B$10:$O$2122,14,FALSE)</f>
        <v>16</v>
      </c>
      <c r="N1274" s="1">
        <f t="shared" si="58"/>
        <v>52.8</v>
      </c>
      <c r="O1274" s="29">
        <f t="shared" si="59"/>
        <v>53</v>
      </c>
    </row>
    <row r="1275" spans="1:15" x14ac:dyDescent="0.25">
      <c r="A1275" s="1" t="s">
        <v>3830</v>
      </c>
      <c r="B1275" s="1" t="s">
        <v>1375</v>
      </c>
      <c r="C1275" s="1" t="s">
        <v>5131</v>
      </c>
      <c r="D1275" s="1" t="s">
        <v>4661</v>
      </c>
      <c r="E1275" s="1">
        <v>316172</v>
      </c>
      <c r="F1275" s="1" t="s">
        <v>4662</v>
      </c>
      <c r="G1275" s="1">
        <v>37832867</v>
      </c>
      <c r="H1275" s="1" t="s">
        <v>5149</v>
      </c>
      <c r="I1275" s="1" t="s">
        <v>4663</v>
      </c>
      <c r="J1275" s="1" t="s">
        <v>4664</v>
      </c>
      <c r="K1275" s="1">
        <f>VLOOKUP(G:G,[1]ZSPOLUaZ1!$B$10:$O$2122,13,FALSE)</f>
        <v>0</v>
      </c>
      <c r="L1275" s="9">
        <f t="shared" si="57"/>
        <v>0</v>
      </c>
      <c r="M1275" s="5">
        <f>VLOOKUP(G:G,[1]ZSPOLUaZ1!$B$10:$O$2122,14,FALSE)</f>
        <v>27</v>
      </c>
      <c r="N1275" s="1">
        <f t="shared" si="58"/>
        <v>89.1</v>
      </c>
      <c r="O1275" s="29">
        <f t="shared" si="59"/>
        <v>90</v>
      </c>
    </row>
    <row r="1276" spans="1:15" x14ac:dyDescent="0.25">
      <c r="A1276" s="1" t="s">
        <v>3830</v>
      </c>
      <c r="B1276" s="1" t="s">
        <v>1375</v>
      </c>
      <c r="C1276" s="1" t="s">
        <v>5131</v>
      </c>
      <c r="D1276" s="1" t="s">
        <v>4665</v>
      </c>
      <c r="E1276" s="1">
        <v>328472</v>
      </c>
      <c r="F1276" s="1" t="s">
        <v>4666</v>
      </c>
      <c r="G1276" s="1">
        <v>37833863</v>
      </c>
      <c r="H1276" s="1" t="s">
        <v>6186</v>
      </c>
      <c r="I1276" s="1" t="s">
        <v>4667</v>
      </c>
      <c r="J1276" s="1" t="s">
        <v>6187</v>
      </c>
      <c r="K1276" s="1">
        <f>VLOOKUP(G:G,[1]ZSPOLUaZ1!$B$10:$O$2122,13,FALSE)</f>
        <v>0</v>
      </c>
      <c r="L1276" s="9">
        <f t="shared" si="57"/>
        <v>0</v>
      </c>
      <c r="M1276" s="5">
        <f>VLOOKUP(G:G,[1]ZSPOLUaZ1!$B$10:$O$2122,14,FALSE)</f>
        <v>29</v>
      </c>
      <c r="N1276" s="1">
        <f t="shared" si="58"/>
        <v>95.699999999999989</v>
      </c>
      <c r="O1276" s="29">
        <f t="shared" si="59"/>
        <v>96</v>
      </c>
    </row>
    <row r="1277" spans="1:15" x14ac:dyDescent="0.25">
      <c r="A1277" s="1" t="s">
        <v>3830</v>
      </c>
      <c r="B1277" s="1" t="s">
        <v>1375</v>
      </c>
      <c r="C1277" s="1" t="s">
        <v>5131</v>
      </c>
      <c r="D1277" s="1" t="s">
        <v>2024</v>
      </c>
      <c r="E1277" s="1">
        <v>313564</v>
      </c>
      <c r="F1277" s="1" t="s">
        <v>2025</v>
      </c>
      <c r="G1277" s="1">
        <v>35677830</v>
      </c>
      <c r="H1277" s="1" t="s">
        <v>6161</v>
      </c>
      <c r="I1277" s="1" t="s">
        <v>2026</v>
      </c>
      <c r="J1277" s="1" t="s">
        <v>6162</v>
      </c>
      <c r="K1277" s="1">
        <f>VLOOKUP(G:G,[1]ZSPOLUaZ1!$B$10:$O$2122,13,FALSE)</f>
        <v>0</v>
      </c>
      <c r="L1277" s="9">
        <f t="shared" si="57"/>
        <v>0</v>
      </c>
      <c r="M1277" s="5">
        <f>VLOOKUP(G:G,[1]ZSPOLUaZ1!$B$10:$O$2122,14,FALSE)</f>
        <v>13</v>
      </c>
      <c r="N1277" s="1">
        <f t="shared" si="58"/>
        <v>42.9</v>
      </c>
      <c r="O1277" s="29">
        <f t="shared" si="59"/>
        <v>43</v>
      </c>
    </row>
    <row r="1278" spans="1:15" x14ac:dyDescent="0.25">
      <c r="A1278" s="1" t="s">
        <v>3830</v>
      </c>
      <c r="B1278" s="1" t="s">
        <v>1375</v>
      </c>
      <c r="C1278" s="1" t="s">
        <v>5131</v>
      </c>
      <c r="D1278" s="1" t="s">
        <v>2287</v>
      </c>
      <c r="E1278" s="1">
        <v>313572</v>
      </c>
      <c r="F1278" s="1" t="s">
        <v>2288</v>
      </c>
      <c r="G1278" s="1">
        <v>710058306</v>
      </c>
      <c r="H1278" s="1" t="s">
        <v>5149</v>
      </c>
      <c r="I1278" s="1" t="s">
        <v>2289</v>
      </c>
      <c r="J1278" s="1" t="s">
        <v>6213</v>
      </c>
      <c r="K1278" s="1">
        <f>VLOOKUP(G:G,[1]ZSPOLUaZ1!$B$10:$O$2122,13,FALSE)</f>
        <v>0</v>
      </c>
      <c r="L1278" s="9">
        <f t="shared" si="57"/>
        <v>0</v>
      </c>
      <c r="M1278" s="5">
        <f>VLOOKUP(G:G,[1]ZSPOLUaZ1!$B$10:$O$2122,14,FALSE)</f>
        <v>2</v>
      </c>
      <c r="N1278" s="1">
        <f t="shared" si="58"/>
        <v>6.6</v>
      </c>
      <c r="O1278" s="29">
        <f t="shared" si="59"/>
        <v>7</v>
      </c>
    </row>
    <row r="1279" spans="1:15" x14ac:dyDescent="0.25">
      <c r="A1279" s="1" t="s">
        <v>3830</v>
      </c>
      <c r="B1279" s="1" t="s">
        <v>1375</v>
      </c>
      <c r="C1279" s="1" t="s">
        <v>5131</v>
      </c>
      <c r="D1279" s="1" t="s">
        <v>3603</v>
      </c>
      <c r="E1279" s="1">
        <v>652113</v>
      </c>
      <c r="F1279" s="1" t="s">
        <v>3604</v>
      </c>
      <c r="G1279" s="1">
        <v>37956141</v>
      </c>
      <c r="H1279" s="1" t="s">
        <v>5143</v>
      </c>
      <c r="I1279" s="1" t="s">
        <v>3605</v>
      </c>
      <c r="J1279" s="1" t="s">
        <v>3606</v>
      </c>
      <c r="K1279" s="1">
        <f>VLOOKUP(G:G,[1]ZSPOLUaZ1!$B$10:$O$2122,13,FALSE)</f>
        <v>0</v>
      </c>
      <c r="L1279" s="9">
        <f t="shared" si="57"/>
        <v>0</v>
      </c>
      <c r="M1279" s="5">
        <f>VLOOKUP(G:G,[1]ZSPOLUaZ1!$B$10:$O$2122,14,FALSE)</f>
        <v>2</v>
      </c>
      <c r="N1279" s="1">
        <f t="shared" si="58"/>
        <v>6.6</v>
      </c>
      <c r="O1279" s="29">
        <f t="shared" si="59"/>
        <v>7</v>
      </c>
    </row>
    <row r="1280" spans="1:15" x14ac:dyDescent="0.25">
      <c r="A1280" s="1" t="s">
        <v>3830</v>
      </c>
      <c r="B1280" s="1" t="s">
        <v>1375</v>
      </c>
      <c r="C1280" s="1" t="s">
        <v>5131</v>
      </c>
      <c r="D1280" s="1" t="s">
        <v>4761</v>
      </c>
      <c r="E1280" s="1">
        <v>320862</v>
      </c>
      <c r="F1280" s="1" t="s">
        <v>4762</v>
      </c>
      <c r="G1280" s="1">
        <v>37888552</v>
      </c>
      <c r="H1280" s="1" t="s">
        <v>5143</v>
      </c>
      <c r="I1280" s="1" t="s">
        <v>4763</v>
      </c>
      <c r="J1280" s="1" t="s">
        <v>6204</v>
      </c>
      <c r="K1280" s="1">
        <f>VLOOKUP(G:G,[1]ZSPOLUaZ1!$B$10:$O$2122,13,FALSE)</f>
        <v>0</v>
      </c>
      <c r="L1280" s="9">
        <f t="shared" si="57"/>
        <v>0</v>
      </c>
      <c r="M1280" s="5">
        <f>VLOOKUP(G:G,[1]ZSPOLUaZ1!$B$10:$O$2122,14,FALSE)</f>
        <v>7</v>
      </c>
      <c r="N1280" s="1">
        <f t="shared" si="58"/>
        <v>23.099999999999998</v>
      </c>
      <c r="O1280" s="29">
        <f t="shared" si="59"/>
        <v>24</v>
      </c>
    </row>
    <row r="1281" spans="1:15" x14ac:dyDescent="0.25">
      <c r="A1281" s="1" t="s">
        <v>3830</v>
      </c>
      <c r="B1281" s="1" t="s">
        <v>1375</v>
      </c>
      <c r="C1281" s="1" t="s">
        <v>5131</v>
      </c>
      <c r="D1281" s="1" t="s">
        <v>3610</v>
      </c>
      <c r="E1281" s="1">
        <v>620891</v>
      </c>
      <c r="F1281" s="1" t="s">
        <v>3611</v>
      </c>
      <c r="G1281" s="1">
        <v>37998196</v>
      </c>
      <c r="H1281" s="1" t="s">
        <v>1739</v>
      </c>
      <c r="I1281" s="1" t="s">
        <v>3612</v>
      </c>
      <c r="J1281" s="1" t="s">
        <v>3613</v>
      </c>
      <c r="K1281" s="1">
        <f>VLOOKUP(G:G,[1]ZSPOLUaZ1!$B$10:$O$2122,13,FALSE)</f>
        <v>0</v>
      </c>
      <c r="L1281" s="9">
        <f t="shared" si="57"/>
        <v>0</v>
      </c>
      <c r="M1281" s="5">
        <f>VLOOKUP(G:G,[1]ZSPOLUaZ1!$B$10:$O$2122,14,FALSE)</f>
        <v>5</v>
      </c>
      <c r="N1281" s="1">
        <f t="shared" si="58"/>
        <v>16.5</v>
      </c>
      <c r="O1281" s="29">
        <f t="shared" si="59"/>
        <v>17</v>
      </c>
    </row>
    <row r="1282" spans="1:15" x14ac:dyDescent="0.25">
      <c r="A1282" s="1" t="s">
        <v>3830</v>
      </c>
      <c r="B1282" s="1" t="s">
        <v>1375</v>
      </c>
      <c r="C1282" s="1" t="s">
        <v>5131</v>
      </c>
      <c r="D1282" s="1" t="s">
        <v>2027</v>
      </c>
      <c r="E1282" s="1">
        <v>316211</v>
      </c>
      <c r="F1282" s="1" t="s">
        <v>2028</v>
      </c>
      <c r="G1282" s="1">
        <v>35991364</v>
      </c>
      <c r="H1282" s="1" t="s">
        <v>5149</v>
      </c>
      <c r="I1282" s="1" t="s">
        <v>2029</v>
      </c>
      <c r="J1282" s="1" t="s">
        <v>6897</v>
      </c>
      <c r="K1282" s="1">
        <f>VLOOKUP(G:G,[1]ZSPOLUaZ1!$B$10:$O$2122,13,FALSE)</f>
        <v>0</v>
      </c>
      <c r="L1282" s="9">
        <f t="shared" si="57"/>
        <v>0</v>
      </c>
      <c r="M1282" s="5">
        <f>VLOOKUP(G:G,[1]ZSPOLUaZ1!$B$10:$O$2122,14,FALSE)</f>
        <v>15</v>
      </c>
      <c r="N1282" s="1">
        <f t="shared" si="58"/>
        <v>49.5</v>
      </c>
      <c r="O1282" s="29">
        <f t="shared" si="59"/>
        <v>50</v>
      </c>
    </row>
    <row r="1283" spans="1:15" x14ac:dyDescent="0.25">
      <c r="A1283" s="1" t="s">
        <v>3830</v>
      </c>
      <c r="B1283" s="1" t="s">
        <v>1375</v>
      </c>
      <c r="C1283" s="1" t="s">
        <v>5131</v>
      </c>
      <c r="D1283" s="1" t="s">
        <v>2290</v>
      </c>
      <c r="E1283" s="1">
        <v>313581</v>
      </c>
      <c r="F1283" s="1" t="s">
        <v>2291</v>
      </c>
      <c r="G1283" s="1">
        <v>42192609</v>
      </c>
      <c r="H1283" s="1" t="s">
        <v>5143</v>
      </c>
      <c r="I1283" s="1" t="s">
        <v>2292</v>
      </c>
      <c r="J1283" s="1" t="s">
        <v>6214</v>
      </c>
      <c r="K1283" s="1">
        <f>VLOOKUP(G:G,[1]ZSPOLUaZ1!$B$10:$O$2122,13,FALSE)</f>
        <v>0</v>
      </c>
      <c r="L1283" s="9">
        <f t="shared" si="57"/>
        <v>0</v>
      </c>
      <c r="M1283" s="5">
        <f>VLOOKUP(G:G,[1]ZSPOLUaZ1!$B$10:$O$2122,14,FALSE)</f>
        <v>3</v>
      </c>
      <c r="N1283" s="1">
        <f t="shared" si="58"/>
        <v>9.8999999999999986</v>
      </c>
      <c r="O1283" s="29">
        <f t="shared" si="59"/>
        <v>10</v>
      </c>
    </row>
    <row r="1284" spans="1:15" x14ac:dyDescent="0.25">
      <c r="A1284" s="1" t="s">
        <v>3830</v>
      </c>
      <c r="B1284" s="1" t="s">
        <v>1375</v>
      </c>
      <c r="C1284" s="1" t="s">
        <v>5131</v>
      </c>
      <c r="D1284" s="1" t="s">
        <v>2296</v>
      </c>
      <c r="E1284" s="1">
        <v>316245</v>
      </c>
      <c r="F1284" s="1" t="s">
        <v>2297</v>
      </c>
      <c r="G1284" s="1">
        <v>710058934</v>
      </c>
      <c r="H1284" s="1" t="s">
        <v>5149</v>
      </c>
      <c r="I1284" s="1" t="s">
        <v>2298</v>
      </c>
      <c r="J1284" s="1" t="s">
        <v>2299</v>
      </c>
      <c r="K1284" s="1">
        <f>VLOOKUP(G:G,[1]ZSPOLUaZ1!$B$10:$O$2122,13,FALSE)</f>
        <v>0</v>
      </c>
      <c r="L1284" s="9">
        <f t="shared" ref="L1284:L1347" si="60">K1284*5.5</f>
        <v>0</v>
      </c>
      <c r="M1284" s="5">
        <f>VLOOKUP(G:G,[1]ZSPOLUaZ1!$B$10:$O$2122,14,FALSE)</f>
        <v>11</v>
      </c>
      <c r="N1284" s="1">
        <f t="shared" ref="N1284:N1347" si="61">M1284*3.3</f>
        <v>36.299999999999997</v>
      </c>
      <c r="O1284" s="29">
        <f t="shared" ref="O1284:O1347" si="62">ROUNDUP(L1284+N1284,0)</f>
        <v>37</v>
      </c>
    </row>
    <row r="1285" spans="1:15" x14ac:dyDescent="0.25">
      <c r="A1285" s="1" t="s">
        <v>3830</v>
      </c>
      <c r="B1285" s="1" t="s">
        <v>1375</v>
      </c>
      <c r="C1285" s="1" t="s">
        <v>5131</v>
      </c>
      <c r="D1285" s="1" t="s">
        <v>6305</v>
      </c>
      <c r="E1285" s="1">
        <v>650757</v>
      </c>
      <c r="F1285" s="1" t="s">
        <v>6306</v>
      </c>
      <c r="G1285" s="1">
        <v>710226241</v>
      </c>
      <c r="H1285" s="1" t="s">
        <v>5149</v>
      </c>
      <c r="I1285" s="1" t="s">
        <v>6307</v>
      </c>
      <c r="J1285" s="1" t="s">
        <v>5595</v>
      </c>
      <c r="K1285" s="1">
        <f>VLOOKUP(G:G,[1]ZSPOLUaZ1!$B$10:$O$2122,13,FALSE)</f>
        <v>0</v>
      </c>
      <c r="L1285" s="9">
        <f t="shared" si="60"/>
        <v>0</v>
      </c>
      <c r="M1285" s="5">
        <f>VLOOKUP(G:G,[1]ZSPOLUaZ1!$B$10:$O$2122,14,FALSE)</f>
        <v>9</v>
      </c>
      <c r="N1285" s="1">
        <f t="shared" si="61"/>
        <v>29.7</v>
      </c>
      <c r="O1285" s="29">
        <f t="shared" si="62"/>
        <v>30</v>
      </c>
    </row>
    <row r="1286" spans="1:15" x14ac:dyDescent="0.25">
      <c r="A1286" s="1" t="s">
        <v>3830</v>
      </c>
      <c r="B1286" s="1" t="s">
        <v>1375</v>
      </c>
      <c r="C1286" s="1" t="s">
        <v>5131</v>
      </c>
      <c r="D1286" s="1" t="s">
        <v>4764</v>
      </c>
      <c r="E1286" s="1">
        <v>328537</v>
      </c>
      <c r="F1286" s="1" t="s">
        <v>4765</v>
      </c>
      <c r="G1286" s="1">
        <v>37888871</v>
      </c>
      <c r="H1286" s="1" t="s">
        <v>5143</v>
      </c>
      <c r="I1286" s="1" t="s">
        <v>4766</v>
      </c>
      <c r="J1286" s="1" t="s">
        <v>6277</v>
      </c>
      <c r="K1286" s="1">
        <f>VLOOKUP(G:G,[1]ZSPOLUaZ1!$B$10:$O$2122,13,FALSE)</f>
        <v>0</v>
      </c>
      <c r="L1286" s="9">
        <f t="shared" si="60"/>
        <v>0</v>
      </c>
      <c r="M1286" s="5">
        <f>VLOOKUP(G:G,[1]ZSPOLUaZ1!$B$10:$O$2122,14,FALSE)</f>
        <v>18</v>
      </c>
      <c r="N1286" s="1">
        <f t="shared" si="61"/>
        <v>59.4</v>
      </c>
      <c r="O1286" s="29">
        <f t="shared" si="62"/>
        <v>60</v>
      </c>
    </row>
    <row r="1287" spans="1:15" x14ac:dyDescent="0.25">
      <c r="A1287" s="1" t="s">
        <v>3830</v>
      </c>
      <c r="B1287" s="1" t="s">
        <v>1375</v>
      </c>
      <c r="C1287" s="1" t="s">
        <v>5131</v>
      </c>
      <c r="D1287" s="1" t="s">
        <v>163</v>
      </c>
      <c r="E1287" s="1">
        <v>328545</v>
      </c>
      <c r="F1287" s="1" t="s">
        <v>164</v>
      </c>
      <c r="G1287" s="1">
        <v>710063083</v>
      </c>
      <c r="H1287" s="1" t="s">
        <v>5149</v>
      </c>
      <c r="I1287" s="1" t="s">
        <v>165</v>
      </c>
      <c r="J1287" s="1" t="s">
        <v>6297</v>
      </c>
      <c r="K1287" s="1">
        <f>VLOOKUP(G:G,[1]ZSPOLUaZ1!$B$10:$O$2122,13,FALSE)</f>
        <v>0</v>
      </c>
      <c r="L1287" s="9">
        <f t="shared" si="60"/>
        <v>0</v>
      </c>
      <c r="M1287" s="5">
        <f>VLOOKUP(G:G,[1]ZSPOLUaZ1!$B$10:$O$2122,14,FALSE)</f>
        <v>14</v>
      </c>
      <c r="N1287" s="1">
        <f t="shared" si="61"/>
        <v>46.199999999999996</v>
      </c>
      <c r="O1287" s="29">
        <f t="shared" si="62"/>
        <v>47</v>
      </c>
    </row>
    <row r="1288" spans="1:15" x14ac:dyDescent="0.25">
      <c r="A1288" s="1" t="s">
        <v>3830</v>
      </c>
      <c r="B1288" s="1" t="s">
        <v>1375</v>
      </c>
      <c r="C1288" s="1" t="s">
        <v>5131</v>
      </c>
      <c r="D1288" s="1" t="s">
        <v>2300</v>
      </c>
      <c r="E1288" s="1">
        <v>316253</v>
      </c>
      <c r="F1288" s="1" t="s">
        <v>2301</v>
      </c>
      <c r="G1288" s="1">
        <v>710058942</v>
      </c>
      <c r="H1288" s="1" t="s">
        <v>5149</v>
      </c>
      <c r="I1288" s="1" t="s">
        <v>2302</v>
      </c>
      <c r="J1288" s="1" t="s">
        <v>6283</v>
      </c>
      <c r="K1288" s="1">
        <f>VLOOKUP(G:G,[1]ZSPOLUaZ1!$B$10:$O$2122,13,FALSE)</f>
        <v>0</v>
      </c>
      <c r="L1288" s="9">
        <f t="shared" si="60"/>
        <v>0</v>
      </c>
      <c r="M1288" s="5">
        <f>VLOOKUP(G:G,[1]ZSPOLUaZ1!$B$10:$O$2122,14,FALSE)</f>
        <v>9</v>
      </c>
      <c r="N1288" s="1">
        <f t="shared" si="61"/>
        <v>29.7</v>
      </c>
      <c r="O1288" s="29">
        <f t="shared" si="62"/>
        <v>30</v>
      </c>
    </row>
    <row r="1289" spans="1:15" x14ac:dyDescent="0.25">
      <c r="A1289" s="1" t="s">
        <v>3830</v>
      </c>
      <c r="B1289" s="1" t="s">
        <v>1375</v>
      </c>
      <c r="C1289" s="1" t="s">
        <v>5131</v>
      </c>
      <c r="D1289" s="1" t="s">
        <v>4651</v>
      </c>
      <c r="E1289" s="1">
        <v>313645</v>
      </c>
      <c r="F1289" s="1" t="s">
        <v>4652</v>
      </c>
      <c r="G1289" s="1">
        <v>37828479</v>
      </c>
      <c r="H1289" s="1" t="s">
        <v>5143</v>
      </c>
      <c r="I1289" s="1" t="s">
        <v>4653</v>
      </c>
      <c r="J1289" s="1" t="s">
        <v>4654</v>
      </c>
      <c r="K1289" s="1">
        <f>VLOOKUP(G:G,[1]ZSPOLUaZ1!$B$10:$O$2122,13,FALSE)</f>
        <v>0</v>
      </c>
      <c r="L1289" s="9">
        <f t="shared" si="60"/>
        <v>0</v>
      </c>
      <c r="M1289" s="5">
        <f>VLOOKUP(G:G,[1]ZSPOLUaZ1!$B$10:$O$2122,14,FALSE)</f>
        <v>17</v>
      </c>
      <c r="N1289" s="1">
        <f t="shared" si="61"/>
        <v>56.099999999999994</v>
      </c>
      <c r="O1289" s="29">
        <f t="shared" si="62"/>
        <v>57</v>
      </c>
    </row>
    <row r="1290" spans="1:15" x14ac:dyDescent="0.25">
      <c r="A1290" s="1" t="s">
        <v>3830</v>
      </c>
      <c r="B1290" s="1" t="s">
        <v>1375</v>
      </c>
      <c r="C1290" s="1" t="s">
        <v>5131</v>
      </c>
      <c r="D1290" s="1" t="s">
        <v>4767</v>
      </c>
      <c r="E1290" s="1">
        <v>319465</v>
      </c>
      <c r="F1290" s="1" t="s">
        <v>4768</v>
      </c>
      <c r="G1290" s="1">
        <v>37889371</v>
      </c>
      <c r="H1290" s="1" t="s">
        <v>6278</v>
      </c>
      <c r="I1290" s="1" t="s">
        <v>4769</v>
      </c>
      <c r="J1290" s="1" t="s">
        <v>4770</v>
      </c>
      <c r="K1290" s="1">
        <f>VLOOKUP(G:G,[1]ZSPOLUaZ1!$B$10:$O$2122,13,FALSE)</f>
        <v>7</v>
      </c>
      <c r="L1290" s="9">
        <f t="shared" si="60"/>
        <v>38.5</v>
      </c>
      <c r="M1290" s="5">
        <f>VLOOKUP(G:G,[1]ZSPOLUaZ1!$B$10:$O$2122,14,FALSE)</f>
        <v>12</v>
      </c>
      <c r="N1290" s="1">
        <f t="shared" si="61"/>
        <v>39.599999999999994</v>
      </c>
      <c r="O1290" s="29">
        <f t="shared" si="62"/>
        <v>79</v>
      </c>
    </row>
    <row r="1291" spans="1:15" x14ac:dyDescent="0.25">
      <c r="A1291" s="1" t="s">
        <v>3830</v>
      </c>
      <c r="B1291" s="1" t="s">
        <v>1375</v>
      </c>
      <c r="C1291" s="1" t="s">
        <v>5131</v>
      </c>
      <c r="D1291" s="1" t="s">
        <v>2306</v>
      </c>
      <c r="E1291" s="1">
        <v>650099</v>
      </c>
      <c r="F1291" s="1" t="s">
        <v>3615</v>
      </c>
      <c r="G1291" s="1">
        <v>710059825</v>
      </c>
      <c r="H1291" s="1" t="s">
        <v>5886</v>
      </c>
      <c r="I1291" s="1" t="s">
        <v>3616</v>
      </c>
      <c r="J1291" s="1" t="s">
        <v>6286</v>
      </c>
      <c r="K1291" s="1">
        <f>VLOOKUP(G:G,[1]ZSPOLUaZ1!$B$10:$O$2122,13,FALSE)</f>
        <v>2</v>
      </c>
      <c r="L1291" s="9">
        <f t="shared" si="60"/>
        <v>11</v>
      </c>
      <c r="M1291" s="5">
        <f>VLOOKUP(G:G,[1]ZSPOLUaZ1!$B$10:$O$2122,14,FALSE)</f>
        <v>0</v>
      </c>
      <c r="N1291" s="1">
        <f t="shared" si="61"/>
        <v>0</v>
      </c>
      <c r="O1291" s="29">
        <f t="shared" si="62"/>
        <v>11</v>
      </c>
    </row>
    <row r="1292" spans="1:15" x14ac:dyDescent="0.25">
      <c r="A1292" s="1" t="s">
        <v>3830</v>
      </c>
      <c r="B1292" s="1" t="s">
        <v>1375</v>
      </c>
      <c r="C1292" s="1" t="s">
        <v>5131</v>
      </c>
      <c r="D1292" s="1" t="s">
        <v>1259</v>
      </c>
      <c r="E1292" s="1">
        <v>648388</v>
      </c>
      <c r="F1292" s="1" t="s">
        <v>1260</v>
      </c>
      <c r="G1292" s="1">
        <v>710058950</v>
      </c>
      <c r="H1292" s="1" t="s">
        <v>5149</v>
      </c>
      <c r="I1292" s="1" t="s">
        <v>1261</v>
      </c>
      <c r="J1292" s="1" t="s">
        <v>6284</v>
      </c>
      <c r="K1292" s="1">
        <f>VLOOKUP(G:G,[1]ZSPOLUaZ1!$B$10:$O$2122,13,FALSE)</f>
        <v>0</v>
      </c>
      <c r="L1292" s="9">
        <f t="shared" si="60"/>
        <v>0</v>
      </c>
      <c r="M1292" s="5">
        <f>VLOOKUP(G:G,[1]ZSPOLUaZ1!$B$10:$O$2122,14,FALSE)</f>
        <v>8</v>
      </c>
      <c r="N1292" s="1">
        <f t="shared" si="61"/>
        <v>26.4</v>
      </c>
      <c r="O1292" s="29">
        <f t="shared" si="62"/>
        <v>27</v>
      </c>
    </row>
    <row r="1293" spans="1:15" x14ac:dyDescent="0.25">
      <c r="A1293" s="1" t="s">
        <v>3830</v>
      </c>
      <c r="B1293" s="1" t="s">
        <v>1375</v>
      </c>
      <c r="C1293" s="1" t="s">
        <v>5131</v>
      </c>
      <c r="D1293" s="1" t="s">
        <v>1265</v>
      </c>
      <c r="E1293" s="1">
        <v>318931</v>
      </c>
      <c r="F1293" s="1" t="s">
        <v>1266</v>
      </c>
      <c r="G1293" s="1">
        <v>710059833</v>
      </c>
      <c r="H1293" s="1" t="s">
        <v>5143</v>
      </c>
      <c r="I1293" s="1" t="s">
        <v>1267</v>
      </c>
      <c r="J1293" s="1" t="s">
        <v>6287</v>
      </c>
      <c r="K1293" s="1">
        <f>VLOOKUP(G:G,[1]ZSPOLUaZ1!$B$10:$O$2122,13,FALSE)</f>
        <v>4</v>
      </c>
      <c r="L1293" s="9">
        <f t="shared" si="60"/>
        <v>22</v>
      </c>
      <c r="M1293" s="5">
        <f>VLOOKUP(G:G,[1]ZSPOLUaZ1!$B$10:$O$2122,14,FALSE)</f>
        <v>0</v>
      </c>
      <c r="N1293" s="1">
        <f t="shared" si="61"/>
        <v>0</v>
      </c>
      <c r="O1293" s="29">
        <f t="shared" si="62"/>
        <v>22</v>
      </c>
    </row>
    <row r="1294" spans="1:15" x14ac:dyDescent="0.25">
      <c r="A1294" s="1" t="s">
        <v>3830</v>
      </c>
      <c r="B1294" s="1" t="s">
        <v>1375</v>
      </c>
      <c r="C1294" s="1" t="s">
        <v>5131</v>
      </c>
      <c r="D1294" s="1" t="s">
        <v>1157</v>
      </c>
      <c r="E1294" s="1">
        <v>320153</v>
      </c>
      <c r="F1294" s="1" t="s">
        <v>1158</v>
      </c>
      <c r="G1294" s="1">
        <v>37833740</v>
      </c>
      <c r="H1294" s="1" t="s">
        <v>1159</v>
      </c>
      <c r="I1294" s="1" t="s">
        <v>1160</v>
      </c>
      <c r="J1294" s="1" t="s">
        <v>6896</v>
      </c>
      <c r="K1294" s="1">
        <f>VLOOKUP(G:G,[1]ZSPOLUaZ1!$B$10:$O$2122,13,FALSE)</f>
        <v>0</v>
      </c>
      <c r="L1294" s="9">
        <f t="shared" si="60"/>
        <v>0</v>
      </c>
      <c r="M1294" s="5">
        <f>VLOOKUP(G:G,[1]ZSPOLUaZ1!$B$10:$O$2122,14,FALSE)</f>
        <v>23</v>
      </c>
      <c r="N1294" s="1">
        <f t="shared" si="61"/>
        <v>75.899999999999991</v>
      </c>
      <c r="O1294" s="29">
        <f t="shared" si="62"/>
        <v>76</v>
      </c>
    </row>
    <row r="1295" spans="1:15" x14ac:dyDescent="0.25">
      <c r="A1295" s="1" t="s">
        <v>3830</v>
      </c>
      <c r="B1295" s="1" t="s">
        <v>1375</v>
      </c>
      <c r="C1295" s="1" t="s">
        <v>5131</v>
      </c>
      <c r="D1295" s="1" t="s">
        <v>2953</v>
      </c>
      <c r="E1295" s="1">
        <v>318965</v>
      </c>
      <c r="F1295" s="1" t="s">
        <v>2954</v>
      </c>
      <c r="G1295" s="1">
        <v>45025274</v>
      </c>
      <c r="H1295" s="1" t="s">
        <v>5143</v>
      </c>
      <c r="I1295" s="1" t="s">
        <v>2955</v>
      </c>
      <c r="J1295" s="1" t="s">
        <v>3046</v>
      </c>
      <c r="K1295" s="1">
        <f>VLOOKUP(G:G,[1]ZSPOLUaZ1!$B$10:$O$2122,13,FALSE)</f>
        <v>0</v>
      </c>
      <c r="L1295" s="9">
        <f t="shared" si="60"/>
        <v>0</v>
      </c>
      <c r="M1295" s="5">
        <f>VLOOKUP(G:G,[1]ZSPOLUaZ1!$B$10:$O$2122,14,FALSE)</f>
        <v>13</v>
      </c>
      <c r="N1295" s="1">
        <f t="shared" si="61"/>
        <v>42.9</v>
      </c>
      <c r="O1295" s="29">
        <f t="shared" si="62"/>
        <v>43</v>
      </c>
    </row>
    <row r="1296" spans="1:15" x14ac:dyDescent="0.25">
      <c r="A1296" s="1" t="s">
        <v>3830</v>
      </c>
      <c r="B1296" s="1" t="s">
        <v>1375</v>
      </c>
      <c r="C1296" s="1" t="s">
        <v>5131</v>
      </c>
      <c r="D1296" s="1" t="s">
        <v>4172</v>
      </c>
      <c r="E1296" s="1">
        <v>320170</v>
      </c>
      <c r="F1296" s="1" t="s">
        <v>4173</v>
      </c>
      <c r="G1296" s="1">
        <v>37831216</v>
      </c>
      <c r="H1296" s="1" t="s">
        <v>5143</v>
      </c>
      <c r="I1296" s="1" t="s">
        <v>3194</v>
      </c>
      <c r="J1296" s="1" t="s">
        <v>4174</v>
      </c>
      <c r="K1296" s="1">
        <f>VLOOKUP(G:G,[1]ZSPOLUaZ1!$B$10:$O$2122,13,FALSE)</f>
        <v>0</v>
      </c>
      <c r="L1296" s="9">
        <f t="shared" si="60"/>
        <v>0</v>
      </c>
      <c r="M1296" s="5">
        <f>VLOOKUP(G:G,[1]ZSPOLUaZ1!$B$10:$O$2122,14,FALSE)</f>
        <v>23</v>
      </c>
      <c r="N1296" s="1">
        <f t="shared" si="61"/>
        <v>75.899999999999991</v>
      </c>
      <c r="O1296" s="29">
        <f t="shared" si="62"/>
        <v>76</v>
      </c>
    </row>
    <row r="1297" spans="1:15" x14ac:dyDescent="0.25">
      <c r="A1297" s="1" t="s">
        <v>3830</v>
      </c>
      <c r="B1297" s="1" t="s">
        <v>1375</v>
      </c>
      <c r="C1297" s="1" t="s">
        <v>5131</v>
      </c>
      <c r="D1297" s="1" t="s">
        <v>4155</v>
      </c>
      <c r="E1297" s="1">
        <v>313688</v>
      </c>
      <c r="F1297" s="1" t="s">
        <v>4156</v>
      </c>
      <c r="G1297" s="1">
        <v>37828410</v>
      </c>
      <c r="H1297" s="1" t="s">
        <v>5149</v>
      </c>
      <c r="I1297" s="1" t="s">
        <v>4157</v>
      </c>
      <c r="J1297" s="1" t="s">
        <v>4158</v>
      </c>
      <c r="K1297" s="1">
        <f>VLOOKUP(G:G,[1]ZSPOLUaZ1!$B$10:$O$2122,13,FALSE)</f>
        <v>0</v>
      </c>
      <c r="L1297" s="9">
        <f t="shared" si="60"/>
        <v>0</v>
      </c>
      <c r="M1297" s="5">
        <f>VLOOKUP(G:G,[1]ZSPOLUaZ1!$B$10:$O$2122,14,FALSE)</f>
        <v>30</v>
      </c>
      <c r="N1297" s="1">
        <f t="shared" si="61"/>
        <v>99</v>
      </c>
      <c r="O1297" s="29">
        <f t="shared" si="62"/>
        <v>99</v>
      </c>
    </row>
    <row r="1298" spans="1:15" x14ac:dyDescent="0.25">
      <c r="A1298" s="1" t="s">
        <v>3830</v>
      </c>
      <c r="B1298" s="1" t="s">
        <v>1375</v>
      </c>
      <c r="C1298" s="1" t="s">
        <v>5131</v>
      </c>
      <c r="D1298" s="1" t="s">
        <v>2956</v>
      </c>
      <c r="E1298" s="1">
        <v>313670</v>
      </c>
      <c r="F1298" s="1" t="s">
        <v>2957</v>
      </c>
      <c r="G1298" s="1">
        <v>37893009</v>
      </c>
      <c r="H1298" s="1" t="s">
        <v>5143</v>
      </c>
      <c r="I1298" s="1" t="s">
        <v>2958</v>
      </c>
      <c r="J1298" s="1" t="s">
        <v>6347</v>
      </c>
      <c r="K1298" s="1">
        <f>VLOOKUP(G:G,[1]ZSPOLUaZ1!$B$10:$O$2122,13,FALSE)</f>
        <v>0</v>
      </c>
      <c r="L1298" s="9">
        <f t="shared" si="60"/>
        <v>0</v>
      </c>
      <c r="M1298" s="5">
        <f>VLOOKUP(G:G,[1]ZSPOLUaZ1!$B$10:$O$2122,14,FALSE)</f>
        <v>10</v>
      </c>
      <c r="N1298" s="1">
        <f t="shared" si="61"/>
        <v>33</v>
      </c>
      <c r="O1298" s="29">
        <f t="shared" si="62"/>
        <v>33</v>
      </c>
    </row>
    <row r="1299" spans="1:15" x14ac:dyDescent="0.25">
      <c r="A1299" s="1" t="s">
        <v>3830</v>
      </c>
      <c r="B1299" s="1" t="s">
        <v>1375</v>
      </c>
      <c r="C1299" s="1" t="s">
        <v>5131</v>
      </c>
      <c r="D1299" s="1" t="s">
        <v>4152</v>
      </c>
      <c r="E1299" s="1">
        <v>313696</v>
      </c>
      <c r="F1299" s="1" t="s">
        <v>4153</v>
      </c>
      <c r="G1299" s="1">
        <v>37828363</v>
      </c>
      <c r="H1299" s="1" t="s">
        <v>5143</v>
      </c>
      <c r="I1299" s="1" t="s">
        <v>4154</v>
      </c>
      <c r="J1299" s="1" t="s">
        <v>6335</v>
      </c>
      <c r="K1299" s="1">
        <f>VLOOKUP(G:G,[1]ZSPOLUaZ1!$B$10:$O$2122,13,FALSE)</f>
        <v>0</v>
      </c>
      <c r="L1299" s="9">
        <f t="shared" si="60"/>
        <v>0</v>
      </c>
      <c r="M1299" s="5">
        <f>VLOOKUP(G:G,[1]ZSPOLUaZ1!$B$10:$O$2122,14,FALSE)</f>
        <v>36</v>
      </c>
      <c r="N1299" s="1">
        <f t="shared" si="61"/>
        <v>118.8</v>
      </c>
      <c r="O1299" s="29">
        <f t="shared" si="62"/>
        <v>119</v>
      </c>
    </row>
    <row r="1300" spans="1:15" x14ac:dyDescent="0.25">
      <c r="A1300" s="1" t="s">
        <v>3830</v>
      </c>
      <c r="B1300" s="1" t="s">
        <v>1375</v>
      </c>
      <c r="C1300" s="1" t="s">
        <v>5131</v>
      </c>
      <c r="D1300" s="1" t="s">
        <v>4159</v>
      </c>
      <c r="E1300" s="1">
        <v>313700</v>
      </c>
      <c r="F1300" s="1" t="s">
        <v>4160</v>
      </c>
      <c r="G1300" s="1">
        <v>37828428</v>
      </c>
      <c r="H1300" s="1" t="s">
        <v>5598</v>
      </c>
      <c r="I1300" s="1" t="s">
        <v>4161</v>
      </c>
      <c r="J1300" s="1" t="s">
        <v>4927</v>
      </c>
      <c r="K1300" s="1">
        <f>VLOOKUP(G:G,[1]ZSPOLUaZ1!$B$10:$O$2122,13,FALSE)</f>
        <v>0</v>
      </c>
      <c r="L1300" s="9">
        <f t="shared" si="60"/>
        <v>0</v>
      </c>
      <c r="M1300" s="5">
        <f>VLOOKUP(G:G,[1]ZSPOLUaZ1!$B$10:$O$2122,14,FALSE)</f>
        <v>34</v>
      </c>
      <c r="N1300" s="1">
        <f t="shared" si="61"/>
        <v>112.19999999999999</v>
      </c>
      <c r="O1300" s="29">
        <f t="shared" si="62"/>
        <v>113</v>
      </c>
    </row>
    <row r="1301" spans="1:15" x14ac:dyDescent="0.25">
      <c r="A1301" s="1" t="s">
        <v>3830</v>
      </c>
      <c r="B1301" s="1" t="s">
        <v>1375</v>
      </c>
      <c r="C1301" s="1" t="s">
        <v>5131</v>
      </c>
      <c r="D1301" s="1" t="s">
        <v>4166</v>
      </c>
      <c r="E1301" s="1">
        <v>313726</v>
      </c>
      <c r="F1301" s="1" t="s">
        <v>4167</v>
      </c>
      <c r="G1301" s="1">
        <v>37828495</v>
      </c>
      <c r="H1301" s="1" t="s">
        <v>5149</v>
      </c>
      <c r="I1301" s="1" t="s">
        <v>4933</v>
      </c>
      <c r="J1301" s="1" t="s">
        <v>4168</v>
      </c>
      <c r="K1301" s="1">
        <f>VLOOKUP(G:G,[1]ZSPOLUaZ1!$B$10:$O$2122,13,FALSE)</f>
        <v>0</v>
      </c>
      <c r="L1301" s="9">
        <f t="shared" si="60"/>
        <v>0</v>
      </c>
      <c r="M1301" s="5">
        <f>VLOOKUP(G:G,[1]ZSPOLUaZ1!$B$10:$O$2122,14,FALSE)</f>
        <v>20</v>
      </c>
      <c r="N1301" s="1">
        <f t="shared" si="61"/>
        <v>66</v>
      </c>
      <c r="O1301" s="29">
        <f t="shared" si="62"/>
        <v>66</v>
      </c>
    </row>
    <row r="1302" spans="1:15" x14ac:dyDescent="0.25">
      <c r="A1302" s="1" t="s">
        <v>3830</v>
      </c>
      <c r="B1302" s="1" t="s">
        <v>1375</v>
      </c>
      <c r="C1302" s="1" t="s">
        <v>5131</v>
      </c>
      <c r="D1302" s="1" t="s">
        <v>4088</v>
      </c>
      <c r="E1302" s="1">
        <v>313734</v>
      </c>
      <c r="F1302" s="1" t="s">
        <v>4089</v>
      </c>
      <c r="G1302" s="1">
        <v>35677848</v>
      </c>
      <c r="H1302" s="1" t="s">
        <v>6793</v>
      </c>
      <c r="I1302" s="1" t="s">
        <v>4090</v>
      </c>
      <c r="J1302" s="1" t="s">
        <v>4091</v>
      </c>
      <c r="K1302" s="1">
        <f>VLOOKUP(G:G,[1]ZSPOLUaZ1!$B$10:$O$2122,13,FALSE)</f>
        <v>0</v>
      </c>
      <c r="L1302" s="9">
        <f t="shared" si="60"/>
        <v>0</v>
      </c>
      <c r="M1302" s="5">
        <f>VLOOKUP(G:G,[1]ZSPOLUaZ1!$B$10:$O$2122,14,FALSE)</f>
        <v>14</v>
      </c>
      <c r="N1302" s="1">
        <f t="shared" si="61"/>
        <v>46.199999999999996</v>
      </c>
      <c r="O1302" s="29">
        <f t="shared" si="62"/>
        <v>47</v>
      </c>
    </row>
    <row r="1303" spans="1:15" x14ac:dyDescent="0.25">
      <c r="A1303" s="1" t="s">
        <v>3830</v>
      </c>
      <c r="B1303" s="1" t="s">
        <v>1375</v>
      </c>
      <c r="C1303" s="1" t="s">
        <v>5131</v>
      </c>
      <c r="D1303" s="1" t="s">
        <v>1599</v>
      </c>
      <c r="E1303" s="1">
        <v>319511</v>
      </c>
      <c r="F1303" s="1" t="s">
        <v>1600</v>
      </c>
      <c r="G1303" s="1">
        <v>710159870</v>
      </c>
      <c r="H1303" s="1" t="s">
        <v>5149</v>
      </c>
      <c r="I1303" s="1" t="s">
        <v>1601</v>
      </c>
      <c r="J1303" s="1" t="s">
        <v>6450</v>
      </c>
      <c r="K1303" s="1">
        <f>VLOOKUP(G:G,[1]ZSPOLUaZ1!$B$10:$O$2122,13,FALSE)</f>
        <v>0</v>
      </c>
      <c r="L1303" s="9">
        <f t="shared" si="60"/>
        <v>0</v>
      </c>
      <c r="M1303" s="5">
        <f>VLOOKUP(G:G,[1]ZSPOLUaZ1!$B$10:$O$2122,14,FALSE)</f>
        <v>3</v>
      </c>
      <c r="N1303" s="1">
        <f t="shared" si="61"/>
        <v>9.8999999999999986</v>
      </c>
      <c r="O1303" s="29">
        <f t="shared" si="62"/>
        <v>10</v>
      </c>
    </row>
    <row r="1304" spans="1:15" x14ac:dyDescent="0.25">
      <c r="A1304" s="1" t="s">
        <v>3830</v>
      </c>
      <c r="B1304" s="1" t="s">
        <v>1375</v>
      </c>
      <c r="C1304" s="1" t="s">
        <v>5131</v>
      </c>
      <c r="D1304" s="1" t="s">
        <v>4162</v>
      </c>
      <c r="E1304" s="1">
        <v>313751</v>
      </c>
      <c r="F1304" s="1" t="s">
        <v>4163</v>
      </c>
      <c r="G1304" s="1">
        <v>37828461</v>
      </c>
      <c r="H1304" s="1" t="s">
        <v>5143</v>
      </c>
      <c r="I1304" s="1" t="s">
        <v>4164</v>
      </c>
      <c r="J1304" s="1" t="s">
        <v>4165</v>
      </c>
      <c r="K1304" s="1">
        <f>VLOOKUP(G:G,[1]ZSPOLUaZ1!$B$10:$O$2122,13,FALSE)</f>
        <v>0</v>
      </c>
      <c r="L1304" s="9">
        <f t="shared" si="60"/>
        <v>0</v>
      </c>
      <c r="M1304" s="5">
        <f>VLOOKUP(G:G,[1]ZSPOLUaZ1!$B$10:$O$2122,14,FALSE)</f>
        <v>11</v>
      </c>
      <c r="N1304" s="1">
        <f t="shared" si="61"/>
        <v>36.299999999999997</v>
      </c>
      <c r="O1304" s="29">
        <f t="shared" si="62"/>
        <v>37</v>
      </c>
    </row>
    <row r="1305" spans="1:15" x14ac:dyDescent="0.25">
      <c r="A1305" s="1" t="s">
        <v>3830</v>
      </c>
      <c r="B1305" s="1" t="s">
        <v>1375</v>
      </c>
      <c r="C1305" s="1" t="s">
        <v>5131</v>
      </c>
      <c r="D1305" s="1" t="s">
        <v>4169</v>
      </c>
      <c r="E1305" s="1">
        <v>320943</v>
      </c>
      <c r="F1305" s="1" t="s">
        <v>4170</v>
      </c>
      <c r="G1305" s="1">
        <v>37831062</v>
      </c>
      <c r="H1305" s="1" t="s">
        <v>5143</v>
      </c>
      <c r="I1305" s="1" t="s">
        <v>4171</v>
      </c>
      <c r="J1305" s="1" t="s">
        <v>6405</v>
      </c>
      <c r="K1305" s="1">
        <f>VLOOKUP(G:G,[1]ZSPOLUaZ1!$B$10:$O$2122,13,FALSE)</f>
        <v>0</v>
      </c>
      <c r="L1305" s="9">
        <f t="shared" si="60"/>
        <v>0</v>
      </c>
      <c r="M1305" s="5">
        <f>VLOOKUP(G:G,[1]ZSPOLUaZ1!$B$10:$O$2122,14,FALSE)</f>
        <v>6</v>
      </c>
      <c r="N1305" s="1">
        <f t="shared" si="61"/>
        <v>19.799999999999997</v>
      </c>
      <c r="O1305" s="29">
        <f t="shared" si="62"/>
        <v>20</v>
      </c>
    </row>
    <row r="1306" spans="1:15" x14ac:dyDescent="0.25">
      <c r="A1306" s="1" t="s">
        <v>3830</v>
      </c>
      <c r="B1306" s="1" t="s">
        <v>1375</v>
      </c>
      <c r="C1306" s="1" t="s">
        <v>5131</v>
      </c>
      <c r="D1306" s="1" t="s">
        <v>992</v>
      </c>
      <c r="E1306" s="1">
        <v>319520</v>
      </c>
      <c r="F1306" s="1" t="s">
        <v>993</v>
      </c>
      <c r="G1306" s="1">
        <v>710060068</v>
      </c>
      <c r="H1306" s="1" t="s">
        <v>5149</v>
      </c>
      <c r="I1306" s="1" t="s">
        <v>994</v>
      </c>
      <c r="J1306" s="1" t="s">
        <v>6440</v>
      </c>
      <c r="K1306" s="1">
        <f>VLOOKUP(G:G,[1]ZSPOLUaZ1!$B$10:$O$2122,13,FALSE)</f>
        <v>0</v>
      </c>
      <c r="L1306" s="9">
        <f t="shared" si="60"/>
        <v>0</v>
      </c>
      <c r="M1306" s="5">
        <f>VLOOKUP(G:G,[1]ZSPOLUaZ1!$B$10:$O$2122,14,FALSE)</f>
        <v>2</v>
      </c>
      <c r="N1306" s="1">
        <f t="shared" si="61"/>
        <v>6.6</v>
      </c>
      <c r="O1306" s="29">
        <f t="shared" si="62"/>
        <v>7</v>
      </c>
    </row>
    <row r="1307" spans="1:15" x14ac:dyDescent="0.25">
      <c r="A1307" s="1" t="s">
        <v>3830</v>
      </c>
      <c r="B1307" s="1" t="s">
        <v>1375</v>
      </c>
      <c r="C1307" s="1" t="s">
        <v>5131</v>
      </c>
      <c r="D1307" s="1" t="s">
        <v>1032</v>
      </c>
      <c r="E1307" s="1">
        <v>313769</v>
      </c>
      <c r="F1307" s="1" t="s">
        <v>1033</v>
      </c>
      <c r="G1307" s="1">
        <v>37892509</v>
      </c>
      <c r="H1307" s="1" t="s">
        <v>5143</v>
      </c>
      <c r="I1307" s="1" t="s">
        <v>1034</v>
      </c>
      <c r="J1307" s="1" t="s">
        <v>6423</v>
      </c>
      <c r="K1307" s="1">
        <f>VLOOKUP(G:G,[1]ZSPOLUaZ1!$B$10:$O$2122,13,FALSE)</f>
        <v>0</v>
      </c>
      <c r="L1307" s="9">
        <f t="shared" si="60"/>
        <v>0</v>
      </c>
      <c r="M1307" s="5">
        <f>VLOOKUP(G:G,[1]ZSPOLUaZ1!$B$10:$O$2122,14,FALSE)</f>
        <v>6</v>
      </c>
      <c r="N1307" s="1">
        <f t="shared" si="61"/>
        <v>19.799999999999997</v>
      </c>
      <c r="O1307" s="29">
        <f t="shared" si="62"/>
        <v>20</v>
      </c>
    </row>
    <row r="1308" spans="1:15" x14ac:dyDescent="0.25">
      <c r="A1308" s="1" t="s">
        <v>3830</v>
      </c>
      <c r="B1308" s="1" t="s">
        <v>1375</v>
      </c>
      <c r="C1308" s="1" t="s">
        <v>5131</v>
      </c>
      <c r="D1308" s="1" t="s">
        <v>986</v>
      </c>
      <c r="E1308" s="1">
        <v>318981</v>
      </c>
      <c r="F1308" s="1" t="s">
        <v>987</v>
      </c>
      <c r="G1308" s="1">
        <v>710059841</v>
      </c>
      <c r="H1308" s="1" t="s">
        <v>5886</v>
      </c>
      <c r="I1308" s="1" t="s">
        <v>988</v>
      </c>
      <c r="J1308" s="1" t="s">
        <v>6437</v>
      </c>
      <c r="K1308" s="1">
        <f>VLOOKUP(G:G,[1]ZSPOLUaZ1!$B$10:$O$2122,13,FALSE)</f>
        <v>16</v>
      </c>
      <c r="L1308" s="9">
        <f t="shared" si="60"/>
        <v>88</v>
      </c>
      <c r="M1308" s="5">
        <f>VLOOKUP(G:G,[1]ZSPOLUaZ1!$B$10:$O$2122,14,FALSE)</f>
        <v>0</v>
      </c>
      <c r="N1308" s="1">
        <f t="shared" si="61"/>
        <v>0</v>
      </c>
      <c r="O1308" s="29">
        <f t="shared" si="62"/>
        <v>88</v>
      </c>
    </row>
    <row r="1309" spans="1:15" x14ac:dyDescent="0.25">
      <c r="A1309" s="1" t="s">
        <v>3830</v>
      </c>
      <c r="B1309" s="1" t="s">
        <v>1375</v>
      </c>
      <c r="C1309" s="1" t="s">
        <v>5131</v>
      </c>
      <c r="D1309" s="1" t="s">
        <v>52</v>
      </c>
      <c r="E1309" s="1">
        <v>316369</v>
      </c>
      <c r="F1309" s="1" t="s">
        <v>53</v>
      </c>
      <c r="G1309" s="1">
        <v>37833251</v>
      </c>
      <c r="H1309" s="1" t="s">
        <v>6406</v>
      </c>
      <c r="I1309" s="1" t="s">
        <v>54</v>
      </c>
      <c r="J1309" s="1" t="s">
        <v>6407</v>
      </c>
      <c r="K1309" s="1">
        <f>VLOOKUP(G:G,[1]ZSPOLUaZ1!$B$10:$O$2122,13,FALSE)</f>
        <v>15</v>
      </c>
      <c r="L1309" s="9">
        <f t="shared" si="60"/>
        <v>82.5</v>
      </c>
      <c r="M1309" s="5">
        <f>VLOOKUP(G:G,[1]ZSPOLUaZ1!$B$10:$O$2122,14,FALSE)</f>
        <v>11</v>
      </c>
      <c r="N1309" s="1">
        <f t="shared" si="61"/>
        <v>36.299999999999997</v>
      </c>
      <c r="O1309" s="29">
        <f t="shared" si="62"/>
        <v>119</v>
      </c>
    </row>
    <row r="1310" spans="1:15" x14ac:dyDescent="0.25">
      <c r="A1310" s="1" t="s">
        <v>3830</v>
      </c>
      <c r="B1310" s="1" t="s">
        <v>1375</v>
      </c>
      <c r="C1310" s="1" t="s">
        <v>5131</v>
      </c>
      <c r="D1310" s="1" t="s">
        <v>977</v>
      </c>
      <c r="E1310" s="1">
        <v>316377</v>
      </c>
      <c r="F1310" s="1" t="s">
        <v>978</v>
      </c>
      <c r="G1310" s="1">
        <v>710058993</v>
      </c>
      <c r="H1310" s="1" t="s">
        <v>5004</v>
      </c>
      <c r="I1310" s="1" t="s">
        <v>979</v>
      </c>
      <c r="J1310" s="1" t="s">
        <v>6434</v>
      </c>
      <c r="K1310" s="1">
        <f>VLOOKUP(G:G,[1]ZSPOLUaZ1!$B$10:$O$2122,13,FALSE)</f>
        <v>3</v>
      </c>
      <c r="L1310" s="9">
        <f t="shared" si="60"/>
        <v>16.5</v>
      </c>
      <c r="M1310" s="5">
        <f>VLOOKUP(G:G,[1]ZSPOLUaZ1!$B$10:$O$2122,14,FALSE)</f>
        <v>8</v>
      </c>
      <c r="N1310" s="1">
        <f t="shared" si="61"/>
        <v>26.4</v>
      </c>
      <c r="O1310" s="29">
        <f t="shared" si="62"/>
        <v>43</v>
      </c>
    </row>
    <row r="1311" spans="1:15" x14ac:dyDescent="0.25">
      <c r="A1311" s="1" t="s">
        <v>3830</v>
      </c>
      <c r="B1311" s="1" t="s">
        <v>1375</v>
      </c>
      <c r="C1311" s="1" t="s">
        <v>5131</v>
      </c>
      <c r="D1311" s="1" t="s">
        <v>1022</v>
      </c>
      <c r="E1311" s="1">
        <v>318990</v>
      </c>
      <c r="F1311" s="1" t="s">
        <v>1023</v>
      </c>
      <c r="G1311" s="1">
        <v>37888510</v>
      </c>
      <c r="H1311" s="1" t="s">
        <v>5149</v>
      </c>
      <c r="I1311" s="1" t="s">
        <v>1024</v>
      </c>
      <c r="J1311" s="1" t="s">
        <v>6422</v>
      </c>
      <c r="K1311" s="1">
        <f>VLOOKUP(G:G,[1]ZSPOLUaZ1!$B$10:$O$2122,13,FALSE)</f>
        <v>0</v>
      </c>
      <c r="L1311" s="9">
        <f t="shared" si="60"/>
        <v>0</v>
      </c>
      <c r="M1311" s="5">
        <f>VLOOKUP(G:G,[1]ZSPOLUaZ1!$B$10:$O$2122,14,FALSE)</f>
        <v>14</v>
      </c>
      <c r="N1311" s="1">
        <f t="shared" si="61"/>
        <v>46.199999999999996</v>
      </c>
      <c r="O1311" s="29">
        <f t="shared" si="62"/>
        <v>47</v>
      </c>
    </row>
    <row r="1312" spans="1:15" x14ac:dyDescent="0.25">
      <c r="A1312" s="1" t="s">
        <v>3830</v>
      </c>
      <c r="B1312" s="1" t="s">
        <v>1375</v>
      </c>
      <c r="C1312" s="1" t="s">
        <v>5131</v>
      </c>
      <c r="D1312" s="1" t="s">
        <v>1028</v>
      </c>
      <c r="E1312" s="1">
        <v>319015</v>
      </c>
      <c r="F1312" s="1" t="s">
        <v>1029</v>
      </c>
      <c r="G1312" s="1">
        <v>37888609</v>
      </c>
      <c r="H1312" s="1" t="s">
        <v>5143</v>
      </c>
      <c r="I1312" s="1" t="s">
        <v>1030</v>
      </c>
      <c r="J1312" s="1" t="s">
        <v>1031</v>
      </c>
      <c r="K1312" s="1">
        <f>VLOOKUP(G:G,[1]ZSPOLUaZ1!$B$10:$O$2122,13,FALSE)</f>
        <v>0</v>
      </c>
      <c r="L1312" s="9">
        <f t="shared" si="60"/>
        <v>0</v>
      </c>
      <c r="M1312" s="5">
        <f>VLOOKUP(G:G,[1]ZSPOLUaZ1!$B$10:$O$2122,14,FALSE)</f>
        <v>13</v>
      </c>
      <c r="N1312" s="1">
        <f t="shared" si="61"/>
        <v>42.9</v>
      </c>
      <c r="O1312" s="29">
        <f t="shared" si="62"/>
        <v>43</v>
      </c>
    </row>
    <row r="1313" spans="1:15" x14ac:dyDescent="0.25">
      <c r="A1313" s="1" t="s">
        <v>3830</v>
      </c>
      <c r="B1313" s="1" t="s">
        <v>1375</v>
      </c>
      <c r="C1313" s="1" t="s">
        <v>5131</v>
      </c>
      <c r="D1313" s="1" t="s">
        <v>932</v>
      </c>
      <c r="E1313" s="1">
        <v>319023</v>
      </c>
      <c r="F1313" s="1" t="s">
        <v>933</v>
      </c>
      <c r="G1313" s="1">
        <v>35991861</v>
      </c>
      <c r="H1313" s="1" t="s">
        <v>6387</v>
      </c>
      <c r="I1313" s="1" t="s">
        <v>3090</v>
      </c>
      <c r="J1313" s="1" t="s">
        <v>6388</v>
      </c>
      <c r="K1313" s="1">
        <f>VLOOKUP(G:G,[1]ZSPOLUaZ1!$B$10:$O$2122,13,FALSE)</f>
        <v>71</v>
      </c>
      <c r="L1313" s="9">
        <f t="shared" si="60"/>
        <v>390.5</v>
      </c>
      <c r="M1313" s="5">
        <f>VLOOKUP(G:G,[1]ZSPOLUaZ1!$B$10:$O$2122,14,FALSE)</f>
        <v>0</v>
      </c>
      <c r="N1313" s="1">
        <f t="shared" si="61"/>
        <v>0</v>
      </c>
      <c r="O1313" s="29">
        <f t="shared" si="62"/>
        <v>391</v>
      </c>
    </row>
    <row r="1314" spans="1:15" x14ac:dyDescent="0.25">
      <c r="A1314" s="1" t="s">
        <v>3830</v>
      </c>
      <c r="B1314" s="1" t="s">
        <v>1375</v>
      </c>
      <c r="C1314" s="1" t="s">
        <v>5131</v>
      </c>
      <c r="D1314" s="1" t="s">
        <v>989</v>
      </c>
      <c r="E1314" s="1">
        <v>319058</v>
      </c>
      <c r="F1314" s="1" t="s">
        <v>990</v>
      </c>
      <c r="G1314" s="1">
        <v>710059868</v>
      </c>
      <c r="H1314" s="1" t="s">
        <v>4445</v>
      </c>
      <c r="I1314" s="1" t="s">
        <v>991</v>
      </c>
      <c r="J1314" s="1" t="s">
        <v>6438</v>
      </c>
      <c r="K1314" s="1">
        <f>VLOOKUP(G:G,[1]ZSPOLUaZ1!$B$10:$O$2122,13,FALSE)</f>
        <v>6</v>
      </c>
      <c r="L1314" s="9">
        <f t="shared" si="60"/>
        <v>33</v>
      </c>
      <c r="M1314" s="5">
        <f>VLOOKUP(G:G,[1]ZSPOLUaZ1!$B$10:$O$2122,14,FALSE)</f>
        <v>0</v>
      </c>
      <c r="N1314" s="1">
        <f t="shared" si="61"/>
        <v>0</v>
      </c>
      <c r="O1314" s="29">
        <f t="shared" si="62"/>
        <v>33</v>
      </c>
    </row>
    <row r="1315" spans="1:15" x14ac:dyDescent="0.25">
      <c r="A1315" s="1" t="s">
        <v>3830</v>
      </c>
      <c r="B1315" s="1" t="s">
        <v>1375</v>
      </c>
      <c r="C1315" s="1" t="s">
        <v>5131</v>
      </c>
      <c r="D1315" s="1" t="s">
        <v>989</v>
      </c>
      <c r="E1315" s="1">
        <v>319058</v>
      </c>
      <c r="F1315" s="1" t="s">
        <v>990</v>
      </c>
      <c r="G1315" s="1">
        <v>710059876</v>
      </c>
      <c r="H1315" s="1" t="s">
        <v>5149</v>
      </c>
      <c r="I1315" s="1" t="s">
        <v>991</v>
      </c>
      <c r="J1315" s="1" t="s">
        <v>6439</v>
      </c>
      <c r="K1315" s="1">
        <f>VLOOKUP(G:G,[1]ZSPOLUaZ1!$B$10:$O$2122,13,FALSE)</f>
        <v>0</v>
      </c>
      <c r="L1315" s="9">
        <f t="shared" si="60"/>
        <v>0</v>
      </c>
      <c r="M1315" s="5">
        <f>VLOOKUP(G:G,[1]ZSPOLUaZ1!$B$10:$O$2122,14,FALSE)</f>
        <v>4</v>
      </c>
      <c r="N1315" s="1">
        <f t="shared" si="61"/>
        <v>13.2</v>
      </c>
      <c r="O1315" s="29">
        <f t="shared" si="62"/>
        <v>14</v>
      </c>
    </row>
    <row r="1316" spans="1:15" x14ac:dyDescent="0.25">
      <c r="A1316" s="1" t="s">
        <v>3830</v>
      </c>
      <c r="B1316" s="1" t="s">
        <v>1375</v>
      </c>
      <c r="C1316" s="1" t="s">
        <v>5131</v>
      </c>
      <c r="D1316" s="1" t="s">
        <v>980</v>
      </c>
      <c r="E1316" s="1">
        <v>316393</v>
      </c>
      <c r="F1316" s="1" t="s">
        <v>981</v>
      </c>
      <c r="G1316" s="1">
        <v>710059000</v>
      </c>
      <c r="H1316" s="1" t="s">
        <v>5149</v>
      </c>
      <c r="I1316" s="1" t="s">
        <v>982</v>
      </c>
      <c r="J1316" s="1" t="s">
        <v>4482</v>
      </c>
      <c r="K1316" s="1">
        <f>VLOOKUP(G:G,[1]ZSPOLUaZ1!$B$10:$O$2122,13,FALSE)</f>
        <v>0</v>
      </c>
      <c r="L1316" s="9">
        <f t="shared" si="60"/>
        <v>0</v>
      </c>
      <c r="M1316" s="5">
        <f>VLOOKUP(G:G,[1]ZSPOLUaZ1!$B$10:$O$2122,14,FALSE)</f>
        <v>7</v>
      </c>
      <c r="N1316" s="1">
        <f t="shared" si="61"/>
        <v>23.099999999999998</v>
      </c>
      <c r="O1316" s="29">
        <f t="shared" si="62"/>
        <v>24</v>
      </c>
    </row>
    <row r="1317" spans="1:15" x14ac:dyDescent="0.25">
      <c r="A1317" s="1" t="s">
        <v>3830</v>
      </c>
      <c r="B1317" s="1" t="s">
        <v>1375</v>
      </c>
      <c r="C1317" s="1" t="s">
        <v>5131</v>
      </c>
      <c r="D1317" s="1" t="s">
        <v>1025</v>
      </c>
      <c r="E1317" s="1">
        <v>320226</v>
      </c>
      <c r="F1317" s="1" t="s">
        <v>1026</v>
      </c>
      <c r="G1317" s="1">
        <v>37888536</v>
      </c>
      <c r="H1317" s="1" t="s">
        <v>6815</v>
      </c>
      <c r="I1317" s="1" t="s">
        <v>1027</v>
      </c>
      <c r="J1317" s="1" t="s">
        <v>6477</v>
      </c>
      <c r="K1317" s="1">
        <f>VLOOKUP(G:G,[1]ZSPOLUaZ1!$B$10:$O$2122,13,FALSE)</f>
        <v>0</v>
      </c>
      <c r="L1317" s="9">
        <f t="shared" si="60"/>
        <v>0</v>
      </c>
      <c r="M1317" s="5">
        <f>VLOOKUP(G:G,[1]ZSPOLUaZ1!$B$10:$O$2122,14,FALSE)</f>
        <v>22</v>
      </c>
      <c r="N1317" s="1">
        <f t="shared" si="61"/>
        <v>72.599999999999994</v>
      </c>
      <c r="O1317" s="29">
        <f t="shared" si="62"/>
        <v>73</v>
      </c>
    </row>
    <row r="1318" spans="1:15" x14ac:dyDescent="0.25">
      <c r="A1318" s="1" t="s">
        <v>3830</v>
      </c>
      <c r="B1318" s="1" t="s">
        <v>1375</v>
      </c>
      <c r="C1318" s="1" t="s">
        <v>5131</v>
      </c>
      <c r="D1318" s="1" t="s">
        <v>861</v>
      </c>
      <c r="E1318" s="1">
        <v>313807</v>
      </c>
      <c r="F1318" s="1" t="s">
        <v>862</v>
      </c>
      <c r="G1318" s="1">
        <v>17067405</v>
      </c>
      <c r="H1318" s="1" t="s">
        <v>5149</v>
      </c>
      <c r="I1318" s="1" t="s">
        <v>863</v>
      </c>
      <c r="J1318" s="1" t="s">
        <v>5473</v>
      </c>
      <c r="K1318" s="1">
        <f>VLOOKUP(G:G,[1]ZSPOLUaZ1!$B$10:$O$2122,13,FALSE)</f>
        <v>0</v>
      </c>
      <c r="L1318" s="9">
        <f t="shared" si="60"/>
        <v>0</v>
      </c>
      <c r="M1318" s="5">
        <f>VLOOKUP(G:G,[1]ZSPOLUaZ1!$B$10:$O$2122,14,FALSE)</f>
        <v>20</v>
      </c>
      <c r="N1318" s="1">
        <f t="shared" si="61"/>
        <v>66</v>
      </c>
      <c r="O1318" s="29">
        <f t="shared" si="62"/>
        <v>66</v>
      </c>
    </row>
    <row r="1319" spans="1:15" x14ac:dyDescent="0.25">
      <c r="A1319" s="1" t="s">
        <v>3830</v>
      </c>
      <c r="B1319" s="1" t="s">
        <v>1375</v>
      </c>
      <c r="C1319" s="1" t="s">
        <v>5131</v>
      </c>
      <c r="D1319" s="1" t="s">
        <v>3564</v>
      </c>
      <c r="E1319" s="1">
        <v>320234</v>
      </c>
      <c r="F1319" s="1" t="s">
        <v>3565</v>
      </c>
      <c r="G1319" s="1">
        <v>37833898</v>
      </c>
      <c r="H1319" s="1" t="s">
        <v>5143</v>
      </c>
      <c r="I1319" s="1" t="s">
        <v>3566</v>
      </c>
      <c r="J1319" s="1" t="s">
        <v>6471</v>
      </c>
      <c r="K1319" s="1">
        <f>VLOOKUP(G:G,[1]ZSPOLUaZ1!$B$10:$O$2122,13,FALSE)</f>
        <v>0</v>
      </c>
      <c r="L1319" s="9">
        <f t="shared" si="60"/>
        <v>0</v>
      </c>
      <c r="M1319" s="5">
        <f>VLOOKUP(G:G,[1]ZSPOLUaZ1!$B$10:$O$2122,14,FALSE)</f>
        <v>19</v>
      </c>
      <c r="N1319" s="1">
        <f t="shared" si="61"/>
        <v>62.699999999999996</v>
      </c>
      <c r="O1319" s="29">
        <f t="shared" si="62"/>
        <v>63</v>
      </c>
    </row>
    <row r="1320" spans="1:15" x14ac:dyDescent="0.25">
      <c r="A1320" s="1" t="s">
        <v>3830</v>
      </c>
      <c r="B1320" s="1" t="s">
        <v>1375</v>
      </c>
      <c r="C1320" s="1" t="s">
        <v>5131</v>
      </c>
      <c r="D1320" s="1" t="s">
        <v>2235</v>
      </c>
      <c r="E1320" s="1">
        <v>320242</v>
      </c>
      <c r="F1320" s="1" t="s">
        <v>2236</v>
      </c>
      <c r="G1320" s="1">
        <v>37897039</v>
      </c>
      <c r="H1320" s="1" t="s">
        <v>5143</v>
      </c>
      <c r="I1320" s="1" t="s">
        <v>2237</v>
      </c>
      <c r="J1320" s="1" t="s">
        <v>6478</v>
      </c>
      <c r="K1320" s="1">
        <f>VLOOKUP(G:G,[1]ZSPOLUaZ1!$B$10:$O$2122,13,FALSE)</f>
        <v>0</v>
      </c>
      <c r="L1320" s="9">
        <f t="shared" si="60"/>
        <v>0</v>
      </c>
      <c r="M1320" s="5">
        <f>VLOOKUP(G:G,[1]ZSPOLUaZ1!$B$10:$O$2122,14,FALSE)</f>
        <v>13</v>
      </c>
      <c r="N1320" s="1">
        <f t="shared" si="61"/>
        <v>42.9</v>
      </c>
      <c r="O1320" s="29">
        <f t="shared" si="62"/>
        <v>43</v>
      </c>
    </row>
    <row r="1321" spans="1:15" x14ac:dyDescent="0.25">
      <c r="A1321" s="1" t="s">
        <v>3830</v>
      </c>
      <c r="B1321" s="1" t="s">
        <v>1375</v>
      </c>
      <c r="C1321" s="1" t="s">
        <v>5131</v>
      </c>
      <c r="D1321" s="1" t="s">
        <v>2227</v>
      </c>
      <c r="E1321" s="1">
        <v>328812</v>
      </c>
      <c r="F1321" s="1" t="s">
        <v>2228</v>
      </c>
      <c r="G1321" s="1">
        <v>37888439</v>
      </c>
      <c r="H1321" s="1" t="s">
        <v>5149</v>
      </c>
      <c r="I1321" s="1" t="s">
        <v>2229</v>
      </c>
      <c r="J1321" s="1" t="s">
        <v>6476</v>
      </c>
      <c r="K1321" s="1">
        <f>VLOOKUP(G:G,[1]ZSPOLUaZ1!$B$10:$O$2122,13,FALSE)</f>
        <v>0</v>
      </c>
      <c r="L1321" s="9">
        <f t="shared" si="60"/>
        <v>0</v>
      </c>
      <c r="M1321" s="5">
        <f>VLOOKUP(G:G,[1]ZSPOLUaZ1!$B$10:$O$2122,14,FALSE)</f>
        <v>36</v>
      </c>
      <c r="N1321" s="1">
        <f t="shared" si="61"/>
        <v>118.8</v>
      </c>
      <c r="O1321" s="29">
        <f t="shared" si="62"/>
        <v>119</v>
      </c>
    </row>
    <row r="1322" spans="1:15" x14ac:dyDescent="0.25">
      <c r="A1322" s="1" t="s">
        <v>3830</v>
      </c>
      <c r="B1322" s="1" t="s">
        <v>1375</v>
      </c>
      <c r="C1322" s="1" t="s">
        <v>5131</v>
      </c>
      <c r="D1322" s="1" t="s">
        <v>118</v>
      </c>
      <c r="E1322" s="1">
        <v>319554</v>
      </c>
      <c r="F1322" s="1" t="s">
        <v>119</v>
      </c>
      <c r="G1322" s="1">
        <v>710060092</v>
      </c>
      <c r="H1322" s="1" t="s">
        <v>5149</v>
      </c>
      <c r="I1322" s="1" t="s">
        <v>120</v>
      </c>
      <c r="J1322" s="1" t="s">
        <v>6490</v>
      </c>
      <c r="K1322" s="1">
        <f>VLOOKUP(G:G,[1]ZSPOLUaZ1!$B$10:$O$2122,13,FALSE)</f>
        <v>0</v>
      </c>
      <c r="L1322" s="9">
        <f t="shared" si="60"/>
        <v>0</v>
      </c>
      <c r="M1322" s="5">
        <f>VLOOKUP(G:G,[1]ZSPOLUaZ1!$B$10:$O$2122,14,FALSE)</f>
        <v>10</v>
      </c>
      <c r="N1322" s="1">
        <f t="shared" si="61"/>
        <v>33</v>
      </c>
      <c r="O1322" s="29">
        <f t="shared" si="62"/>
        <v>33</v>
      </c>
    </row>
    <row r="1323" spans="1:15" x14ac:dyDescent="0.25">
      <c r="A1323" s="1" t="s">
        <v>3830</v>
      </c>
      <c r="B1323" s="1" t="s">
        <v>1375</v>
      </c>
      <c r="C1323" s="1" t="s">
        <v>5131</v>
      </c>
      <c r="D1323" s="1" t="s">
        <v>146</v>
      </c>
      <c r="E1323" s="1">
        <v>321001</v>
      </c>
      <c r="F1323" s="1" t="s">
        <v>147</v>
      </c>
      <c r="G1323" s="1">
        <v>710132981</v>
      </c>
      <c r="H1323" s="1" t="s">
        <v>5149</v>
      </c>
      <c r="I1323" s="1" t="s">
        <v>148</v>
      </c>
      <c r="J1323" s="1" t="s">
        <v>6494</v>
      </c>
      <c r="K1323" s="1">
        <f>VLOOKUP(G:G,[1]ZSPOLUaZ1!$B$10:$O$2122,13,FALSE)</f>
        <v>0</v>
      </c>
      <c r="L1323" s="9">
        <f t="shared" si="60"/>
        <v>0</v>
      </c>
      <c r="M1323" s="5">
        <f>VLOOKUP(G:G,[1]ZSPOLUaZ1!$B$10:$O$2122,14,FALSE)</f>
        <v>0</v>
      </c>
      <c r="N1323" s="1">
        <f t="shared" si="61"/>
        <v>0</v>
      </c>
      <c r="O1323" s="29">
        <f t="shared" si="62"/>
        <v>0</v>
      </c>
    </row>
    <row r="1324" spans="1:15" x14ac:dyDescent="0.25">
      <c r="A1324" s="1" t="s">
        <v>3830</v>
      </c>
      <c r="B1324" s="1" t="s">
        <v>1375</v>
      </c>
      <c r="C1324" s="1" t="s">
        <v>5131</v>
      </c>
      <c r="D1324" s="1" t="s">
        <v>3561</v>
      </c>
      <c r="E1324" s="1">
        <v>320269</v>
      </c>
      <c r="F1324" s="1" t="s">
        <v>3562</v>
      </c>
      <c r="G1324" s="1">
        <v>37831313</v>
      </c>
      <c r="H1324" s="1" t="s">
        <v>5149</v>
      </c>
      <c r="I1324" s="1" t="s">
        <v>3563</v>
      </c>
      <c r="J1324" s="1" t="s">
        <v>6470</v>
      </c>
      <c r="K1324" s="1">
        <f>VLOOKUP(G:G,[1]ZSPOLUaZ1!$B$10:$O$2122,13,FALSE)</f>
        <v>0</v>
      </c>
      <c r="L1324" s="9">
        <f t="shared" si="60"/>
        <v>0</v>
      </c>
      <c r="M1324" s="5">
        <f>VLOOKUP(G:G,[1]ZSPOLUaZ1!$B$10:$O$2122,14,FALSE)</f>
        <v>8</v>
      </c>
      <c r="N1324" s="1">
        <f t="shared" si="61"/>
        <v>26.4</v>
      </c>
      <c r="O1324" s="29">
        <f t="shared" si="62"/>
        <v>27</v>
      </c>
    </row>
    <row r="1325" spans="1:15" x14ac:dyDescent="0.25">
      <c r="A1325" s="1" t="s">
        <v>3830</v>
      </c>
      <c r="B1325" s="1" t="s">
        <v>1375</v>
      </c>
      <c r="C1325" s="1" t="s">
        <v>5131</v>
      </c>
      <c r="D1325" s="1" t="s">
        <v>3530</v>
      </c>
      <c r="E1325" s="1">
        <v>313823</v>
      </c>
      <c r="F1325" s="1" t="s">
        <v>3531</v>
      </c>
      <c r="G1325" s="1">
        <v>35677856</v>
      </c>
      <c r="H1325" s="1" t="s">
        <v>6503</v>
      </c>
      <c r="I1325" s="1" t="s">
        <v>5623</v>
      </c>
      <c r="J1325" s="1" t="s">
        <v>1832</v>
      </c>
      <c r="K1325" s="1">
        <f>VLOOKUP(G:G,[1]ZSPOLUaZ1!$B$10:$O$2122,13,FALSE)</f>
        <v>0</v>
      </c>
      <c r="L1325" s="9">
        <f t="shared" si="60"/>
        <v>0</v>
      </c>
      <c r="M1325" s="5">
        <f>VLOOKUP(G:G,[1]ZSPOLUaZ1!$B$10:$O$2122,14,FALSE)</f>
        <v>29</v>
      </c>
      <c r="N1325" s="1">
        <f t="shared" si="61"/>
        <v>95.699999999999989</v>
      </c>
      <c r="O1325" s="29">
        <f t="shared" si="62"/>
        <v>96</v>
      </c>
    </row>
    <row r="1326" spans="1:15" x14ac:dyDescent="0.25">
      <c r="A1326" s="1" t="s">
        <v>3830</v>
      </c>
      <c r="B1326" s="1" t="s">
        <v>1375</v>
      </c>
      <c r="C1326" s="1" t="s">
        <v>5131</v>
      </c>
      <c r="D1326" s="1" t="s">
        <v>1454</v>
      </c>
      <c r="E1326" s="1">
        <v>321010</v>
      </c>
      <c r="F1326" s="1" t="s">
        <v>1455</v>
      </c>
      <c r="G1326" s="1">
        <v>710060262</v>
      </c>
      <c r="H1326" s="1" t="s">
        <v>5143</v>
      </c>
      <c r="I1326" s="1" t="s">
        <v>1456</v>
      </c>
      <c r="J1326" s="1" t="s">
        <v>6544</v>
      </c>
      <c r="K1326" s="1">
        <f>VLOOKUP(G:G,[1]ZSPOLUaZ1!$B$10:$O$2122,13,FALSE)</f>
        <v>0</v>
      </c>
      <c r="L1326" s="9">
        <f t="shared" si="60"/>
        <v>0</v>
      </c>
      <c r="M1326" s="5">
        <f>VLOOKUP(G:G,[1]ZSPOLUaZ1!$B$10:$O$2122,14,FALSE)</f>
        <v>7</v>
      </c>
      <c r="N1326" s="1">
        <f t="shared" si="61"/>
        <v>23.099999999999998</v>
      </c>
      <c r="O1326" s="29">
        <f t="shared" si="62"/>
        <v>24</v>
      </c>
    </row>
    <row r="1327" spans="1:15" x14ac:dyDescent="0.25">
      <c r="A1327" s="1" t="s">
        <v>3830</v>
      </c>
      <c r="B1327" s="1" t="s">
        <v>1375</v>
      </c>
      <c r="C1327" s="1" t="s">
        <v>5131</v>
      </c>
      <c r="D1327" s="1" t="s">
        <v>1418</v>
      </c>
      <c r="E1327" s="1">
        <v>313831</v>
      </c>
      <c r="F1327" s="1" t="s">
        <v>1419</v>
      </c>
      <c r="G1327" s="1">
        <v>37889524</v>
      </c>
      <c r="H1327" s="1" t="s">
        <v>5149</v>
      </c>
      <c r="I1327" s="1" t="s">
        <v>1420</v>
      </c>
      <c r="J1327" s="1" t="s">
        <v>6533</v>
      </c>
      <c r="K1327" s="1">
        <f>VLOOKUP(G:G,[1]ZSPOLUaZ1!$B$10:$O$2122,13,FALSE)</f>
        <v>0</v>
      </c>
      <c r="L1327" s="9">
        <f t="shared" si="60"/>
        <v>0</v>
      </c>
      <c r="M1327" s="5">
        <f>VLOOKUP(G:G,[1]ZSPOLUaZ1!$B$10:$O$2122,14,FALSE)</f>
        <v>8</v>
      </c>
      <c r="N1327" s="1">
        <f t="shared" si="61"/>
        <v>26.4</v>
      </c>
      <c r="O1327" s="29">
        <f t="shared" si="62"/>
        <v>27</v>
      </c>
    </row>
    <row r="1328" spans="1:15" x14ac:dyDescent="0.25">
      <c r="A1328" s="1" t="s">
        <v>3830</v>
      </c>
      <c r="B1328" s="1" t="s">
        <v>1375</v>
      </c>
      <c r="C1328" s="1" t="s">
        <v>5131</v>
      </c>
      <c r="D1328" s="1" t="s">
        <v>1451</v>
      </c>
      <c r="E1328" s="1">
        <v>319571</v>
      </c>
      <c r="F1328" s="1" t="s">
        <v>1452</v>
      </c>
      <c r="G1328" s="1">
        <v>710060114</v>
      </c>
      <c r="H1328" s="1" t="s">
        <v>5149</v>
      </c>
      <c r="I1328" s="1" t="s">
        <v>1453</v>
      </c>
      <c r="J1328" s="1" t="s">
        <v>6543</v>
      </c>
      <c r="K1328" s="1">
        <f>VLOOKUP(G:G,[1]ZSPOLUaZ1!$B$10:$O$2122,13,FALSE)</f>
        <v>0</v>
      </c>
      <c r="L1328" s="9">
        <f t="shared" si="60"/>
        <v>0</v>
      </c>
      <c r="M1328" s="5">
        <f>VLOOKUP(G:G,[1]ZSPOLUaZ1!$B$10:$O$2122,14,FALSE)</f>
        <v>4</v>
      </c>
      <c r="N1328" s="1">
        <f t="shared" si="61"/>
        <v>13.2</v>
      </c>
      <c r="O1328" s="29">
        <f t="shared" si="62"/>
        <v>14</v>
      </c>
    </row>
    <row r="1329" spans="1:15" x14ac:dyDescent="0.25">
      <c r="A1329" s="1" t="s">
        <v>3830</v>
      </c>
      <c r="B1329" s="1" t="s">
        <v>1375</v>
      </c>
      <c r="C1329" s="1" t="s">
        <v>5131</v>
      </c>
      <c r="D1329" s="1" t="s">
        <v>1424</v>
      </c>
      <c r="E1329" s="1">
        <v>313840</v>
      </c>
      <c r="F1329" s="1" t="s">
        <v>1425</v>
      </c>
      <c r="G1329" s="1">
        <v>45018332</v>
      </c>
      <c r="H1329" s="1" t="s">
        <v>5143</v>
      </c>
      <c r="I1329" s="1" t="s">
        <v>1426</v>
      </c>
      <c r="J1329" s="1" t="s">
        <v>6537</v>
      </c>
      <c r="K1329" s="1">
        <f>VLOOKUP(G:G,[1]ZSPOLUaZ1!$B$10:$O$2122,13,FALSE)</f>
        <v>0</v>
      </c>
      <c r="L1329" s="9">
        <f t="shared" si="60"/>
        <v>0</v>
      </c>
      <c r="M1329" s="5">
        <f>VLOOKUP(G:G,[1]ZSPOLUaZ1!$B$10:$O$2122,14,FALSE)</f>
        <v>5</v>
      </c>
      <c r="N1329" s="1">
        <f t="shared" si="61"/>
        <v>16.5</v>
      </c>
      <c r="O1329" s="29">
        <f t="shared" si="62"/>
        <v>17</v>
      </c>
    </row>
    <row r="1330" spans="1:15" x14ac:dyDescent="0.25">
      <c r="A1330" s="1" t="s">
        <v>3830</v>
      </c>
      <c r="B1330" s="1" t="s">
        <v>1375</v>
      </c>
      <c r="C1330" s="1" t="s">
        <v>5131</v>
      </c>
      <c r="D1330" s="1" t="s">
        <v>1448</v>
      </c>
      <c r="E1330" s="1">
        <v>319082</v>
      </c>
      <c r="F1330" s="1" t="s">
        <v>1449</v>
      </c>
      <c r="G1330" s="1">
        <v>710059949</v>
      </c>
      <c r="H1330" s="1" t="s">
        <v>5886</v>
      </c>
      <c r="I1330" s="1" t="s">
        <v>1450</v>
      </c>
      <c r="J1330" s="1" t="s">
        <v>6542</v>
      </c>
      <c r="K1330" s="1">
        <f>VLOOKUP(G:G,[1]ZSPOLUaZ1!$B$10:$O$2122,13,FALSE)</f>
        <v>22</v>
      </c>
      <c r="L1330" s="9">
        <f t="shared" si="60"/>
        <v>121</v>
      </c>
      <c r="M1330" s="5">
        <f>VLOOKUP(G:G,[1]ZSPOLUaZ1!$B$10:$O$2122,14,FALSE)</f>
        <v>0</v>
      </c>
      <c r="N1330" s="1">
        <f t="shared" si="61"/>
        <v>0</v>
      </c>
      <c r="O1330" s="29">
        <f t="shared" si="62"/>
        <v>121</v>
      </c>
    </row>
    <row r="1331" spans="1:15" x14ac:dyDescent="0.25">
      <c r="A1331" s="1" t="s">
        <v>3830</v>
      </c>
      <c r="B1331" s="1" t="s">
        <v>1375</v>
      </c>
      <c r="C1331" s="1" t="s">
        <v>5131</v>
      </c>
      <c r="D1331" s="1" t="s">
        <v>1655</v>
      </c>
      <c r="E1331" s="1">
        <v>320471</v>
      </c>
      <c r="F1331" s="1" t="s">
        <v>1656</v>
      </c>
      <c r="G1331" s="1">
        <v>37831071</v>
      </c>
      <c r="H1331" s="1" t="s">
        <v>6965</v>
      </c>
      <c r="I1331" s="1" t="s">
        <v>1657</v>
      </c>
      <c r="J1331" s="1" t="s">
        <v>6517</v>
      </c>
      <c r="K1331" s="1">
        <f>VLOOKUP(G:G,[1]ZSPOLUaZ1!$B$10:$O$2122,13,FALSE)</f>
        <v>0</v>
      </c>
      <c r="L1331" s="9">
        <f t="shared" si="60"/>
        <v>0</v>
      </c>
      <c r="M1331" s="5">
        <f>VLOOKUP(G:G,[1]ZSPOLUaZ1!$B$10:$O$2122,14,FALSE)</f>
        <v>10</v>
      </c>
      <c r="N1331" s="1">
        <f t="shared" si="61"/>
        <v>33</v>
      </c>
      <c r="O1331" s="29">
        <f t="shared" si="62"/>
        <v>33</v>
      </c>
    </row>
    <row r="1332" spans="1:15" x14ac:dyDescent="0.25">
      <c r="A1332" s="1" t="s">
        <v>3830</v>
      </c>
      <c r="B1332" s="1" t="s">
        <v>1375</v>
      </c>
      <c r="C1332" s="1" t="s">
        <v>5131</v>
      </c>
      <c r="D1332" s="1" t="s">
        <v>2913</v>
      </c>
      <c r="E1332" s="1">
        <v>316415</v>
      </c>
      <c r="F1332" s="1" t="s">
        <v>2914</v>
      </c>
      <c r="G1332" s="1">
        <v>710059019</v>
      </c>
      <c r="H1332" s="1" t="s">
        <v>4445</v>
      </c>
      <c r="I1332" s="1" t="s">
        <v>2915</v>
      </c>
      <c r="J1332" s="1" t="s">
        <v>6598</v>
      </c>
      <c r="K1332" s="1">
        <f>VLOOKUP(G:G,[1]ZSPOLUaZ1!$B$10:$O$2122,13,FALSE)</f>
        <v>5</v>
      </c>
      <c r="L1332" s="9">
        <f t="shared" si="60"/>
        <v>27.5</v>
      </c>
      <c r="M1332" s="5">
        <f>VLOOKUP(G:G,[1]ZSPOLUaZ1!$B$10:$O$2122,14,FALSE)</f>
        <v>0</v>
      </c>
      <c r="N1332" s="1">
        <f t="shared" si="61"/>
        <v>0</v>
      </c>
      <c r="O1332" s="29">
        <f t="shared" si="62"/>
        <v>28</v>
      </c>
    </row>
    <row r="1333" spans="1:15" x14ac:dyDescent="0.25">
      <c r="A1333" s="1" t="s">
        <v>3830</v>
      </c>
      <c r="B1333" s="1" t="s">
        <v>1375</v>
      </c>
      <c r="C1333" s="1" t="s">
        <v>5131</v>
      </c>
      <c r="D1333" s="1" t="s">
        <v>2916</v>
      </c>
      <c r="E1333" s="1">
        <v>316423</v>
      </c>
      <c r="F1333" s="1" t="s">
        <v>2917</v>
      </c>
      <c r="G1333" s="1">
        <v>710059027</v>
      </c>
      <c r="H1333" s="1" t="s">
        <v>5149</v>
      </c>
      <c r="I1333" s="1" t="s">
        <v>2918</v>
      </c>
      <c r="J1333" s="1" t="s">
        <v>6599</v>
      </c>
      <c r="K1333" s="1">
        <f>VLOOKUP(G:G,[1]ZSPOLUaZ1!$B$10:$O$2122,13,FALSE)</f>
        <v>28</v>
      </c>
      <c r="L1333" s="9">
        <f t="shared" si="60"/>
        <v>154</v>
      </c>
      <c r="M1333" s="5">
        <f>VLOOKUP(G:G,[1]ZSPOLUaZ1!$B$10:$O$2122,14,FALSE)</f>
        <v>0</v>
      </c>
      <c r="N1333" s="1">
        <f t="shared" si="61"/>
        <v>0</v>
      </c>
      <c r="O1333" s="29">
        <f t="shared" si="62"/>
        <v>154</v>
      </c>
    </row>
    <row r="1334" spans="1:15" x14ac:dyDescent="0.25">
      <c r="A1334" s="1" t="s">
        <v>3830</v>
      </c>
      <c r="B1334" s="1" t="s">
        <v>1375</v>
      </c>
      <c r="C1334" s="1" t="s">
        <v>5131</v>
      </c>
      <c r="D1334" s="1" t="s">
        <v>1483</v>
      </c>
      <c r="E1334" s="1">
        <v>319104</v>
      </c>
      <c r="F1334" s="1" t="s">
        <v>1484</v>
      </c>
      <c r="G1334" s="1">
        <v>710059914</v>
      </c>
      <c r="H1334" s="1" t="s">
        <v>4445</v>
      </c>
      <c r="I1334" s="1" t="s">
        <v>1485</v>
      </c>
      <c r="J1334" s="1" t="s">
        <v>6604</v>
      </c>
      <c r="K1334" s="1">
        <f>VLOOKUP(G:G,[1]ZSPOLUaZ1!$B$10:$O$2122,13,FALSE)</f>
        <v>10</v>
      </c>
      <c r="L1334" s="9">
        <f t="shared" si="60"/>
        <v>55</v>
      </c>
      <c r="M1334" s="5">
        <f>VLOOKUP(G:G,[1]ZSPOLUaZ1!$B$10:$O$2122,14,FALSE)</f>
        <v>0</v>
      </c>
      <c r="N1334" s="1">
        <f t="shared" si="61"/>
        <v>0</v>
      </c>
      <c r="O1334" s="29">
        <f t="shared" si="62"/>
        <v>55</v>
      </c>
    </row>
    <row r="1335" spans="1:15" x14ac:dyDescent="0.25">
      <c r="A1335" s="1" t="s">
        <v>3830</v>
      </c>
      <c r="B1335" s="1" t="s">
        <v>1375</v>
      </c>
      <c r="C1335" s="1" t="s">
        <v>5131</v>
      </c>
      <c r="D1335" s="1" t="s">
        <v>1495</v>
      </c>
      <c r="E1335" s="1">
        <v>647594</v>
      </c>
      <c r="F1335" s="1" t="s">
        <v>1496</v>
      </c>
      <c r="G1335" s="1">
        <v>710060084</v>
      </c>
      <c r="H1335" s="1" t="s">
        <v>5149</v>
      </c>
      <c r="I1335" s="1" t="s">
        <v>1497</v>
      </c>
      <c r="J1335" s="1" t="s">
        <v>6608</v>
      </c>
      <c r="K1335" s="1">
        <f>VLOOKUP(G:G,[1]ZSPOLUaZ1!$B$10:$O$2122,13,FALSE)</f>
        <v>0</v>
      </c>
      <c r="L1335" s="9">
        <f t="shared" si="60"/>
        <v>0</v>
      </c>
      <c r="M1335" s="5">
        <f>VLOOKUP(G:G,[1]ZSPOLUaZ1!$B$10:$O$2122,14,FALSE)</f>
        <v>6</v>
      </c>
      <c r="N1335" s="1">
        <f t="shared" si="61"/>
        <v>19.799999999999997</v>
      </c>
      <c r="O1335" s="29">
        <f t="shared" si="62"/>
        <v>20</v>
      </c>
    </row>
    <row r="1336" spans="1:15" x14ac:dyDescent="0.25">
      <c r="A1336" s="1" t="s">
        <v>3830</v>
      </c>
      <c r="B1336" s="1" t="s">
        <v>1375</v>
      </c>
      <c r="C1336" s="1" t="s">
        <v>5131</v>
      </c>
      <c r="D1336" s="1" t="s">
        <v>1486</v>
      </c>
      <c r="E1336" s="1">
        <v>319112</v>
      </c>
      <c r="F1336" s="1" t="s">
        <v>1487</v>
      </c>
      <c r="G1336" s="1">
        <v>710059922</v>
      </c>
      <c r="H1336" s="1" t="s">
        <v>6605</v>
      </c>
      <c r="I1336" s="1" t="s">
        <v>1488</v>
      </c>
      <c r="J1336" s="1" t="s">
        <v>5036</v>
      </c>
      <c r="K1336" s="1">
        <f>VLOOKUP(G:G,[1]ZSPOLUaZ1!$B$10:$O$2122,13,FALSE)</f>
        <v>12</v>
      </c>
      <c r="L1336" s="9">
        <f t="shared" si="60"/>
        <v>66</v>
      </c>
      <c r="M1336" s="5">
        <f>VLOOKUP(G:G,[1]ZSPOLUaZ1!$B$10:$O$2122,14,FALSE)</f>
        <v>0</v>
      </c>
      <c r="N1336" s="1">
        <f t="shared" si="61"/>
        <v>0</v>
      </c>
      <c r="O1336" s="29">
        <f t="shared" si="62"/>
        <v>66</v>
      </c>
    </row>
    <row r="1337" spans="1:15" x14ac:dyDescent="0.25">
      <c r="A1337" s="1" t="s">
        <v>3830</v>
      </c>
      <c r="B1337" s="1" t="s">
        <v>1375</v>
      </c>
      <c r="C1337" s="1" t="s">
        <v>5131</v>
      </c>
      <c r="D1337" s="1" t="s">
        <v>2753</v>
      </c>
      <c r="E1337" s="1">
        <v>321028</v>
      </c>
      <c r="F1337" s="1" t="s">
        <v>2754</v>
      </c>
      <c r="G1337" s="1">
        <v>37831127</v>
      </c>
      <c r="H1337" s="1" t="s">
        <v>2755</v>
      </c>
      <c r="I1337" s="1" t="s">
        <v>2756</v>
      </c>
      <c r="J1337" s="1" t="s">
        <v>6570</v>
      </c>
      <c r="K1337" s="1">
        <f>VLOOKUP(G:G,[1]ZSPOLUaZ1!$B$10:$O$2122,13,FALSE)</f>
        <v>0</v>
      </c>
      <c r="L1337" s="9">
        <f t="shared" si="60"/>
        <v>0</v>
      </c>
      <c r="M1337" s="5">
        <f>VLOOKUP(G:G,[1]ZSPOLUaZ1!$B$10:$O$2122,14,FALSE)</f>
        <v>13</v>
      </c>
      <c r="N1337" s="1">
        <f t="shared" si="61"/>
        <v>42.9</v>
      </c>
      <c r="O1337" s="29">
        <f t="shared" si="62"/>
        <v>43</v>
      </c>
    </row>
    <row r="1338" spans="1:15" x14ac:dyDescent="0.25">
      <c r="A1338" s="1" t="s">
        <v>3830</v>
      </c>
      <c r="B1338" s="1" t="s">
        <v>1375</v>
      </c>
      <c r="C1338" s="1" t="s">
        <v>5131</v>
      </c>
      <c r="D1338" s="1" t="s">
        <v>1489</v>
      </c>
      <c r="E1338" s="1">
        <v>319139</v>
      </c>
      <c r="F1338" s="1" t="s">
        <v>1490</v>
      </c>
      <c r="G1338" s="1">
        <v>710059930</v>
      </c>
      <c r="H1338" s="1" t="s">
        <v>4270</v>
      </c>
      <c r="I1338" s="1" t="s">
        <v>1491</v>
      </c>
      <c r="J1338" s="1" t="s">
        <v>6606</v>
      </c>
      <c r="K1338" s="1">
        <f>VLOOKUP(G:G,[1]ZSPOLUaZ1!$B$10:$O$2122,13,FALSE)</f>
        <v>12</v>
      </c>
      <c r="L1338" s="9">
        <f t="shared" si="60"/>
        <v>66</v>
      </c>
      <c r="M1338" s="5">
        <f>VLOOKUP(G:G,[1]ZSPOLUaZ1!$B$10:$O$2122,14,FALSE)</f>
        <v>0</v>
      </c>
      <c r="N1338" s="1">
        <f t="shared" si="61"/>
        <v>0</v>
      </c>
      <c r="O1338" s="29">
        <f t="shared" si="62"/>
        <v>66</v>
      </c>
    </row>
    <row r="1339" spans="1:15" x14ac:dyDescent="0.25">
      <c r="A1339" s="1" t="s">
        <v>3830</v>
      </c>
      <c r="B1339" s="1" t="s">
        <v>1375</v>
      </c>
      <c r="C1339" s="1" t="s">
        <v>5131</v>
      </c>
      <c r="D1339" s="1" t="s">
        <v>2746</v>
      </c>
      <c r="E1339" s="1">
        <v>313866</v>
      </c>
      <c r="F1339" s="1" t="s">
        <v>2747</v>
      </c>
      <c r="G1339" s="1">
        <v>37828371</v>
      </c>
      <c r="H1339" s="1" t="s">
        <v>5149</v>
      </c>
      <c r="I1339" s="1" t="s">
        <v>2748</v>
      </c>
      <c r="J1339" s="1" t="s">
        <v>2749</v>
      </c>
      <c r="K1339" s="1">
        <f>VLOOKUP(G:G,[1]ZSPOLUaZ1!$B$10:$O$2122,13,FALSE)</f>
        <v>0</v>
      </c>
      <c r="L1339" s="9">
        <f t="shared" si="60"/>
        <v>0</v>
      </c>
      <c r="M1339" s="5">
        <f>VLOOKUP(G:G,[1]ZSPOLUaZ1!$B$10:$O$2122,14,FALSE)</f>
        <v>21</v>
      </c>
      <c r="N1339" s="1">
        <f t="shared" si="61"/>
        <v>69.3</v>
      </c>
      <c r="O1339" s="29">
        <f t="shared" si="62"/>
        <v>70</v>
      </c>
    </row>
    <row r="1340" spans="1:15" x14ac:dyDescent="0.25">
      <c r="A1340" s="1" t="s">
        <v>3830</v>
      </c>
      <c r="B1340" s="1" t="s">
        <v>1375</v>
      </c>
      <c r="C1340" s="1" t="s">
        <v>5131</v>
      </c>
      <c r="D1340" s="1" t="s">
        <v>1492</v>
      </c>
      <c r="E1340" s="1">
        <v>649732</v>
      </c>
      <c r="F1340" s="1" t="s">
        <v>1493</v>
      </c>
      <c r="G1340" s="1">
        <v>710059957</v>
      </c>
      <c r="H1340" s="1" t="s">
        <v>5268</v>
      </c>
      <c r="I1340" s="1" t="s">
        <v>1494</v>
      </c>
      <c r="J1340" s="1" t="s">
        <v>6607</v>
      </c>
      <c r="K1340" s="1">
        <f>VLOOKUP(G:G,[1]ZSPOLUaZ1!$B$10:$O$2122,13,FALSE)</f>
        <v>7</v>
      </c>
      <c r="L1340" s="9">
        <f t="shared" si="60"/>
        <v>38.5</v>
      </c>
      <c r="M1340" s="5">
        <f>VLOOKUP(G:G,[1]ZSPOLUaZ1!$B$10:$O$2122,14,FALSE)</f>
        <v>0</v>
      </c>
      <c r="N1340" s="1">
        <f t="shared" si="61"/>
        <v>0</v>
      </c>
      <c r="O1340" s="29">
        <f t="shared" si="62"/>
        <v>39</v>
      </c>
    </row>
    <row r="1341" spans="1:15" x14ac:dyDescent="0.25">
      <c r="A1341" s="1" t="s">
        <v>3830</v>
      </c>
      <c r="B1341" s="1" t="s">
        <v>1375</v>
      </c>
      <c r="C1341" s="1" t="s">
        <v>5131</v>
      </c>
      <c r="D1341" s="1" t="s">
        <v>2873</v>
      </c>
      <c r="E1341" s="1">
        <v>321036</v>
      </c>
      <c r="F1341" s="1" t="s">
        <v>2874</v>
      </c>
      <c r="G1341" s="1">
        <v>37888692</v>
      </c>
      <c r="H1341" s="1" t="s">
        <v>5143</v>
      </c>
      <c r="I1341" s="1" t="s">
        <v>2875</v>
      </c>
      <c r="J1341" s="1" t="s">
        <v>6588</v>
      </c>
      <c r="K1341" s="1">
        <f>VLOOKUP(G:G,[1]ZSPOLUaZ1!$B$10:$O$2122,13,FALSE)</f>
        <v>0</v>
      </c>
      <c r="L1341" s="9">
        <f t="shared" si="60"/>
        <v>0</v>
      </c>
      <c r="M1341" s="5">
        <f>VLOOKUP(G:G,[1]ZSPOLUaZ1!$B$10:$O$2122,14,FALSE)</f>
        <v>13</v>
      </c>
      <c r="N1341" s="1">
        <f t="shared" si="61"/>
        <v>42.9</v>
      </c>
      <c r="O1341" s="29">
        <f t="shared" si="62"/>
        <v>43</v>
      </c>
    </row>
    <row r="1342" spans="1:15" x14ac:dyDescent="0.25">
      <c r="A1342" s="1" t="s">
        <v>3830</v>
      </c>
      <c r="B1342" s="1" t="s">
        <v>1375</v>
      </c>
      <c r="C1342" s="1" t="s">
        <v>5131</v>
      </c>
      <c r="D1342" s="1" t="s">
        <v>2750</v>
      </c>
      <c r="E1342" s="1">
        <v>313874</v>
      </c>
      <c r="F1342" s="1" t="s">
        <v>2751</v>
      </c>
      <c r="G1342" s="1">
        <v>37828380</v>
      </c>
      <c r="H1342" s="1" t="s">
        <v>5149</v>
      </c>
      <c r="I1342" s="1" t="s">
        <v>2752</v>
      </c>
      <c r="J1342" s="1" t="s">
        <v>6569</v>
      </c>
      <c r="K1342" s="1">
        <f>VLOOKUP(G:G,[1]ZSPOLUaZ1!$B$10:$O$2122,13,FALSE)</f>
        <v>0</v>
      </c>
      <c r="L1342" s="9">
        <f t="shared" si="60"/>
        <v>0</v>
      </c>
      <c r="M1342" s="5">
        <f>VLOOKUP(G:G,[1]ZSPOLUaZ1!$B$10:$O$2122,14,FALSE)</f>
        <v>17</v>
      </c>
      <c r="N1342" s="1">
        <f t="shared" si="61"/>
        <v>56.099999999999994</v>
      </c>
      <c r="O1342" s="29">
        <f t="shared" si="62"/>
        <v>57</v>
      </c>
    </row>
    <row r="1343" spans="1:15" x14ac:dyDescent="0.25">
      <c r="A1343" s="1" t="s">
        <v>3830</v>
      </c>
      <c r="B1343" s="1" t="s">
        <v>1375</v>
      </c>
      <c r="C1343" s="1" t="s">
        <v>5131</v>
      </c>
      <c r="D1343" s="1" t="s">
        <v>2876</v>
      </c>
      <c r="E1343" s="1">
        <v>319147</v>
      </c>
      <c r="F1343" s="1" t="s">
        <v>2877</v>
      </c>
      <c r="G1343" s="1">
        <v>37888820</v>
      </c>
      <c r="H1343" s="1" t="s">
        <v>6838</v>
      </c>
      <c r="I1343" s="1" t="s">
        <v>2878</v>
      </c>
      <c r="J1343" s="1" t="s">
        <v>6589</v>
      </c>
      <c r="K1343" s="1">
        <f>VLOOKUP(G:G,[1]ZSPOLUaZ1!$B$10:$O$2122,13,FALSE)</f>
        <v>0</v>
      </c>
      <c r="L1343" s="9">
        <f t="shared" si="60"/>
        <v>0</v>
      </c>
      <c r="M1343" s="5">
        <f>VLOOKUP(G:G,[1]ZSPOLUaZ1!$B$10:$O$2122,14,FALSE)</f>
        <v>25</v>
      </c>
      <c r="N1343" s="1">
        <f t="shared" si="61"/>
        <v>82.5</v>
      </c>
      <c r="O1343" s="29">
        <f t="shared" si="62"/>
        <v>83</v>
      </c>
    </row>
    <row r="1344" spans="1:15" x14ac:dyDescent="0.25">
      <c r="A1344" s="1" t="s">
        <v>3830</v>
      </c>
      <c r="B1344" s="1" t="s">
        <v>1375</v>
      </c>
      <c r="C1344" s="1" t="s">
        <v>5131</v>
      </c>
      <c r="D1344" s="1" t="s">
        <v>2919</v>
      </c>
      <c r="E1344" s="1">
        <v>316474</v>
      </c>
      <c r="F1344" s="1" t="s">
        <v>2920</v>
      </c>
      <c r="G1344" s="1">
        <v>710059043</v>
      </c>
      <c r="H1344" s="1" t="s">
        <v>5149</v>
      </c>
      <c r="I1344" s="1" t="s">
        <v>2921</v>
      </c>
      <c r="J1344" s="1" t="s">
        <v>2904</v>
      </c>
      <c r="K1344" s="1">
        <f>VLOOKUP(G:G,[1]ZSPOLUaZ1!$B$10:$O$2122,13,FALSE)</f>
        <v>0</v>
      </c>
      <c r="L1344" s="9">
        <f t="shared" si="60"/>
        <v>0</v>
      </c>
      <c r="M1344" s="5">
        <f>VLOOKUP(G:G,[1]ZSPOLUaZ1!$B$10:$O$2122,14,FALSE)</f>
        <v>13</v>
      </c>
      <c r="N1344" s="1">
        <f t="shared" si="61"/>
        <v>42.9</v>
      </c>
      <c r="O1344" s="29">
        <f t="shared" si="62"/>
        <v>43</v>
      </c>
    </row>
    <row r="1345" spans="1:15" x14ac:dyDescent="0.25">
      <c r="A1345" s="1" t="s">
        <v>3830</v>
      </c>
      <c r="B1345" s="1" t="s">
        <v>1375</v>
      </c>
      <c r="C1345" s="1" t="s">
        <v>5131</v>
      </c>
      <c r="D1345" s="1" t="s">
        <v>2922</v>
      </c>
      <c r="E1345" s="1">
        <v>316491</v>
      </c>
      <c r="F1345" s="1" t="s">
        <v>2923</v>
      </c>
      <c r="G1345" s="1">
        <v>710059051</v>
      </c>
      <c r="H1345" s="1" t="s">
        <v>5149</v>
      </c>
      <c r="I1345" s="1" t="s">
        <v>2924</v>
      </c>
      <c r="J1345" s="1" t="s">
        <v>6600</v>
      </c>
      <c r="K1345" s="1">
        <f>VLOOKUP(G:G,[1]ZSPOLUaZ1!$B$10:$O$2122,13,FALSE)</f>
        <v>0</v>
      </c>
      <c r="L1345" s="9">
        <f t="shared" si="60"/>
        <v>0</v>
      </c>
      <c r="M1345" s="5">
        <f>VLOOKUP(G:G,[1]ZSPOLUaZ1!$B$10:$O$2122,14,FALSE)</f>
        <v>5</v>
      </c>
      <c r="N1345" s="1">
        <f t="shared" si="61"/>
        <v>16.5</v>
      </c>
      <c r="O1345" s="29">
        <f t="shared" si="62"/>
        <v>17</v>
      </c>
    </row>
    <row r="1346" spans="1:15" x14ac:dyDescent="0.25">
      <c r="A1346" s="1" t="s">
        <v>3830</v>
      </c>
      <c r="B1346" s="1" t="s">
        <v>1375</v>
      </c>
      <c r="C1346" s="1" t="s">
        <v>5131</v>
      </c>
      <c r="D1346" s="1" t="s">
        <v>1519</v>
      </c>
      <c r="E1346" s="1">
        <v>647349</v>
      </c>
      <c r="F1346" s="1" t="s">
        <v>1520</v>
      </c>
      <c r="G1346" s="1">
        <v>710156545</v>
      </c>
      <c r="H1346" s="1" t="s">
        <v>5149</v>
      </c>
      <c r="I1346" s="1" t="s">
        <v>1521</v>
      </c>
      <c r="J1346" s="1" t="s">
        <v>6893</v>
      </c>
      <c r="K1346" s="1">
        <f>VLOOKUP(G:G,[1]ZSPOLUaZ1!$B$10:$O$2122,13,FALSE)</f>
        <v>0</v>
      </c>
      <c r="L1346" s="9">
        <f t="shared" si="60"/>
        <v>0</v>
      </c>
      <c r="M1346" s="5">
        <f>VLOOKUP(G:G,[1]ZSPOLUaZ1!$B$10:$O$2122,14,FALSE)</f>
        <v>4</v>
      </c>
      <c r="N1346" s="1">
        <f t="shared" si="61"/>
        <v>13.2</v>
      </c>
      <c r="O1346" s="29">
        <f t="shared" si="62"/>
        <v>14</v>
      </c>
    </row>
    <row r="1347" spans="1:15" x14ac:dyDescent="0.25">
      <c r="A1347" s="1" t="s">
        <v>3830</v>
      </c>
      <c r="B1347" s="1" t="s">
        <v>1375</v>
      </c>
      <c r="C1347" s="1" t="s">
        <v>5131</v>
      </c>
      <c r="D1347" s="1" t="s">
        <v>2757</v>
      </c>
      <c r="E1347" s="1">
        <v>321052</v>
      </c>
      <c r="F1347" s="1" t="s">
        <v>2758</v>
      </c>
      <c r="G1347" s="1">
        <v>37831488</v>
      </c>
      <c r="H1347" s="1" t="s">
        <v>5149</v>
      </c>
      <c r="I1347" s="1" t="s">
        <v>2759</v>
      </c>
      <c r="J1347" s="1" t="s">
        <v>6920</v>
      </c>
      <c r="K1347" s="1">
        <f>VLOOKUP(G:G,[1]ZSPOLUaZ1!$B$10:$O$2122,13,FALSE)</f>
        <v>0</v>
      </c>
      <c r="L1347" s="9">
        <f t="shared" si="60"/>
        <v>0</v>
      </c>
      <c r="M1347" s="5">
        <f>VLOOKUP(G:G,[1]ZSPOLUaZ1!$B$10:$O$2122,14,FALSE)</f>
        <v>24</v>
      </c>
      <c r="N1347" s="1">
        <f t="shared" si="61"/>
        <v>79.199999999999989</v>
      </c>
      <c r="O1347" s="29">
        <f t="shared" si="62"/>
        <v>80</v>
      </c>
    </row>
    <row r="1348" spans="1:15" x14ac:dyDescent="0.25">
      <c r="A1348" s="1" t="s">
        <v>3830</v>
      </c>
      <c r="B1348" s="1" t="s">
        <v>1375</v>
      </c>
      <c r="C1348" s="1" t="s">
        <v>5131</v>
      </c>
      <c r="D1348" s="1" t="s">
        <v>803</v>
      </c>
      <c r="E1348" s="1">
        <v>316504</v>
      </c>
      <c r="F1348" s="1" t="s">
        <v>804</v>
      </c>
      <c r="G1348" s="1">
        <v>42012678</v>
      </c>
      <c r="H1348" s="1" t="s">
        <v>5143</v>
      </c>
      <c r="I1348" s="1" t="s">
        <v>805</v>
      </c>
      <c r="J1348" s="1" t="s">
        <v>6653</v>
      </c>
      <c r="K1348" s="1">
        <f>VLOOKUP(G:G,[1]ZSPOLUaZ1!$B$10:$O$2122,13,FALSE)</f>
        <v>0</v>
      </c>
      <c r="L1348" s="9">
        <f t="shared" ref="L1348:L1411" si="63">K1348*5.5</f>
        <v>0</v>
      </c>
      <c r="M1348" s="5">
        <f>VLOOKUP(G:G,[1]ZSPOLUaZ1!$B$10:$O$2122,14,FALSE)</f>
        <v>3</v>
      </c>
      <c r="N1348" s="1">
        <f t="shared" ref="N1348:N1411" si="64">M1348*3.3</f>
        <v>9.8999999999999986</v>
      </c>
      <c r="O1348" s="29">
        <f t="shared" ref="O1348:O1411" si="65">ROUNDUP(L1348+N1348,0)</f>
        <v>10</v>
      </c>
    </row>
    <row r="1349" spans="1:15" x14ac:dyDescent="0.25">
      <c r="A1349" s="1" t="s">
        <v>3830</v>
      </c>
      <c r="B1349" s="1" t="s">
        <v>1375</v>
      </c>
      <c r="C1349" s="1" t="s">
        <v>5131</v>
      </c>
      <c r="D1349" s="1" t="s">
        <v>718</v>
      </c>
      <c r="E1349" s="1">
        <v>17067430</v>
      </c>
      <c r="F1349" s="1" t="s">
        <v>719</v>
      </c>
      <c r="G1349" s="1">
        <v>37831607</v>
      </c>
      <c r="H1349" s="1" t="s">
        <v>5143</v>
      </c>
      <c r="I1349" s="1" t="s">
        <v>720</v>
      </c>
      <c r="J1349" s="1" t="s">
        <v>6638</v>
      </c>
      <c r="K1349" s="1">
        <f>VLOOKUP(G:G,[1]ZSPOLUaZ1!$B$10:$O$2122,13,FALSE)</f>
        <v>0</v>
      </c>
      <c r="L1349" s="9">
        <f t="shared" si="63"/>
        <v>0</v>
      </c>
      <c r="M1349" s="5">
        <f>VLOOKUP(G:G,[1]ZSPOLUaZ1!$B$10:$O$2122,14,FALSE)</f>
        <v>6</v>
      </c>
      <c r="N1349" s="1">
        <f t="shared" si="64"/>
        <v>19.799999999999997</v>
      </c>
      <c r="O1349" s="29">
        <f t="shared" si="65"/>
        <v>20</v>
      </c>
    </row>
    <row r="1350" spans="1:15" x14ac:dyDescent="0.25">
      <c r="A1350" s="1" t="s">
        <v>3830</v>
      </c>
      <c r="B1350" s="1" t="s">
        <v>1375</v>
      </c>
      <c r="C1350" s="1" t="s">
        <v>5131</v>
      </c>
      <c r="D1350" s="1" t="s">
        <v>2080</v>
      </c>
      <c r="E1350" s="1">
        <v>319163</v>
      </c>
      <c r="F1350" s="1" t="s">
        <v>2081</v>
      </c>
      <c r="G1350" s="1">
        <v>710059965</v>
      </c>
      <c r="H1350" s="1" t="s">
        <v>5004</v>
      </c>
      <c r="I1350" s="1" t="s">
        <v>2082</v>
      </c>
      <c r="J1350" s="1" t="s">
        <v>6666</v>
      </c>
      <c r="K1350" s="1">
        <f>VLOOKUP(G:G,[1]ZSPOLUaZ1!$B$10:$O$2122,13,FALSE)</f>
        <v>10</v>
      </c>
      <c r="L1350" s="9">
        <f t="shared" si="63"/>
        <v>55</v>
      </c>
      <c r="M1350" s="5">
        <f>VLOOKUP(G:G,[1]ZSPOLUaZ1!$B$10:$O$2122,14,FALSE)</f>
        <v>0</v>
      </c>
      <c r="N1350" s="1">
        <f t="shared" si="64"/>
        <v>0</v>
      </c>
      <c r="O1350" s="29">
        <f t="shared" si="65"/>
        <v>55</v>
      </c>
    </row>
    <row r="1351" spans="1:15" x14ac:dyDescent="0.25">
      <c r="A1351" s="1" t="s">
        <v>3830</v>
      </c>
      <c r="B1351" s="1" t="s">
        <v>1375</v>
      </c>
      <c r="C1351" s="1" t="s">
        <v>5131</v>
      </c>
      <c r="D1351" s="1" t="s">
        <v>712</v>
      </c>
      <c r="E1351" s="1">
        <v>313904</v>
      </c>
      <c r="F1351" s="1" t="s">
        <v>713</v>
      </c>
      <c r="G1351" s="1">
        <v>37828401</v>
      </c>
      <c r="H1351" s="1" t="s">
        <v>7004</v>
      </c>
      <c r="I1351" s="1" t="s">
        <v>4931</v>
      </c>
      <c r="J1351" s="1" t="s">
        <v>714</v>
      </c>
      <c r="K1351" s="1">
        <f>VLOOKUP(G:G,[1]ZSPOLUaZ1!$B$10:$O$2122,13,FALSE)</f>
        <v>0</v>
      </c>
      <c r="L1351" s="9">
        <f t="shared" si="63"/>
        <v>0</v>
      </c>
      <c r="M1351" s="5">
        <f>VLOOKUP(G:G,[1]ZSPOLUaZ1!$B$10:$O$2122,14,FALSE)</f>
        <v>44</v>
      </c>
      <c r="N1351" s="1">
        <f t="shared" si="64"/>
        <v>145.19999999999999</v>
      </c>
      <c r="O1351" s="29">
        <f t="shared" si="65"/>
        <v>146</v>
      </c>
    </row>
    <row r="1352" spans="1:15" x14ac:dyDescent="0.25">
      <c r="A1352" s="1" t="s">
        <v>3830</v>
      </c>
      <c r="B1352" s="1" t="s">
        <v>1375</v>
      </c>
      <c r="C1352" s="1" t="s">
        <v>5131</v>
      </c>
      <c r="D1352" s="1" t="s">
        <v>2083</v>
      </c>
      <c r="E1352" s="1">
        <v>319171</v>
      </c>
      <c r="F1352" s="1" t="s">
        <v>2084</v>
      </c>
      <c r="G1352" s="1">
        <v>710059981</v>
      </c>
      <c r="H1352" s="1" t="s">
        <v>4270</v>
      </c>
      <c r="I1352" s="1" t="s">
        <v>2085</v>
      </c>
      <c r="J1352" s="1" t="s">
        <v>6667</v>
      </c>
      <c r="K1352" s="1">
        <f>VLOOKUP(G:G,[1]ZSPOLUaZ1!$B$10:$O$2122,13,FALSE)</f>
        <v>7</v>
      </c>
      <c r="L1352" s="9">
        <f t="shared" si="63"/>
        <v>38.5</v>
      </c>
      <c r="M1352" s="5">
        <f>VLOOKUP(G:G,[1]ZSPOLUaZ1!$B$10:$O$2122,14,FALSE)</f>
        <v>0</v>
      </c>
      <c r="N1352" s="1">
        <f t="shared" si="64"/>
        <v>0</v>
      </c>
      <c r="O1352" s="29">
        <f t="shared" si="65"/>
        <v>39</v>
      </c>
    </row>
    <row r="1353" spans="1:15" x14ac:dyDescent="0.25">
      <c r="A1353" s="1" t="s">
        <v>3830</v>
      </c>
      <c r="B1353" s="1" t="s">
        <v>1375</v>
      </c>
      <c r="C1353" s="1" t="s">
        <v>5131</v>
      </c>
      <c r="D1353" s="1" t="s">
        <v>723</v>
      </c>
      <c r="E1353" s="1">
        <v>319619</v>
      </c>
      <c r="F1353" s="1" t="s">
        <v>724</v>
      </c>
      <c r="G1353" s="1">
        <v>37831704</v>
      </c>
      <c r="H1353" s="1" t="s">
        <v>6966</v>
      </c>
      <c r="I1353" s="1" t="s">
        <v>5631</v>
      </c>
      <c r="J1353" s="1" t="s">
        <v>6641</v>
      </c>
      <c r="K1353" s="1">
        <f>VLOOKUP(G:G,[1]ZSPOLUaZ1!$B$10:$O$2122,13,FALSE)</f>
        <v>0</v>
      </c>
      <c r="L1353" s="9">
        <f t="shared" si="63"/>
        <v>0</v>
      </c>
      <c r="M1353" s="5">
        <f>VLOOKUP(G:G,[1]ZSPOLUaZ1!$B$10:$O$2122,14,FALSE)</f>
        <v>20</v>
      </c>
      <c r="N1353" s="1">
        <f t="shared" si="64"/>
        <v>66</v>
      </c>
      <c r="O1353" s="29">
        <f t="shared" si="65"/>
        <v>66</v>
      </c>
    </row>
    <row r="1354" spans="1:15" x14ac:dyDescent="0.25">
      <c r="A1354" s="1" t="s">
        <v>3830</v>
      </c>
      <c r="B1354" s="1" t="s">
        <v>1375</v>
      </c>
      <c r="C1354" s="1" t="s">
        <v>5131</v>
      </c>
      <c r="D1354" s="1" t="s">
        <v>794</v>
      </c>
      <c r="E1354" s="1">
        <v>321061</v>
      </c>
      <c r="F1354" s="1" t="s">
        <v>795</v>
      </c>
      <c r="G1354" s="1">
        <v>37888561</v>
      </c>
      <c r="H1354" s="1" t="s">
        <v>5143</v>
      </c>
      <c r="I1354" s="1" t="s">
        <v>796</v>
      </c>
      <c r="J1354" s="1" t="s">
        <v>6650</v>
      </c>
      <c r="K1354" s="1">
        <f>VLOOKUP(G:G,[1]ZSPOLUaZ1!$B$10:$O$2122,13,FALSE)</f>
        <v>0</v>
      </c>
      <c r="L1354" s="9">
        <f t="shared" si="63"/>
        <v>0</v>
      </c>
      <c r="M1354" s="5">
        <f>VLOOKUP(G:G,[1]ZSPOLUaZ1!$B$10:$O$2122,14,FALSE)</f>
        <v>3</v>
      </c>
      <c r="N1354" s="1">
        <f t="shared" si="64"/>
        <v>9.8999999999999986</v>
      </c>
      <c r="O1354" s="29">
        <f t="shared" si="65"/>
        <v>10</v>
      </c>
    </row>
    <row r="1355" spans="1:15" x14ac:dyDescent="0.25">
      <c r="A1355" s="1" t="s">
        <v>3830</v>
      </c>
      <c r="B1355" s="1" t="s">
        <v>1375</v>
      </c>
      <c r="C1355" s="1" t="s">
        <v>5131</v>
      </c>
      <c r="D1355" s="1" t="s">
        <v>2071</v>
      </c>
      <c r="E1355" s="1">
        <v>316539</v>
      </c>
      <c r="F1355" s="1" t="s">
        <v>2072</v>
      </c>
      <c r="G1355" s="1">
        <v>710059086</v>
      </c>
      <c r="H1355" s="1" t="s">
        <v>6874</v>
      </c>
      <c r="I1355" s="1" t="s">
        <v>2073</v>
      </c>
      <c r="J1355" s="1" t="s">
        <v>6663</v>
      </c>
      <c r="K1355" s="1">
        <f>VLOOKUP(G:G,[1]ZSPOLUaZ1!$B$10:$O$2122,13,FALSE)</f>
        <v>1</v>
      </c>
      <c r="L1355" s="9">
        <f t="shared" si="63"/>
        <v>5.5</v>
      </c>
      <c r="M1355" s="5">
        <f>VLOOKUP(G:G,[1]ZSPOLUaZ1!$B$10:$O$2122,14,FALSE)</f>
        <v>12</v>
      </c>
      <c r="N1355" s="1">
        <f t="shared" si="64"/>
        <v>39.599999999999994</v>
      </c>
      <c r="O1355" s="29">
        <f t="shared" si="65"/>
        <v>46</v>
      </c>
    </row>
    <row r="1356" spans="1:15" x14ac:dyDescent="0.25">
      <c r="A1356" s="1" t="s">
        <v>3830</v>
      </c>
      <c r="B1356" s="1" t="s">
        <v>1375</v>
      </c>
      <c r="C1356" s="1" t="s">
        <v>5131</v>
      </c>
      <c r="D1356" s="1" t="s">
        <v>808</v>
      </c>
      <c r="E1356" s="1">
        <v>316512</v>
      </c>
      <c r="F1356" s="1" t="s">
        <v>809</v>
      </c>
      <c r="G1356" s="1">
        <v>710048629</v>
      </c>
      <c r="H1356" s="1" t="s">
        <v>4270</v>
      </c>
      <c r="I1356" s="1" t="s">
        <v>39</v>
      </c>
      <c r="J1356" s="1" t="s">
        <v>342</v>
      </c>
      <c r="K1356" s="1">
        <f>VLOOKUP(G:G,[1]ZSPOLUaZ1!$B$10:$O$2122,13,FALSE)</f>
        <v>11</v>
      </c>
      <c r="L1356" s="9">
        <f t="shared" si="63"/>
        <v>60.5</v>
      </c>
      <c r="M1356" s="5">
        <f>VLOOKUP(G:G,[1]ZSPOLUaZ1!$B$10:$O$2122,14,FALSE)</f>
        <v>0</v>
      </c>
      <c r="N1356" s="1">
        <f t="shared" si="64"/>
        <v>0</v>
      </c>
      <c r="O1356" s="29">
        <f t="shared" si="65"/>
        <v>61</v>
      </c>
    </row>
    <row r="1357" spans="1:15" x14ac:dyDescent="0.25">
      <c r="A1357" s="1" t="s">
        <v>3830</v>
      </c>
      <c r="B1357" s="1" t="s">
        <v>1375</v>
      </c>
      <c r="C1357" s="1" t="s">
        <v>5131</v>
      </c>
      <c r="D1357" s="1" t="s">
        <v>808</v>
      </c>
      <c r="E1357" s="1">
        <v>316512</v>
      </c>
      <c r="F1357" s="1" t="s">
        <v>809</v>
      </c>
      <c r="G1357" s="1">
        <v>710059108</v>
      </c>
      <c r="H1357" s="1" t="s">
        <v>5149</v>
      </c>
      <c r="I1357" s="1" t="s">
        <v>39</v>
      </c>
      <c r="J1357" s="1" t="s">
        <v>342</v>
      </c>
      <c r="K1357" s="1">
        <f>VLOOKUP(G:G,[1]ZSPOLUaZ1!$B$10:$O$2122,13,FALSE)</f>
        <v>0</v>
      </c>
      <c r="L1357" s="9">
        <f t="shared" si="63"/>
        <v>0</v>
      </c>
      <c r="M1357" s="5">
        <f>VLOOKUP(G:G,[1]ZSPOLUaZ1!$B$10:$O$2122,14,FALSE)</f>
        <v>1</v>
      </c>
      <c r="N1357" s="1">
        <f t="shared" si="64"/>
        <v>3.3</v>
      </c>
      <c r="O1357" s="29">
        <f t="shared" si="65"/>
        <v>4</v>
      </c>
    </row>
    <row r="1358" spans="1:15" x14ac:dyDescent="0.25">
      <c r="A1358" s="1" t="s">
        <v>3830</v>
      </c>
      <c r="B1358" s="1" t="s">
        <v>1375</v>
      </c>
      <c r="C1358" s="1" t="s">
        <v>5131</v>
      </c>
      <c r="D1358" s="1" t="s">
        <v>2129</v>
      </c>
      <c r="E1358" s="1">
        <v>319643</v>
      </c>
      <c r="F1358" s="1" t="s">
        <v>2130</v>
      </c>
      <c r="G1358" s="1">
        <v>710156677</v>
      </c>
      <c r="H1358" s="1" t="s">
        <v>5149</v>
      </c>
      <c r="I1358" s="1" t="s">
        <v>2131</v>
      </c>
      <c r="J1358" s="1" t="s">
        <v>6674</v>
      </c>
      <c r="K1358" s="1">
        <f>VLOOKUP(G:G,[1]ZSPOLUaZ1!$B$10:$O$2122,13,FALSE)</f>
        <v>0</v>
      </c>
      <c r="L1358" s="9">
        <f t="shared" si="63"/>
        <v>0</v>
      </c>
      <c r="M1358" s="5">
        <f>VLOOKUP(G:G,[1]ZSPOLUaZ1!$B$10:$O$2122,14,FALSE)</f>
        <v>4</v>
      </c>
      <c r="N1358" s="1">
        <f t="shared" si="64"/>
        <v>13.2</v>
      </c>
      <c r="O1358" s="29">
        <f t="shared" si="65"/>
        <v>14</v>
      </c>
    </row>
    <row r="1359" spans="1:15" x14ac:dyDescent="0.25">
      <c r="A1359" s="1" t="s">
        <v>3830</v>
      </c>
      <c r="B1359" s="1" t="s">
        <v>1375</v>
      </c>
      <c r="C1359" s="1" t="s">
        <v>5131</v>
      </c>
      <c r="D1359" s="1" t="s">
        <v>2086</v>
      </c>
      <c r="E1359" s="1">
        <v>319198</v>
      </c>
      <c r="F1359" s="1" t="s">
        <v>2087</v>
      </c>
      <c r="G1359" s="1">
        <v>710060009</v>
      </c>
      <c r="H1359" s="1" t="s">
        <v>4445</v>
      </c>
      <c r="I1359" s="1" t="s">
        <v>2088</v>
      </c>
      <c r="J1359" s="1" t="s">
        <v>2089</v>
      </c>
      <c r="K1359" s="1">
        <f>VLOOKUP(G:G,[1]ZSPOLUaZ1!$B$10:$O$2122,13,FALSE)</f>
        <v>12</v>
      </c>
      <c r="L1359" s="9">
        <f t="shared" si="63"/>
        <v>66</v>
      </c>
      <c r="M1359" s="5">
        <f>VLOOKUP(G:G,[1]ZSPOLUaZ1!$B$10:$O$2122,14,FALSE)</f>
        <v>0</v>
      </c>
      <c r="N1359" s="1">
        <f t="shared" si="64"/>
        <v>0</v>
      </c>
      <c r="O1359" s="29">
        <f t="shared" si="65"/>
        <v>66</v>
      </c>
    </row>
    <row r="1360" spans="1:15" x14ac:dyDescent="0.25">
      <c r="A1360" s="1" t="s">
        <v>3830</v>
      </c>
      <c r="B1360" s="1" t="s">
        <v>1375</v>
      </c>
      <c r="C1360" s="1" t="s">
        <v>5131</v>
      </c>
      <c r="D1360" s="1" t="s">
        <v>715</v>
      </c>
      <c r="E1360" s="1">
        <v>320382</v>
      </c>
      <c r="F1360" s="1" t="s">
        <v>716</v>
      </c>
      <c r="G1360" s="1">
        <v>37831321</v>
      </c>
      <c r="H1360" s="1" t="s">
        <v>5149</v>
      </c>
      <c r="I1360" s="1" t="s">
        <v>717</v>
      </c>
      <c r="J1360" s="1" t="s">
        <v>6695</v>
      </c>
      <c r="K1360" s="1">
        <f>VLOOKUP(G:G,[1]ZSPOLUaZ1!$B$10:$O$2122,13,FALSE)</f>
        <v>0</v>
      </c>
      <c r="L1360" s="9">
        <f t="shared" si="63"/>
        <v>0</v>
      </c>
      <c r="M1360" s="5">
        <f>VLOOKUP(G:G,[1]ZSPOLUaZ1!$B$10:$O$2122,14,FALSE)</f>
        <v>19</v>
      </c>
      <c r="N1360" s="1">
        <f t="shared" si="64"/>
        <v>62.699999999999996</v>
      </c>
      <c r="O1360" s="29">
        <f t="shared" si="65"/>
        <v>63</v>
      </c>
    </row>
    <row r="1361" spans="1:15" x14ac:dyDescent="0.25">
      <c r="A1361" s="1" t="s">
        <v>3830</v>
      </c>
      <c r="B1361" s="1" t="s">
        <v>1375</v>
      </c>
      <c r="C1361" s="1" t="s">
        <v>5131</v>
      </c>
      <c r="D1361" s="1" t="s">
        <v>725</v>
      </c>
      <c r="E1361" s="1">
        <v>319678</v>
      </c>
      <c r="F1361" s="1" t="s">
        <v>726</v>
      </c>
      <c r="G1361" s="1">
        <v>37831798</v>
      </c>
      <c r="H1361" s="1" t="s">
        <v>727</v>
      </c>
      <c r="I1361" s="1" t="s">
        <v>728</v>
      </c>
      <c r="J1361" s="1" t="s">
        <v>4252</v>
      </c>
      <c r="K1361" s="1">
        <f>VLOOKUP(G:G,[1]ZSPOLUaZ1!$B$10:$O$2122,13,FALSE)</f>
        <v>14</v>
      </c>
      <c r="L1361" s="9">
        <f t="shared" si="63"/>
        <v>77</v>
      </c>
      <c r="M1361" s="5">
        <f>VLOOKUP(G:G,[1]ZSPOLUaZ1!$B$10:$O$2122,14,FALSE)</f>
        <v>0</v>
      </c>
      <c r="N1361" s="1">
        <f t="shared" si="64"/>
        <v>0</v>
      </c>
      <c r="O1361" s="29">
        <f t="shared" si="65"/>
        <v>77</v>
      </c>
    </row>
    <row r="1362" spans="1:15" x14ac:dyDescent="0.25">
      <c r="A1362" s="1" t="s">
        <v>3830</v>
      </c>
      <c r="B1362" s="1" t="s">
        <v>1375</v>
      </c>
      <c r="C1362" s="1" t="s">
        <v>5131</v>
      </c>
      <c r="D1362" s="1" t="s">
        <v>351</v>
      </c>
      <c r="E1362" s="1">
        <v>648469</v>
      </c>
      <c r="F1362" s="1" t="s">
        <v>352</v>
      </c>
      <c r="G1362" s="1">
        <v>37891839</v>
      </c>
      <c r="H1362" s="1" t="s">
        <v>5143</v>
      </c>
      <c r="I1362" s="1" t="s">
        <v>353</v>
      </c>
      <c r="J1362" s="1" t="s">
        <v>354</v>
      </c>
      <c r="K1362" s="1">
        <f>VLOOKUP(G:G,[1]ZSPOLUaZ1!$B$10:$O$2122,13,FALSE)</f>
        <v>0</v>
      </c>
      <c r="L1362" s="9">
        <f t="shared" si="63"/>
        <v>0</v>
      </c>
      <c r="M1362" s="5">
        <f>VLOOKUP(G:G,[1]ZSPOLUaZ1!$B$10:$O$2122,14,FALSE)</f>
        <v>19</v>
      </c>
      <c r="N1362" s="1">
        <f t="shared" si="64"/>
        <v>62.699999999999996</v>
      </c>
      <c r="O1362" s="29">
        <f t="shared" si="65"/>
        <v>63</v>
      </c>
    </row>
    <row r="1363" spans="1:15" x14ac:dyDescent="0.25">
      <c r="A1363" s="1" t="s">
        <v>3830</v>
      </c>
      <c r="B1363" s="1" t="s">
        <v>1375</v>
      </c>
      <c r="C1363" s="1" t="s">
        <v>5131</v>
      </c>
      <c r="D1363" s="1" t="s">
        <v>1352</v>
      </c>
      <c r="E1363" s="1">
        <v>319686</v>
      </c>
      <c r="F1363" s="1" t="s">
        <v>1353</v>
      </c>
      <c r="G1363" s="1">
        <v>37833669</v>
      </c>
      <c r="H1363" s="1" t="s">
        <v>1354</v>
      </c>
      <c r="I1363" s="1" t="s">
        <v>1355</v>
      </c>
      <c r="J1363" s="1" t="s">
        <v>6699</v>
      </c>
      <c r="K1363" s="1">
        <f>VLOOKUP(G:G,[1]ZSPOLUaZ1!$B$10:$O$2122,13,FALSE)</f>
        <v>1</v>
      </c>
      <c r="L1363" s="9">
        <f t="shared" si="63"/>
        <v>5.5</v>
      </c>
      <c r="M1363" s="5">
        <f>VLOOKUP(G:G,[1]ZSPOLUaZ1!$B$10:$O$2122,14,FALSE)</f>
        <v>0</v>
      </c>
      <c r="N1363" s="1">
        <f t="shared" si="64"/>
        <v>0</v>
      </c>
      <c r="O1363" s="29">
        <f t="shared" si="65"/>
        <v>6</v>
      </c>
    </row>
    <row r="1364" spans="1:15" x14ac:dyDescent="0.25">
      <c r="A1364" s="1" t="s">
        <v>3830</v>
      </c>
      <c r="B1364" s="1" t="s">
        <v>1375</v>
      </c>
      <c r="C1364" s="1" t="s">
        <v>5131</v>
      </c>
      <c r="D1364" s="1" t="s">
        <v>1341</v>
      </c>
      <c r="E1364" s="1">
        <v>321109</v>
      </c>
      <c r="F1364" s="1" t="s">
        <v>1342</v>
      </c>
      <c r="G1364" s="1">
        <v>37831496</v>
      </c>
      <c r="H1364" s="1" t="s">
        <v>5149</v>
      </c>
      <c r="I1364" s="1" t="s">
        <v>1343</v>
      </c>
      <c r="J1364" s="1" t="s">
        <v>6696</v>
      </c>
      <c r="K1364" s="1">
        <f>VLOOKUP(G:G,[1]ZSPOLUaZ1!$B$10:$O$2122,13,FALSE)</f>
        <v>0</v>
      </c>
      <c r="L1364" s="9">
        <f t="shared" si="63"/>
        <v>0</v>
      </c>
      <c r="M1364" s="5">
        <f>VLOOKUP(G:G,[1]ZSPOLUaZ1!$B$10:$O$2122,14,FALSE)</f>
        <v>9</v>
      </c>
      <c r="N1364" s="1">
        <f t="shared" si="64"/>
        <v>29.7</v>
      </c>
      <c r="O1364" s="29">
        <f t="shared" si="65"/>
        <v>30</v>
      </c>
    </row>
    <row r="1365" spans="1:15" x14ac:dyDescent="0.25">
      <c r="A1365" s="1" t="s">
        <v>3830</v>
      </c>
      <c r="B1365" s="1" t="s">
        <v>1375</v>
      </c>
      <c r="C1365" s="1" t="s">
        <v>5131</v>
      </c>
      <c r="D1365" s="1" t="s">
        <v>2249</v>
      </c>
      <c r="E1365" s="1">
        <v>313947</v>
      </c>
      <c r="F1365" s="1" t="s">
        <v>2250</v>
      </c>
      <c r="G1365" s="1">
        <v>37828487</v>
      </c>
      <c r="H1365" s="1" t="s">
        <v>5143</v>
      </c>
      <c r="I1365" s="1" t="s">
        <v>2251</v>
      </c>
      <c r="J1365" s="1" t="s">
        <v>1333</v>
      </c>
      <c r="K1365" s="1">
        <f>VLOOKUP(G:G,[1]ZSPOLUaZ1!$B$10:$O$2122,13,FALSE)</f>
        <v>0</v>
      </c>
      <c r="L1365" s="9">
        <f t="shared" si="63"/>
        <v>0</v>
      </c>
      <c r="M1365" s="5">
        <f>VLOOKUP(G:G,[1]ZSPOLUaZ1!$B$10:$O$2122,14,FALSE)</f>
        <v>22</v>
      </c>
      <c r="N1365" s="1">
        <f t="shared" si="64"/>
        <v>72.599999999999994</v>
      </c>
      <c r="O1365" s="29">
        <f t="shared" si="65"/>
        <v>73</v>
      </c>
    </row>
    <row r="1366" spans="1:15" x14ac:dyDescent="0.25">
      <c r="A1366" s="1" t="s">
        <v>3830</v>
      </c>
      <c r="B1366" s="1" t="s">
        <v>1375</v>
      </c>
      <c r="C1366" s="1" t="s">
        <v>5131</v>
      </c>
      <c r="D1366" s="1" t="s">
        <v>1347</v>
      </c>
      <c r="E1366" s="1">
        <v>320447</v>
      </c>
      <c r="F1366" s="1" t="s">
        <v>1348</v>
      </c>
      <c r="G1366" s="1">
        <v>37833626</v>
      </c>
      <c r="H1366" s="1" t="s">
        <v>1349</v>
      </c>
      <c r="I1366" s="1" t="s">
        <v>1350</v>
      </c>
      <c r="J1366" s="1" t="s">
        <v>1351</v>
      </c>
      <c r="K1366" s="1">
        <f>VLOOKUP(G:G,[1]ZSPOLUaZ1!$B$10:$O$2122,13,FALSE)</f>
        <v>0</v>
      </c>
      <c r="L1366" s="9">
        <f t="shared" si="63"/>
        <v>0</v>
      </c>
      <c r="M1366" s="5">
        <f>VLOOKUP(G:G,[1]ZSPOLUaZ1!$B$10:$O$2122,14,FALSE)</f>
        <v>26</v>
      </c>
      <c r="N1366" s="1">
        <f t="shared" si="64"/>
        <v>85.8</v>
      </c>
      <c r="O1366" s="29">
        <f t="shared" si="65"/>
        <v>86</v>
      </c>
    </row>
    <row r="1367" spans="1:15" x14ac:dyDescent="0.25">
      <c r="A1367" s="1" t="s">
        <v>3830</v>
      </c>
      <c r="B1367" s="1" t="s">
        <v>1375</v>
      </c>
      <c r="C1367" s="1" t="s">
        <v>5131</v>
      </c>
      <c r="D1367" s="1" t="s">
        <v>220</v>
      </c>
      <c r="E1367" s="1">
        <v>319716</v>
      </c>
      <c r="F1367" s="1" t="s">
        <v>221</v>
      </c>
      <c r="G1367" s="1">
        <v>37888498</v>
      </c>
      <c r="H1367" s="1" t="s">
        <v>5143</v>
      </c>
      <c r="I1367" s="1" t="s">
        <v>3122</v>
      </c>
      <c r="J1367" s="1" t="s">
        <v>222</v>
      </c>
      <c r="K1367" s="1">
        <f>VLOOKUP(G:G,[1]ZSPOLUaZ1!$B$10:$O$2122,13,FALSE)</f>
        <v>0</v>
      </c>
      <c r="L1367" s="9">
        <f t="shared" si="63"/>
        <v>0</v>
      </c>
      <c r="M1367" s="5">
        <f>VLOOKUP(G:G,[1]ZSPOLUaZ1!$B$10:$O$2122,14,FALSE)</f>
        <v>13</v>
      </c>
      <c r="N1367" s="1">
        <f t="shared" si="64"/>
        <v>42.9</v>
      </c>
      <c r="O1367" s="29">
        <f t="shared" si="65"/>
        <v>43</v>
      </c>
    </row>
    <row r="1368" spans="1:15" x14ac:dyDescent="0.25">
      <c r="A1368" s="1" t="s">
        <v>3830</v>
      </c>
      <c r="B1368" s="1" t="s">
        <v>1375</v>
      </c>
      <c r="C1368" s="1" t="s">
        <v>5131</v>
      </c>
      <c r="D1368" s="1" t="s">
        <v>615</v>
      </c>
      <c r="E1368" s="1">
        <v>321133</v>
      </c>
      <c r="F1368" s="1" t="s">
        <v>616</v>
      </c>
      <c r="G1368" s="1">
        <v>37833791</v>
      </c>
      <c r="H1368" s="1" t="s">
        <v>5143</v>
      </c>
      <c r="I1368" s="1" t="s">
        <v>617</v>
      </c>
      <c r="J1368" s="1" t="s">
        <v>6756</v>
      </c>
      <c r="K1368" s="1">
        <f>VLOOKUP(G:G,[1]ZSPOLUaZ1!$B$10:$O$2122,13,FALSE)</f>
        <v>0</v>
      </c>
      <c r="L1368" s="9">
        <f t="shared" si="63"/>
        <v>0</v>
      </c>
      <c r="M1368" s="5">
        <f>VLOOKUP(G:G,[1]ZSPOLUaZ1!$B$10:$O$2122,14,FALSE)</f>
        <v>26</v>
      </c>
      <c r="N1368" s="1">
        <f t="shared" si="64"/>
        <v>85.8</v>
      </c>
      <c r="O1368" s="29">
        <f t="shared" si="65"/>
        <v>86</v>
      </c>
    </row>
    <row r="1369" spans="1:15" x14ac:dyDescent="0.25">
      <c r="A1369" s="1" t="s">
        <v>3830</v>
      </c>
      <c r="B1369" s="1" t="s">
        <v>1375</v>
      </c>
      <c r="C1369" s="1" t="s">
        <v>4865</v>
      </c>
      <c r="D1369" s="1" t="s">
        <v>1875</v>
      </c>
      <c r="E1369" s="1">
        <v>31925570</v>
      </c>
      <c r="F1369" s="1" t="s">
        <v>1876</v>
      </c>
      <c r="G1369" s="1">
        <v>37955942</v>
      </c>
      <c r="H1369" s="1" t="s">
        <v>6787</v>
      </c>
      <c r="I1369" s="1" t="s">
        <v>3970</v>
      </c>
      <c r="J1369" s="1" t="s">
        <v>4478</v>
      </c>
      <c r="K1369" s="1">
        <f>VLOOKUP(G:G,[1]ZSPOLUaZ1!$B$10:$O$2122,13,FALSE)</f>
        <v>0</v>
      </c>
      <c r="L1369" s="9">
        <f t="shared" si="63"/>
        <v>0</v>
      </c>
      <c r="M1369" s="5">
        <f>VLOOKUP(G:G,[1]ZSPOLUaZ1!$B$10:$O$2122,14,FALSE)</f>
        <v>6</v>
      </c>
      <c r="N1369" s="1">
        <f t="shared" si="64"/>
        <v>19.799999999999997</v>
      </c>
      <c r="O1369" s="29">
        <f t="shared" si="65"/>
        <v>20</v>
      </c>
    </row>
    <row r="1370" spans="1:15" x14ac:dyDescent="0.25">
      <c r="A1370" s="1" t="s">
        <v>3830</v>
      </c>
      <c r="B1370" s="1" t="s">
        <v>1375</v>
      </c>
      <c r="C1370" s="1" t="s">
        <v>4865</v>
      </c>
      <c r="D1370" s="1" t="s">
        <v>4866</v>
      </c>
      <c r="E1370" s="1">
        <v>179086</v>
      </c>
      <c r="F1370" s="1" t="s">
        <v>4867</v>
      </c>
      <c r="G1370" s="1">
        <v>622605</v>
      </c>
      <c r="H1370" s="1" t="s">
        <v>4868</v>
      </c>
      <c r="I1370" s="1" t="s">
        <v>5612</v>
      </c>
      <c r="J1370" s="1" t="s">
        <v>5618</v>
      </c>
      <c r="K1370" s="1">
        <f>VLOOKUP(G:G,[1]ZSPOLUaZ1!$B$10:$O$2122,13,FALSE)</f>
        <v>0</v>
      </c>
      <c r="L1370" s="9">
        <f t="shared" si="63"/>
        <v>0</v>
      </c>
      <c r="M1370" s="5">
        <f>VLOOKUP(G:G,[1]ZSPOLUaZ1!$B$10:$O$2122,14,FALSE)</f>
        <v>44</v>
      </c>
      <c r="N1370" s="1">
        <f t="shared" si="64"/>
        <v>145.19999999999999</v>
      </c>
      <c r="O1370" s="29">
        <f t="shared" si="65"/>
        <v>146</v>
      </c>
    </row>
    <row r="1371" spans="1:15" x14ac:dyDescent="0.25">
      <c r="A1371" s="1" t="s">
        <v>3830</v>
      </c>
      <c r="B1371" s="1" t="s">
        <v>1375</v>
      </c>
      <c r="C1371" s="1" t="s">
        <v>4865</v>
      </c>
      <c r="D1371" s="1" t="s">
        <v>4866</v>
      </c>
      <c r="E1371" s="1">
        <v>179086</v>
      </c>
      <c r="F1371" s="1" t="s">
        <v>4867</v>
      </c>
      <c r="G1371" s="1">
        <v>652709</v>
      </c>
      <c r="H1371" s="1" t="s">
        <v>4868</v>
      </c>
      <c r="I1371" s="1" t="s">
        <v>3831</v>
      </c>
      <c r="J1371" s="1" t="s">
        <v>5656</v>
      </c>
      <c r="K1371" s="1">
        <f>VLOOKUP(G:G,[1]ZSPOLUaZ1!$B$10:$O$2122,13,FALSE)</f>
        <v>0</v>
      </c>
      <c r="L1371" s="9">
        <f t="shared" si="63"/>
        <v>0</v>
      </c>
      <c r="M1371" s="5">
        <f>VLOOKUP(G:G,[1]ZSPOLUaZ1!$B$10:$O$2122,14,FALSE)</f>
        <v>29</v>
      </c>
      <c r="N1371" s="1">
        <f t="shared" si="64"/>
        <v>95.699999999999989</v>
      </c>
      <c r="O1371" s="29">
        <f t="shared" si="65"/>
        <v>96</v>
      </c>
    </row>
    <row r="1372" spans="1:15" x14ac:dyDescent="0.25">
      <c r="A1372" s="1" t="s">
        <v>3830</v>
      </c>
      <c r="B1372" s="1" t="s">
        <v>1375</v>
      </c>
      <c r="C1372" s="1" t="s">
        <v>4865</v>
      </c>
      <c r="D1372" s="1" t="s">
        <v>4866</v>
      </c>
      <c r="E1372" s="1">
        <v>179086</v>
      </c>
      <c r="F1372" s="1" t="s">
        <v>4867</v>
      </c>
      <c r="G1372" s="1">
        <v>17060265</v>
      </c>
      <c r="H1372" s="1" t="s">
        <v>5626</v>
      </c>
      <c r="I1372" s="1" t="s">
        <v>5206</v>
      </c>
      <c r="J1372" s="1" t="s">
        <v>6919</v>
      </c>
      <c r="K1372" s="1">
        <f>VLOOKUP(G:G,[1]ZSPOLUaZ1!$B$10:$O$2122,13,FALSE)</f>
        <v>0</v>
      </c>
      <c r="L1372" s="9">
        <f t="shared" si="63"/>
        <v>0</v>
      </c>
      <c r="M1372" s="5">
        <f>VLOOKUP(G:G,[1]ZSPOLUaZ1!$B$10:$O$2122,14,FALSE)</f>
        <v>26</v>
      </c>
      <c r="N1372" s="1">
        <f t="shared" si="64"/>
        <v>85.8</v>
      </c>
      <c r="O1372" s="29">
        <f t="shared" si="65"/>
        <v>86</v>
      </c>
    </row>
    <row r="1373" spans="1:15" x14ac:dyDescent="0.25">
      <c r="A1373" s="1" t="s">
        <v>3830</v>
      </c>
      <c r="B1373" s="1" t="s">
        <v>1375</v>
      </c>
      <c r="C1373" s="1" t="s">
        <v>4865</v>
      </c>
      <c r="D1373" s="1" t="s">
        <v>4866</v>
      </c>
      <c r="E1373" s="1">
        <v>179086</v>
      </c>
      <c r="F1373" s="1" t="s">
        <v>4867</v>
      </c>
      <c r="G1373" s="1">
        <v>17060354</v>
      </c>
      <c r="H1373" s="1" t="s">
        <v>5627</v>
      </c>
      <c r="I1373" s="1" t="s">
        <v>5200</v>
      </c>
      <c r="J1373" s="1" t="s">
        <v>5748</v>
      </c>
      <c r="K1373" s="1">
        <f>VLOOKUP(G:G,[1]ZSPOLUaZ1!$B$10:$O$2122,13,FALSE)</f>
        <v>0</v>
      </c>
      <c r="L1373" s="9">
        <f t="shared" si="63"/>
        <v>0</v>
      </c>
      <c r="M1373" s="5">
        <f>VLOOKUP(G:G,[1]ZSPOLUaZ1!$B$10:$O$2122,14,FALSE)</f>
        <v>13</v>
      </c>
      <c r="N1373" s="1">
        <f t="shared" si="64"/>
        <v>42.9</v>
      </c>
      <c r="O1373" s="29">
        <f t="shared" si="65"/>
        <v>43</v>
      </c>
    </row>
    <row r="1374" spans="1:15" x14ac:dyDescent="0.25">
      <c r="A1374" s="1" t="s">
        <v>3830</v>
      </c>
      <c r="B1374" s="1" t="s">
        <v>1375</v>
      </c>
      <c r="C1374" s="1" t="s">
        <v>4865</v>
      </c>
      <c r="D1374" s="1" t="s">
        <v>4866</v>
      </c>
      <c r="E1374" s="1">
        <v>179086</v>
      </c>
      <c r="F1374" s="1" t="s">
        <v>4867</v>
      </c>
      <c r="G1374" s="1">
        <v>30232481</v>
      </c>
      <c r="H1374" s="1" t="s">
        <v>5630</v>
      </c>
      <c r="I1374" s="1" t="s">
        <v>5448</v>
      </c>
      <c r="J1374" s="1" t="s">
        <v>5622</v>
      </c>
      <c r="K1374" s="1">
        <f>VLOOKUP(G:G,[1]ZSPOLUaZ1!$B$10:$O$2122,13,FALSE)</f>
        <v>0</v>
      </c>
      <c r="L1374" s="9">
        <f t="shared" si="63"/>
        <v>0</v>
      </c>
      <c r="M1374" s="5">
        <f>VLOOKUP(G:G,[1]ZSPOLUaZ1!$B$10:$O$2122,14,FALSE)</f>
        <v>19</v>
      </c>
      <c r="N1374" s="1">
        <f t="shared" si="64"/>
        <v>62.699999999999996</v>
      </c>
      <c r="O1374" s="29">
        <f t="shared" si="65"/>
        <v>63</v>
      </c>
    </row>
    <row r="1375" spans="1:15" x14ac:dyDescent="0.25">
      <c r="A1375" s="1" t="s">
        <v>3830</v>
      </c>
      <c r="B1375" s="1" t="s">
        <v>1375</v>
      </c>
      <c r="C1375" s="1" t="s">
        <v>4865</v>
      </c>
      <c r="D1375" s="1" t="s">
        <v>4866</v>
      </c>
      <c r="E1375" s="1">
        <v>179086</v>
      </c>
      <c r="F1375" s="1" t="s">
        <v>4867</v>
      </c>
      <c r="G1375" s="1">
        <v>31825150</v>
      </c>
      <c r="H1375" s="1" t="s">
        <v>6772</v>
      </c>
      <c r="I1375" s="1" t="s">
        <v>2382</v>
      </c>
      <c r="J1375" s="1" t="s">
        <v>6765</v>
      </c>
      <c r="K1375" s="1">
        <v>22</v>
      </c>
      <c r="L1375" s="9">
        <f t="shared" si="63"/>
        <v>121</v>
      </c>
      <c r="M1375" s="5">
        <v>0</v>
      </c>
      <c r="N1375" s="1">
        <f t="shared" si="64"/>
        <v>0</v>
      </c>
      <c r="O1375" s="29">
        <f t="shared" si="65"/>
        <v>121</v>
      </c>
    </row>
    <row r="1376" spans="1:15" x14ac:dyDescent="0.25">
      <c r="A1376" s="1" t="s">
        <v>3830</v>
      </c>
      <c r="B1376" s="1" t="s">
        <v>1375</v>
      </c>
      <c r="C1376" s="1" t="s">
        <v>4865</v>
      </c>
      <c r="D1376" s="1" t="s">
        <v>4866</v>
      </c>
      <c r="E1376" s="1">
        <v>179086</v>
      </c>
      <c r="F1376" s="1" t="s">
        <v>4867</v>
      </c>
      <c r="G1376" s="1">
        <v>31825281</v>
      </c>
      <c r="H1376" s="1" t="s">
        <v>5749</v>
      </c>
      <c r="I1376" s="1" t="s">
        <v>4202</v>
      </c>
      <c r="J1376" s="1" t="s">
        <v>5750</v>
      </c>
      <c r="K1376" s="1">
        <f>VLOOKUP(G:G,[1]ZSPOLUaZ1!$B$10:$O$2122,13,FALSE)</f>
        <v>5</v>
      </c>
      <c r="L1376" s="9">
        <f t="shared" si="63"/>
        <v>27.5</v>
      </c>
      <c r="M1376" s="5">
        <f>VLOOKUP(G:G,[1]ZSPOLUaZ1!$B$10:$O$2122,14,FALSE)</f>
        <v>0</v>
      </c>
      <c r="N1376" s="1">
        <f t="shared" si="64"/>
        <v>0</v>
      </c>
      <c r="O1376" s="29">
        <f t="shared" si="65"/>
        <v>28</v>
      </c>
    </row>
    <row r="1377" spans="1:15" x14ac:dyDescent="0.25">
      <c r="A1377" s="1" t="s">
        <v>3830</v>
      </c>
      <c r="B1377" s="1" t="s">
        <v>1375</v>
      </c>
      <c r="C1377" s="1" t="s">
        <v>4865</v>
      </c>
      <c r="D1377" s="1" t="s">
        <v>4866</v>
      </c>
      <c r="E1377" s="1">
        <v>179086</v>
      </c>
      <c r="F1377" s="1" t="s">
        <v>4867</v>
      </c>
      <c r="G1377" s="1">
        <v>31825621</v>
      </c>
      <c r="H1377" s="1" t="s">
        <v>6836</v>
      </c>
      <c r="I1377" s="1" t="s">
        <v>3511</v>
      </c>
      <c r="J1377" s="1" t="s">
        <v>5751</v>
      </c>
      <c r="K1377" s="1">
        <f>VLOOKUP(G:G,[1]ZSPOLUaZ1!$B$10:$O$2122,13,FALSE)</f>
        <v>0</v>
      </c>
      <c r="L1377" s="9">
        <f t="shared" si="63"/>
        <v>0</v>
      </c>
      <c r="M1377" s="5">
        <f>VLOOKUP(G:G,[1]ZSPOLUaZ1!$B$10:$O$2122,14,FALSE)</f>
        <v>8</v>
      </c>
      <c r="N1377" s="1">
        <f t="shared" si="64"/>
        <v>26.4</v>
      </c>
      <c r="O1377" s="29">
        <f t="shared" si="65"/>
        <v>27</v>
      </c>
    </row>
    <row r="1378" spans="1:15" x14ac:dyDescent="0.25">
      <c r="A1378" s="1" t="s">
        <v>3830</v>
      </c>
      <c r="B1378" s="1" t="s">
        <v>1375</v>
      </c>
      <c r="C1378" s="1" t="s">
        <v>4865</v>
      </c>
      <c r="D1378" s="1" t="s">
        <v>4866</v>
      </c>
      <c r="E1378" s="1">
        <v>179086</v>
      </c>
      <c r="F1378" s="1" t="s">
        <v>4867</v>
      </c>
      <c r="G1378" s="1">
        <v>31897673</v>
      </c>
      <c r="H1378" s="1" t="s">
        <v>5752</v>
      </c>
      <c r="I1378" s="1" t="s">
        <v>3516</v>
      </c>
      <c r="J1378" s="1" t="s">
        <v>5753</v>
      </c>
      <c r="K1378" s="1">
        <f>VLOOKUP(G:G,[1]ZSPOLUaZ1!$B$10:$O$2122,13,FALSE)</f>
        <v>5</v>
      </c>
      <c r="L1378" s="9">
        <f t="shared" si="63"/>
        <v>27.5</v>
      </c>
      <c r="M1378" s="5">
        <f>VLOOKUP(G:G,[1]ZSPOLUaZ1!$B$10:$O$2122,14,FALSE)</f>
        <v>0</v>
      </c>
      <c r="N1378" s="1">
        <f t="shared" si="64"/>
        <v>0</v>
      </c>
      <c r="O1378" s="29">
        <f t="shared" si="65"/>
        <v>28</v>
      </c>
    </row>
    <row r="1379" spans="1:15" x14ac:dyDescent="0.25">
      <c r="A1379" s="1" t="s">
        <v>3830</v>
      </c>
      <c r="B1379" s="1" t="s">
        <v>1375</v>
      </c>
      <c r="C1379" s="1" t="s">
        <v>4865</v>
      </c>
      <c r="D1379" s="1" t="s">
        <v>4866</v>
      </c>
      <c r="E1379" s="1">
        <v>179086</v>
      </c>
      <c r="F1379" s="1" t="s">
        <v>4867</v>
      </c>
      <c r="G1379" s="1">
        <v>31897797</v>
      </c>
      <c r="H1379" s="1" t="s">
        <v>5754</v>
      </c>
      <c r="I1379" s="1" t="s">
        <v>3517</v>
      </c>
      <c r="J1379" s="1" t="s">
        <v>5755</v>
      </c>
      <c r="K1379" s="1">
        <f>VLOOKUP(G:G,[1]ZSPOLUaZ1!$B$10:$O$2122,13,FALSE)</f>
        <v>2</v>
      </c>
      <c r="L1379" s="9">
        <f t="shared" si="63"/>
        <v>11</v>
      </c>
      <c r="M1379" s="5">
        <f>VLOOKUP(G:G,[1]ZSPOLUaZ1!$B$10:$O$2122,14,FALSE)</f>
        <v>0</v>
      </c>
      <c r="N1379" s="1">
        <f t="shared" si="64"/>
        <v>0</v>
      </c>
      <c r="O1379" s="29">
        <f t="shared" si="65"/>
        <v>11</v>
      </c>
    </row>
    <row r="1380" spans="1:15" x14ac:dyDescent="0.25">
      <c r="A1380" s="1" t="s">
        <v>3830</v>
      </c>
      <c r="B1380" s="1" t="s">
        <v>1375</v>
      </c>
      <c r="C1380" s="1" t="s">
        <v>4865</v>
      </c>
      <c r="D1380" s="1" t="s">
        <v>4866</v>
      </c>
      <c r="E1380" s="1">
        <v>179086</v>
      </c>
      <c r="F1380" s="1" t="s">
        <v>4867</v>
      </c>
      <c r="G1380" s="1">
        <v>37958470</v>
      </c>
      <c r="H1380" s="1" t="s">
        <v>6823</v>
      </c>
      <c r="I1380" s="1" t="s">
        <v>3833</v>
      </c>
      <c r="J1380" s="1" t="s">
        <v>6824</v>
      </c>
      <c r="K1380" s="1">
        <v>0</v>
      </c>
      <c r="L1380" s="9">
        <f t="shared" si="63"/>
        <v>0</v>
      </c>
      <c r="M1380" s="5">
        <v>19</v>
      </c>
      <c r="N1380" s="1">
        <f t="shared" si="64"/>
        <v>62.699999999999996</v>
      </c>
      <c r="O1380" s="29">
        <f t="shared" si="65"/>
        <v>63</v>
      </c>
    </row>
    <row r="1381" spans="1:15" x14ac:dyDescent="0.25">
      <c r="A1381" s="1" t="s">
        <v>3830</v>
      </c>
      <c r="B1381" s="1" t="s">
        <v>1375</v>
      </c>
      <c r="C1381" s="1" t="s">
        <v>4865</v>
      </c>
      <c r="D1381" s="1" t="s">
        <v>4866</v>
      </c>
      <c r="E1381" s="1">
        <v>179086</v>
      </c>
      <c r="F1381" s="1" t="s">
        <v>4867</v>
      </c>
      <c r="G1381" s="1">
        <v>42125278</v>
      </c>
      <c r="H1381" s="1" t="s">
        <v>5647</v>
      </c>
      <c r="I1381" s="1" t="s">
        <v>5532</v>
      </c>
      <c r="J1381" s="1" t="s">
        <v>3491</v>
      </c>
      <c r="K1381" s="1">
        <v>0</v>
      </c>
      <c r="L1381" s="9">
        <f t="shared" si="63"/>
        <v>0</v>
      </c>
      <c r="M1381" s="5">
        <v>33</v>
      </c>
      <c r="N1381" s="1">
        <f t="shared" si="64"/>
        <v>108.89999999999999</v>
      </c>
      <c r="O1381" s="29">
        <f t="shared" si="65"/>
        <v>109</v>
      </c>
    </row>
    <row r="1382" spans="1:15" x14ac:dyDescent="0.25">
      <c r="A1382" s="1" t="s">
        <v>3830</v>
      </c>
      <c r="B1382" s="1" t="s">
        <v>1375</v>
      </c>
      <c r="C1382" s="1" t="s">
        <v>4865</v>
      </c>
      <c r="D1382" s="1" t="s">
        <v>638</v>
      </c>
      <c r="E1382" s="1">
        <v>31933475</v>
      </c>
      <c r="F1382" s="1" t="s">
        <v>6808</v>
      </c>
      <c r="G1382" s="1">
        <v>17327172</v>
      </c>
      <c r="H1382" s="1" t="s">
        <v>1877</v>
      </c>
      <c r="I1382" s="1" t="s">
        <v>3885</v>
      </c>
      <c r="J1382" s="1" t="s">
        <v>639</v>
      </c>
      <c r="K1382" s="1">
        <f>VLOOKUP(G:G,[1]ZSPOLUaZ1!$B$10:$O$2122,13,FALSE)</f>
        <v>0</v>
      </c>
      <c r="L1382" s="9">
        <f t="shared" si="63"/>
        <v>0</v>
      </c>
      <c r="M1382" s="5">
        <f>VLOOKUP(G:G,[1]ZSPOLUaZ1!$B$10:$O$2122,14,FALSE)</f>
        <v>19</v>
      </c>
      <c r="N1382" s="1">
        <f t="shared" si="64"/>
        <v>62.699999999999996</v>
      </c>
      <c r="O1382" s="29">
        <f t="shared" si="65"/>
        <v>63</v>
      </c>
    </row>
    <row r="1383" spans="1:15" x14ac:dyDescent="0.25">
      <c r="A1383" s="1" t="s">
        <v>3830</v>
      </c>
      <c r="B1383" s="1" t="s">
        <v>1375</v>
      </c>
      <c r="C1383" s="1" t="s">
        <v>4865</v>
      </c>
      <c r="D1383" s="1" t="s">
        <v>5584</v>
      </c>
      <c r="E1383" s="1">
        <v>37826174</v>
      </c>
      <c r="F1383" s="1" t="s">
        <v>5585</v>
      </c>
      <c r="G1383" s="1">
        <v>42002931</v>
      </c>
      <c r="H1383" s="1" t="s">
        <v>5586</v>
      </c>
      <c r="I1383" s="1" t="s">
        <v>3831</v>
      </c>
      <c r="J1383" s="1" t="s">
        <v>5290</v>
      </c>
      <c r="K1383" s="1">
        <f>VLOOKUP(G:G,[1]ZSPOLUaZ1!$B$10:$O$2122,13,FALSE)</f>
        <v>0</v>
      </c>
      <c r="L1383" s="9">
        <f t="shared" si="63"/>
        <v>0</v>
      </c>
      <c r="M1383" s="5">
        <f>VLOOKUP(G:G,[1]ZSPOLUaZ1!$B$10:$O$2122,14,FALSE)</f>
        <v>45</v>
      </c>
      <c r="N1383" s="1">
        <f t="shared" si="64"/>
        <v>148.5</v>
      </c>
      <c r="O1383" s="29">
        <f t="shared" si="65"/>
        <v>149</v>
      </c>
    </row>
    <row r="1384" spans="1:15" x14ac:dyDescent="0.25">
      <c r="A1384" s="1" t="s">
        <v>3830</v>
      </c>
      <c r="B1384" s="1" t="s">
        <v>1375</v>
      </c>
      <c r="C1384" s="1" t="s">
        <v>4869</v>
      </c>
      <c r="D1384" s="1" t="s">
        <v>6875</v>
      </c>
      <c r="E1384" s="1">
        <v>42194431</v>
      </c>
      <c r="F1384" s="1" t="s">
        <v>6876</v>
      </c>
      <c r="G1384" s="1">
        <v>710231091</v>
      </c>
      <c r="H1384" s="1" t="s">
        <v>6877</v>
      </c>
      <c r="I1384" s="1" t="s">
        <v>3833</v>
      </c>
      <c r="J1384" s="1" t="s">
        <v>3834</v>
      </c>
      <c r="K1384" s="1">
        <f>VLOOKUP(G:G,[1]ZSPOLUaZ1!$B$10:$O$2122,13,FALSE)</f>
        <v>0</v>
      </c>
      <c r="L1384" s="9">
        <f t="shared" si="63"/>
        <v>0</v>
      </c>
      <c r="M1384" s="5">
        <f>VLOOKUP(G:G,[1]ZSPOLUaZ1!$B$10:$O$2122,14,FALSE)</f>
        <v>11</v>
      </c>
      <c r="N1384" s="1">
        <f t="shared" si="64"/>
        <v>36.299999999999997</v>
      </c>
      <c r="O1384" s="29">
        <f t="shared" si="65"/>
        <v>37</v>
      </c>
    </row>
    <row r="1385" spans="1:15" x14ac:dyDescent="0.25">
      <c r="A1385" s="1" t="s">
        <v>3830</v>
      </c>
      <c r="B1385" s="1" t="s">
        <v>1375</v>
      </c>
      <c r="C1385" s="1" t="s">
        <v>4869</v>
      </c>
      <c r="D1385" s="1" t="s">
        <v>679</v>
      </c>
      <c r="E1385" s="1">
        <v>44458878</v>
      </c>
      <c r="F1385" s="1" t="s">
        <v>680</v>
      </c>
      <c r="G1385" s="1">
        <v>45024057</v>
      </c>
      <c r="H1385" s="1" t="s">
        <v>5577</v>
      </c>
      <c r="I1385" s="1" t="s">
        <v>5573</v>
      </c>
      <c r="J1385" s="1" t="s">
        <v>6764</v>
      </c>
      <c r="K1385" s="1">
        <f>VLOOKUP(G:G,[1]ZSPOLUaZ1!$B$10:$O$2122,13,FALSE)</f>
        <v>0</v>
      </c>
      <c r="L1385" s="9">
        <f t="shared" si="63"/>
        <v>0</v>
      </c>
      <c r="M1385" s="5">
        <f>VLOOKUP(G:G,[1]ZSPOLUaZ1!$B$10:$O$2122,14,FALSE)</f>
        <v>27</v>
      </c>
      <c r="N1385" s="1">
        <f t="shared" si="64"/>
        <v>89.1</v>
      </c>
      <c r="O1385" s="29">
        <f t="shared" si="65"/>
        <v>90</v>
      </c>
    </row>
    <row r="1386" spans="1:15" x14ac:dyDescent="0.25">
      <c r="A1386" s="1" t="s">
        <v>3830</v>
      </c>
      <c r="B1386" s="1" t="s">
        <v>1375</v>
      </c>
      <c r="C1386" s="1" t="s">
        <v>4869</v>
      </c>
      <c r="D1386" s="1" t="s">
        <v>4404</v>
      </c>
      <c r="E1386" s="1">
        <v>621200</v>
      </c>
      <c r="F1386" s="1" t="s">
        <v>4405</v>
      </c>
      <c r="G1386" s="1">
        <v>710170122</v>
      </c>
      <c r="H1386" s="1" t="s">
        <v>6154</v>
      </c>
      <c r="I1386" s="1" t="s">
        <v>5613</v>
      </c>
      <c r="J1386" s="1" t="s">
        <v>6155</v>
      </c>
      <c r="K1386" s="1">
        <f>VLOOKUP(G:G,[1]ZSPOLUaZ1!$B$10:$O$2122,13,FALSE)</f>
        <v>0</v>
      </c>
      <c r="L1386" s="9">
        <f t="shared" si="63"/>
        <v>0</v>
      </c>
      <c r="M1386" s="5">
        <f>VLOOKUP(G:G,[1]ZSPOLUaZ1!$B$10:$O$2122,14,FALSE)</f>
        <v>0</v>
      </c>
      <c r="N1386" s="1">
        <f t="shared" si="64"/>
        <v>0</v>
      </c>
      <c r="O1386" s="29">
        <f t="shared" si="65"/>
        <v>0</v>
      </c>
    </row>
    <row r="1387" spans="1:15" x14ac:dyDescent="0.25">
      <c r="A1387" s="1" t="s">
        <v>3830</v>
      </c>
      <c r="B1387" s="1" t="s">
        <v>1375</v>
      </c>
      <c r="C1387" s="1" t="s">
        <v>4869</v>
      </c>
      <c r="D1387" s="1" t="s">
        <v>5575</v>
      </c>
      <c r="E1387" s="1">
        <v>90000109</v>
      </c>
      <c r="F1387" s="1" t="s">
        <v>5576</v>
      </c>
      <c r="G1387" s="1">
        <v>37896083</v>
      </c>
      <c r="H1387" s="1" t="s">
        <v>5577</v>
      </c>
      <c r="I1387" s="1" t="s">
        <v>3831</v>
      </c>
      <c r="J1387" s="1" t="s">
        <v>5285</v>
      </c>
      <c r="K1387" s="1">
        <f>VLOOKUP(G:G,[1]ZSPOLUaZ1!$B$10:$O$2122,13,FALSE)</f>
        <v>0</v>
      </c>
      <c r="L1387" s="9">
        <f t="shared" si="63"/>
        <v>0</v>
      </c>
      <c r="M1387" s="5">
        <f>VLOOKUP(G:G,[1]ZSPOLUaZ1!$B$10:$O$2122,14,FALSE)</f>
        <v>22</v>
      </c>
      <c r="N1387" s="1">
        <f t="shared" si="64"/>
        <v>72.599999999999994</v>
      </c>
      <c r="O1387" s="29">
        <f t="shared" si="65"/>
        <v>73</v>
      </c>
    </row>
    <row r="1388" spans="1:15" x14ac:dyDescent="0.25">
      <c r="A1388" s="1" t="s">
        <v>3830</v>
      </c>
      <c r="B1388" s="1" t="s">
        <v>1375</v>
      </c>
      <c r="C1388" s="1" t="s">
        <v>4869</v>
      </c>
      <c r="D1388" s="1" t="s">
        <v>5587</v>
      </c>
      <c r="E1388" s="1">
        <v>90000197</v>
      </c>
      <c r="F1388" s="1" t="s">
        <v>5588</v>
      </c>
      <c r="G1388" s="1">
        <v>42007453</v>
      </c>
      <c r="H1388" s="1" t="s">
        <v>5577</v>
      </c>
      <c r="I1388" s="1" t="s">
        <v>3831</v>
      </c>
      <c r="J1388" s="1" t="s">
        <v>4864</v>
      </c>
      <c r="K1388" s="1">
        <f>VLOOKUP(G:G,[1]ZSPOLUaZ1!$B$10:$O$2122,13,FALSE)</f>
        <v>0</v>
      </c>
      <c r="L1388" s="9">
        <f t="shared" si="63"/>
        <v>0</v>
      </c>
      <c r="M1388" s="5">
        <f>VLOOKUP(G:G,[1]ZSPOLUaZ1!$B$10:$O$2122,14,FALSE)</f>
        <v>22</v>
      </c>
      <c r="N1388" s="1">
        <f t="shared" si="64"/>
        <v>72.599999999999994</v>
      </c>
      <c r="O1388" s="29">
        <f t="shared" si="65"/>
        <v>73</v>
      </c>
    </row>
    <row r="1389" spans="1:15" x14ac:dyDescent="0.25">
      <c r="A1389" s="1" t="s">
        <v>3830</v>
      </c>
      <c r="B1389" s="1" t="s">
        <v>1375</v>
      </c>
      <c r="C1389" s="1" t="s">
        <v>4869</v>
      </c>
      <c r="D1389" s="1" t="s">
        <v>7006</v>
      </c>
      <c r="E1389" s="1">
        <v>90000295</v>
      </c>
      <c r="F1389" s="1" t="s">
        <v>7007</v>
      </c>
      <c r="G1389" s="1">
        <v>42396727</v>
      </c>
      <c r="H1389" s="1" t="s">
        <v>7008</v>
      </c>
      <c r="I1389" s="1" t="s">
        <v>3970</v>
      </c>
      <c r="J1389" s="1" t="s">
        <v>5615</v>
      </c>
      <c r="K1389" s="1">
        <f>VLOOKUP(G:G,[1]ZSPOLUaZ1!$B$10:$O$2122,13,FALSE)</f>
        <v>0</v>
      </c>
      <c r="L1389" s="9">
        <f t="shared" si="63"/>
        <v>0</v>
      </c>
      <c r="M1389" s="5">
        <f>VLOOKUP(G:G,[1]ZSPOLUaZ1!$B$10:$O$2122,14,FALSE)</f>
        <v>10</v>
      </c>
      <c r="N1389" s="1">
        <f t="shared" si="64"/>
        <v>33</v>
      </c>
      <c r="O1389" s="29">
        <f t="shared" si="65"/>
        <v>33</v>
      </c>
    </row>
    <row r="1390" spans="1:15" x14ac:dyDescent="0.25">
      <c r="A1390" s="1" t="s">
        <v>3830</v>
      </c>
      <c r="B1390" s="1" t="s">
        <v>1375</v>
      </c>
      <c r="C1390" s="1" t="s">
        <v>4869</v>
      </c>
      <c r="D1390" s="1" t="s">
        <v>5602</v>
      </c>
      <c r="E1390" s="1">
        <v>90000182</v>
      </c>
      <c r="F1390" s="1" t="s">
        <v>5603</v>
      </c>
      <c r="G1390" s="1">
        <v>45015325</v>
      </c>
      <c r="H1390" s="1" t="s">
        <v>5577</v>
      </c>
      <c r="I1390" s="1" t="s">
        <v>3831</v>
      </c>
      <c r="J1390" s="1" t="s">
        <v>5287</v>
      </c>
      <c r="K1390" s="1">
        <f>VLOOKUP(G:G,[1]ZSPOLUaZ1!$B$10:$O$2122,13,FALSE)</f>
        <v>0</v>
      </c>
      <c r="L1390" s="9">
        <f t="shared" si="63"/>
        <v>0</v>
      </c>
      <c r="M1390" s="5">
        <f>VLOOKUP(G:G,[1]ZSPOLUaZ1!$B$10:$O$2122,14,FALSE)</f>
        <v>49</v>
      </c>
      <c r="N1390" s="1">
        <f t="shared" si="64"/>
        <v>161.69999999999999</v>
      </c>
      <c r="O1390" s="29">
        <f t="shared" si="65"/>
        <v>162</v>
      </c>
    </row>
    <row r="1391" spans="1:15" x14ac:dyDescent="0.25">
      <c r="A1391" s="1" t="s">
        <v>5126</v>
      </c>
      <c r="B1391" s="1" t="s">
        <v>1375</v>
      </c>
      <c r="C1391" s="1" t="s">
        <v>3835</v>
      </c>
      <c r="D1391" s="1" t="s">
        <v>1320</v>
      </c>
      <c r="E1391" s="1">
        <v>99000007</v>
      </c>
      <c r="F1391" s="1" t="s">
        <v>6933</v>
      </c>
      <c r="G1391" s="1">
        <v>42083788</v>
      </c>
      <c r="H1391" s="1" t="s">
        <v>5598</v>
      </c>
      <c r="I1391" s="1" t="s">
        <v>5568</v>
      </c>
      <c r="J1391" s="1" t="s">
        <v>4268</v>
      </c>
      <c r="K1391" s="1">
        <v>0</v>
      </c>
      <c r="L1391" s="9">
        <f t="shared" si="63"/>
        <v>0</v>
      </c>
      <c r="M1391" s="5">
        <v>33</v>
      </c>
      <c r="N1391" s="1">
        <f t="shared" si="64"/>
        <v>108.89999999999999</v>
      </c>
      <c r="O1391" s="29">
        <f t="shared" si="65"/>
        <v>109</v>
      </c>
    </row>
    <row r="1392" spans="1:15" x14ac:dyDescent="0.25">
      <c r="A1392" s="1" t="s">
        <v>5126</v>
      </c>
      <c r="B1392" s="1" t="s">
        <v>1375</v>
      </c>
      <c r="C1392" s="1" t="s">
        <v>3829</v>
      </c>
      <c r="D1392" s="1" t="s">
        <v>1321</v>
      </c>
      <c r="E1392" s="1">
        <v>37870475</v>
      </c>
      <c r="F1392" s="1" t="s">
        <v>1322</v>
      </c>
      <c r="G1392" s="1">
        <v>37947923</v>
      </c>
      <c r="H1392" s="1" t="s">
        <v>6878</v>
      </c>
      <c r="I1392" s="1" t="s">
        <v>5564</v>
      </c>
      <c r="J1392" s="1" t="s">
        <v>1053</v>
      </c>
      <c r="K1392" s="1">
        <v>0</v>
      </c>
      <c r="L1392" s="9">
        <f t="shared" si="63"/>
        <v>0</v>
      </c>
      <c r="M1392" s="5">
        <v>18</v>
      </c>
      <c r="N1392" s="1">
        <f t="shared" si="64"/>
        <v>59.4</v>
      </c>
      <c r="O1392" s="29">
        <f t="shared" si="65"/>
        <v>60</v>
      </c>
    </row>
    <row r="1393" spans="1:15" x14ac:dyDescent="0.25">
      <c r="A1393" s="1" t="s">
        <v>5126</v>
      </c>
      <c r="B1393" s="1" t="s">
        <v>1375</v>
      </c>
      <c r="C1393" s="1" t="s">
        <v>3829</v>
      </c>
      <c r="D1393" s="1" t="s">
        <v>1321</v>
      </c>
      <c r="E1393" s="1">
        <v>37870475</v>
      </c>
      <c r="F1393" s="1" t="s">
        <v>1322</v>
      </c>
      <c r="G1393" s="1">
        <v>37947931</v>
      </c>
      <c r="H1393" s="1" t="s">
        <v>5598</v>
      </c>
      <c r="I1393" s="1" t="s">
        <v>5335</v>
      </c>
      <c r="J1393" s="1" t="s">
        <v>2243</v>
      </c>
      <c r="K1393" s="1">
        <v>0</v>
      </c>
      <c r="L1393" s="9">
        <f t="shared" si="63"/>
        <v>0</v>
      </c>
      <c r="M1393" s="5">
        <v>33</v>
      </c>
      <c r="N1393" s="1">
        <f t="shared" si="64"/>
        <v>108.89999999999999</v>
      </c>
      <c r="O1393" s="29">
        <f t="shared" si="65"/>
        <v>109</v>
      </c>
    </row>
    <row r="1394" spans="1:15" x14ac:dyDescent="0.25">
      <c r="A1394" s="1" t="s">
        <v>5126</v>
      </c>
      <c r="B1394" s="1" t="s">
        <v>1375</v>
      </c>
      <c r="C1394" s="1" t="s">
        <v>5131</v>
      </c>
      <c r="D1394" s="1" t="s">
        <v>5556</v>
      </c>
      <c r="E1394" s="1">
        <v>321842</v>
      </c>
      <c r="F1394" s="1" t="s">
        <v>5557</v>
      </c>
      <c r="G1394" s="1">
        <v>37873539</v>
      </c>
      <c r="H1394" s="1" t="s">
        <v>5149</v>
      </c>
      <c r="I1394" s="1" t="s">
        <v>5127</v>
      </c>
      <c r="J1394" s="1" t="s">
        <v>5558</v>
      </c>
      <c r="K1394" s="1">
        <f>VLOOKUP(G:G,[1]ZSPOLUaZ1!$B$10:$O$2122,13,FALSE)</f>
        <v>0</v>
      </c>
      <c r="L1394" s="9">
        <f t="shared" si="63"/>
        <v>0</v>
      </c>
      <c r="M1394" s="5">
        <f>VLOOKUP(G:G,[1]ZSPOLUaZ1!$B$10:$O$2122,14,FALSE)</f>
        <v>89</v>
      </c>
      <c r="N1394" s="1">
        <f t="shared" si="64"/>
        <v>293.7</v>
      </c>
      <c r="O1394" s="29">
        <f t="shared" si="65"/>
        <v>294</v>
      </c>
    </row>
    <row r="1395" spans="1:15" x14ac:dyDescent="0.25">
      <c r="A1395" s="1" t="s">
        <v>5126</v>
      </c>
      <c r="B1395" s="1" t="s">
        <v>1375</v>
      </c>
      <c r="C1395" s="1" t="s">
        <v>5131</v>
      </c>
      <c r="D1395" s="1" t="s">
        <v>5556</v>
      </c>
      <c r="E1395" s="1">
        <v>321842</v>
      </c>
      <c r="F1395" s="1" t="s">
        <v>5557</v>
      </c>
      <c r="G1395" s="1">
        <v>37873971</v>
      </c>
      <c r="H1395" s="1" t="s">
        <v>5149</v>
      </c>
      <c r="I1395" s="1" t="s">
        <v>5127</v>
      </c>
      <c r="J1395" s="1" t="s">
        <v>6767</v>
      </c>
      <c r="K1395" s="1">
        <f>VLOOKUP(G:G,[1]ZSPOLUaZ1!$B$10:$O$2122,13,FALSE)</f>
        <v>0</v>
      </c>
      <c r="L1395" s="9">
        <f t="shared" si="63"/>
        <v>0</v>
      </c>
      <c r="M1395" s="5">
        <f>VLOOKUP(G:G,[1]ZSPOLUaZ1!$B$10:$O$2122,14,FALSE)</f>
        <v>35</v>
      </c>
      <c r="N1395" s="1">
        <f t="shared" si="64"/>
        <v>115.5</v>
      </c>
      <c r="O1395" s="29">
        <f t="shared" si="65"/>
        <v>116</v>
      </c>
    </row>
    <row r="1396" spans="1:15" x14ac:dyDescent="0.25">
      <c r="A1396" s="1" t="s">
        <v>5126</v>
      </c>
      <c r="B1396" s="1" t="s">
        <v>1375</v>
      </c>
      <c r="C1396" s="1" t="s">
        <v>5131</v>
      </c>
      <c r="D1396" s="1" t="s">
        <v>5556</v>
      </c>
      <c r="E1396" s="1">
        <v>321842</v>
      </c>
      <c r="F1396" s="1" t="s">
        <v>5557</v>
      </c>
      <c r="G1396" s="1">
        <v>37874004</v>
      </c>
      <c r="H1396" s="1" t="s">
        <v>5143</v>
      </c>
      <c r="I1396" s="1" t="s">
        <v>5127</v>
      </c>
      <c r="J1396" s="1" t="s">
        <v>5578</v>
      </c>
      <c r="K1396" s="1">
        <f>VLOOKUP(G:G,[1]ZSPOLUaZ1!$B$10:$O$2122,13,FALSE)</f>
        <v>0</v>
      </c>
      <c r="L1396" s="9">
        <f t="shared" si="63"/>
        <v>0</v>
      </c>
      <c r="M1396" s="5">
        <f>VLOOKUP(G:G,[1]ZSPOLUaZ1!$B$10:$O$2122,14,FALSE)</f>
        <v>24</v>
      </c>
      <c r="N1396" s="1">
        <f t="shared" si="64"/>
        <v>79.199999999999989</v>
      </c>
      <c r="O1396" s="29">
        <f t="shared" si="65"/>
        <v>80</v>
      </c>
    </row>
    <row r="1397" spans="1:15" x14ac:dyDescent="0.25">
      <c r="A1397" s="1" t="s">
        <v>5126</v>
      </c>
      <c r="B1397" s="1" t="s">
        <v>1375</v>
      </c>
      <c r="C1397" s="1" t="s">
        <v>5131</v>
      </c>
      <c r="D1397" s="1" t="s">
        <v>5556</v>
      </c>
      <c r="E1397" s="1">
        <v>321842</v>
      </c>
      <c r="F1397" s="1" t="s">
        <v>5557</v>
      </c>
      <c r="G1397" s="1">
        <v>37874012</v>
      </c>
      <c r="H1397" s="1" t="s">
        <v>5559</v>
      </c>
      <c r="I1397" s="1" t="s">
        <v>5127</v>
      </c>
      <c r="J1397" s="1" t="s">
        <v>5684</v>
      </c>
      <c r="K1397" s="1">
        <f>VLOOKUP(G:G,[1]ZSPOLUaZ1!$B$10:$O$2122,13,FALSE)</f>
        <v>0</v>
      </c>
      <c r="L1397" s="9">
        <f t="shared" si="63"/>
        <v>0</v>
      </c>
      <c r="M1397" s="5">
        <f>VLOOKUP(G:G,[1]ZSPOLUaZ1!$B$10:$O$2122,14,FALSE)</f>
        <v>45</v>
      </c>
      <c r="N1397" s="1">
        <f t="shared" si="64"/>
        <v>148.5</v>
      </c>
      <c r="O1397" s="29">
        <f t="shared" si="65"/>
        <v>149</v>
      </c>
    </row>
    <row r="1398" spans="1:15" x14ac:dyDescent="0.25">
      <c r="A1398" s="1" t="s">
        <v>5126</v>
      </c>
      <c r="B1398" s="1" t="s">
        <v>1375</v>
      </c>
      <c r="C1398" s="1" t="s">
        <v>5131</v>
      </c>
      <c r="D1398" s="1" t="s">
        <v>5556</v>
      </c>
      <c r="E1398" s="1">
        <v>321842</v>
      </c>
      <c r="F1398" s="1" t="s">
        <v>5557</v>
      </c>
      <c r="G1398" s="1">
        <v>37874021</v>
      </c>
      <c r="H1398" s="1" t="s">
        <v>5149</v>
      </c>
      <c r="I1398" s="1" t="s">
        <v>5127</v>
      </c>
      <c r="J1398" s="1" t="s">
        <v>5560</v>
      </c>
      <c r="K1398" s="1">
        <f>VLOOKUP(G:G,[1]ZSPOLUaZ1!$B$10:$O$2122,13,FALSE)</f>
        <v>0</v>
      </c>
      <c r="L1398" s="9">
        <f t="shared" si="63"/>
        <v>0</v>
      </c>
      <c r="M1398" s="5">
        <f>VLOOKUP(G:G,[1]ZSPOLUaZ1!$B$10:$O$2122,14,FALSE)</f>
        <v>62</v>
      </c>
      <c r="N1398" s="1">
        <f t="shared" si="64"/>
        <v>204.6</v>
      </c>
      <c r="O1398" s="29">
        <f t="shared" si="65"/>
        <v>205</v>
      </c>
    </row>
    <row r="1399" spans="1:15" x14ac:dyDescent="0.25">
      <c r="A1399" s="1" t="s">
        <v>5126</v>
      </c>
      <c r="B1399" s="1" t="s">
        <v>1375</v>
      </c>
      <c r="C1399" s="1" t="s">
        <v>5131</v>
      </c>
      <c r="D1399" s="1" t="s">
        <v>5556</v>
      </c>
      <c r="E1399" s="1">
        <v>321842</v>
      </c>
      <c r="F1399" s="1" t="s">
        <v>5557</v>
      </c>
      <c r="G1399" s="1">
        <v>37874039</v>
      </c>
      <c r="H1399" s="1" t="s">
        <v>5143</v>
      </c>
      <c r="I1399" s="1" t="s">
        <v>5127</v>
      </c>
      <c r="J1399" s="1" t="s">
        <v>5561</v>
      </c>
      <c r="K1399" s="1">
        <f>VLOOKUP(G:G,[1]ZSPOLUaZ1!$B$10:$O$2122,13,FALSE)</f>
        <v>0</v>
      </c>
      <c r="L1399" s="9">
        <f t="shared" si="63"/>
        <v>0</v>
      </c>
      <c r="M1399" s="5">
        <f>VLOOKUP(G:G,[1]ZSPOLUaZ1!$B$10:$O$2122,14,FALSE)</f>
        <v>55</v>
      </c>
      <c r="N1399" s="1">
        <f t="shared" si="64"/>
        <v>181.5</v>
      </c>
      <c r="O1399" s="29">
        <f t="shared" si="65"/>
        <v>182</v>
      </c>
    </row>
    <row r="1400" spans="1:15" x14ac:dyDescent="0.25">
      <c r="A1400" s="1" t="s">
        <v>5126</v>
      </c>
      <c r="B1400" s="1" t="s">
        <v>1375</v>
      </c>
      <c r="C1400" s="1" t="s">
        <v>5131</v>
      </c>
      <c r="D1400" s="1" t="s">
        <v>4593</v>
      </c>
      <c r="E1400" s="1">
        <v>321982</v>
      </c>
      <c r="F1400" s="1" t="s">
        <v>3314</v>
      </c>
      <c r="G1400" s="1">
        <v>36158356</v>
      </c>
      <c r="H1400" s="1" t="s">
        <v>5149</v>
      </c>
      <c r="I1400" s="1" t="s">
        <v>3315</v>
      </c>
      <c r="J1400" s="1" t="s">
        <v>6777</v>
      </c>
      <c r="K1400" s="1">
        <f>VLOOKUP(G:G,[1]ZSPOLUaZ1!$B$10:$O$2122,13,FALSE)</f>
        <v>0</v>
      </c>
      <c r="L1400" s="9">
        <f t="shared" si="63"/>
        <v>0</v>
      </c>
      <c r="M1400" s="5">
        <f>VLOOKUP(G:G,[1]ZSPOLUaZ1!$B$10:$O$2122,14,FALSE)</f>
        <v>34</v>
      </c>
      <c r="N1400" s="1">
        <f t="shared" si="64"/>
        <v>112.19999999999999</v>
      </c>
      <c r="O1400" s="29">
        <f t="shared" si="65"/>
        <v>113</v>
      </c>
    </row>
    <row r="1401" spans="1:15" x14ac:dyDescent="0.25">
      <c r="A1401" s="1" t="s">
        <v>5126</v>
      </c>
      <c r="B1401" s="1" t="s">
        <v>1375</v>
      </c>
      <c r="C1401" s="1" t="s">
        <v>5131</v>
      </c>
      <c r="D1401" s="1" t="s">
        <v>3444</v>
      </c>
      <c r="E1401" s="1">
        <v>332399</v>
      </c>
      <c r="F1401" s="1" t="s">
        <v>3445</v>
      </c>
      <c r="G1401" s="1">
        <v>37873288</v>
      </c>
      <c r="H1401" s="1" t="s">
        <v>5149</v>
      </c>
      <c r="I1401" s="1" t="s">
        <v>3446</v>
      </c>
      <c r="J1401" s="1" t="s">
        <v>3447</v>
      </c>
      <c r="K1401" s="1">
        <f>VLOOKUP(G:G,[1]ZSPOLUaZ1!$B$10:$O$2122,13,FALSE)</f>
        <v>0</v>
      </c>
      <c r="L1401" s="9">
        <f t="shared" si="63"/>
        <v>0</v>
      </c>
      <c r="M1401" s="5">
        <f>VLOOKUP(G:G,[1]ZSPOLUaZ1!$B$10:$O$2122,14,FALSE)</f>
        <v>59</v>
      </c>
      <c r="N1401" s="1">
        <f t="shared" si="64"/>
        <v>194.7</v>
      </c>
      <c r="O1401" s="29">
        <f t="shared" si="65"/>
        <v>195</v>
      </c>
    </row>
    <row r="1402" spans="1:15" x14ac:dyDescent="0.25">
      <c r="A1402" s="1" t="s">
        <v>5126</v>
      </c>
      <c r="B1402" s="1" t="s">
        <v>1375</v>
      </c>
      <c r="C1402" s="1" t="s">
        <v>5131</v>
      </c>
      <c r="D1402" s="1" t="s">
        <v>3731</v>
      </c>
      <c r="E1402" s="1">
        <v>323021</v>
      </c>
      <c r="F1402" s="1" t="s">
        <v>3732</v>
      </c>
      <c r="G1402" s="1">
        <v>35519151</v>
      </c>
      <c r="H1402" s="1" t="s">
        <v>5149</v>
      </c>
      <c r="I1402" s="1" t="s">
        <v>4300</v>
      </c>
      <c r="J1402" s="1" t="s">
        <v>3733</v>
      </c>
      <c r="K1402" s="1">
        <f>VLOOKUP(G:G,[1]ZSPOLUaZ1!$B$10:$O$2122,13,FALSE)</f>
        <v>0</v>
      </c>
      <c r="L1402" s="9">
        <f t="shared" si="63"/>
        <v>0</v>
      </c>
      <c r="M1402" s="5">
        <f>VLOOKUP(G:G,[1]ZSPOLUaZ1!$B$10:$O$2122,14,FALSE)</f>
        <v>42</v>
      </c>
      <c r="N1402" s="1">
        <f t="shared" si="64"/>
        <v>138.6</v>
      </c>
      <c r="O1402" s="29">
        <f t="shared" si="65"/>
        <v>139</v>
      </c>
    </row>
    <row r="1403" spans="1:15" x14ac:dyDescent="0.25">
      <c r="A1403" s="1" t="s">
        <v>5126</v>
      </c>
      <c r="B1403" s="1" t="s">
        <v>1375</v>
      </c>
      <c r="C1403" s="1" t="s">
        <v>5131</v>
      </c>
      <c r="D1403" s="1" t="s">
        <v>3731</v>
      </c>
      <c r="E1403" s="1">
        <v>323021</v>
      </c>
      <c r="F1403" s="1" t="s">
        <v>3732</v>
      </c>
      <c r="G1403" s="1">
        <v>35520078</v>
      </c>
      <c r="H1403" s="1" t="s">
        <v>5149</v>
      </c>
      <c r="I1403" s="1" t="s">
        <v>4300</v>
      </c>
      <c r="J1403" s="1" t="s">
        <v>3734</v>
      </c>
      <c r="K1403" s="1">
        <f>VLOOKUP(G:G,[1]ZSPOLUaZ1!$B$10:$O$2122,13,FALSE)</f>
        <v>0</v>
      </c>
      <c r="L1403" s="9">
        <f t="shared" si="63"/>
        <v>0</v>
      </c>
      <c r="M1403" s="5">
        <f>VLOOKUP(G:G,[1]ZSPOLUaZ1!$B$10:$O$2122,14,FALSE)</f>
        <v>54</v>
      </c>
      <c r="N1403" s="1">
        <f t="shared" si="64"/>
        <v>178.2</v>
      </c>
      <c r="O1403" s="29">
        <f t="shared" si="65"/>
        <v>179</v>
      </c>
    </row>
    <row r="1404" spans="1:15" x14ac:dyDescent="0.25">
      <c r="A1404" s="1" t="s">
        <v>5126</v>
      </c>
      <c r="B1404" s="1" t="s">
        <v>1375</v>
      </c>
      <c r="C1404" s="1" t="s">
        <v>5131</v>
      </c>
      <c r="D1404" s="1" t="s">
        <v>3731</v>
      </c>
      <c r="E1404" s="1">
        <v>323021</v>
      </c>
      <c r="F1404" s="1" t="s">
        <v>3732</v>
      </c>
      <c r="G1404" s="1">
        <v>37874071</v>
      </c>
      <c r="H1404" s="1" t="s">
        <v>4876</v>
      </c>
      <c r="I1404" s="1" t="s">
        <v>4300</v>
      </c>
      <c r="J1404" s="1" t="s">
        <v>4877</v>
      </c>
      <c r="K1404" s="1">
        <f>VLOOKUP(G:G,[1]ZSPOLUaZ1!$B$10:$O$2122,13,FALSE)</f>
        <v>0</v>
      </c>
      <c r="L1404" s="9">
        <f t="shared" si="63"/>
        <v>0</v>
      </c>
      <c r="M1404" s="5">
        <f>VLOOKUP(G:G,[1]ZSPOLUaZ1!$B$10:$O$2122,14,FALSE)</f>
        <v>71</v>
      </c>
      <c r="N1404" s="1">
        <f t="shared" si="64"/>
        <v>234.29999999999998</v>
      </c>
      <c r="O1404" s="29">
        <f t="shared" si="65"/>
        <v>235</v>
      </c>
    </row>
    <row r="1405" spans="1:15" x14ac:dyDescent="0.25">
      <c r="A1405" s="1" t="s">
        <v>5126</v>
      </c>
      <c r="B1405" s="1" t="s">
        <v>1375</v>
      </c>
      <c r="C1405" s="1" t="s">
        <v>5131</v>
      </c>
      <c r="D1405" s="1" t="s">
        <v>3731</v>
      </c>
      <c r="E1405" s="1">
        <v>323021</v>
      </c>
      <c r="F1405" s="1" t="s">
        <v>3732</v>
      </c>
      <c r="G1405" s="1">
        <v>37874098</v>
      </c>
      <c r="H1405" s="1" t="s">
        <v>5149</v>
      </c>
      <c r="I1405" s="1" t="s">
        <v>4300</v>
      </c>
      <c r="J1405" s="1" t="s">
        <v>4882</v>
      </c>
      <c r="K1405" s="1">
        <f>VLOOKUP(G:G,[1]ZSPOLUaZ1!$B$10:$O$2122,13,FALSE)</f>
        <v>0</v>
      </c>
      <c r="L1405" s="9">
        <f t="shared" si="63"/>
        <v>0</v>
      </c>
      <c r="M1405" s="5">
        <f>VLOOKUP(G:G,[1]ZSPOLUaZ1!$B$10:$O$2122,14,FALSE)</f>
        <v>43</v>
      </c>
      <c r="N1405" s="1">
        <f t="shared" si="64"/>
        <v>141.9</v>
      </c>
      <c r="O1405" s="29">
        <f t="shared" si="65"/>
        <v>142</v>
      </c>
    </row>
    <row r="1406" spans="1:15" x14ac:dyDescent="0.25">
      <c r="A1406" s="1" t="s">
        <v>5126</v>
      </c>
      <c r="B1406" s="1" t="s">
        <v>1375</v>
      </c>
      <c r="C1406" s="1" t="s">
        <v>5131</v>
      </c>
      <c r="D1406" s="1" t="s">
        <v>3731</v>
      </c>
      <c r="E1406" s="1">
        <v>323021</v>
      </c>
      <c r="F1406" s="1" t="s">
        <v>3732</v>
      </c>
      <c r="G1406" s="1">
        <v>37874101</v>
      </c>
      <c r="H1406" s="1" t="s">
        <v>5149</v>
      </c>
      <c r="I1406" s="1" t="s">
        <v>4300</v>
      </c>
      <c r="J1406" s="1" t="s">
        <v>4883</v>
      </c>
      <c r="K1406" s="1">
        <f>VLOOKUP(G:G,[1]ZSPOLUaZ1!$B$10:$O$2122,13,FALSE)</f>
        <v>0</v>
      </c>
      <c r="L1406" s="9">
        <f t="shared" si="63"/>
        <v>0</v>
      </c>
      <c r="M1406" s="5">
        <f>VLOOKUP(G:G,[1]ZSPOLUaZ1!$B$10:$O$2122,14,FALSE)</f>
        <v>19</v>
      </c>
      <c r="N1406" s="1">
        <f t="shared" si="64"/>
        <v>62.699999999999996</v>
      </c>
      <c r="O1406" s="29">
        <f t="shared" si="65"/>
        <v>63</v>
      </c>
    </row>
    <row r="1407" spans="1:15" x14ac:dyDescent="0.25">
      <c r="A1407" s="1" t="s">
        <v>5126</v>
      </c>
      <c r="B1407" s="1" t="s">
        <v>1375</v>
      </c>
      <c r="C1407" s="1" t="s">
        <v>5131</v>
      </c>
      <c r="D1407" s="1" t="s">
        <v>3731</v>
      </c>
      <c r="E1407" s="1">
        <v>323021</v>
      </c>
      <c r="F1407" s="1" t="s">
        <v>3732</v>
      </c>
      <c r="G1407" s="1">
        <v>37876732</v>
      </c>
      <c r="H1407" s="1" t="s">
        <v>5149</v>
      </c>
      <c r="I1407" s="1" t="s">
        <v>4300</v>
      </c>
      <c r="J1407" s="1" t="s">
        <v>3707</v>
      </c>
      <c r="K1407" s="1">
        <f>VLOOKUP(G:G,[1]ZSPOLUaZ1!$B$10:$O$2122,13,FALSE)</f>
        <v>0</v>
      </c>
      <c r="L1407" s="9">
        <f t="shared" si="63"/>
        <v>0</v>
      </c>
      <c r="M1407" s="5">
        <f>VLOOKUP(G:G,[1]ZSPOLUaZ1!$B$10:$O$2122,14,FALSE)</f>
        <v>50</v>
      </c>
      <c r="N1407" s="1">
        <f t="shared" si="64"/>
        <v>165</v>
      </c>
      <c r="O1407" s="29">
        <f t="shared" si="65"/>
        <v>165</v>
      </c>
    </row>
    <row r="1408" spans="1:15" x14ac:dyDescent="0.25">
      <c r="A1408" s="1" t="s">
        <v>5126</v>
      </c>
      <c r="B1408" s="1" t="s">
        <v>1375</v>
      </c>
      <c r="C1408" s="1" t="s">
        <v>5131</v>
      </c>
      <c r="D1408" s="1" t="s">
        <v>3731</v>
      </c>
      <c r="E1408" s="1">
        <v>323021</v>
      </c>
      <c r="F1408" s="1" t="s">
        <v>3732</v>
      </c>
      <c r="G1408" s="1">
        <v>37876741</v>
      </c>
      <c r="H1408" s="1" t="s">
        <v>5149</v>
      </c>
      <c r="I1408" s="1" t="s">
        <v>4300</v>
      </c>
      <c r="J1408" s="1" t="s">
        <v>4898</v>
      </c>
      <c r="K1408" s="1">
        <f>VLOOKUP(G:G,[1]ZSPOLUaZ1!$B$10:$O$2122,13,FALSE)</f>
        <v>0</v>
      </c>
      <c r="L1408" s="9">
        <f t="shared" si="63"/>
        <v>0</v>
      </c>
      <c r="M1408" s="5">
        <f>VLOOKUP(G:G,[1]ZSPOLUaZ1!$B$10:$O$2122,14,FALSE)</f>
        <v>31</v>
      </c>
      <c r="N1408" s="1">
        <f t="shared" si="64"/>
        <v>102.3</v>
      </c>
      <c r="O1408" s="29">
        <f t="shared" si="65"/>
        <v>103</v>
      </c>
    </row>
    <row r="1409" spans="1:15" x14ac:dyDescent="0.25">
      <c r="A1409" s="1" t="s">
        <v>5126</v>
      </c>
      <c r="B1409" s="1" t="s">
        <v>1375</v>
      </c>
      <c r="C1409" s="1" t="s">
        <v>5131</v>
      </c>
      <c r="D1409" s="1" t="s">
        <v>3731</v>
      </c>
      <c r="E1409" s="1">
        <v>323021</v>
      </c>
      <c r="F1409" s="1" t="s">
        <v>3732</v>
      </c>
      <c r="G1409" s="1">
        <v>37947966</v>
      </c>
      <c r="H1409" s="1" t="s">
        <v>5143</v>
      </c>
      <c r="I1409" s="1" t="s">
        <v>4300</v>
      </c>
      <c r="J1409" s="1" t="s">
        <v>5981</v>
      </c>
      <c r="K1409" s="1">
        <f>VLOOKUP(G:G,[1]ZSPOLUaZ1!$B$10:$O$2122,13,FALSE)</f>
        <v>0</v>
      </c>
      <c r="L1409" s="9">
        <f t="shared" si="63"/>
        <v>0</v>
      </c>
      <c r="M1409" s="5">
        <f>VLOOKUP(G:G,[1]ZSPOLUaZ1!$B$10:$O$2122,14,FALSE)</f>
        <v>25</v>
      </c>
      <c r="N1409" s="1">
        <f t="shared" si="64"/>
        <v>82.5</v>
      </c>
      <c r="O1409" s="29">
        <f t="shared" si="65"/>
        <v>83</v>
      </c>
    </row>
    <row r="1410" spans="1:15" x14ac:dyDescent="0.25">
      <c r="A1410" s="1" t="s">
        <v>5126</v>
      </c>
      <c r="B1410" s="1" t="s">
        <v>1375</v>
      </c>
      <c r="C1410" s="1" t="s">
        <v>5131</v>
      </c>
      <c r="D1410" s="1" t="s">
        <v>5418</v>
      </c>
      <c r="E1410" s="1">
        <v>326283</v>
      </c>
      <c r="F1410" s="1" t="s">
        <v>5419</v>
      </c>
      <c r="G1410" s="1">
        <v>36158968</v>
      </c>
      <c r="H1410" s="1" t="s">
        <v>5149</v>
      </c>
      <c r="I1410" s="1" t="s">
        <v>4981</v>
      </c>
      <c r="J1410" s="1" t="s">
        <v>5420</v>
      </c>
      <c r="K1410" s="1">
        <f>VLOOKUP(G:G,[1]ZSPOLUaZ1!$B$10:$O$2122,13,FALSE)</f>
        <v>0</v>
      </c>
      <c r="L1410" s="9">
        <f t="shared" si="63"/>
        <v>0</v>
      </c>
      <c r="M1410" s="5">
        <f>VLOOKUP(G:G,[1]ZSPOLUaZ1!$B$10:$O$2122,14,FALSE)</f>
        <v>58</v>
      </c>
      <c r="N1410" s="1">
        <f t="shared" si="64"/>
        <v>191.39999999999998</v>
      </c>
      <c r="O1410" s="29">
        <f t="shared" si="65"/>
        <v>192</v>
      </c>
    </row>
    <row r="1411" spans="1:15" x14ac:dyDescent="0.25">
      <c r="A1411" s="1" t="s">
        <v>5126</v>
      </c>
      <c r="B1411" s="1" t="s">
        <v>1375</v>
      </c>
      <c r="C1411" s="1" t="s">
        <v>5131</v>
      </c>
      <c r="D1411" s="1" t="s">
        <v>5418</v>
      </c>
      <c r="E1411" s="1">
        <v>326283</v>
      </c>
      <c r="F1411" s="1" t="s">
        <v>5419</v>
      </c>
      <c r="G1411" s="1">
        <v>36158976</v>
      </c>
      <c r="H1411" s="1" t="s">
        <v>3224</v>
      </c>
      <c r="I1411" s="1" t="s">
        <v>4981</v>
      </c>
      <c r="J1411" s="1" t="s">
        <v>6051</v>
      </c>
      <c r="K1411" s="1">
        <f>VLOOKUP(G:G,[1]ZSPOLUaZ1!$B$10:$O$2122,13,FALSE)</f>
        <v>0</v>
      </c>
      <c r="L1411" s="9">
        <f t="shared" si="63"/>
        <v>0</v>
      </c>
      <c r="M1411" s="5">
        <f>VLOOKUP(G:G,[1]ZSPOLUaZ1!$B$10:$O$2122,14,FALSE)</f>
        <v>59</v>
      </c>
      <c r="N1411" s="1">
        <f t="shared" si="64"/>
        <v>194.7</v>
      </c>
      <c r="O1411" s="29">
        <f t="shared" si="65"/>
        <v>195</v>
      </c>
    </row>
    <row r="1412" spans="1:15" x14ac:dyDescent="0.25">
      <c r="A1412" s="1" t="s">
        <v>5126</v>
      </c>
      <c r="B1412" s="1" t="s">
        <v>1375</v>
      </c>
      <c r="C1412" s="1" t="s">
        <v>5131</v>
      </c>
      <c r="D1412" s="1" t="s">
        <v>5418</v>
      </c>
      <c r="E1412" s="1">
        <v>326283</v>
      </c>
      <c r="F1412" s="1" t="s">
        <v>5419</v>
      </c>
      <c r="G1412" s="1">
        <v>37874268</v>
      </c>
      <c r="H1412" s="1" t="s">
        <v>5149</v>
      </c>
      <c r="I1412" s="1" t="s">
        <v>4981</v>
      </c>
      <c r="J1412" s="1" t="s">
        <v>3003</v>
      </c>
      <c r="K1412" s="1">
        <f>VLOOKUP(G:G,[1]ZSPOLUaZ1!$B$10:$O$2122,13,FALSE)</f>
        <v>0</v>
      </c>
      <c r="L1412" s="9">
        <f t="shared" ref="L1412:L1475" si="66">K1412*5.5</f>
        <v>0</v>
      </c>
      <c r="M1412" s="5">
        <f>VLOOKUP(G:G,[1]ZSPOLUaZ1!$B$10:$O$2122,14,FALSE)</f>
        <v>55</v>
      </c>
      <c r="N1412" s="1">
        <f t="shared" ref="N1412:N1475" si="67">M1412*3.3</f>
        <v>181.5</v>
      </c>
      <c r="O1412" s="29">
        <f t="shared" ref="O1412:O1475" si="68">ROUNDUP(L1412+N1412,0)</f>
        <v>182</v>
      </c>
    </row>
    <row r="1413" spans="1:15" x14ac:dyDescent="0.25">
      <c r="A1413" s="1" t="s">
        <v>5126</v>
      </c>
      <c r="B1413" s="1" t="s">
        <v>1375</v>
      </c>
      <c r="C1413" s="1" t="s">
        <v>5131</v>
      </c>
      <c r="D1413" s="1" t="s">
        <v>1760</v>
      </c>
      <c r="E1413" s="1">
        <v>329321</v>
      </c>
      <c r="F1413" s="1" t="s">
        <v>1761</v>
      </c>
      <c r="G1413" s="1">
        <v>37785834</v>
      </c>
      <c r="H1413" s="1" t="s">
        <v>5149</v>
      </c>
      <c r="I1413" s="1" t="s">
        <v>5581</v>
      </c>
      <c r="J1413" s="1" t="s">
        <v>1762</v>
      </c>
      <c r="K1413" s="1">
        <f>VLOOKUP(G:G,[1]ZSPOLUaZ1!$B$10:$O$2122,13,FALSE)</f>
        <v>0</v>
      </c>
      <c r="L1413" s="9">
        <f t="shared" si="66"/>
        <v>0</v>
      </c>
      <c r="M1413" s="5">
        <f>VLOOKUP(G:G,[1]ZSPOLUaZ1!$B$10:$O$2122,14,FALSE)</f>
        <v>54</v>
      </c>
      <c r="N1413" s="1">
        <f t="shared" si="67"/>
        <v>178.2</v>
      </c>
      <c r="O1413" s="29">
        <f t="shared" si="68"/>
        <v>179</v>
      </c>
    </row>
    <row r="1414" spans="1:15" x14ac:dyDescent="0.25">
      <c r="A1414" s="1" t="s">
        <v>5126</v>
      </c>
      <c r="B1414" s="1" t="s">
        <v>1375</v>
      </c>
      <c r="C1414" s="1" t="s">
        <v>5131</v>
      </c>
      <c r="D1414" s="1" t="s">
        <v>1760</v>
      </c>
      <c r="E1414" s="1">
        <v>329321</v>
      </c>
      <c r="F1414" s="1" t="s">
        <v>1761</v>
      </c>
      <c r="G1414" s="1">
        <v>37791851</v>
      </c>
      <c r="H1414" s="1" t="s">
        <v>5149</v>
      </c>
      <c r="I1414" s="1" t="s">
        <v>5581</v>
      </c>
      <c r="J1414" s="1" t="s">
        <v>1763</v>
      </c>
      <c r="K1414" s="1">
        <f>VLOOKUP(G:G,[1]ZSPOLUaZ1!$B$10:$O$2122,13,FALSE)</f>
        <v>0</v>
      </c>
      <c r="L1414" s="9">
        <f t="shared" si="66"/>
        <v>0</v>
      </c>
      <c r="M1414" s="5">
        <f>VLOOKUP(G:G,[1]ZSPOLUaZ1!$B$10:$O$2122,14,FALSE)</f>
        <v>63</v>
      </c>
      <c r="N1414" s="1">
        <f t="shared" si="67"/>
        <v>207.89999999999998</v>
      </c>
      <c r="O1414" s="29">
        <f t="shared" si="68"/>
        <v>208</v>
      </c>
    </row>
    <row r="1415" spans="1:15" x14ac:dyDescent="0.25">
      <c r="A1415" s="1" t="s">
        <v>5126</v>
      </c>
      <c r="B1415" s="1" t="s">
        <v>1375</v>
      </c>
      <c r="C1415" s="1" t="s">
        <v>5131</v>
      </c>
      <c r="D1415" s="1" t="s">
        <v>1760</v>
      </c>
      <c r="E1415" s="1">
        <v>329321</v>
      </c>
      <c r="F1415" s="1" t="s">
        <v>1761</v>
      </c>
      <c r="G1415" s="1">
        <v>37873792</v>
      </c>
      <c r="H1415" s="1" t="s">
        <v>5149</v>
      </c>
      <c r="I1415" s="1" t="s">
        <v>5581</v>
      </c>
      <c r="J1415" s="1" t="s">
        <v>1836</v>
      </c>
      <c r="K1415" s="1">
        <f>VLOOKUP(G:G,[1]ZSPOLUaZ1!$B$10:$O$2122,13,FALSE)</f>
        <v>0</v>
      </c>
      <c r="L1415" s="9">
        <f t="shared" si="66"/>
        <v>0</v>
      </c>
      <c r="M1415" s="5">
        <f>VLOOKUP(G:G,[1]ZSPOLUaZ1!$B$10:$O$2122,14,FALSE)</f>
        <v>43</v>
      </c>
      <c r="N1415" s="1">
        <f t="shared" si="67"/>
        <v>141.9</v>
      </c>
      <c r="O1415" s="29">
        <f t="shared" si="68"/>
        <v>142</v>
      </c>
    </row>
    <row r="1416" spans="1:15" x14ac:dyDescent="0.25">
      <c r="A1416" s="1" t="s">
        <v>5126</v>
      </c>
      <c r="B1416" s="1" t="s">
        <v>1375</v>
      </c>
      <c r="C1416" s="1" t="s">
        <v>5131</v>
      </c>
      <c r="D1416" s="1" t="s">
        <v>1850</v>
      </c>
      <c r="E1416" s="1">
        <v>327379</v>
      </c>
      <c r="F1416" s="1" t="s">
        <v>1851</v>
      </c>
      <c r="G1416" s="1">
        <v>37876813</v>
      </c>
      <c r="H1416" s="1" t="s">
        <v>5149</v>
      </c>
      <c r="I1416" s="1" t="s">
        <v>1852</v>
      </c>
      <c r="J1416" s="1" t="s">
        <v>1853</v>
      </c>
      <c r="K1416" s="1">
        <f>VLOOKUP(G:G,[1]ZSPOLUaZ1!$B$10:$O$2122,13,FALSE)</f>
        <v>0</v>
      </c>
      <c r="L1416" s="9">
        <f t="shared" si="66"/>
        <v>0</v>
      </c>
      <c r="M1416" s="5">
        <f>VLOOKUP(G:G,[1]ZSPOLUaZ1!$B$10:$O$2122,14,FALSE)</f>
        <v>37</v>
      </c>
      <c r="N1416" s="1">
        <f t="shared" si="67"/>
        <v>122.1</v>
      </c>
      <c r="O1416" s="29">
        <f t="shared" si="68"/>
        <v>123</v>
      </c>
    </row>
    <row r="1417" spans="1:15" x14ac:dyDescent="0.25">
      <c r="A1417" s="1" t="s">
        <v>5126</v>
      </c>
      <c r="B1417" s="1" t="s">
        <v>1375</v>
      </c>
      <c r="C1417" s="1" t="s">
        <v>5131</v>
      </c>
      <c r="D1417" s="1" t="s">
        <v>1850</v>
      </c>
      <c r="E1417" s="1">
        <v>327379</v>
      </c>
      <c r="F1417" s="1" t="s">
        <v>1851</v>
      </c>
      <c r="G1417" s="1">
        <v>37947770</v>
      </c>
      <c r="H1417" s="1" t="s">
        <v>5149</v>
      </c>
      <c r="I1417" s="1" t="s">
        <v>1852</v>
      </c>
      <c r="J1417" s="1" t="s">
        <v>6126</v>
      </c>
      <c r="K1417" s="1">
        <f>VLOOKUP(G:G,[1]ZSPOLUaZ1!$B$10:$O$2122,13,FALSE)</f>
        <v>0</v>
      </c>
      <c r="L1417" s="9">
        <f t="shared" si="66"/>
        <v>0</v>
      </c>
      <c r="M1417" s="5">
        <f>VLOOKUP(G:G,[1]ZSPOLUaZ1!$B$10:$O$2122,14,FALSE)</f>
        <v>67</v>
      </c>
      <c r="N1417" s="1">
        <f t="shared" si="67"/>
        <v>221.1</v>
      </c>
      <c r="O1417" s="29">
        <f t="shared" si="68"/>
        <v>222</v>
      </c>
    </row>
    <row r="1418" spans="1:15" x14ac:dyDescent="0.25">
      <c r="A1418" s="1" t="s">
        <v>5126</v>
      </c>
      <c r="B1418" s="1" t="s">
        <v>1375</v>
      </c>
      <c r="C1418" s="1" t="s">
        <v>5131</v>
      </c>
      <c r="D1418" s="1" t="s">
        <v>4741</v>
      </c>
      <c r="E1418" s="1">
        <v>323233</v>
      </c>
      <c r="F1418" s="1" t="s">
        <v>4742</v>
      </c>
      <c r="G1418" s="1">
        <v>37874055</v>
      </c>
      <c r="H1418" s="1" t="s">
        <v>5149</v>
      </c>
      <c r="I1418" s="1" t="s">
        <v>5446</v>
      </c>
      <c r="J1418" s="1" t="s">
        <v>4743</v>
      </c>
      <c r="K1418" s="1">
        <f>VLOOKUP(G:G,[1]ZSPOLUaZ1!$B$10:$O$2122,13,FALSE)</f>
        <v>0</v>
      </c>
      <c r="L1418" s="9">
        <f t="shared" si="66"/>
        <v>0</v>
      </c>
      <c r="M1418" s="5">
        <f>VLOOKUP(G:G,[1]ZSPOLUaZ1!$B$10:$O$2122,14,FALSE)</f>
        <v>38</v>
      </c>
      <c r="N1418" s="1">
        <f t="shared" si="67"/>
        <v>125.39999999999999</v>
      </c>
      <c r="O1418" s="29">
        <f t="shared" si="68"/>
        <v>126</v>
      </c>
    </row>
    <row r="1419" spans="1:15" x14ac:dyDescent="0.25">
      <c r="A1419" s="1" t="s">
        <v>5126</v>
      </c>
      <c r="B1419" s="1" t="s">
        <v>1375</v>
      </c>
      <c r="C1419" s="1" t="s">
        <v>5131</v>
      </c>
      <c r="D1419" s="1" t="s">
        <v>4741</v>
      </c>
      <c r="E1419" s="1">
        <v>323233</v>
      </c>
      <c r="F1419" s="1" t="s">
        <v>4742</v>
      </c>
      <c r="G1419" s="1">
        <v>37874063</v>
      </c>
      <c r="H1419" s="1" t="s">
        <v>5149</v>
      </c>
      <c r="I1419" s="1" t="s">
        <v>5446</v>
      </c>
      <c r="J1419" s="1" t="s">
        <v>6198</v>
      </c>
      <c r="K1419" s="1">
        <f>VLOOKUP(G:G,[1]ZSPOLUaZ1!$B$10:$O$2122,13,FALSE)</f>
        <v>0</v>
      </c>
      <c r="L1419" s="9">
        <f t="shared" si="66"/>
        <v>0</v>
      </c>
      <c r="M1419" s="5">
        <f>VLOOKUP(G:G,[1]ZSPOLUaZ1!$B$10:$O$2122,14,FALSE)</f>
        <v>39</v>
      </c>
      <c r="N1419" s="1">
        <f t="shared" si="67"/>
        <v>128.69999999999999</v>
      </c>
      <c r="O1419" s="29">
        <f t="shared" si="68"/>
        <v>129</v>
      </c>
    </row>
    <row r="1420" spans="1:15" x14ac:dyDescent="0.25">
      <c r="A1420" s="1" t="s">
        <v>5126</v>
      </c>
      <c r="B1420" s="1" t="s">
        <v>1375</v>
      </c>
      <c r="C1420" s="1" t="s">
        <v>5131</v>
      </c>
      <c r="D1420" s="1" t="s">
        <v>4061</v>
      </c>
      <c r="E1420" s="1">
        <v>330132</v>
      </c>
      <c r="F1420" s="1" t="s">
        <v>4062</v>
      </c>
      <c r="G1420" s="1">
        <v>31967256</v>
      </c>
      <c r="H1420" s="1" t="s">
        <v>5143</v>
      </c>
      <c r="I1420" s="1" t="s">
        <v>4063</v>
      </c>
      <c r="J1420" s="1" t="s">
        <v>3387</v>
      </c>
      <c r="K1420" s="1">
        <f>VLOOKUP(G:G,[1]ZSPOLUaZ1!$B$10:$O$2122,13,FALSE)</f>
        <v>0</v>
      </c>
      <c r="L1420" s="9">
        <f t="shared" si="66"/>
        <v>0</v>
      </c>
      <c r="M1420" s="5">
        <f>VLOOKUP(G:G,[1]ZSPOLUaZ1!$B$10:$O$2122,14,FALSE)</f>
        <v>42</v>
      </c>
      <c r="N1420" s="1">
        <f t="shared" si="67"/>
        <v>138.6</v>
      </c>
      <c r="O1420" s="29">
        <f t="shared" si="68"/>
        <v>139</v>
      </c>
    </row>
    <row r="1421" spans="1:15" x14ac:dyDescent="0.25">
      <c r="A1421" s="1" t="s">
        <v>5126</v>
      </c>
      <c r="B1421" s="1" t="s">
        <v>1375</v>
      </c>
      <c r="C1421" s="1" t="s">
        <v>5131</v>
      </c>
      <c r="D1421" s="1" t="s">
        <v>1324</v>
      </c>
      <c r="E1421" s="1">
        <v>326470</v>
      </c>
      <c r="F1421" s="1" t="s">
        <v>1325</v>
      </c>
      <c r="G1421" s="1">
        <v>17068193</v>
      </c>
      <c r="H1421" s="1" t="s">
        <v>5143</v>
      </c>
      <c r="I1421" s="1" t="s">
        <v>5568</v>
      </c>
      <c r="J1421" s="1" t="s">
        <v>6308</v>
      </c>
      <c r="K1421" s="1">
        <f>VLOOKUP(G:G,[1]ZSPOLUaZ1!$B$10:$O$2122,13,FALSE)</f>
        <v>0</v>
      </c>
      <c r="L1421" s="9">
        <f t="shared" si="66"/>
        <v>0</v>
      </c>
      <c r="M1421" s="5">
        <f>VLOOKUP(G:G,[1]ZSPOLUaZ1!$B$10:$O$2122,14,FALSE)</f>
        <v>26</v>
      </c>
      <c r="N1421" s="1">
        <f t="shared" si="67"/>
        <v>85.8</v>
      </c>
      <c r="O1421" s="29">
        <f t="shared" si="68"/>
        <v>86</v>
      </c>
    </row>
    <row r="1422" spans="1:15" x14ac:dyDescent="0.25">
      <c r="A1422" s="1" t="s">
        <v>5126</v>
      </c>
      <c r="B1422" s="1" t="s">
        <v>1375</v>
      </c>
      <c r="C1422" s="1" t="s">
        <v>5131</v>
      </c>
      <c r="D1422" s="1" t="s">
        <v>1324</v>
      </c>
      <c r="E1422" s="1">
        <v>326470</v>
      </c>
      <c r="F1422" s="1" t="s">
        <v>1325</v>
      </c>
      <c r="G1422" s="1">
        <v>17068207</v>
      </c>
      <c r="H1422" s="1" t="s">
        <v>5143</v>
      </c>
      <c r="I1422" s="1" t="s">
        <v>5568</v>
      </c>
      <c r="J1422" s="1" t="s">
        <v>6309</v>
      </c>
      <c r="K1422" s="1">
        <f>VLOOKUP(G:G,[1]ZSPOLUaZ1!$B$10:$O$2122,13,FALSE)</f>
        <v>0</v>
      </c>
      <c r="L1422" s="9">
        <f t="shared" si="66"/>
        <v>0</v>
      </c>
      <c r="M1422" s="5">
        <f>VLOOKUP(G:G,[1]ZSPOLUaZ1!$B$10:$O$2122,14,FALSE)</f>
        <v>81</v>
      </c>
      <c r="N1422" s="1">
        <f t="shared" si="67"/>
        <v>267.3</v>
      </c>
      <c r="O1422" s="29">
        <f t="shared" si="68"/>
        <v>268</v>
      </c>
    </row>
    <row r="1423" spans="1:15" x14ac:dyDescent="0.25">
      <c r="A1423" s="1" t="s">
        <v>5126</v>
      </c>
      <c r="B1423" s="1" t="s">
        <v>1375</v>
      </c>
      <c r="C1423" s="1" t="s">
        <v>5131</v>
      </c>
      <c r="D1423" s="1" t="s">
        <v>1324</v>
      </c>
      <c r="E1423" s="1">
        <v>326470</v>
      </c>
      <c r="F1423" s="1" t="s">
        <v>1325</v>
      </c>
      <c r="G1423" s="1">
        <v>17068215</v>
      </c>
      <c r="H1423" s="1" t="s">
        <v>5143</v>
      </c>
      <c r="I1423" s="1" t="s">
        <v>5568</v>
      </c>
      <c r="J1423" s="1" t="s">
        <v>6310</v>
      </c>
      <c r="K1423" s="1">
        <f>VLOOKUP(G:G,[1]ZSPOLUaZ1!$B$10:$O$2122,13,FALSE)</f>
        <v>0</v>
      </c>
      <c r="L1423" s="9">
        <f t="shared" si="66"/>
        <v>0</v>
      </c>
      <c r="M1423" s="5">
        <f>VLOOKUP(G:G,[1]ZSPOLUaZ1!$B$10:$O$2122,14,FALSE)</f>
        <v>53</v>
      </c>
      <c r="N1423" s="1">
        <f t="shared" si="67"/>
        <v>174.89999999999998</v>
      </c>
      <c r="O1423" s="29">
        <f t="shared" si="68"/>
        <v>175</v>
      </c>
    </row>
    <row r="1424" spans="1:15" x14ac:dyDescent="0.25">
      <c r="A1424" s="1" t="s">
        <v>5126</v>
      </c>
      <c r="B1424" s="1" t="s">
        <v>1375</v>
      </c>
      <c r="C1424" s="1" t="s">
        <v>5131</v>
      </c>
      <c r="D1424" s="1" t="s">
        <v>1324</v>
      </c>
      <c r="E1424" s="1">
        <v>326470</v>
      </c>
      <c r="F1424" s="1" t="s">
        <v>1325</v>
      </c>
      <c r="G1424" s="1">
        <v>17068223</v>
      </c>
      <c r="H1424" s="1" t="s">
        <v>5143</v>
      </c>
      <c r="I1424" s="1" t="s">
        <v>5568</v>
      </c>
      <c r="J1424" s="1" t="s">
        <v>6311</v>
      </c>
      <c r="K1424" s="1">
        <f>VLOOKUP(G:G,[1]ZSPOLUaZ1!$B$10:$O$2122,13,FALSE)</f>
        <v>0</v>
      </c>
      <c r="L1424" s="9">
        <f t="shared" si="66"/>
        <v>0</v>
      </c>
      <c r="M1424" s="5">
        <f>VLOOKUP(G:G,[1]ZSPOLUaZ1!$B$10:$O$2122,14,FALSE)</f>
        <v>35</v>
      </c>
      <c r="N1424" s="1">
        <f t="shared" si="67"/>
        <v>115.5</v>
      </c>
      <c r="O1424" s="29">
        <f t="shared" si="68"/>
        <v>116</v>
      </c>
    </row>
    <row r="1425" spans="1:15" x14ac:dyDescent="0.25">
      <c r="A1425" s="1" t="s">
        <v>5126</v>
      </c>
      <c r="B1425" s="1" t="s">
        <v>1375</v>
      </c>
      <c r="C1425" s="1" t="s">
        <v>5131</v>
      </c>
      <c r="D1425" s="1" t="s">
        <v>1324</v>
      </c>
      <c r="E1425" s="1">
        <v>326470</v>
      </c>
      <c r="F1425" s="1" t="s">
        <v>1325</v>
      </c>
      <c r="G1425" s="1">
        <v>37791591</v>
      </c>
      <c r="H1425" s="1" t="s">
        <v>5143</v>
      </c>
      <c r="I1425" s="1" t="s">
        <v>5568</v>
      </c>
      <c r="J1425" s="1" t="s">
        <v>6328</v>
      </c>
      <c r="K1425" s="1">
        <f>VLOOKUP(G:G,[1]ZSPOLUaZ1!$B$10:$O$2122,13,FALSE)</f>
        <v>0</v>
      </c>
      <c r="L1425" s="9">
        <f t="shared" si="66"/>
        <v>0</v>
      </c>
      <c r="M1425" s="5">
        <f>VLOOKUP(G:G,[1]ZSPOLUaZ1!$B$10:$O$2122,14,FALSE)</f>
        <v>73</v>
      </c>
      <c r="N1425" s="1">
        <f t="shared" si="67"/>
        <v>240.89999999999998</v>
      </c>
      <c r="O1425" s="29">
        <f t="shared" si="68"/>
        <v>241</v>
      </c>
    </row>
    <row r="1426" spans="1:15" x14ac:dyDescent="0.25">
      <c r="A1426" s="1" t="s">
        <v>5126</v>
      </c>
      <c r="B1426" s="1" t="s">
        <v>1375</v>
      </c>
      <c r="C1426" s="1" t="s">
        <v>5131</v>
      </c>
      <c r="D1426" s="1" t="s">
        <v>1324</v>
      </c>
      <c r="E1426" s="1">
        <v>326470</v>
      </c>
      <c r="F1426" s="1" t="s">
        <v>1325</v>
      </c>
      <c r="G1426" s="1">
        <v>37791605</v>
      </c>
      <c r="H1426" s="1" t="s">
        <v>5143</v>
      </c>
      <c r="I1426" s="1" t="s">
        <v>5568</v>
      </c>
      <c r="J1426" s="1" t="s">
        <v>6329</v>
      </c>
      <c r="K1426" s="1">
        <f>VLOOKUP(G:G,[1]ZSPOLUaZ1!$B$10:$O$2122,13,FALSE)</f>
        <v>0</v>
      </c>
      <c r="L1426" s="9">
        <f t="shared" si="66"/>
        <v>0</v>
      </c>
      <c r="M1426" s="5">
        <f>VLOOKUP(G:G,[1]ZSPOLUaZ1!$B$10:$O$2122,14,FALSE)</f>
        <v>76</v>
      </c>
      <c r="N1426" s="1">
        <f t="shared" si="67"/>
        <v>250.79999999999998</v>
      </c>
      <c r="O1426" s="29">
        <f t="shared" si="68"/>
        <v>251</v>
      </c>
    </row>
    <row r="1427" spans="1:15" x14ac:dyDescent="0.25">
      <c r="A1427" s="1" t="s">
        <v>5126</v>
      </c>
      <c r="B1427" s="1" t="s">
        <v>1375</v>
      </c>
      <c r="C1427" s="1" t="s">
        <v>5131</v>
      </c>
      <c r="D1427" s="1" t="s">
        <v>1324</v>
      </c>
      <c r="E1427" s="1">
        <v>326470</v>
      </c>
      <c r="F1427" s="1" t="s">
        <v>1325</v>
      </c>
      <c r="G1427" s="1">
        <v>37873881</v>
      </c>
      <c r="H1427" s="1" t="s">
        <v>5143</v>
      </c>
      <c r="I1427" s="1" t="s">
        <v>5568</v>
      </c>
      <c r="J1427" s="1" t="s">
        <v>6417</v>
      </c>
      <c r="K1427" s="1">
        <f>VLOOKUP(G:G,[1]ZSPOLUaZ1!$B$10:$O$2122,13,FALSE)</f>
        <v>0</v>
      </c>
      <c r="L1427" s="9">
        <f t="shared" si="66"/>
        <v>0</v>
      </c>
      <c r="M1427" s="5">
        <f>VLOOKUP(G:G,[1]ZSPOLUaZ1!$B$10:$O$2122,14,FALSE)</f>
        <v>40</v>
      </c>
      <c r="N1427" s="1">
        <f t="shared" si="67"/>
        <v>132</v>
      </c>
      <c r="O1427" s="29">
        <f t="shared" si="68"/>
        <v>132</v>
      </c>
    </row>
    <row r="1428" spans="1:15" x14ac:dyDescent="0.25">
      <c r="A1428" s="1" t="s">
        <v>5126</v>
      </c>
      <c r="B1428" s="1" t="s">
        <v>1375</v>
      </c>
      <c r="C1428" s="1" t="s">
        <v>5131</v>
      </c>
      <c r="D1428" s="1" t="s">
        <v>1324</v>
      </c>
      <c r="E1428" s="1">
        <v>326470</v>
      </c>
      <c r="F1428" s="1" t="s">
        <v>1325</v>
      </c>
      <c r="G1428" s="1">
        <v>37876899</v>
      </c>
      <c r="H1428" s="1" t="s">
        <v>5598</v>
      </c>
      <c r="I1428" s="1" t="s">
        <v>5568</v>
      </c>
      <c r="J1428" s="1" t="s">
        <v>2952</v>
      </c>
      <c r="K1428" s="1">
        <f>VLOOKUP(G:G,[1]ZSPOLUaZ1!$B$10:$O$2122,13,FALSE)</f>
        <v>0</v>
      </c>
      <c r="L1428" s="9">
        <f t="shared" si="66"/>
        <v>0</v>
      </c>
      <c r="M1428" s="5">
        <f>VLOOKUP(G:G,[1]ZSPOLUaZ1!$B$10:$O$2122,14,FALSE)</f>
        <v>64</v>
      </c>
      <c r="N1428" s="1">
        <f t="shared" si="67"/>
        <v>211.2</v>
      </c>
      <c r="O1428" s="29">
        <f t="shared" si="68"/>
        <v>212</v>
      </c>
    </row>
    <row r="1429" spans="1:15" x14ac:dyDescent="0.25">
      <c r="A1429" s="1" t="s">
        <v>5126</v>
      </c>
      <c r="B1429" s="1" t="s">
        <v>1375</v>
      </c>
      <c r="C1429" s="1" t="s">
        <v>5131</v>
      </c>
      <c r="D1429" s="1" t="s">
        <v>1324</v>
      </c>
      <c r="E1429" s="1">
        <v>326470</v>
      </c>
      <c r="F1429" s="1" t="s">
        <v>1325</v>
      </c>
      <c r="G1429" s="1">
        <v>37876911</v>
      </c>
      <c r="H1429" s="1" t="s">
        <v>5143</v>
      </c>
      <c r="I1429" s="1" t="s">
        <v>5568</v>
      </c>
      <c r="J1429" s="1" t="s">
        <v>6421</v>
      </c>
      <c r="K1429" s="1">
        <f>VLOOKUP(G:G,[1]ZSPOLUaZ1!$B$10:$O$2122,13,FALSE)</f>
        <v>0</v>
      </c>
      <c r="L1429" s="9">
        <f t="shared" si="66"/>
        <v>0</v>
      </c>
      <c r="M1429" s="5">
        <f>VLOOKUP(G:G,[1]ZSPOLUaZ1!$B$10:$O$2122,14,FALSE)</f>
        <v>45</v>
      </c>
      <c r="N1429" s="1">
        <f t="shared" si="67"/>
        <v>148.5</v>
      </c>
      <c r="O1429" s="29">
        <f t="shared" si="68"/>
        <v>149</v>
      </c>
    </row>
    <row r="1430" spans="1:15" x14ac:dyDescent="0.25">
      <c r="A1430" s="1" t="s">
        <v>5126</v>
      </c>
      <c r="B1430" s="1" t="s">
        <v>1375</v>
      </c>
      <c r="C1430" s="1" t="s">
        <v>5131</v>
      </c>
      <c r="D1430" s="1" t="s">
        <v>3151</v>
      </c>
      <c r="E1430" s="1">
        <v>327646</v>
      </c>
      <c r="F1430" s="1" t="s">
        <v>3152</v>
      </c>
      <c r="G1430" s="1">
        <v>36159034</v>
      </c>
      <c r="H1430" s="1" t="s">
        <v>5149</v>
      </c>
      <c r="I1430" s="1" t="s">
        <v>5564</v>
      </c>
      <c r="J1430" s="1" t="s">
        <v>3153</v>
      </c>
      <c r="K1430" s="1">
        <f>VLOOKUP(G:G,[1]ZSPOLUaZ1!$B$10:$O$2122,13,FALSE)</f>
        <v>0</v>
      </c>
      <c r="L1430" s="9">
        <f t="shared" si="66"/>
        <v>0</v>
      </c>
      <c r="M1430" s="5">
        <f>VLOOKUP(G:G,[1]ZSPOLUaZ1!$B$10:$O$2122,14,FALSE)</f>
        <v>82</v>
      </c>
      <c r="N1430" s="1">
        <f t="shared" si="67"/>
        <v>270.59999999999997</v>
      </c>
      <c r="O1430" s="29">
        <f t="shared" si="68"/>
        <v>271</v>
      </c>
    </row>
    <row r="1431" spans="1:15" x14ac:dyDescent="0.25">
      <c r="A1431" s="1" t="s">
        <v>5126</v>
      </c>
      <c r="B1431" s="1" t="s">
        <v>1375</v>
      </c>
      <c r="C1431" s="1" t="s">
        <v>5131</v>
      </c>
      <c r="D1431" s="1" t="s">
        <v>3151</v>
      </c>
      <c r="E1431" s="1">
        <v>327646</v>
      </c>
      <c r="F1431" s="1" t="s">
        <v>3152</v>
      </c>
      <c r="G1431" s="1">
        <v>36159042</v>
      </c>
      <c r="H1431" s="1" t="s">
        <v>5149</v>
      </c>
      <c r="I1431" s="1" t="s">
        <v>5564</v>
      </c>
      <c r="J1431" s="1" t="s">
        <v>6394</v>
      </c>
      <c r="K1431" s="1">
        <f>VLOOKUP(G:G,[1]ZSPOLUaZ1!$B$10:$O$2122,13,FALSE)</f>
        <v>0</v>
      </c>
      <c r="L1431" s="9">
        <f t="shared" si="66"/>
        <v>0</v>
      </c>
      <c r="M1431" s="5">
        <f>VLOOKUP(G:G,[1]ZSPOLUaZ1!$B$10:$O$2122,14,FALSE)</f>
        <v>77</v>
      </c>
      <c r="N1431" s="1">
        <f t="shared" si="67"/>
        <v>254.1</v>
      </c>
      <c r="O1431" s="29">
        <f t="shared" si="68"/>
        <v>255</v>
      </c>
    </row>
    <row r="1432" spans="1:15" x14ac:dyDescent="0.25">
      <c r="A1432" s="1" t="s">
        <v>5126</v>
      </c>
      <c r="B1432" s="1" t="s">
        <v>1375</v>
      </c>
      <c r="C1432" s="1" t="s">
        <v>5131</v>
      </c>
      <c r="D1432" s="1" t="s">
        <v>3151</v>
      </c>
      <c r="E1432" s="1">
        <v>327646</v>
      </c>
      <c r="F1432" s="1" t="s">
        <v>3152</v>
      </c>
      <c r="G1432" s="1">
        <v>36159051</v>
      </c>
      <c r="H1432" s="1" t="s">
        <v>5149</v>
      </c>
      <c r="I1432" s="1" t="s">
        <v>5564</v>
      </c>
      <c r="J1432" s="1" t="s">
        <v>3154</v>
      </c>
      <c r="K1432" s="1">
        <f>VLOOKUP(G:G,[1]ZSPOLUaZ1!$B$10:$O$2122,13,FALSE)</f>
        <v>0</v>
      </c>
      <c r="L1432" s="9">
        <f t="shared" si="66"/>
        <v>0</v>
      </c>
      <c r="M1432" s="5">
        <f>VLOOKUP(G:G,[1]ZSPOLUaZ1!$B$10:$O$2122,14,FALSE)</f>
        <v>91</v>
      </c>
      <c r="N1432" s="1">
        <f t="shared" si="67"/>
        <v>300.3</v>
      </c>
      <c r="O1432" s="29">
        <f t="shared" si="68"/>
        <v>301</v>
      </c>
    </row>
    <row r="1433" spans="1:15" x14ac:dyDescent="0.25">
      <c r="A1433" s="1" t="s">
        <v>5126</v>
      </c>
      <c r="B1433" s="1" t="s">
        <v>1375</v>
      </c>
      <c r="C1433" s="1" t="s">
        <v>5131</v>
      </c>
      <c r="D1433" s="1" t="s">
        <v>3151</v>
      </c>
      <c r="E1433" s="1">
        <v>327646</v>
      </c>
      <c r="F1433" s="1" t="s">
        <v>3152</v>
      </c>
      <c r="G1433" s="1">
        <v>36165620</v>
      </c>
      <c r="H1433" s="1" t="s">
        <v>5149</v>
      </c>
      <c r="I1433" s="1" t="s">
        <v>5564</v>
      </c>
      <c r="J1433" s="1" t="s">
        <v>3156</v>
      </c>
      <c r="K1433" s="1">
        <f>VLOOKUP(G:G,[1]ZSPOLUaZ1!$B$10:$O$2122,13,FALSE)</f>
        <v>0</v>
      </c>
      <c r="L1433" s="9">
        <f t="shared" si="66"/>
        <v>0</v>
      </c>
      <c r="M1433" s="5">
        <f>VLOOKUP(G:G,[1]ZSPOLUaZ1!$B$10:$O$2122,14,FALSE)</f>
        <v>118</v>
      </c>
      <c r="N1433" s="1">
        <f t="shared" si="67"/>
        <v>389.4</v>
      </c>
      <c r="O1433" s="29">
        <f t="shared" si="68"/>
        <v>390</v>
      </c>
    </row>
    <row r="1434" spans="1:15" x14ac:dyDescent="0.25">
      <c r="A1434" s="1" t="s">
        <v>5126</v>
      </c>
      <c r="B1434" s="1" t="s">
        <v>1375</v>
      </c>
      <c r="C1434" s="1" t="s">
        <v>5131</v>
      </c>
      <c r="D1434" s="1" t="s">
        <v>3151</v>
      </c>
      <c r="E1434" s="1">
        <v>327646</v>
      </c>
      <c r="F1434" s="1" t="s">
        <v>3152</v>
      </c>
      <c r="G1434" s="1">
        <v>36165638</v>
      </c>
      <c r="H1434" s="1" t="s">
        <v>5149</v>
      </c>
      <c r="I1434" s="1" t="s">
        <v>5564</v>
      </c>
      <c r="J1434" s="1" t="s">
        <v>3157</v>
      </c>
      <c r="K1434" s="1">
        <f>VLOOKUP(G:G,[1]ZSPOLUaZ1!$B$10:$O$2122,13,FALSE)</f>
        <v>0</v>
      </c>
      <c r="L1434" s="9">
        <f t="shared" si="66"/>
        <v>0</v>
      </c>
      <c r="M1434" s="5">
        <f>VLOOKUP(G:G,[1]ZSPOLUaZ1!$B$10:$O$2122,14,FALSE)</f>
        <v>97</v>
      </c>
      <c r="N1434" s="1">
        <f t="shared" si="67"/>
        <v>320.09999999999997</v>
      </c>
      <c r="O1434" s="29">
        <f t="shared" si="68"/>
        <v>321</v>
      </c>
    </row>
    <row r="1435" spans="1:15" x14ac:dyDescent="0.25">
      <c r="A1435" s="1" t="s">
        <v>5126</v>
      </c>
      <c r="B1435" s="1" t="s">
        <v>1375</v>
      </c>
      <c r="C1435" s="1" t="s">
        <v>5131</v>
      </c>
      <c r="D1435" s="1" t="s">
        <v>3151</v>
      </c>
      <c r="E1435" s="1">
        <v>327646</v>
      </c>
      <c r="F1435" s="1" t="s">
        <v>3152</v>
      </c>
      <c r="G1435" s="1">
        <v>37877160</v>
      </c>
      <c r="H1435" s="1" t="s">
        <v>5149</v>
      </c>
      <c r="I1435" s="1" t="s">
        <v>5564</v>
      </c>
      <c r="J1435" s="1" t="s">
        <v>115</v>
      </c>
      <c r="K1435" s="1">
        <f>VLOOKUP(G:G,[1]ZSPOLUaZ1!$B$10:$O$2122,13,FALSE)</f>
        <v>0</v>
      </c>
      <c r="L1435" s="9">
        <f t="shared" si="66"/>
        <v>0</v>
      </c>
      <c r="M1435" s="5">
        <f>VLOOKUP(G:G,[1]ZSPOLUaZ1!$B$10:$O$2122,14,FALSE)</f>
        <v>50</v>
      </c>
      <c r="N1435" s="1">
        <f t="shared" si="67"/>
        <v>165</v>
      </c>
      <c r="O1435" s="29">
        <f t="shared" si="68"/>
        <v>165</v>
      </c>
    </row>
    <row r="1436" spans="1:15" x14ac:dyDescent="0.25">
      <c r="A1436" s="1" t="s">
        <v>5126</v>
      </c>
      <c r="B1436" s="1" t="s">
        <v>1375</v>
      </c>
      <c r="C1436" s="1" t="s">
        <v>5131</v>
      </c>
      <c r="D1436" s="1" t="s">
        <v>3151</v>
      </c>
      <c r="E1436" s="1">
        <v>327646</v>
      </c>
      <c r="F1436" s="1" t="s">
        <v>3152</v>
      </c>
      <c r="G1436" s="1">
        <v>37877186</v>
      </c>
      <c r="H1436" s="1" t="s">
        <v>5149</v>
      </c>
      <c r="I1436" s="1" t="s">
        <v>5564</v>
      </c>
      <c r="J1436" s="1" t="s">
        <v>1015</v>
      </c>
      <c r="K1436" s="1">
        <f>VLOOKUP(G:G,[1]ZSPOLUaZ1!$B$10:$O$2122,13,FALSE)</f>
        <v>0</v>
      </c>
      <c r="L1436" s="9">
        <f t="shared" si="66"/>
        <v>0</v>
      </c>
      <c r="M1436" s="5">
        <f>VLOOKUP(G:G,[1]ZSPOLUaZ1!$B$10:$O$2122,14,FALSE)</f>
        <v>45</v>
      </c>
      <c r="N1436" s="1">
        <f t="shared" si="67"/>
        <v>148.5</v>
      </c>
      <c r="O1436" s="29">
        <f t="shared" si="68"/>
        <v>149</v>
      </c>
    </row>
    <row r="1437" spans="1:15" x14ac:dyDescent="0.25">
      <c r="A1437" s="1" t="s">
        <v>5126</v>
      </c>
      <c r="B1437" s="1" t="s">
        <v>1375</v>
      </c>
      <c r="C1437" s="1" t="s">
        <v>5131</v>
      </c>
      <c r="D1437" s="1" t="s">
        <v>3151</v>
      </c>
      <c r="E1437" s="1">
        <v>327646</v>
      </c>
      <c r="F1437" s="1" t="s">
        <v>3152</v>
      </c>
      <c r="G1437" s="1">
        <v>37877194</v>
      </c>
      <c r="H1437" s="1" t="s">
        <v>5149</v>
      </c>
      <c r="I1437" s="1" t="s">
        <v>5564</v>
      </c>
      <c r="J1437" s="1" t="s">
        <v>1016</v>
      </c>
      <c r="K1437" s="1">
        <f>VLOOKUP(G:G,[1]ZSPOLUaZ1!$B$10:$O$2122,13,FALSE)</f>
        <v>0</v>
      </c>
      <c r="L1437" s="9">
        <f t="shared" si="66"/>
        <v>0</v>
      </c>
      <c r="M1437" s="5">
        <f>VLOOKUP(G:G,[1]ZSPOLUaZ1!$B$10:$O$2122,14,FALSE)</f>
        <v>60</v>
      </c>
      <c r="N1437" s="1">
        <f t="shared" si="67"/>
        <v>198</v>
      </c>
      <c r="O1437" s="29">
        <f t="shared" si="68"/>
        <v>198</v>
      </c>
    </row>
    <row r="1438" spans="1:15" x14ac:dyDescent="0.25">
      <c r="A1438" s="1" t="s">
        <v>5126</v>
      </c>
      <c r="B1438" s="1" t="s">
        <v>1375</v>
      </c>
      <c r="C1438" s="1" t="s">
        <v>5131</v>
      </c>
      <c r="D1438" s="1" t="s">
        <v>3151</v>
      </c>
      <c r="E1438" s="1">
        <v>327646</v>
      </c>
      <c r="F1438" s="1" t="s">
        <v>3152</v>
      </c>
      <c r="G1438" s="1">
        <v>37877208</v>
      </c>
      <c r="H1438" s="1" t="s">
        <v>5149</v>
      </c>
      <c r="I1438" s="1" t="s">
        <v>5564</v>
      </c>
      <c r="J1438" s="1" t="s">
        <v>1017</v>
      </c>
      <c r="K1438" s="1">
        <f>VLOOKUP(G:G,[1]ZSPOLUaZ1!$B$10:$O$2122,13,FALSE)</f>
        <v>0</v>
      </c>
      <c r="L1438" s="9">
        <f t="shared" si="66"/>
        <v>0</v>
      </c>
      <c r="M1438" s="5">
        <f>VLOOKUP(G:G,[1]ZSPOLUaZ1!$B$10:$O$2122,14,FALSE)</f>
        <v>36</v>
      </c>
      <c r="N1438" s="1">
        <f t="shared" si="67"/>
        <v>118.8</v>
      </c>
      <c r="O1438" s="29">
        <f t="shared" si="68"/>
        <v>119</v>
      </c>
    </row>
    <row r="1439" spans="1:15" x14ac:dyDescent="0.25">
      <c r="A1439" s="1" t="s">
        <v>5126</v>
      </c>
      <c r="B1439" s="1" t="s">
        <v>1375</v>
      </c>
      <c r="C1439" s="1" t="s">
        <v>5131</v>
      </c>
      <c r="D1439" s="1" t="s">
        <v>3151</v>
      </c>
      <c r="E1439" s="1">
        <v>327646</v>
      </c>
      <c r="F1439" s="1" t="s">
        <v>3152</v>
      </c>
      <c r="G1439" s="1">
        <v>37877216</v>
      </c>
      <c r="H1439" s="1" t="s">
        <v>5149</v>
      </c>
      <c r="I1439" s="1" t="s">
        <v>5564</v>
      </c>
      <c r="J1439" s="1" t="s">
        <v>1018</v>
      </c>
      <c r="K1439" s="1">
        <f>VLOOKUP(G:G,[1]ZSPOLUaZ1!$B$10:$O$2122,13,FALSE)</f>
        <v>0</v>
      </c>
      <c r="L1439" s="9">
        <f t="shared" si="66"/>
        <v>0</v>
      </c>
      <c r="M1439" s="5">
        <f>VLOOKUP(G:G,[1]ZSPOLUaZ1!$B$10:$O$2122,14,FALSE)</f>
        <v>65</v>
      </c>
      <c r="N1439" s="1">
        <f t="shared" si="67"/>
        <v>214.5</v>
      </c>
      <c r="O1439" s="29">
        <f t="shared" si="68"/>
        <v>215</v>
      </c>
    </row>
    <row r="1440" spans="1:15" x14ac:dyDescent="0.25">
      <c r="A1440" s="1" t="s">
        <v>5126</v>
      </c>
      <c r="B1440" s="1" t="s">
        <v>1375</v>
      </c>
      <c r="C1440" s="1" t="s">
        <v>5131</v>
      </c>
      <c r="D1440" s="1" t="s">
        <v>3151</v>
      </c>
      <c r="E1440" s="1">
        <v>327646</v>
      </c>
      <c r="F1440" s="1" t="s">
        <v>3152</v>
      </c>
      <c r="G1440" s="1">
        <v>37877224</v>
      </c>
      <c r="H1440" s="1" t="s">
        <v>5149</v>
      </c>
      <c r="I1440" s="1" t="s">
        <v>5564</v>
      </c>
      <c r="J1440" s="1" t="s">
        <v>1019</v>
      </c>
      <c r="K1440" s="1">
        <f>VLOOKUP(G:G,[1]ZSPOLUaZ1!$B$10:$O$2122,13,FALSE)</f>
        <v>0</v>
      </c>
      <c r="L1440" s="9">
        <f t="shared" si="66"/>
        <v>0</v>
      </c>
      <c r="M1440" s="5">
        <f>VLOOKUP(G:G,[1]ZSPOLUaZ1!$B$10:$O$2122,14,FALSE)</f>
        <v>35</v>
      </c>
      <c r="N1440" s="1">
        <f t="shared" si="67"/>
        <v>115.5</v>
      </c>
      <c r="O1440" s="29">
        <f t="shared" si="68"/>
        <v>116</v>
      </c>
    </row>
    <row r="1441" spans="1:15" x14ac:dyDescent="0.25">
      <c r="A1441" s="1" t="s">
        <v>5126</v>
      </c>
      <c r="B1441" s="1" t="s">
        <v>1375</v>
      </c>
      <c r="C1441" s="1" t="s">
        <v>5131</v>
      </c>
      <c r="D1441" s="1" t="s">
        <v>3151</v>
      </c>
      <c r="E1441" s="1">
        <v>327646</v>
      </c>
      <c r="F1441" s="1" t="s">
        <v>3152</v>
      </c>
      <c r="G1441" s="1">
        <v>37877232</v>
      </c>
      <c r="H1441" s="1" t="s">
        <v>5149</v>
      </c>
      <c r="I1441" s="1" t="s">
        <v>5564</v>
      </c>
      <c r="J1441" s="1" t="s">
        <v>1020</v>
      </c>
      <c r="K1441" s="1">
        <f>VLOOKUP(G:G,[1]ZSPOLUaZ1!$B$10:$O$2122,13,FALSE)</f>
        <v>0</v>
      </c>
      <c r="L1441" s="9">
        <f t="shared" si="66"/>
        <v>0</v>
      </c>
      <c r="M1441" s="5">
        <f>VLOOKUP(G:G,[1]ZSPOLUaZ1!$B$10:$O$2122,14,FALSE)</f>
        <v>50</v>
      </c>
      <c r="N1441" s="1">
        <f t="shared" si="67"/>
        <v>165</v>
      </c>
      <c r="O1441" s="29">
        <f t="shared" si="68"/>
        <v>165</v>
      </c>
    </row>
    <row r="1442" spans="1:15" x14ac:dyDescent="0.25">
      <c r="A1442" s="1" t="s">
        <v>5126</v>
      </c>
      <c r="B1442" s="1" t="s">
        <v>1375</v>
      </c>
      <c r="C1442" s="1" t="s">
        <v>5131</v>
      </c>
      <c r="D1442" s="1" t="s">
        <v>3151</v>
      </c>
      <c r="E1442" s="1">
        <v>327646</v>
      </c>
      <c r="F1442" s="1" t="s">
        <v>3152</v>
      </c>
      <c r="G1442" s="1">
        <v>37877305</v>
      </c>
      <c r="H1442" s="1" t="s">
        <v>5149</v>
      </c>
      <c r="I1442" s="1" t="s">
        <v>5564</v>
      </c>
      <c r="J1442" s="1" t="s">
        <v>1021</v>
      </c>
      <c r="K1442" s="1">
        <f>VLOOKUP(G:G,[1]ZSPOLUaZ1!$B$10:$O$2122,13,FALSE)</f>
        <v>0</v>
      </c>
      <c r="L1442" s="9">
        <f t="shared" si="66"/>
        <v>0</v>
      </c>
      <c r="M1442" s="5">
        <f>VLOOKUP(G:G,[1]ZSPOLUaZ1!$B$10:$O$2122,14,FALSE)</f>
        <v>42</v>
      </c>
      <c r="N1442" s="1">
        <f t="shared" si="67"/>
        <v>138.6</v>
      </c>
      <c r="O1442" s="29">
        <f t="shared" si="68"/>
        <v>139</v>
      </c>
    </row>
    <row r="1443" spans="1:15" x14ac:dyDescent="0.25">
      <c r="A1443" s="1" t="s">
        <v>5126</v>
      </c>
      <c r="B1443" s="1" t="s">
        <v>1375</v>
      </c>
      <c r="C1443" s="1" t="s">
        <v>5131</v>
      </c>
      <c r="D1443" s="1" t="s">
        <v>3149</v>
      </c>
      <c r="E1443" s="1">
        <v>327735</v>
      </c>
      <c r="F1443" s="1" t="s">
        <v>3150</v>
      </c>
      <c r="G1443" s="1">
        <v>36158089</v>
      </c>
      <c r="H1443" s="1" t="s">
        <v>5149</v>
      </c>
      <c r="I1443" s="1" t="s">
        <v>5601</v>
      </c>
      <c r="J1443" s="1" t="s">
        <v>1323</v>
      </c>
      <c r="K1443" s="1">
        <f>VLOOKUP(G:G,[1]ZSPOLUaZ1!$B$10:$O$2122,13,FALSE)</f>
        <v>0</v>
      </c>
      <c r="L1443" s="9">
        <f t="shared" si="66"/>
        <v>0</v>
      </c>
      <c r="M1443" s="5">
        <f>VLOOKUP(G:G,[1]ZSPOLUaZ1!$B$10:$O$2122,14,FALSE)</f>
        <v>57</v>
      </c>
      <c r="N1443" s="1">
        <f t="shared" si="67"/>
        <v>188.1</v>
      </c>
      <c r="O1443" s="29">
        <f t="shared" si="68"/>
        <v>189</v>
      </c>
    </row>
    <row r="1444" spans="1:15" x14ac:dyDescent="0.25">
      <c r="A1444" s="1" t="s">
        <v>5126</v>
      </c>
      <c r="B1444" s="1" t="s">
        <v>1375</v>
      </c>
      <c r="C1444" s="1" t="s">
        <v>5131</v>
      </c>
      <c r="D1444" s="1" t="s">
        <v>3149</v>
      </c>
      <c r="E1444" s="1">
        <v>327735</v>
      </c>
      <c r="F1444" s="1" t="s">
        <v>3150</v>
      </c>
      <c r="G1444" s="1">
        <v>36158143</v>
      </c>
      <c r="H1444" s="1" t="s">
        <v>4749</v>
      </c>
      <c r="I1444" s="1" t="s">
        <v>5601</v>
      </c>
      <c r="J1444" s="1" t="s">
        <v>6469</v>
      </c>
      <c r="K1444" s="1">
        <f>VLOOKUP(G:G,[1]ZSPOLUaZ1!$B$10:$O$2122,13,FALSE)</f>
        <v>0</v>
      </c>
      <c r="L1444" s="9">
        <f t="shared" si="66"/>
        <v>0</v>
      </c>
      <c r="M1444" s="5">
        <f>VLOOKUP(G:G,[1]ZSPOLUaZ1!$B$10:$O$2122,14,FALSE)</f>
        <v>68</v>
      </c>
      <c r="N1444" s="1">
        <f t="shared" si="67"/>
        <v>224.39999999999998</v>
      </c>
      <c r="O1444" s="29">
        <f t="shared" si="68"/>
        <v>225</v>
      </c>
    </row>
    <row r="1445" spans="1:15" x14ac:dyDescent="0.25">
      <c r="A1445" s="1" t="s">
        <v>5126</v>
      </c>
      <c r="B1445" s="1" t="s">
        <v>1375</v>
      </c>
      <c r="C1445" s="1" t="s">
        <v>5131</v>
      </c>
      <c r="D1445" s="1" t="s">
        <v>3548</v>
      </c>
      <c r="E1445" s="1">
        <v>323560</v>
      </c>
      <c r="F1445" s="1" t="s">
        <v>3549</v>
      </c>
      <c r="G1445" s="1">
        <v>36158747</v>
      </c>
      <c r="H1445" s="1" t="s">
        <v>5149</v>
      </c>
      <c r="I1445" s="1" t="s">
        <v>3453</v>
      </c>
      <c r="J1445" s="1" t="s">
        <v>3550</v>
      </c>
      <c r="K1445" s="1">
        <f>VLOOKUP(G:G,[1]ZSPOLUaZ1!$B$10:$O$2122,13,FALSE)</f>
        <v>0</v>
      </c>
      <c r="L1445" s="9">
        <f t="shared" si="66"/>
        <v>0</v>
      </c>
      <c r="M1445" s="5">
        <f>VLOOKUP(G:G,[1]ZSPOLUaZ1!$B$10:$O$2122,14,FALSE)</f>
        <v>19</v>
      </c>
      <c r="N1445" s="1">
        <f t="shared" si="67"/>
        <v>62.699999999999996</v>
      </c>
      <c r="O1445" s="29">
        <f t="shared" si="68"/>
        <v>63</v>
      </c>
    </row>
    <row r="1446" spans="1:15" x14ac:dyDescent="0.25">
      <c r="A1446" s="1" t="s">
        <v>5126</v>
      </c>
      <c r="B1446" s="1" t="s">
        <v>1375</v>
      </c>
      <c r="C1446" s="1" t="s">
        <v>5131</v>
      </c>
      <c r="D1446" s="1" t="s">
        <v>3548</v>
      </c>
      <c r="E1446" s="1">
        <v>323560</v>
      </c>
      <c r="F1446" s="1" t="s">
        <v>3549</v>
      </c>
      <c r="G1446" s="1">
        <v>36158755</v>
      </c>
      <c r="H1446" s="1" t="s">
        <v>5149</v>
      </c>
      <c r="I1446" s="1" t="s">
        <v>3453</v>
      </c>
      <c r="J1446" s="1" t="s">
        <v>3551</v>
      </c>
      <c r="K1446" s="1">
        <f>VLOOKUP(G:G,[1]ZSPOLUaZ1!$B$10:$O$2122,13,FALSE)</f>
        <v>0</v>
      </c>
      <c r="L1446" s="9">
        <f t="shared" si="66"/>
        <v>0</v>
      </c>
      <c r="M1446" s="5">
        <f>VLOOKUP(G:G,[1]ZSPOLUaZ1!$B$10:$O$2122,14,FALSE)</f>
        <v>54</v>
      </c>
      <c r="N1446" s="1">
        <f t="shared" si="67"/>
        <v>178.2</v>
      </c>
      <c r="O1446" s="29">
        <f t="shared" si="68"/>
        <v>179</v>
      </c>
    </row>
    <row r="1447" spans="1:15" x14ac:dyDescent="0.25">
      <c r="A1447" s="1" t="s">
        <v>5126</v>
      </c>
      <c r="B1447" s="1" t="s">
        <v>1375</v>
      </c>
      <c r="C1447" s="1" t="s">
        <v>5131</v>
      </c>
      <c r="D1447" s="1" t="s">
        <v>3548</v>
      </c>
      <c r="E1447" s="1">
        <v>323560</v>
      </c>
      <c r="F1447" s="1" t="s">
        <v>3549</v>
      </c>
      <c r="G1447" s="1">
        <v>37873547</v>
      </c>
      <c r="H1447" s="1" t="s">
        <v>3592</v>
      </c>
      <c r="I1447" s="1" t="s">
        <v>3453</v>
      </c>
      <c r="J1447" s="1" t="s">
        <v>3593</v>
      </c>
      <c r="K1447" s="1">
        <f>VLOOKUP(G:G,[1]ZSPOLUaZ1!$B$10:$O$2122,13,FALSE)</f>
        <v>0</v>
      </c>
      <c r="L1447" s="9">
        <f t="shared" si="66"/>
        <v>0</v>
      </c>
      <c r="M1447" s="5">
        <f>VLOOKUP(G:G,[1]ZSPOLUaZ1!$B$10:$O$2122,14,FALSE)</f>
        <v>73</v>
      </c>
      <c r="N1447" s="1">
        <f t="shared" si="67"/>
        <v>240.89999999999998</v>
      </c>
      <c r="O1447" s="29">
        <f t="shared" si="68"/>
        <v>241</v>
      </c>
    </row>
    <row r="1448" spans="1:15" x14ac:dyDescent="0.25">
      <c r="A1448" s="1" t="s">
        <v>5126</v>
      </c>
      <c r="B1448" s="1" t="s">
        <v>1375</v>
      </c>
      <c r="C1448" s="1" t="s">
        <v>5131</v>
      </c>
      <c r="D1448" s="1" t="s">
        <v>3548</v>
      </c>
      <c r="E1448" s="1">
        <v>323560</v>
      </c>
      <c r="F1448" s="1" t="s">
        <v>3549</v>
      </c>
      <c r="G1448" s="1">
        <v>37873776</v>
      </c>
      <c r="H1448" s="1" t="s">
        <v>5149</v>
      </c>
      <c r="I1448" s="1" t="s">
        <v>3453</v>
      </c>
      <c r="J1448" s="1" t="s">
        <v>3594</v>
      </c>
      <c r="K1448" s="1">
        <f>VLOOKUP(G:G,[1]ZSPOLUaZ1!$B$10:$O$2122,13,FALSE)</f>
        <v>0</v>
      </c>
      <c r="L1448" s="9">
        <f t="shared" si="66"/>
        <v>0</v>
      </c>
      <c r="M1448" s="5">
        <f>VLOOKUP(G:G,[1]ZSPOLUaZ1!$B$10:$O$2122,14,FALSE)</f>
        <v>45</v>
      </c>
      <c r="N1448" s="1">
        <f t="shared" si="67"/>
        <v>148.5</v>
      </c>
      <c r="O1448" s="29">
        <f t="shared" si="68"/>
        <v>149</v>
      </c>
    </row>
    <row r="1449" spans="1:15" x14ac:dyDescent="0.25">
      <c r="A1449" s="1" t="s">
        <v>5126</v>
      </c>
      <c r="B1449" s="1" t="s">
        <v>1375</v>
      </c>
      <c r="C1449" s="1" t="s">
        <v>5131</v>
      </c>
      <c r="D1449" s="1" t="s">
        <v>1622</v>
      </c>
      <c r="E1449" s="1">
        <v>326518</v>
      </c>
      <c r="F1449" s="1" t="s">
        <v>1623</v>
      </c>
      <c r="G1449" s="1">
        <v>37792041</v>
      </c>
      <c r="H1449" s="1" t="s">
        <v>1624</v>
      </c>
      <c r="I1449" s="1" t="s">
        <v>3482</v>
      </c>
      <c r="J1449" s="1" t="s">
        <v>1625</v>
      </c>
      <c r="K1449" s="1">
        <f>VLOOKUP(G:G,[1]ZSPOLUaZ1!$B$10:$O$2122,13,FALSE)</f>
        <v>0</v>
      </c>
      <c r="L1449" s="9">
        <f t="shared" si="66"/>
        <v>0</v>
      </c>
      <c r="M1449" s="5">
        <f>VLOOKUP(G:G,[1]ZSPOLUaZ1!$B$10:$O$2122,14,FALSE)</f>
        <v>44</v>
      </c>
      <c r="N1449" s="1">
        <f t="shared" si="67"/>
        <v>145.19999999999999</v>
      </c>
      <c r="O1449" s="29">
        <f t="shared" si="68"/>
        <v>146</v>
      </c>
    </row>
    <row r="1450" spans="1:15" x14ac:dyDescent="0.25">
      <c r="A1450" s="1" t="s">
        <v>5126</v>
      </c>
      <c r="B1450" s="1" t="s">
        <v>1375</v>
      </c>
      <c r="C1450" s="1" t="s">
        <v>5131</v>
      </c>
      <c r="D1450" s="1" t="s">
        <v>1622</v>
      </c>
      <c r="E1450" s="1">
        <v>326518</v>
      </c>
      <c r="F1450" s="1" t="s">
        <v>1623</v>
      </c>
      <c r="G1450" s="1">
        <v>37874233</v>
      </c>
      <c r="H1450" s="1" t="s">
        <v>5149</v>
      </c>
      <c r="I1450" s="1" t="s">
        <v>3482</v>
      </c>
      <c r="J1450" s="1" t="s">
        <v>1400</v>
      </c>
      <c r="K1450" s="1">
        <f>VLOOKUP(G:G,[1]ZSPOLUaZ1!$B$10:$O$2122,13,FALSE)</f>
        <v>0</v>
      </c>
      <c r="L1450" s="9">
        <f t="shared" si="66"/>
        <v>0</v>
      </c>
      <c r="M1450" s="5">
        <f>VLOOKUP(G:G,[1]ZSPOLUaZ1!$B$10:$O$2122,14,FALSE)</f>
        <v>40</v>
      </c>
      <c r="N1450" s="1">
        <f t="shared" si="67"/>
        <v>132</v>
      </c>
      <c r="O1450" s="29">
        <f t="shared" si="68"/>
        <v>132</v>
      </c>
    </row>
    <row r="1451" spans="1:15" x14ac:dyDescent="0.25">
      <c r="A1451" s="1" t="s">
        <v>5126</v>
      </c>
      <c r="B1451" s="1" t="s">
        <v>1375</v>
      </c>
      <c r="C1451" s="1" t="s">
        <v>5131</v>
      </c>
      <c r="D1451" s="1" t="s">
        <v>1401</v>
      </c>
      <c r="E1451" s="1">
        <v>326526</v>
      </c>
      <c r="F1451" s="1" t="s">
        <v>1402</v>
      </c>
      <c r="G1451" s="1">
        <v>42232228</v>
      </c>
      <c r="H1451" s="1" t="s">
        <v>5598</v>
      </c>
      <c r="I1451" s="1" t="s">
        <v>25</v>
      </c>
      <c r="J1451" s="1" t="s">
        <v>6530</v>
      </c>
      <c r="K1451" s="1">
        <f>VLOOKUP(G:G,[1]ZSPOLUaZ1!$B$10:$O$2122,13,FALSE)</f>
        <v>0</v>
      </c>
      <c r="L1451" s="9">
        <f t="shared" si="66"/>
        <v>0</v>
      </c>
      <c r="M1451" s="5">
        <f>VLOOKUP(G:G,[1]ZSPOLUaZ1!$B$10:$O$2122,14,FALSE)</f>
        <v>28</v>
      </c>
      <c r="N1451" s="1">
        <f t="shared" si="67"/>
        <v>92.399999999999991</v>
      </c>
      <c r="O1451" s="29">
        <f t="shared" si="68"/>
        <v>93</v>
      </c>
    </row>
    <row r="1452" spans="1:15" x14ac:dyDescent="0.25">
      <c r="A1452" s="1" t="s">
        <v>5126</v>
      </c>
      <c r="B1452" s="1" t="s">
        <v>1375</v>
      </c>
      <c r="C1452" s="1" t="s">
        <v>5131</v>
      </c>
      <c r="D1452" s="1" t="s">
        <v>1385</v>
      </c>
      <c r="E1452" s="1">
        <v>329622</v>
      </c>
      <c r="F1452" s="1" t="s">
        <v>1386</v>
      </c>
      <c r="G1452" s="1">
        <v>37873814</v>
      </c>
      <c r="H1452" s="1" t="s">
        <v>5149</v>
      </c>
      <c r="I1452" s="1" t="s">
        <v>1387</v>
      </c>
      <c r="J1452" s="1" t="s">
        <v>6527</v>
      </c>
      <c r="K1452" s="1">
        <f>VLOOKUP(G:G,[1]ZSPOLUaZ1!$B$10:$O$2122,13,FALSE)</f>
        <v>0</v>
      </c>
      <c r="L1452" s="9">
        <f t="shared" si="66"/>
        <v>0</v>
      </c>
      <c r="M1452" s="5">
        <f>VLOOKUP(G:G,[1]ZSPOLUaZ1!$B$10:$O$2122,14,FALSE)</f>
        <v>17</v>
      </c>
      <c r="N1452" s="1">
        <f t="shared" si="67"/>
        <v>56.099999999999994</v>
      </c>
      <c r="O1452" s="29">
        <f t="shared" si="68"/>
        <v>57</v>
      </c>
    </row>
    <row r="1453" spans="1:15" x14ac:dyDescent="0.25">
      <c r="A1453" s="1" t="s">
        <v>5126</v>
      </c>
      <c r="B1453" s="1" t="s">
        <v>1375</v>
      </c>
      <c r="C1453" s="1" t="s">
        <v>5131</v>
      </c>
      <c r="D1453" s="1" t="s">
        <v>1385</v>
      </c>
      <c r="E1453" s="1">
        <v>329622</v>
      </c>
      <c r="F1453" s="1" t="s">
        <v>1386</v>
      </c>
      <c r="G1453" s="1">
        <v>37873831</v>
      </c>
      <c r="H1453" s="1" t="s">
        <v>5149</v>
      </c>
      <c r="I1453" s="1" t="s">
        <v>1387</v>
      </c>
      <c r="J1453" s="1" t="s">
        <v>4923</v>
      </c>
      <c r="K1453" s="1">
        <f>VLOOKUP(G:G,[1]ZSPOLUaZ1!$B$10:$O$2122,13,FALSE)</f>
        <v>0</v>
      </c>
      <c r="L1453" s="9">
        <f t="shared" si="66"/>
        <v>0</v>
      </c>
      <c r="M1453" s="5">
        <f>VLOOKUP(G:G,[1]ZSPOLUaZ1!$B$10:$O$2122,14,FALSE)</f>
        <v>40</v>
      </c>
      <c r="N1453" s="1">
        <f t="shared" si="67"/>
        <v>132</v>
      </c>
      <c r="O1453" s="29">
        <f t="shared" si="68"/>
        <v>132</v>
      </c>
    </row>
    <row r="1454" spans="1:15" x14ac:dyDescent="0.25">
      <c r="A1454" s="1" t="s">
        <v>5126</v>
      </c>
      <c r="B1454" s="1" t="s">
        <v>1375</v>
      </c>
      <c r="C1454" s="1" t="s">
        <v>5131</v>
      </c>
      <c r="D1454" s="1" t="s">
        <v>307</v>
      </c>
      <c r="E1454" s="1">
        <v>330167</v>
      </c>
      <c r="F1454" s="1" t="s">
        <v>308</v>
      </c>
      <c r="G1454" s="1">
        <v>35534681</v>
      </c>
      <c r="H1454" s="1" t="s">
        <v>5149</v>
      </c>
      <c r="I1454" s="1" t="s">
        <v>5501</v>
      </c>
      <c r="J1454" s="1" t="s">
        <v>285</v>
      </c>
      <c r="K1454" s="1">
        <f>VLOOKUP(G:G,[1]ZSPOLUaZ1!$B$10:$O$2122,13,FALSE)</f>
        <v>0</v>
      </c>
      <c r="L1454" s="9">
        <f t="shared" si="66"/>
        <v>0</v>
      </c>
      <c r="M1454" s="5">
        <f>VLOOKUP(G:G,[1]ZSPOLUaZ1!$B$10:$O$2122,14,FALSE)</f>
        <v>95</v>
      </c>
      <c r="N1454" s="1">
        <f t="shared" si="67"/>
        <v>313.5</v>
      </c>
      <c r="O1454" s="29">
        <f t="shared" si="68"/>
        <v>314</v>
      </c>
    </row>
    <row r="1455" spans="1:15" x14ac:dyDescent="0.25">
      <c r="A1455" s="1" t="s">
        <v>5126</v>
      </c>
      <c r="B1455" s="1" t="s">
        <v>1375</v>
      </c>
      <c r="C1455" s="1" t="s">
        <v>5131</v>
      </c>
      <c r="D1455" s="1" t="s">
        <v>307</v>
      </c>
      <c r="E1455" s="1">
        <v>330167</v>
      </c>
      <c r="F1455" s="1" t="s">
        <v>308</v>
      </c>
      <c r="G1455" s="1">
        <v>35534699</v>
      </c>
      <c r="H1455" s="1" t="s">
        <v>5149</v>
      </c>
      <c r="I1455" s="1" t="s">
        <v>5501</v>
      </c>
      <c r="J1455" s="1" t="s">
        <v>309</v>
      </c>
      <c r="K1455" s="1">
        <f>VLOOKUP(G:G,[1]ZSPOLUaZ1!$B$10:$O$2122,13,FALSE)</f>
        <v>0</v>
      </c>
      <c r="L1455" s="9">
        <f t="shared" si="66"/>
        <v>0</v>
      </c>
      <c r="M1455" s="5">
        <f>VLOOKUP(G:G,[1]ZSPOLUaZ1!$B$10:$O$2122,14,FALSE)</f>
        <v>38</v>
      </c>
      <c r="N1455" s="1">
        <f t="shared" si="67"/>
        <v>125.39999999999999</v>
      </c>
      <c r="O1455" s="29">
        <f t="shared" si="68"/>
        <v>126</v>
      </c>
    </row>
    <row r="1456" spans="1:15" x14ac:dyDescent="0.25">
      <c r="A1456" s="1" t="s">
        <v>5126</v>
      </c>
      <c r="B1456" s="1" t="s">
        <v>1375</v>
      </c>
      <c r="C1456" s="1" t="s">
        <v>5131</v>
      </c>
      <c r="D1456" s="1" t="s">
        <v>307</v>
      </c>
      <c r="E1456" s="1">
        <v>330167</v>
      </c>
      <c r="F1456" s="1" t="s">
        <v>308</v>
      </c>
      <c r="G1456" s="1">
        <v>37872931</v>
      </c>
      <c r="H1456" s="1" t="s">
        <v>5149</v>
      </c>
      <c r="I1456" s="1" t="s">
        <v>5501</v>
      </c>
      <c r="J1456" s="1" t="s">
        <v>2496</v>
      </c>
      <c r="K1456" s="1">
        <f>VLOOKUP(G:G,[1]ZSPOLUaZ1!$B$10:$O$2122,13,FALSE)</f>
        <v>0</v>
      </c>
      <c r="L1456" s="9">
        <f t="shared" si="66"/>
        <v>0</v>
      </c>
      <c r="M1456" s="5">
        <f>VLOOKUP(G:G,[1]ZSPOLUaZ1!$B$10:$O$2122,14,FALSE)</f>
        <v>19</v>
      </c>
      <c r="N1456" s="1">
        <f t="shared" si="67"/>
        <v>62.699999999999996</v>
      </c>
      <c r="O1456" s="29">
        <f t="shared" si="68"/>
        <v>63</v>
      </c>
    </row>
    <row r="1457" spans="1:15" x14ac:dyDescent="0.25">
      <c r="A1457" s="1" t="s">
        <v>5126</v>
      </c>
      <c r="B1457" s="1" t="s">
        <v>1375</v>
      </c>
      <c r="C1457" s="1" t="s">
        <v>5131</v>
      </c>
      <c r="D1457" s="1" t="s">
        <v>307</v>
      </c>
      <c r="E1457" s="1">
        <v>330167</v>
      </c>
      <c r="F1457" s="1" t="s">
        <v>308</v>
      </c>
      <c r="G1457" s="1">
        <v>37883755</v>
      </c>
      <c r="H1457" s="1" t="s">
        <v>5149</v>
      </c>
      <c r="I1457" s="1" t="s">
        <v>5501</v>
      </c>
      <c r="J1457" s="1" t="s">
        <v>1417</v>
      </c>
      <c r="K1457" s="1">
        <f>VLOOKUP(G:G,[1]ZSPOLUaZ1!$B$10:$O$2122,13,FALSE)</f>
        <v>0</v>
      </c>
      <c r="L1457" s="9">
        <f t="shared" si="66"/>
        <v>0</v>
      </c>
      <c r="M1457" s="5">
        <f>VLOOKUP(G:G,[1]ZSPOLUaZ1!$B$10:$O$2122,14,FALSE)</f>
        <v>36</v>
      </c>
      <c r="N1457" s="1">
        <f t="shared" si="67"/>
        <v>118.8</v>
      </c>
      <c r="O1457" s="29">
        <f t="shared" si="68"/>
        <v>119</v>
      </c>
    </row>
    <row r="1458" spans="1:15" x14ac:dyDescent="0.25">
      <c r="A1458" s="1" t="s">
        <v>5126</v>
      </c>
      <c r="B1458" s="1" t="s">
        <v>1375</v>
      </c>
      <c r="C1458" s="1" t="s">
        <v>5131</v>
      </c>
      <c r="D1458" s="1" t="s">
        <v>2497</v>
      </c>
      <c r="E1458" s="1">
        <v>331007</v>
      </c>
      <c r="F1458" s="1" t="s">
        <v>2498</v>
      </c>
      <c r="G1458" s="1">
        <v>37873164</v>
      </c>
      <c r="H1458" s="1" t="s">
        <v>5149</v>
      </c>
      <c r="I1458" s="1" t="s">
        <v>5189</v>
      </c>
      <c r="J1458" s="1" t="s">
        <v>3133</v>
      </c>
      <c r="K1458" s="1">
        <f>VLOOKUP(G:G,[1]ZSPOLUaZ1!$B$10:$O$2122,13,FALSE)</f>
        <v>0</v>
      </c>
      <c r="L1458" s="9">
        <f t="shared" si="66"/>
        <v>0</v>
      </c>
      <c r="M1458" s="5">
        <f>VLOOKUP(G:G,[1]ZSPOLUaZ1!$B$10:$O$2122,14,FALSE)</f>
        <v>14</v>
      </c>
      <c r="N1458" s="1">
        <f t="shared" si="67"/>
        <v>46.199999999999996</v>
      </c>
      <c r="O1458" s="29">
        <f t="shared" si="68"/>
        <v>47</v>
      </c>
    </row>
    <row r="1459" spans="1:15" x14ac:dyDescent="0.25">
      <c r="A1459" s="1" t="s">
        <v>5126</v>
      </c>
      <c r="B1459" s="1" t="s">
        <v>1375</v>
      </c>
      <c r="C1459" s="1" t="s">
        <v>5131</v>
      </c>
      <c r="D1459" s="1" t="s">
        <v>2497</v>
      </c>
      <c r="E1459" s="1">
        <v>331007</v>
      </c>
      <c r="F1459" s="1" t="s">
        <v>2498</v>
      </c>
      <c r="G1459" s="1">
        <v>37873172</v>
      </c>
      <c r="H1459" s="1" t="s">
        <v>5149</v>
      </c>
      <c r="I1459" s="1" t="s">
        <v>5189</v>
      </c>
      <c r="J1459" s="1" t="s">
        <v>1376</v>
      </c>
      <c r="K1459" s="1">
        <f>VLOOKUP(G:G,[1]ZSPOLUaZ1!$B$10:$O$2122,13,FALSE)</f>
        <v>0</v>
      </c>
      <c r="L1459" s="9">
        <f t="shared" si="66"/>
        <v>0</v>
      </c>
      <c r="M1459" s="5">
        <f>VLOOKUP(G:G,[1]ZSPOLUaZ1!$B$10:$O$2122,14,FALSE)</f>
        <v>35</v>
      </c>
      <c r="N1459" s="1">
        <f t="shared" si="67"/>
        <v>115.5</v>
      </c>
      <c r="O1459" s="29">
        <f t="shared" si="68"/>
        <v>116</v>
      </c>
    </row>
    <row r="1460" spans="1:15" x14ac:dyDescent="0.25">
      <c r="A1460" s="1" t="s">
        <v>5126</v>
      </c>
      <c r="B1460" s="1" t="s">
        <v>1375</v>
      </c>
      <c r="C1460" s="1" t="s">
        <v>5131</v>
      </c>
      <c r="D1460" s="1" t="s">
        <v>2497</v>
      </c>
      <c r="E1460" s="1">
        <v>331007</v>
      </c>
      <c r="F1460" s="1" t="s">
        <v>2498</v>
      </c>
      <c r="G1460" s="1">
        <v>37873181</v>
      </c>
      <c r="H1460" s="1" t="s">
        <v>5149</v>
      </c>
      <c r="I1460" s="1" t="s">
        <v>5189</v>
      </c>
      <c r="J1460" s="1" t="s">
        <v>1377</v>
      </c>
      <c r="K1460" s="1">
        <f>VLOOKUP(G:G,[1]ZSPOLUaZ1!$B$10:$O$2122,13,FALSE)</f>
        <v>0</v>
      </c>
      <c r="L1460" s="9">
        <f t="shared" si="66"/>
        <v>0</v>
      </c>
      <c r="M1460" s="5">
        <f>VLOOKUP(G:G,[1]ZSPOLUaZ1!$B$10:$O$2122,14,FALSE)</f>
        <v>60</v>
      </c>
      <c r="N1460" s="1">
        <f t="shared" si="67"/>
        <v>198</v>
      </c>
      <c r="O1460" s="29">
        <f t="shared" si="68"/>
        <v>198</v>
      </c>
    </row>
    <row r="1461" spans="1:15" x14ac:dyDescent="0.25">
      <c r="A1461" s="1" t="s">
        <v>5126</v>
      </c>
      <c r="B1461" s="1" t="s">
        <v>1375</v>
      </c>
      <c r="C1461" s="1" t="s">
        <v>5131</v>
      </c>
      <c r="D1461" s="1" t="s">
        <v>304</v>
      </c>
      <c r="E1461" s="1">
        <v>331023</v>
      </c>
      <c r="F1461" s="1" t="s">
        <v>305</v>
      </c>
      <c r="G1461" s="1">
        <v>35509082</v>
      </c>
      <c r="H1461" s="1" t="s">
        <v>5149</v>
      </c>
      <c r="I1461" s="1" t="s">
        <v>5335</v>
      </c>
      <c r="J1461" s="1" t="s">
        <v>306</v>
      </c>
      <c r="K1461" s="1">
        <f>VLOOKUP(G:G,[1]ZSPOLUaZ1!$B$10:$O$2122,13,FALSE)</f>
        <v>0</v>
      </c>
      <c r="L1461" s="9">
        <f t="shared" si="66"/>
        <v>0</v>
      </c>
      <c r="M1461" s="5">
        <f>VLOOKUP(G:G,[1]ZSPOLUaZ1!$B$10:$O$2122,14,FALSE)</f>
        <v>18</v>
      </c>
      <c r="N1461" s="1">
        <f t="shared" si="67"/>
        <v>59.4</v>
      </c>
      <c r="O1461" s="29">
        <f t="shared" si="68"/>
        <v>60</v>
      </c>
    </row>
    <row r="1462" spans="1:15" x14ac:dyDescent="0.25">
      <c r="A1462" s="1" t="s">
        <v>5126</v>
      </c>
      <c r="B1462" s="1" t="s">
        <v>1375</v>
      </c>
      <c r="C1462" s="1" t="s">
        <v>5131</v>
      </c>
      <c r="D1462" s="1" t="s">
        <v>304</v>
      </c>
      <c r="E1462" s="1">
        <v>331023</v>
      </c>
      <c r="F1462" s="1" t="s">
        <v>305</v>
      </c>
      <c r="G1462" s="1">
        <v>36158411</v>
      </c>
      <c r="H1462" s="1" t="s">
        <v>5149</v>
      </c>
      <c r="I1462" s="1" t="s">
        <v>5335</v>
      </c>
      <c r="J1462" s="1" t="s">
        <v>7013</v>
      </c>
      <c r="K1462" s="1">
        <f>VLOOKUP(G:G,[1]ZSPOLUaZ1!$B$10:$O$2122,13,FALSE)</f>
        <v>0</v>
      </c>
      <c r="L1462" s="9">
        <f t="shared" si="66"/>
        <v>0</v>
      </c>
      <c r="M1462" s="5">
        <f>VLOOKUP(G:G,[1]ZSPOLUaZ1!$B$10:$O$2122,14,FALSE)</f>
        <v>34</v>
      </c>
      <c r="N1462" s="1">
        <f t="shared" si="67"/>
        <v>112.19999999999999</v>
      </c>
      <c r="O1462" s="29">
        <f t="shared" si="68"/>
        <v>113</v>
      </c>
    </row>
    <row r="1463" spans="1:15" x14ac:dyDescent="0.25">
      <c r="A1463" s="1" t="s">
        <v>5126</v>
      </c>
      <c r="B1463" s="1" t="s">
        <v>1375</v>
      </c>
      <c r="C1463" s="1" t="s">
        <v>5131</v>
      </c>
      <c r="D1463" s="1" t="s">
        <v>304</v>
      </c>
      <c r="E1463" s="1">
        <v>331023</v>
      </c>
      <c r="F1463" s="1" t="s">
        <v>305</v>
      </c>
      <c r="G1463" s="1">
        <v>36158429</v>
      </c>
      <c r="H1463" s="1" t="s">
        <v>5149</v>
      </c>
      <c r="I1463" s="1" t="s">
        <v>5335</v>
      </c>
      <c r="J1463" s="1" t="s">
        <v>6508</v>
      </c>
      <c r="K1463" s="1">
        <f>VLOOKUP(G:G,[1]ZSPOLUaZ1!$B$10:$O$2122,13,FALSE)</f>
        <v>0</v>
      </c>
      <c r="L1463" s="9">
        <f t="shared" si="66"/>
        <v>0</v>
      </c>
      <c r="M1463" s="5">
        <f>VLOOKUP(G:G,[1]ZSPOLUaZ1!$B$10:$O$2122,14,FALSE)</f>
        <v>29</v>
      </c>
      <c r="N1463" s="1">
        <f t="shared" si="67"/>
        <v>95.699999999999989</v>
      </c>
      <c r="O1463" s="29">
        <f t="shared" si="68"/>
        <v>96</v>
      </c>
    </row>
    <row r="1464" spans="1:15" x14ac:dyDescent="0.25">
      <c r="A1464" s="1" t="s">
        <v>5126</v>
      </c>
      <c r="B1464" s="1" t="s">
        <v>1375</v>
      </c>
      <c r="C1464" s="1" t="s">
        <v>5131</v>
      </c>
      <c r="D1464" s="1" t="s">
        <v>153</v>
      </c>
      <c r="E1464" s="1">
        <v>326607</v>
      </c>
      <c r="F1464" s="1" t="s">
        <v>154</v>
      </c>
      <c r="G1464" s="1">
        <v>17068975</v>
      </c>
      <c r="H1464" s="1" t="s">
        <v>5149</v>
      </c>
      <c r="I1464" s="1" t="s">
        <v>3480</v>
      </c>
      <c r="J1464" s="1" t="s">
        <v>2699</v>
      </c>
      <c r="K1464" s="1">
        <f>VLOOKUP(G:G,[1]ZSPOLUaZ1!$B$10:$O$2122,13,FALSE)</f>
        <v>0</v>
      </c>
      <c r="L1464" s="9">
        <f t="shared" si="66"/>
        <v>0</v>
      </c>
      <c r="M1464" s="5">
        <f>VLOOKUP(G:G,[1]ZSPOLUaZ1!$B$10:$O$2122,14,FALSE)</f>
        <v>61</v>
      </c>
      <c r="N1464" s="1">
        <f t="shared" si="67"/>
        <v>201.29999999999998</v>
      </c>
      <c r="O1464" s="29">
        <f t="shared" si="68"/>
        <v>202</v>
      </c>
    </row>
    <row r="1465" spans="1:15" x14ac:dyDescent="0.25">
      <c r="A1465" s="1" t="s">
        <v>5126</v>
      </c>
      <c r="B1465" s="1" t="s">
        <v>1375</v>
      </c>
      <c r="C1465" s="1" t="s">
        <v>5131</v>
      </c>
      <c r="D1465" s="1" t="s">
        <v>153</v>
      </c>
      <c r="E1465" s="1">
        <v>326607</v>
      </c>
      <c r="F1465" s="1" t="s">
        <v>154</v>
      </c>
      <c r="G1465" s="1">
        <v>36158267</v>
      </c>
      <c r="H1465" s="1" t="s">
        <v>5149</v>
      </c>
      <c r="I1465" s="1" t="s">
        <v>3480</v>
      </c>
      <c r="J1465" s="1" t="s">
        <v>6507</v>
      </c>
      <c r="K1465" s="1">
        <f>VLOOKUP(G:G,[1]ZSPOLUaZ1!$B$10:$O$2122,13,FALSE)</f>
        <v>0</v>
      </c>
      <c r="L1465" s="9">
        <f t="shared" si="66"/>
        <v>0</v>
      </c>
      <c r="M1465" s="5">
        <f>VLOOKUP(G:G,[1]ZSPOLUaZ1!$B$10:$O$2122,14,FALSE)</f>
        <v>28</v>
      </c>
      <c r="N1465" s="1">
        <f t="shared" si="67"/>
        <v>92.399999999999991</v>
      </c>
      <c r="O1465" s="29">
        <f t="shared" si="68"/>
        <v>93</v>
      </c>
    </row>
    <row r="1466" spans="1:15" x14ac:dyDescent="0.25">
      <c r="A1466" s="1" t="s">
        <v>5126</v>
      </c>
      <c r="B1466" s="1" t="s">
        <v>1375</v>
      </c>
      <c r="C1466" s="1" t="s">
        <v>5131</v>
      </c>
      <c r="D1466" s="1" t="s">
        <v>791</v>
      </c>
      <c r="E1466" s="1">
        <v>327972</v>
      </c>
      <c r="F1466" s="1" t="s">
        <v>792</v>
      </c>
      <c r="G1466" s="1">
        <v>37876686</v>
      </c>
      <c r="H1466" s="1" t="s">
        <v>5149</v>
      </c>
      <c r="I1466" s="1" t="s">
        <v>793</v>
      </c>
      <c r="J1466" s="1" t="s">
        <v>6810</v>
      </c>
      <c r="K1466" s="1">
        <f>VLOOKUP(G:G,[1]ZSPOLUaZ1!$B$10:$O$2122,13,FALSE)</f>
        <v>0</v>
      </c>
      <c r="L1466" s="9">
        <f t="shared" si="66"/>
        <v>0</v>
      </c>
      <c r="M1466" s="5">
        <f>VLOOKUP(G:G,[1]ZSPOLUaZ1!$B$10:$O$2122,14,FALSE)</f>
        <v>66</v>
      </c>
      <c r="N1466" s="1">
        <f t="shared" si="67"/>
        <v>217.79999999999998</v>
      </c>
      <c r="O1466" s="29">
        <f t="shared" si="68"/>
        <v>218</v>
      </c>
    </row>
    <row r="1467" spans="1:15" x14ac:dyDescent="0.25">
      <c r="A1467" s="1" t="s">
        <v>5126</v>
      </c>
      <c r="B1467" s="1" t="s">
        <v>1375</v>
      </c>
      <c r="C1467" s="1" t="s">
        <v>5131</v>
      </c>
      <c r="D1467" s="1" t="s">
        <v>2140</v>
      </c>
      <c r="E1467" s="1">
        <v>332933</v>
      </c>
      <c r="F1467" s="1" t="s">
        <v>2141</v>
      </c>
      <c r="G1467" s="1">
        <v>31305318</v>
      </c>
      <c r="H1467" s="1" t="s">
        <v>5149</v>
      </c>
      <c r="I1467" s="1" t="s">
        <v>5583</v>
      </c>
      <c r="J1467" s="1" t="s">
        <v>2142</v>
      </c>
      <c r="K1467" s="1">
        <f>VLOOKUP(G:G,[1]ZSPOLUaZ1!$B$10:$O$2122,13,FALSE)</f>
        <v>0</v>
      </c>
      <c r="L1467" s="9">
        <f t="shared" si="66"/>
        <v>0</v>
      </c>
      <c r="M1467" s="5">
        <f>VLOOKUP(G:G,[1]ZSPOLUaZ1!$B$10:$O$2122,14,FALSE)</f>
        <v>52</v>
      </c>
      <c r="N1467" s="1">
        <f t="shared" si="67"/>
        <v>171.6</v>
      </c>
      <c r="O1467" s="29">
        <f t="shared" si="68"/>
        <v>172</v>
      </c>
    </row>
    <row r="1468" spans="1:15" x14ac:dyDescent="0.25">
      <c r="A1468" s="1" t="s">
        <v>5126</v>
      </c>
      <c r="B1468" s="1" t="s">
        <v>1375</v>
      </c>
      <c r="C1468" s="1" t="s">
        <v>5131</v>
      </c>
      <c r="D1468" s="1" t="s">
        <v>2140</v>
      </c>
      <c r="E1468" s="1">
        <v>332933</v>
      </c>
      <c r="F1468" s="1" t="s">
        <v>2141</v>
      </c>
      <c r="G1468" s="1">
        <v>37873369</v>
      </c>
      <c r="H1468" s="1" t="s">
        <v>5149</v>
      </c>
      <c r="I1468" s="1" t="s">
        <v>5583</v>
      </c>
      <c r="J1468" s="1" t="s">
        <v>7014</v>
      </c>
      <c r="K1468" s="1">
        <f>VLOOKUP(G:G,[1]ZSPOLUaZ1!$B$10:$O$2122,13,FALSE)</f>
        <v>0</v>
      </c>
      <c r="L1468" s="9">
        <f t="shared" si="66"/>
        <v>0</v>
      </c>
      <c r="M1468" s="5">
        <f>VLOOKUP(G:G,[1]ZSPOLUaZ1!$B$10:$O$2122,14,FALSE)</f>
        <v>64</v>
      </c>
      <c r="N1468" s="1">
        <f t="shared" si="67"/>
        <v>211.2</v>
      </c>
      <c r="O1468" s="29">
        <f t="shared" si="68"/>
        <v>212</v>
      </c>
    </row>
    <row r="1469" spans="1:15" x14ac:dyDescent="0.25">
      <c r="A1469" s="1" t="s">
        <v>5126</v>
      </c>
      <c r="B1469" s="1" t="s">
        <v>1375</v>
      </c>
      <c r="C1469" s="1" t="s">
        <v>5131</v>
      </c>
      <c r="D1469" s="1" t="s">
        <v>2140</v>
      </c>
      <c r="E1469" s="1">
        <v>332933</v>
      </c>
      <c r="F1469" s="1" t="s">
        <v>2141</v>
      </c>
      <c r="G1469" s="1">
        <v>37873377</v>
      </c>
      <c r="H1469" s="1" t="s">
        <v>5149</v>
      </c>
      <c r="I1469" s="1" t="s">
        <v>5583</v>
      </c>
      <c r="J1469" s="1" t="s">
        <v>277</v>
      </c>
      <c r="K1469" s="1">
        <f>VLOOKUP(G:G,[1]ZSPOLUaZ1!$B$10:$O$2122,13,FALSE)</f>
        <v>0</v>
      </c>
      <c r="L1469" s="9">
        <f t="shared" si="66"/>
        <v>0</v>
      </c>
      <c r="M1469" s="5">
        <f>VLOOKUP(G:G,[1]ZSPOLUaZ1!$B$10:$O$2122,14,FALSE)</f>
        <v>98</v>
      </c>
      <c r="N1469" s="1">
        <f t="shared" si="67"/>
        <v>323.39999999999998</v>
      </c>
      <c r="O1469" s="29">
        <f t="shared" si="68"/>
        <v>324</v>
      </c>
    </row>
    <row r="1470" spans="1:15" x14ac:dyDescent="0.25">
      <c r="A1470" s="1" t="s">
        <v>5126</v>
      </c>
      <c r="B1470" s="1" t="s">
        <v>1375</v>
      </c>
      <c r="C1470" s="1" t="s">
        <v>5131</v>
      </c>
      <c r="D1470" s="1" t="s">
        <v>2140</v>
      </c>
      <c r="E1470" s="1">
        <v>332933</v>
      </c>
      <c r="F1470" s="1" t="s">
        <v>2141</v>
      </c>
      <c r="G1470" s="1">
        <v>37873385</v>
      </c>
      <c r="H1470" s="1" t="s">
        <v>5149</v>
      </c>
      <c r="I1470" s="1" t="s">
        <v>5583</v>
      </c>
      <c r="J1470" s="1" t="s">
        <v>6883</v>
      </c>
      <c r="K1470" s="1">
        <f>VLOOKUP(G:G,[1]ZSPOLUaZ1!$B$10:$O$2122,13,FALSE)</f>
        <v>0</v>
      </c>
      <c r="L1470" s="9">
        <f t="shared" si="66"/>
        <v>0</v>
      </c>
      <c r="M1470" s="5">
        <f>VLOOKUP(G:G,[1]ZSPOLUaZ1!$B$10:$O$2122,14,FALSE)</f>
        <v>53</v>
      </c>
      <c r="N1470" s="1">
        <f t="shared" si="67"/>
        <v>174.89999999999998</v>
      </c>
      <c r="O1470" s="29">
        <f t="shared" si="68"/>
        <v>175</v>
      </c>
    </row>
    <row r="1471" spans="1:15" x14ac:dyDescent="0.25">
      <c r="A1471" s="1" t="s">
        <v>5126</v>
      </c>
      <c r="B1471" s="1" t="s">
        <v>1375</v>
      </c>
      <c r="C1471" s="1" t="s">
        <v>5131</v>
      </c>
      <c r="D1471" s="1" t="s">
        <v>2140</v>
      </c>
      <c r="E1471" s="1">
        <v>332933</v>
      </c>
      <c r="F1471" s="1" t="s">
        <v>2141</v>
      </c>
      <c r="G1471" s="1">
        <v>37873393</v>
      </c>
      <c r="H1471" s="1" t="s">
        <v>5149</v>
      </c>
      <c r="I1471" s="1" t="s">
        <v>5583</v>
      </c>
      <c r="J1471" s="1" t="s">
        <v>278</v>
      </c>
      <c r="K1471" s="1">
        <f>VLOOKUP(G:G,[1]ZSPOLUaZ1!$B$10:$O$2122,13,FALSE)</f>
        <v>0</v>
      </c>
      <c r="L1471" s="9">
        <f t="shared" si="66"/>
        <v>0</v>
      </c>
      <c r="M1471" s="5">
        <f>VLOOKUP(G:G,[1]ZSPOLUaZ1!$B$10:$O$2122,14,FALSE)</f>
        <v>24</v>
      </c>
      <c r="N1471" s="1">
        <f t="shared" si="67"/>
        <v>79.199999999999989</v>
      </c>
      <c r="O1471" s="29">
        <f t="shared" si="68"/>
        <v>80</v>
      </c>
    </row>
    <row r="1472" spans="1:15" x14ac:dyDescent="0.25">
      <c r="A1472" s="1" t="s">
        <v>5126</v>
      </c>
      <c r="B1472" s="1" t="s">
        <v>1375</v>
      </c>
      <c r="C1472" s="1" t="s">
        <v>5131</v>
      </c>
      <c r="D1472" s="1" t="s">
        <v>2140</v>
      </c>
      <c r="E1472" s="1">
        <v>332933</v>
      </c>
      <c r="F1472" s="1" t="s">
        <v>2141</v>
      </c>
      <c r="G1472" s="1">
        <v>710064560</v>
      </c>
      <c r="H1472" s="1" t="s">
        <v>5149</v>
      </c>
      <c r="I1472" s="1" t="s">
        <v>5583</v>
      </c>
      <c r="J1472" s="1" t="s">
        <v>448</v>
      </c>
      <c r="K1472" s="1">
        <f>VLOOKUP(G:G,[1]ZSPOLUaZ1!$B$10:$O$2122,13,FALSE)</f>
        <v>0</v>
      </c>
      <c r="L1472" s="9">
        <f t="shared" si="66"/>
        <v>0</v>
      </c>
      <c r="M1472" s="5">
        <f>VLOOKUP(G:G,[1]ZSPOLUaZ1!$B$10:$O$2122,14,FALSE)</f>
        <v>2</v>
      </c>
      <c r="N1472" s="1">
        <f t="shared" si="67"/>
        <v>6.6</v>
      </c>
      <c r="O1472" s="29">
        <f t="shared" si="68"/>
        <v>7</v>
      </c>
    </row>
    <row r="1473" spans="1:15" x14ac:dyDescent="0.25">
      <c r="A1473" s="1" t="s">
        <v>5126</v>
      </c>
      <c r="B1473" s="1" t="s">
        <v>1375</v>
      </c>
      <c r="C1473" s="1" t="s">
        <v>5131</v>
      </c>
      <c r="D1473" s="1" t="s">
        <v>810</v>
      </c>
      <c r="E1473" s="1">
        <v>326585</v>
      </c>
      <c r="F1473" s="1" t="s">
        <v>811</v>
      </c>
      <c r="G1473" s="1">
        <v>36165051</v>
      </c>
      <c r="H1473" s="1" t="s">
        <v>5143</v>
      </c>
      <c r="I1473" s="1" t="s">
        <v>30</v>
      </c>
      <c r="J1473" s="1" t="s">
        <v>812</v>
      </c>
      <c r="K1473" s="1">
        <f>VLOOKUP(G:G,[1]ZSPOLUaZ1!$B$10:$O$2122,13,FALSE)</f>
        <v>0</v>
      </c>
      <c r="L1473" s="9">
        <f t="shared" si="66"/>
        <v>0</v>
      </c>
      <c r="M1473" s="5">
        <f>VLOOKUP(G:G,[1]ZSPOLUaZ1!$B$10:$O$2122,14,FALSE)</f>
        <v>15</v>
      </c>
      <c r="N1473" s="1">
        <f t="shared" si="67"/>
        <v>49.5</v>
      </c>
      <c r="O1473" s="29">
        <f t="shared" si="68"/>
        <v>50</v>
      </c>
    </row>
    <row r="1474" spans="1:15" x14ac:dyDescent="0.25">
      <c r="A1474" s="1" t="s">
        <v>5126</v>
      </c>
      <c r="B1474" s="1" t="s">
        <v>1375</v>
      </c>
      <c r="C1474" s="1" t="s">
        <v>5131</v>
      </c>
      <c r="D1474" s="1" t="s">
        <v>810</v>
      </c>
      <c r="E1474" s="1">
        <v>326585</v>
      </c>
      <c r="F1474" s="1" t="s">
        <v>811</v>
      </c>
      <c r="G1474" s="1">
        <v>37876015</v>
      </c>
      <c r="H1474" s="1" t="s">
        <v>5149</v>
      </c>
      <c r="I1474" s="1" t="s">
        <v>30</v>
      </c>
      <c r="J1474" s="1" t="s">
        <v>205</v>
      </c>
      <c r="K1474" s="1">
        <f>VLOOKUP(G:G,[1]ZSPOLUaZ1!$B$10:$O$2122,13,FALSE)</f>
        <v>0</v>
      </c>
      <c r="L1474" s="9">
        <f t="shared" si="66"/>
        <v>0</v>
      </c>
      <c r="M1474" s="5">
        <f>VLOOKUP(G:G,[1]ZSPOLUaZ1!$B$10:$O$2122,14,FALSE)</f>
        <v>11</v>
      </c>
      <c r="N1474" s="1">
        <f t="shared" si="67"/>
        <v>36.299999999999997</v>
      </c>
      <c r="O1474" s="29">
        <f t="shared" si="68"/>
        <v>37</v>
      </c>
    </row>
    <row r="1475" spans="1:15" x14ac:dyDescent="0.25">
      <c r="A1475" s="1" t="s">
        <v>5126</v>
      </c>
      <c r="B1475" s="1" t="s">
        <v>1375</v>
      </c>
      <c r="C1475" s="1" t="s">
        <v>5131</v>
      </c>
      <c r="D1475" s="1" t="s">
        <v>810</v>
      </c>
      <c r="E1475" s="1">
        <v>326585</v>
      </c>
      <c r="F1475" s="1" t="s">
        <v>811</v>
      </c>
      <c r="G1475" s="1">
        <v>710062320</v>
      </c>
      <c r="H1475" s="1" t="s">
        <v>5149</v>
      </c>
      <c r="I1475" s="1" t="s">
        <v>30</v>
      </c>
      <c r="J1475" s="1" t="s">
        <v>415</v>
      </c>
      <c r="K1475" s="1">
        <f>VLOOKUP(G:G,[1]ZSPOLUaZ1!$B$10:$O$2122,13,FALSE)</f>
        <v>0</v>
      </c>
      <c r="L1475" s="9">
        <f t="shared" si="66"/>
        <v>0</v>
      </c>
      <c r="M1475" s="5">
        <f>VLOOKUP(G:G,[1]ZSPOLUaZ1!$B$10:$O$2122,14,FALSE)</f>
        <v>9</v>
      </c>
      <c r="N1475" s="1">
        <f t="shared" si="67"/>
        <v>29.7</v>
      </c>
      <c r="O1475" s="29">
        <f t="shared" si="68"/>
        <v>30</v>
      </c>
    </row>
    <row r="1476" spans="1:15" x14ac:dyDescent="0.25">
      <c r="A1476" s="1" t="s">
        <v>5126</v>
      </c>
      <c r="B1476" s="1" t="s">
        <v>1375</v>
      </c>
      <c r="C1476" s="1" t="s">
        <v>5131</v>
      </c>
      <c r="D1476" s="1" t="s">
        <v>4290</v>
      </c>
      <c r="E1476" s="1">
        <v>321826</v>
      </c>
      <c r="F1476" s="1" t="s">
        <v>4291</v>
      </c>
      <c r="G1476" s="1">
        <v>710060440</v>
      </c>
      <c r="H1476" s="1" t="s">
        <v>5149</v>
      </c>
      <c r="I1476" s="1" t="s">
        <v>4292</v>
      </c>
      <c r="J1476" s="1" t="s">
        <v>4293</v>
      </c>
      <c r="K1476" s="1">
        <f>VLOOKUP(G:G,[1]ZSPOLUaZ1!$B$10:$O$2122,13,FALSE)</f>
        <v>0</v>
      </c>
      <c r="L1476" s="9">
        <f t="shared" ref="L1476:L1539" si="69">K1476*5.5</f>
        <v>0</v>
      </c>
      <c r="M1476" s="5">
        <f>VLOOKUP(G:G,[1]ZSPOLUaZ1!$B$10:$O$2122,14,FALSE)</f>
        <v>2</v>
      </c>
      <c r="N1476" s="1">
        <f t="shared" ref="N1476:N1539" si="70">M1476*3.3</f>
        <v>6.6</v>
      </c>
      <c r="O1476" s="29">
        <f t="shared" ref="O1476:O1539" si="71">ROUNDUP(L1476+N1476,0)</f>
        <v>7</v>
      </c>
    </row>
    <row r="1477" spans="1:15" x14ac:dyDescent="0.25">
      <c r="A1477" s="1" t="s">
        <v>5126</v>
      </c>
      <c r="B1477" s="1" t="s">
        <v>1375</v>
      </c>
      <c r="C1477" s="1" t="s">
        <v>5131</v>
      </c>
      <c r="D1477" s="1" t="s">
        <v>4308</v>
      </c>
      <c r="E1477" s="1">
        <v>690619</v>
      </c>
      <c r="F1477" s="1" t="s">
        <v>4309</v>
      </c>
      <c r="G1477" s="1">
        <v>710062346</v>
      </c>
      <c r="H1477" s="1" t="s">
        <v>5149</v>
      </c>
      <c r="I1477" s="1" t="s">
        <v>4310</v>
      </c>
      <c r="J1477" s="1" t="s">
        <v>4311</v>
      </c>
      <c r="K1477" s="1">
        <f>VLOOKUP(G:G,[1]ZSPOLUaZ1!$B$10:$O$2122,13,FALSE)</f>
        <v>0</v>
      </c>
      <c r="L1477" s="9">
        <f t="shared" si="69"/>
        <v>0</v>
      </c>
      <c r="M1477" s="5">
        <f>VLOOKUP(G:G,[1]ZSPOLUaZ1!$B$10:$O$2122,14,FALSE)</f>
        <v>11</v>
      </c>
      <c r="N1477" s="1">
        <f t="shared" si="70"/>
        <v>36.299999999999997</v>
      </c>
      <c r="O1477" s="29">
        <f t="shared" si="71"/>
        <v>37</v>
      </c>
    </row>
    <row r="1478" spans="1:15" x14ac:dyDescent="0.25">
      <c r="A1478" s="1" t="s">
        <v>5126</v>
      </c>
      <c r="B1478" s="1" t="s">
        <v>1375</v>
      </c>
      <c r="C1478" s="1" t="s">
        <v>5131</v>
      </c>
      <c r="D1478" s="1" t="s">
        <v>5562</v>
      </c>
      <c r="E1478" s="1">
        <v>326801</v>
      </c>
      <c r="F1478" s="1" t="s">
        <v>5563</v>
      </c>
      <c r="G1478" s="1">
        <v>37876694</v>
      </c>
      <c r="H1478" s="1" t="s">
        <v>5143</v>
      </c>
      <c r="I1478" s="1" t="s">
        <v>5565</v>
      </c>
      <c r="J1478" s="1" t="s">
        <v>3957</v>
      </c>
      <c r="K1478" s="1">
        <f>VLOOKUP(G:G,[1]ZSPOLUaZ1!$B$10:$O$2122,13,FALSE)</f>
        <v>0</v>
      </c>
      <c r="L1478" s="9">
        <f t="shared" si="69"/>
        <v>0</v>
      </c>
      <c r="M1478" s="5">
        <f>VLOOKUP(G:G,[1]ZSPOLUaZ1!$B$10:$O$2122,14,FALSE)</f>
        <v>15</v>
      </c>
      <c r="N1478" s="1">
        <f t="shared" si="70"/>
        <v>49.5</v>
      </c>
      <c r="O1478" s="29">
        <f t="shared" si="71"/>
        <v>50</v>
      </c>
    </row>
    <row r="1479" spans="1:15" x14ac:dyDescent="0.25">
      <c r="A1479" s="1" t="s">
        <v>5126</v>
      </c>
      <c r="B1479" s="1" t="s">
        <v>1375</v>
      </c>
      <c r="C1479" s="1" t="s">
        <v>5131</v>
      </c>
      <c r="D1479" s="1" t="s">
        <v>4335</v>
      </c>
      <c r="E1479" s="1">
        <v>332259</v>
      </c>
      <c r="F1479" s="1" t="s">
        <v>4336</v>
      </c>
      <c r="G1479" s="1">
        <v>710064233</v>
      </c>
      <c r="H1479" s="1" t="s">
        <v>5149</v>
      </c>
      <c r="I1479" s="1" t="s">
        <v>4337</v>
      </c>
      <c r="J1479" s="1" t="s">
        <v>5705</v>
      </c>
      <c r="K1479" s="1">
        <f>VLOOKUP(G:G,[1]ZSPOLUaZ1!$B$10:$O$2122,13,FALSE)</f>
        <v>0</v>
      </c>
      <c r="L1479" s="9">
        <f t="shared" si="69"/>
        <v>0</v>
      </c>
      <c r="M1479" s="5">
        <f>VLOOKUP(G:G,[1]ZSPOLUaZ1!$B$10:$O$2122,14,FALSE)</f>
        <v>29</v>
      </c>
      <c r="N1479" s="1">
        <f t="shared" si="70"/>
        <v>95.699999999999989</v>
      </c>
      <c r="O1479" s="29">
        <f t="shared" si="71"/>
        <v>96</v>
      </c>
    </row>
    <row r="1480" spans="1:15" x14ac:dyDescent="0.25">
      <c r="A1480" s="1" t="s">
        <v>5126</v>
      </c>
      <c r="B1480" s="1" t="s">
        <v>1375</v>
      </c>
      <c r="C1480" s="1" t="s">
        <v>5131</v>
      </c>
      <c r="D1480" s="1" t="s">
        <v>4294</v>
      </c>
      <c r="E1480" s="1">
        <v>321851</v>
      </c>
      <c r="F1480" s="1" t="s">
        <v>4295</v>
      </c>
      <c r="G1480" s="1">
        <v>710060475</v>
      </c>
      <c r="H1480" s="1" t="s">
        <v>5149</v>
      </c>
      <c r="I1480" s="1" t="s">
        <v>4296</v>
      </c>
      <c r="J1480" s="1" t="s">
        <v>5699</v>
      </c>
      <c r="K1480" s="1">
        <f>VLOOKUP(G:G,[1]ZSPOLUaZ1!$B$10:$O$2122,13,FALSE)</f>
        <v>0</v>
      </c>
      <c r="L1480" s="9">
        <f t="shared" si="69"/>
        <v>0</v>
      </c>
      <c r="M1480" s="5">
        <f>VLOOKUP(G:G,[1]ZSPOLUaZ1!$B$10:$O$2122,14,FALSE)</f>
        <v>8</v>
      </c>
      <c r="N1480" s="1">
        <f t="shared" si="70"/>
        <v>26.4</v>
      </c>
      <c r="O1480" s="29">
        <f t="shared" si="71"/>
        <v>27</v>
      </c>
    </row>
    <row r="1481" spans="1:15" x14ac:dyDescent="0.25">
      <c r="A1481" s="1" t="s">
        <v>5126</v>
      </c>
      <c r="B1481" s="1" t="s">
        <v>1375</v>
      </c>
      <c r="C1481" s="1" t="s">
        <v>5131</v>
      </c>
      <c r="D1481" s="1" t="s">
        <v>5566</v>
      </c>
      <c r="E1481" s="1">
        <v>326119</v>
      </c>
      <c r="F1481" s="1" t="s">
        <v>5567</v>
      </c>
      <c r="G1481" s="1">
        <v>37879731</v>
      </c>
      <c r="H1481" s="1" t="s">
        <v>5149</v>
      </c>
      <c r="I1481" s="1" t="s">
        <v>5569</v>
      </c>
      <c r="J1481" s="1" t="s">
        <v>5570</v>
      </c>
      <c r="K1481" s="1">
        <f>VLOOKUP(G:G,[1]ZSPOLUaZ1!$B$10:$O$2122,13,FALSE)</f>
        <v>0</v>
      </c>
      <c r="L1481" s="9">
        <f t="shared" si="69"/>
        <v>0</v>
      </c>
      <c r="M1481" s="5">
        <f>VLOOKUP(G:G,[1]ZSPOLUaZ1!$B$10:$O$2122,14,FALSE)</f>
        <v>42</v>
      </c>
      <c r="N1481" s="1">
        <f t="shared" si="70"/>
        <v>138.6</v>
      </c>
      <c r="O1481" s="29">
        <f t="shared" si="71"/>
        <v>139</v>
      </c>
    </row>
    <row r="1482" spans="1:15" x14ac:dyDescent="0.25">
      <c r="A1482" s="1" t="s">
        <v>5126</v>
      </c>
      <c r="B1482" s="1" t="s">
        <v>1375</v>
      </c>
      <c r="C1482" s="1" t="s">
        <v>5131</v>
      </c>
      <c r="D1482" s="1" t="s">
        <v>4297</v>
      </c>
      <c r="E1482" s="1">
        <v>321877</v>
      </c>
      <c r="F1482" s="1" t="s">
        <v>4298</v>
      </c>
      <c r="G1482" s="1">
        <v>710060483</v>
      </c>
      <c r="H1482" s="1" t="s">
        <v>5149</v>
      </c>
      <c r="I1482" s="1" t="s">
        <v>4299</v>
      </c>
      <c r="J1482" s="1" t="s">
        <v>5700</v>
      </c>
      <c r="K1482" s="1">
        <f>VLOOKUP(G:G,[1]ZSPOLUaZ1!$B$10:$O$2122,13,FALSE)</f>
        <v>0</v>
      </c>
      <c r="L1482" s="9">
        <f t="shared" si="69"/>
        <v>0</v>
      </c>
      <c r="M1482" s="5">
        <f>VLOOKUP(G:G,[1]ZSPOLUaZ1!$B$10:$O$2122,14,FALSE)</f>
        <v>5</v>
      </c>
      <c r="N1482" s="1">
        <f t="shared" si="70"/>
        <v>16.5</v>
      </c>
      <c r="O1482" s="29">
        <f t="shared" si="71"/>
        <v>17</v>
      </c>
    </row>
    <row r="1483" spans="1:15" x14ac:dyDescent="0.25">
      <c r="A1483" s="1" t="s">
        <v>5126</v>
      </c>
      <c r="B1483" s="1" t="s">
        <v>1375</v>
      </c>
      <c r="C1483" s="1" t="s">
        <v>5131</v>
      </c>
      <c r="D1483" s="1" t="s">
        <v>4312</v>
      </c>
      <c r="E1483" s="1">
        <v>326828</v>
      </c>
      <c r="F1483" s="1" t="s">
        <v>4313</v>
      </c>
      <c r="G1483" s="1">
        <v>710062354</v>
      </c>
      <c r="H1483" s="1" t="s">
        <v>5149</v>
      </c>
      <c r="I1483" s="1" t="s">
        <v>4314</v>
      </c>
      <c r="J1483" s="1" t="s">
        <v>5703</v>
      </c>
      <c r="K1483" s="1">
        <f>VLOOKUP(G:G,[1]ZSPOLUaZ1!$B$10:$O$2122,13,FALSE)</f>
        <v>0</v>
      </c>
      <c r="L1483" s="9">
        <f t="shared" si="69"/>
        <v>0</v>
      </c>
      <c r="M1483" s="5">
        <f>VLOOKUP(G:G,[1]ZSPOLUaZ1!$B$10:$O$2122,14,FALSE)</f>
        <v>8</v>
      </c>
      <c r="N1483" s="1">
        <f t="shared" si="70"/>
        <v>26.4</v>
      </c>
      <c r="O1483" s="29">
        <f t="shared" si="71"/>
        <v>27</v>
      </c>
    </row>
    <row r="1484" spans="1:15" x14ac:dyDescent="0.25">
      <c r="A1484" s="1" t="s">
        <v>5126</v>
      </c>
      <c r="B1484" s="1" t="s">
        <v>1375</v>
      </c>
      <c r="C1484" s="1" t="s">
        <v>5131</v>
      </c>
      <c r="D1484" s="1" t="s">
        <v>5579</v>
      </c>
      <c r="E1484" s="1">
        <v>328961</v>
      </c>
      <c r="F1484" s="1" t="s">
        <v>5580</v>
      </c>
      <c r="G1484" s="1">
        <v>37942697</v>
      </c>
      <c r="H1484" s="1" t="s">
        <v>5143</v>
      </c>
      <c r="I1484" s="1" t="s">
        <v>5582</v>
      </c>
      <c r="J1484" s="1" t="s">
        <v>5686</v>
      </c>
      <c r="K1484" s="1">
        <f>VLOOKUP(G:G,[1]ZSPOLUaZ1!$B$10:$O$2122,13,FALSE)</f>
        <v>0</v>
      </c>
      <c r="L1484" s="9">
        <f t="shared" si="69"/>
        <v>0</v>
      </c>
      <c r="M1484" s="5">
        <f>VLOOKUP(G:G,[1]ZSPOLUaZ1!$B$10:$O$2122,14,FALSE)</f>
        <v>11</v>
      </c>
      <c r="N1484" s="1">
        <f t="shared" si="70"/>
        <v>36.299999999999997</v>
      </c>
      <c r="O1484" s="29">
        <f t="shared" si="71"/>
        <v>37</v>
      </c>
    </row>
    <row r="1485" spans="1:15" x14ac:dyDescent="0.25">
      <c r="A1485" s="1" t="s">
        <v>5126</v>
      </c>
      <c r="B1485" s="1" t="s">
        <v>1375</v>
      </c>
      <c r="C1485" s="1" t="s">
        <v>5131</v>
      </c>
      <c r="D1485" s="1" t="s">
        <v>4315</v>
      </c>
      <c r="E1485" s="1">
        <v>690422</v>
      </c>
      <c r="F1485" s="1" t="s">
        <v>4316</v>
      </c>
      <c r="G1485" s="1">
        <v>710062362</v>
      </c>
      <c r="H1485" s="1" t="s">
        <v>5149</v>
      </c>
      <c r="I1485" s="1" t="s">
        <v>4317</v>
      </c>
      <c r="J1485" s="1" t="s">
        <v>7015</v>
      </c>
      <c r="K1485" s="1">
        <f>VLOOKUP(G:G,[1]ZSPOLUaZ1!$B$10:$O$2122,13,FALSE)</f>
        <v>0</v>
      </c>
      <c r="L1485" s="9">
        <f t="shared" si="69"/>
        <v>0</v>
      </c>
      <c r="M1485" s="5">
        <f>VLOOKUP(G:G,[1]ZSPOLUaZ1!$B$10:$O$2122,14,FALSE)</f>
        <v>5</v>
      </c>
      <c r="N1485" s="1">
        <f t="shared" si="70"/>
        <v>16.5</v>
      </c>
      <c r="O1485" s="29">
        <f t="shared" si="71"/>
        <v>17</v>
      </c>
    </row>
    <row r="1486" spans="1:15" x14ac:dyDescent="0.25">
      <c r="A1486" s="1" t="s">
        <v>5126</v>
      </c>
      <c r="B1486" s="1" t="s">
        <v>1375</v>
      </c>
      <c r="C1486" s="1" t="s">
        <v>5131</v>
      </c>
      <c r="D1486" s="1" t="s">
        <v>4427</v>
      </c>
      <c r="E1486" s="1">
        <v>322831</v>
      </c>
      <c r="F1486" s="1" t="s">
        <v>4428</v>
      </c>
      <c r="G1486" s="1">
        <v>710060912</v>
      </c>
      <c r="H1486" s="1" t="s">
        <v>5149</v>
      </c>
      <c r="I1486" s="1" t="s">
        <v>4429</v>
      </c>
      <c r="J1486" s="1" t="s">
        <v>5742</v>
      </c>
      <c r="K1486" s="1">
        <f>VLOOKUP(G:G,[1]ZSPOLUaZ1!$B$10:$O$2122,13,FALSE)</f>
        <v>0</v>
      </c>
      <c r="L1486" s="9">
        <f t="shared" si="69"/>
        <v>0</v>
      </c>
      <c r="M1486" s="5">
        <f>VLOOKUP(G:G,[1]ZSPOLUaZ1!$B$10:$O$2122,14,FALSE)</f>
        <v>20</v>
      </c>
      <c r="N1486" s="1">
        <f t="shared" si="70"/>
        <v>66</v>
      </c>
      <c r="O1486" s="29">
        <f t="shared" si="71"/>
        <v>66</v>
      </c>
    </row>
    <row r="1487" spans="1:15" x14ac:dyDescent="0.25">
      <c r="A1487" s="1" t="s">
        <v>5126</v>
      </c>
      <c r="B1487" s="1" t="s">
        <v>1375</v>
      </c>
      <c r="C1487" s="1" t="s">
        <v>5131</v>
      </c>
      <c r="D1487" s="1" t="s">
        <v>4433</v>
      </c>
      <c r="E1487" s="1">
        <v>330329</v>
      </c>
      <c r="F1487" s="1" t="s">
        <v>4434</v>
      </c>
      <c r="G1487" s="1">
        <v>710063555</v>
      </c>
      <c r="H1487" s="1" t="s">
        <v>5149</v>
      </c>
      <c r="I1487" s="1" t="s">
        <v>4435</v>
      </c>
      <c r="J1487" s="1" t="s">
        <v>6845</v>
      </c>
      <c r="K1487" s="1">
        <f>VLOOKUP(G:G,[1]ZSPOLUaZ1!$B$10:$O$2122,13,FALSE)</f>
        <v>0</v>
      </c>
      <c r="L1487" s="9">
        <f t="shared" si="69"/>
        <v>0</v>
      </c>
      <c r="M1487" s="5">
        <f>VLOOKUP(G:G,[1]ZSPOLUaZ1!$B$10:$O$2122,14,FALSE)</f>
        <v>8</v>
      </c>
      <c r="N1487" s="1">
        <f t="shared" si="70"/>
        <v>26.4</v>
      </c>
      <c r="O1487" s="29">
        <f t="shared" si="71"/>
        <v>27</v>
      </c>
    </row>
    <row r="1488" spans="1:15" x14ac:dyDescent="0.25">
      <c r="A1488" s="1" t="s">
        <v>5126</v>
      </c>
      <c r="B1488" s="1" t="s">
        <v>1375</v>
      </c>
      <c r="C1488" s="1" t="s">
        <v>5131</v>
      </c>
      <c r="D1488" s="1" t="s">
        <v>5197</v>
      </c>
      <c r="E1488" s="1">
        <v>326861</v>
      </c>
      <c r="F1488" s="1" t="s">
        <v>4345</v>
      </c>
      <c r="G1488" s="1">
        <v>37876864</v>
      </c>
      <c r="H1488" s="1" t="s">
        <v>5143</v>
      </c>
      <c r="I1488" s="1" t="s">
        <v>4347</v>
      </c>
      <c r="J1488" s="1" t="s">
        <v>5728</v>
      </c>
      <c r="K1488" s="1">
        <f>VLOOKUP(G:G,[1]ZSPOLUaZ1!$B$10:$O$2122,13,FALSE)</f>
        <v>0</v>
      </c>
      <c r="L1488" s="9">
        <f t="shared" si="69"/>
        <v>0</v>
      </c>
      <c r="M1488" s="5">
        <f>VLOOKUP(G:G,[1]ZSPOLUaZ1!$B$10:$O$2122,14,FALSE)</f>
        <v>32</v>
      </c>
      <c r="N1488" s="1">
        <f t="shared" si="70"/>
        <v>105.6</v>
      </c>
      <c r="O1488" s="29">
        <f t="shared" si="71"/>
        <v>106</v>
      </c>
    </row>
    <row r="1489" spans="1:15" x14ac:dyDescent="0.25">
      <c r="A1489" s="1" t="s">
        <v>5126</v>
      </c>
      <c r="B1489" s="1" t="s">
        <v>1375</v>
      </c>
      <c r="C1489" s="1" t="s">
        <v>5131</v>
      </c>
      <c r="D1489" s="1" t="s">
        <v>5187</v>
      </c>
      <c r="E1489" s="1">
        <v>330353</v>
      </c>
      <c r="F1489" s="1" t="s">
        <v>5188</v>
      </c>
      <c r="G1489" s="1">
        <v>37873121</v>
      </c>
      <c r="H1489" s="1" t="s">
        <v>5143</v>
      </c>
      <c r="I1489" s="1" t="s">
        <v>5190</v>
      </c>
      <c r="J1489" s="1" t="s">
        <v>5725</v>
      </c>
      <c r="K1489" s="1">
        <f>VLOOKUP(G:G,[1]ZSPOLUaZ1!$B$10:$O$2122,13,FALSE)</f>
        <v>0</v>
      </c>
      <c r="L1489" s="9">
        <f t="shared" si="69"/>
        <v>0</v>
      </c>
      <c r="M1489" s="5">
        <f>VLOOKUP(G:G,[1]ZSPOLUaZ1!$B$10:$O$2122,14,FALSE)</f>
        <v>5</v>
      </c>
      <c r="N1489" s="1">
        <f t="shared" si="70"/>
        <v>16.5</v>
      </c>
      <c r="O1489" s="29">
        <f t="shared" si="71"/>
        <v>17</v>
      </c>
    </row>
    <row r="1490" spans="1:15" x14ac:dyDescent="0.25">
      <c r="A1490" s="1" t="s">
        <v>5126</v>
      </c>
      <c r="B1490" s="1" t="s">
        <v>1375</v>
      </c>
      <c r="C1490" s="1" t="s">
        <v>5131</v>
      </c>
      <c r="D1490" s="1" t="s">
        <v>5191</v>
      </c>
      <c r="E1490" s="1">
        <v>332275</v>
      </c>
      <c r="F1490" s="1" t="s">
        <v>5192</v>
      </c>
      <c r="G1490" s="1">
        <v>37873261</v>
      </c>
      <c r="H1490" s="1" t="s">
        <v>5149</v>
      </c>
      <c r="I1490" s="1" t="s">
        <v>5193</v>
      </c>
      <c r="J1490" s="1" t="s">
        <v>5726</v>
      </c>
      <c r="K1490" s="1">
        <f>VLOOKUP(G:G,[1]ZSPOLUaZ1!$B$10:$O$2122,13,FALSE)</f>
        <v>0</v>
      </c>
      <c r="L1490" s="9">
        <f t="shared" si="69"/>
        <v>0</v>
      </c>
      <c r="M1490" s="5">
        <f>VLOOKUP(G:G,[1]ZSPOLUaZ1!$B$10:$O$2122,14,FALSE)</f>
        <v>33</v>
      </c>
      <c r="N1490" s="1">
        <f t="shared" si="70"/>
        <v>108.89999999999999</v>
      </c>
      <c r="O1490" s="29">
        <f t="shared" si="71"/>
        <v>109</v>
      </c>
    </row>
    <row r="1491" spans="1:15" x14ac:dyDescent="0.25">
      <c r="A1491" s="1" t="s">
        <v>5126</v>
      </c>
      <c r="B1491" s="1" t="s">
        <v>1375</v>
      </c>
      <c r="C1491" s="1" t="s">
        <v>5131</v>
      </c>
      <c r="D1491" s="1" t="s">
        <v>5194</v>
      </c>
      <c r="E1491" s="1">
        <v>326895</v>
      </c>
      <c r="F1491" s="1" t="s">
        <v>5195</v>
      </c>
      <c r="G1491" s="1">
        <v>37876775</v>
      </c>
      <c r="H1491" s="1" t="s">
        <v>5143</v>
      </c>
      <c r="I1491" s="1" t="s">
        <v>5196</v>
      </c>
      <c r="J1491" s="1" t="s">
        <v>5727</v>
      </c>
      <c r="K1491" s="1">
        <f>VLOOKUP(G:G,[1]ZSPOLUaZ1!$B$10:$O$2122,13,FALSE)</f>
        <v>0</v>
      </c>
      <c r="L1491" s="9">
        <f t="shared" si="69"/>
        <v>0</v>
      </c>
      <c r="M1491" s="5">
        <f>VLOOKUP(G:G,[1]ZSPOLUaZ1!$B$10:$O$2122,14,FALSE)</f>
        <v>4</v>
      </c>
      <c r="N1491" s="1">
        <f t="shared" si="70"/>
        <v>13.2</v>
      </c>
      <c r="O1491" s="29">
        <f t="shared" si="71"/>
        <v>14</v>
      </c>
    </row>
    <row r="1492" spans="1:15" x14ac:dyDescent="0.25">
      <c r="A1492" s="1" t="s">
        <v>5126</v>
      </c>
      <c r="B1492" s="1" t="s">
        <v>1375</v>
      </c>
      <c r="C1492" s="1" t="s">
        <v>5131</v>
      </c>
      <c r="D1492" s="1" t="s">
        <v>5333</v>
      </c>
      <c r="E1492" s="1">
        <v>330388</v>
      </c>
      <c r="F1492" s="1" t="s">
        <v>5334</v>
      </c>
      <c r="G1492" s="1">
        <v>36158313</v>
      </c>
      <c r="H1492" s="1" t="s">
        <v>5149</v>
      </c>
      <c r="I1492" s="1" t="s">
        <v>5336</v>
      </c>
      <c r="J1492" s="1" t="s">
        <v>5716</v>
      </c>
      <c r="K1492" s="1">
        <f>VLOOKUP(G:G,[1]ZSPOLUaZ1!$B$10:$O$2122,13,FALSE)</f>
        <v>0</v>
      </c>
      <c r="L1492" s="9">
        <f t="shared" si="69"/>
        <v>0</v>
      </c>
      <c r="M1492" s="5">
        <f>VLOOKUP(G:G,[1]ZSPOLUaZ1!$B$10:$O$2122,14,FALSE)</f>
        <v>10</v>
      </c>
      <c r="N1492" s="1">
        <f t="shared" si="70"/>
        <v>33</v>
      </c>
      <c r="O1492" s="29">
        <f t="shared" si="71"/>
        <v>33</v>
      </c>
    </row>
    <row r="1493" spans="1:15" x14ac:dyDescent="0.25">
      <c r="A1493" s="1" t="s">
        <v>5126</v>
      </c>
      <c r="B1493" s="1" t="s">
        <v>1375</v>
      </c>
      <c r="C1493" s="1" t="s">
        <v>5131</v>
      </c>
      <c r="D1493" s="1" t="s">
        <v>4424</v>
      </c>
      <c r="E1493" s="1">
        <v>321923</v>
      </c>
      <c r="F1493" s="1" t="s">
        <v>4425</v>
      </c>
      <c r="G1493" s="1">
        <v>710060505</v>
      </c>
      <c r="H1493" s="1" t="s">
        <v>5149</v>
      </c>
      <c r="I1493" s="1" t="s">
        <v>4426</v>
      </c>
      <c r="J1493" s="1" t="s">
        <v>5741</v>
      </c>
      <c r="K1493" s="1">
        <f>VLOOKUP(G:G,[1]ZSPOLUaZ1!$B$10:$O$2122,13,FALSE)</f>
        <v>0</v>
      </c>
      <c r="L1493" s="9">
        <f t="shared" si="69"/>
        <v>0</v>
      </c>
      <c r="M1493" s="5">
        <f>VLOOKUP(G:G,[1]ZSPOLUaZ1!$B$10:$O$2122,14,FALSE)</f>
        <v>11</v>
      </c>
      <c r="N1493" s="1">
        <f t="shared" si="70"/>
        <v>36.299999999999997</v>
      </c>
      <c r="O1493" s="29">
        <f t="shared" si="71"/>
        <v>37</v>
      </c>
    </row>
    <row r="1494" spans="1:15" x14ac:dyDescent="0.25">
      <c r="A1494" s="1" t="s">
        <v>5126</v>
      </c>
      <c r="B1494" s="1" t="s">
        <v>1375</v>
      </c>
      <c r="C1494" s="1" t="s">
        <v>5131</v>
      </c>
      <c r="D1494" s="1" t="s">
        <v>5444</v>
      </c>
      <c r="E1494" s="1">
        <v>322873</v>
      </c>
      <c r="F1494" s="1" t="s">
        <v>5445</v>
      </c>
      <c r="G1494" s="1">
        <v>710219300</v>
      </c>
      <c r="H1494" s="1" t="s">
        <v>5746</v>
      </c>
      <c r="I1494" s="1" t="s">
        <v>5447</v>
      </c>
      <c r="J1494" s="1" t="s">
        <v>5747</v>
      </c>
      <c r="K1494" s="1">
        <f>VLOOKUP(G:G,[1]ZSPOLUaZ1!$B$10:$O$2122,13,FALSE)</f>
        <v>0</v>
      </c>
      <c r="L1494" s="9">
        <f t="shared" si="69"/>
        <v>0</v>
      </c>
      <c r="M1494" s="5">
        <f>VLOOKUP(G:G,[1]ZSPOLUaZ1!$B$10:$O$2122,14,FALSE)</f>
        <v>0</v>
      </c>
      <c r="N1494" s="1">
        <f t="shared" si="70"/>
        <v>0</v>
      </c>
      <c r="O1494" s="29">
        <f t="shared" si="71"/>
        <v>0</v>
      </c>
    </row>
    <row r="1495" spans="1:15" x14ac:dyDescent="0.25">
      <c r="A1495" s="1" t="s">
        <v>5126</v>
      </c>
      <c r="B1495" s="1" t="s">
        <v>1375</v>
      </c>
      <c r="C1495" s="1" t="s">
        <v>5131</v>
      </c>
      <c r="D1495" s="1" t="s">
        <v>5496</v>
      </c>
      <c r="E1495" s="1">
        <v>332291</v>
      </c>
      <c r="F1495" s="1" t="s">
        <v>5497</v>
      </c>
      <c r="G1495" s="1">
        <v>37873270</v>
      </c>
      <c r="H1495" s="1" t="s">
        <v>5149</v>
      </c>
      <c r="I1495" s="1" t="s">
        <v>5498</v>
      </c>
      <c r="J1495" s="1" t="s">
        <v>5773</v>
      </c>
      <c r="K1495" s="1">
        <f>VLOOKUP(G:G,[1]ZSPOLUaZ1!$B$10:$O$2122,13,FALSE)</f>
        <v>0</v>
      </c>
      <c r="L1495" s="9">
        <f t="shared" si="69"/>
        <v>0</v>
      </c>
      <c r="M1495" s="5">
        <f>VLOOKUP(G:G,[1]ZSPOLUaZ1!$B$10:$O$2122,14,FALSE)</f>
        <v>38</v>
      </c>
      <c r="N1495" s="1">
        <f t="shared" si="70"/>
        <v>125.39999999999999</v>
      </c>
      <c r="O1495" s="29">
        <f t="shared" si="71"/>
        <v>126</v>
      </c>
    </row>
    <row r="1496" spans="1:15" x14ac:dyDescent="0.25">
      <c r="A1496" s="1" t="s">
        <v>5126</v>
      </c>
      <c r="B1496" s="1" t="s">
        <v>1375</v>
      </c>
      <c r="C1496" s="1" t="s">
        <v>5131</v>
      </c>
      <c r="D1496" s="1" t="s">
        <v>4542</v>
      </c>
      <c r="E1496" s="1">
        <v>326909</v>
      </c>
      <c r="F1496" s="1" t="s">
        <v>4543</v>
      </c>
      <c r="G1496" s="1">
        <v>710062419</v>
      </c>
      <c r="H1496" s="1" t="s">
        <v>5143</v>
      </c>
      <c r="I1496" s="1" t="s">
        <v>4544</v>
      </c>
      <c r="J1496" s="1" t="s">
        <v>5788</v>
      </c>
      <c r="K1496" s="1">
        <f>VLOOKUP(G:G,[1]ZSPOLUaZ1!$B$10:$O$2122,13,FALSE)</f>
        <v>0</v>
      </c>
      <c r="L1496" s="9">
        <f t="shared" si="69"/>
        <v>0</v>
      </c>
      <c r="M1496" s="5">
        <f>VLOOKUP(G:G,[1]ZSPOLUaZ1!$B$10:$O$2122,14,FALSE)</f>
        <v>2</v>
      </c>
      <c r="N1496" s="1">
        <f t="shared" si="70"/>
        <v>6.6</v>
      </c>
      <c r="O1496" s="29">
        <f t="shared" si="71"/>
        <v>7</v>
      </c>
    </row>
    <row r="1497" spans="1:15" x14ac:dyDescent="0.25">
      <c r="A1497" s="1" t="s">
        <v>5126</v>
      </c>
      <c r="B1497" s="1" t="s">
        <v>1375</v>
      </c>
      <c r="C1497" s="1" t="s">
        <v>5131</v>
      </c>
      <c r="D1497" s="1" t="s">
        <v>5503</v>
      </c>
      <c r="E1497" s="1">
        <v>326917</v>
      </c>
      <c r="F1497" s="1" t="s">
        <v>5504</v>
      </c>
      <c r="G1497" s="1">
        <v>37877054</v>
      </c>
      <c r="H1497" s="1" t="s">
        <v>5149</v>
      </c>
      <c r="I1497" s="1" t="s">
        <v>5505</v>
      </c>
      <c r="J1497" s="1" t="s">
        <v>5775</v>
      </c>
      <c r="K1497" s="1">
        <f>VLOOKUP(G:G,[1]ZSPOLUaZ1!$B$10:$O$2122,13,FALSE)</f>
        <v>0</v>
      </c>
      <c r="L1497" s="9">
        <f t="shared" si="69"/>
        <v>0</v>
      </c>
      <c r="M1497" s="5">
        <f>VLOOKUP(G:G,[1]ZSPOLUaZ1!$B$10:$O$2122,14,FALSE)</f>
        <v>21</v>
      </c>
      <c r="N1497" s="1">
        <f t="shared" si="70"/>
        <v>69.3</v>
      </c>
      <c r="O1497" s="29">
        <f t="shared" si="71"/>
        <v>70</v>
      </c>
    </row>
    <row r="1498" spans="1:15" x14ac:dyDescent="0.25">
      <c r="A1498" s="1" t="s">
        <v>5126</v>
      </c>
      <c r="B1498" s="1" t="s">
        <v>1375</v>
      </c>
      <c r="C1498" s="1" t="s">
        <v>5131</v>
      </c>
      <c r="D1498" s="1" t="s">
        <v>4545</v>
      </c>
      <c r="E1498" s="1">
        <v>326925</v>
      </c>
      <c r="F1498" s="1" t="s">
        <v>4546</v>
      </c>
      <c r="G1498" s="1">
        <v>710062427</v>
      </c>
      <c r="H1498" s="1" t="s">
        <v>5149</v>
      </c>
      <c r="I1498" s="1" t="s">
        <v>4547</v>
      </c>
      <c r="J1498" s="1" t="s">
        <v>5789</v>
      </c>
      <c r="K1498" s="1">
        <f>VLOOKUP(G:G,[1]ZSPOLUaZ1!$B$10:$O$2122,13,FALSE)</f>
        <v>0</v>
      </c>
      <c r="L1498" s="9">
        <f t="shared" si="69"/>
        <v>0</v>
      </c>
      <c r="M1498" s="5">
        <f>VLOOKUP(G:G,[1]ZSPOLUaZ1!$B$10:$O$2122,14,FALSE)</f>
        <v>6</v>
      </c>
      <c r="N1498" s="1">
        <f t="shared" si="70"/>
        <v>19.799999999999997</v>
      </c>
      <c r="O1498" s="29">
        <f t="shared" si="71"/>
        <v>20</v>
      </c>
    </row>
    <row r="1499" spans="1:15" x14ac:dyDescent="0.25">
      <c r="A1499" s="1" t="s">
        <v>5126</v>
      </c>
      <c r="B1499" s="1" t="s">
        <v>1375</v>
      </c>
      <c r="C1499" s="1" t="s">
        <v>5131</v>
      </c>
      <c r="D1499" s="1" t="s">
        <v>4560</v>
      </c>
      <c r="E1499" s="1">
        <v>332305</v>
      </c>
      <c r="F1499" s="1" t="s">
        <v>4561</v>
      </c>
      <c r="G1499" s="1">
        <v>710064276</v>
      </c>
      <c r="H1499" s="1" t="s">
        <v>5149</v>
      </c>
      <c r="I1499" s="1" t="s">
        <v>4562</v>
      </c>
      <c r="J1499" s="1" t="s">
        <v>5793</v>
      </c>
      <c r="K1499" s="1">
        <f>VLOOKUP(G:G,[1]ZSPOLUaZ1!$B$10:$O$2122,13,FALSE)</f>
        <v>0</v>
      </c>
      <c r="L1499" s="9">
        <f t="shared" si="69"/>
        <v>0</v>
      </c>
      <c r="M1499" s="5">
        <f>VLOOKUP(G:G,[1]ZSPOLUaZ1!$B$10:$O$2122,14,FALSE)</f>
        <v>20</v>
      </c>
      <c r="N1499" s="1">
        <f t="shared" si="70"/>
        <v>66</v>
      </c>
      <c r="O1499" s="29">
        <f t="shared" si="71"/>
        <v>66</v>
      </c>
    </row>
    <row r="1500" spans="1:15" x14ac:dyDescent="0.25">
      <c r="A1500" s="1" t="s">
        <v>5126</v>
      </c>
      <c r="B1500" s="1" t="s">
        <v>1375</v>
      </c>
      <c r="C1500" s="1" t="s">
        <v>5131</v>
      </c>
      <c r="D1500" s="1" t="s">
        <v>4563</v>
      </c>
      <c r="E1500" s="1">
        <v>332313</v>
      </c>
      <c r="F1500" s="1" t="s">
        <v>4564</v>
      </c>
      <c r="G1500" s="1">
        <v>710064284</v>
      </c>
      <c r="H1500" s="1" t="s">
        <v>5149</v>
      </c>
      <c r="I1500" s="1" t="s">
        <v>4565</v>
      </c>
      <c r="J1500" s="1" t="s">
        <v>5794</v>
      </c>
      <c r="K1500" s="1">
        <f>VLOOKUP(G:G,[1]ZSPOLUaZ1!$B$10:$O$2122,13,FALSE)</f>
        <v>0</v>
      </c>
      <c r="L1500" s="9">
        <f t="shared" si="69"/>
        <v>0</v>
      </c>
      <c r="M1500" s="5">
        <f>VLOOKUP(G:G,[1]ZSPOLUaZ1!$B$10:$O$2122,14,FALSE)</f>
        <v>1</v>
      </c>
      <c r="N1500" s="1">
        <f t="shared" si="70"/>
        <v>3.3</v>
      </c>
      <c r="O1500" s="29">
        <f t="shared" si="71"/>
        <v>4</v>
      </c>
    </row>
    <row r="1501" spans="1:15" x14ac:dyDescent="0.25">
      <c r="A1501" s="1" t="s">
        <v>5126</v>
      </c>
      <c r="B1501" s="1" t="s">
        <v>1375</v>
      </c>
      <c r="C1501" s="1" t="s">
        <v>5131</v>
      </c>
      <c r="D1501" s="1" t="s">
        <v>5499</v>
      </c>
      <c r="E1501" s="1">
        <v>329835</v>
      </c>
      <c r="F1501" s="1" t="s">
        <v>5500</v>
      </c>
      <c r="G1501" s="1">
        <v>37876074</v>
      </c>
      <c r="H1501" s="1" t="s">
        <v>5143</v>
      </c>
      <c r="I1501" s="1" t="s">
        <v>5502</v>
      </c>
      <c r="J1501" s="1" t="s">
        <v>5774</v>
      </c>
      <c r="K1501" s="1">
        <f>VLOOKUP(G:G,[1]ZSPOLUaZ1!$B$10:$O$2122,13,FALSE)</f>
        <v>0</v>
      </c>
      <c r="L1501" s="9">
        <f t="shared" si="69"/>
        <v>0</v>
      </c>
      <c r="M1501" s="5">
        <f>VLOOKUP(G:G,[1]ZSPOLUaZ1!$B$10:$O$2122,14,FALSE)</f>
        <v>14</v>
      </c>
      <c r="N1501" s="1">
        <f t="shared" si="70"/>
        <v>46.199999999999996</v>
      </c>
      <c r="O1501" s="29">
        <f t="shared" si="71"/>
        <v>47</v>
      </c>
    </row>
    <row r="1502" spans="1:15" x14ac:dyDescent="0.25">
      <c r="A1502" s="1" t="s">
        <v>5126</v>
      </c>
      <c r="B1502" s="1" t="s">
        <v>1375</v>
      </c>
      <c r="C1502" s="1" t="s">
        <v>5131</v>
      </c>
      <c r="D1502" s="1" t="s">
        <v>4499</v>
      </c>
      <c r="E1502" s="1">
        <v>326933</v>
      </c>
      <c r="F1502" s="1" t="s">
        <v>4500</v>
      </c>
      <c r="G1502" s="1">
        <v>37944657</v>
      </c>
      <c r="H1502" s="1" t="s">
        <v>5143</v>
      </c>
      <c r="I1502" s="1" t="s">
        <v>4501</v>
      </c>
      <c r="J1502" s="1" t="s">
        <v>5777</v>
      </c>
      <c r="K1502" s="1">
        <f>VLOOKUP(G:G,[1]ZSPOLUaZ1!$B$10:$O$2122,13,FALSE)</f>
        <v>0</v>
      </c>
      <c r="L1502" s="9">
        <f t="shared" si="69"/>
        <v>0</v>
      </c>
      <c r="M1502" s="5">
        <f>VLOOKUP(G:G,[1]ZSPOLUaZ1!$B$10:$O$2122,14,FALSE)</f>
        <v>7</v>
      </c>
      <c r="N1502" s="1">
        <f t="shared" si="70"/>
        <v>23.099999999999998</v>
      </c>
      <c r="O1502" s="29">
        <f t="shared" si="71"/>
        <v>24</v>
      </c>
    </row>
    <row r="1503" spans="1:15" x14ac:dyDescent="0.25">
      <c r="A1503" s="1" t="s">
        <v>5126</v>
      </c>
      <c r="B1503" s="1" t="s">
        <v>1375</v>
      </c>
      <c r="C1503" s="1" t="s">
        <v>5131</v>
      </c>
      <c r="D1503" s="1" t="s">
        <v>4566</v>
      </c>
      <c r="E1503" s="1">
        <v>332321</v>
      </c>
      <c r="F1503" s="1" t="s">
        <v>4567</v>
      </c>
      <c r="G1503" s="1">
        <v>710064292</v>
      </c>
      <c r="H1503" s="1" t="s">
        <v>5149</v>
      </c>
      <c r="I1503" s="1" t="s">
        <v>4568</v>
      </c>
      <c r="J1503" s="1" t="s">
        <v>5795</v>
      </c>
      <c r="K1503" s="1">
        <f>VLOOKUP(G:G,[1]ZSPOLUaZ1!$B$10:$O$2122,13,FALSE)</f>
        <v>0</v>
      </c>
      <c r="L1503" s="9">
        <f t="shared" si="69"/>
        <v>0</v>
      </c>
      <c r="M1503" s="5">
        <f>VLOOKUP(G:G,[1]ZSPOLUaZ1!$B$10:$O$2122,14,FALSE)</f>
        <v>8</v>
      </c>
      <c r="N1503" s="1">
        <f t="shared" si="70"/>
        <v>26.4</v>
      </c>
      <c r="O1503" s="29">
        <f t="shared" si="71"/>
        <v>27</v>
      </c>
    </row>
    <row r="1504" spans="1:15" x14ac:dyDescent="0.25">
      <c r="A1504" s="1" t="s">
        <v>5126</v>
      </c>
      <c r="B1504" s="1" t="s">
        <v>1375</v>
      </c>
      <c r="C1504" s="1" t="s">
        <v>5131</v>
      </c>
      <c r="D1504" s="1" t="s">
        <v>4569</v>
      </c>
      <c r="E1504" s="1">
        <v>332330</v>
      </c>
      <c r="F1504" s="1" t="s">
        <v>4570</v>
      </c>
      <c r="G1504" s="1">
        <v>710064306</v>
      </c>
      <c r="H1504" s="1" t="s">
        <v>5149</v>
      </c>
      <c r="I1504" s="1" t="s">
        <v>4571</v>
      </c>
      <c r="J1504" s="1" t="s">
        <v>5796</v>
      </c>
      <c r="K1504" s="1">
        <f>VLOOKUP(G:G,[1]ZSPOLUaZ1!$B$10:$O$2122,13,FALSE)</f>
        <v>0</v>
      </c>
      <c r="L1504" s="9">
        <f t="shared" si="69"/>
        <v>0</v>
      </c>
      <c r="M1504" s="5">
        <f>VLOOKUP(G:G,[1]ZSPOLUaZ1!$B$10:$O$2122,14,FALSE)</f>
        <v>5</v>
      </c>
      <c r="N1504" s="1">
        <f t="shared" si="70"/>
        <v>16.5</v>
      </c>
      <c r="O1504" s="29">
        <f t="shared" si="71"/>
        <v>17</v>
      </c>
    </row>
    <row r="1505" spans="1:15" x14ac:dyDescent="0.25">
      <c r="A1505" s="1" t="s">
        <v>5126</v>
      </c>
      <c r="B1505" s="1" t="s">
        <v>1375</v>
      </c>
      <c r="C1505" s="1" t="s">
        <v>5131</v>
      </c>
      <c r="D1505" s="1" t="s">
        <v>4548</v>
      </c>
      <c r="E1505" s="1">
        <v>326950</v>
      </c>
      <c r="F1505" s="1" t="s">
        <v>4549</v>
      </c>
      <c r="G1505" s="1">
        <v>710062443</v>
      </c>
      <c r="H1505" s="1" t="s">
        <v>5149</v>
      </c>
      <c r="I1505" s="1" t="s">
        <v>4550</v>
      </c>
      <c r="J1505" s="1" t="s">
        <v>5907</v>
      </c>
      <c r="K1505" s="1">
        <f>VLOOKUP(G:G,[1]ZSPOLUaZ1!$B$10:$O$2122,13,FALSE)</f>
        <v>0</v>
      </c>
      <c r="L1505" s="9">
        <f t="shared" si="69"/>
        <v>0</v>
      </c>
      <c r="M1505" s="5">
        <f>VLOOKUP(G:G,[1]ZSPOLUaZ1!$B$10:$O$2122,14,FALSE)</f>
        <v>5</v>
      </c>
      <c r="N1505" s="1">
        <f t="shared" si="70"/>
        <v>16.5</v>
      </c>
      <c r="O1505" s="29">
        <f t="shared" si="71"/>
        <v>17</v>
      </c>
    </row>
    <row r="1506" spans="1:15" x14ac:dyDescent="0.25">
      <c r="A1506" s="1" t="s">
        <v>5126</v>
      </c>
      <c r="B1506" s="1" t="s">
        <v>1375</v>
      </c>
      <c r="C1506" s="1" t="s">
        <v>5131</v>
      </c>
      <c r="D1506" s="1" t="s">
        <v>3683</v>
      </c>
      <c r="E1506" s="1">
        <v>332356</v>
      </c>
      <c r="F1506" s="1" t="s">
        <v>3684</v>
      </c>
      <c r="G1506" s="1">
        <v>710064314</v>
      </c>
      <c r="H1506" s="1" t="s">
        <v>5149</v>
      </c>
      <c r="I1506" s="1" t="s">
        <v>3685</v>
      </c>
      <c r="J1506" s="1" t="s">
        <v>3686</v>
      </c>
      <c r="K1506" s="1">
        <f>VLOOKUP(G:G,[1]ZSPOLUaZ1!$B$10:$O$2122,13,FALSE)</f>
        <v>0</v>
      </c>
      <c r="L1506" s="9">
        <f t="shared" si="69"/>
        <v>0</v>
      </c>
      <c r="M1506" s="5">
        <f>VLOOKUP(G:G,[1]ZSPOLUaZ1!$B$10:$O$2122,14,FALSE)</f>
        <v>15</v>
      </c>
      <c r="N1506" s="1">
        <f t="shared" si="70"/>
        <v>49.5</v>
      </c>
      <c r="O1506" s="29">
        <f t="shared" si="71"/>
        <v>50</v>
      </c>
    </row>
    <row r="1507" spans="1:15" x14ac:dyDescent="0.25">
      <c r="A1507" s="1" t="s">
        <v>5126</v>
      </c>
      <c r="B1507" s="1" t="s">
        <v>1375</v>
      </c>
      <c r="C1507" s="1" t="s">
        <v>5131</v>
      </c>
      <c r="D1507" s="1" t="s">
        <v>3451</v>
      </c>
      <c r="E1507" s="1">
        <v>322938</v>
      </c>
      <c r="F1507" s="1" t="s">
        <v>3452</v>
      </c>
      <c r="G1507" s="1">
        <v>37873563</v>
      </c>
      <c r="H1507" s="1" t="s">
        <v>5143</v>
      </c>
      <c r="I1507" s="1" t="s">
        <v>3454</v>
      </c>
      <c r="J1507" s="1" t="s">
        <v>6925</v>
      </c>
      <c r="K1507" s="1">
        <f>VLOOKUP(G:G,[1]ZSPOLUaZ1!$B$10:$O$2122,13,FALSE)</f>
        <v>0</v>
      </c>
      <c r="L1507" s="9">
        <f t="shared" si="69"/>
        <v>0</v>
      </c>
      <c r="M1507" s="5">
        <f>VLOOKUP(G:G,[1]ZSPOLUaZ1!$B$10:$O$2122,14,FALSE)</f>
        <v>20</v>
      </c>
      <c r="N1507" s="1">
        <f t="shared" si="70"/>
        <v>66</v>
      </c>
      <c r="O1507" s="29">
        <f t="shared" si="71"/>
        <v>66</v>
      </c>
    </row>
    <row r="1508" spans="1:15" x14ac:dyDescent="0.25">
      <c r="A1508" s="1" t="s">
        <v>5126</v>
      </c>
      <c r="B1508" s="1" t="s">
        <v>1375</v>
      </c>
      <c r="C1508" s="1" t="s">
        <v>5131</v>
      </c>
      <c r="D1508" s="1" t="s">
        <v>3670</v>
      </c>
      <c r="E1508" s="1">
        <v>329011</v>
      </c>
      <c r="F1508" s="1" t="s">
        <v>3671</v>
      </c>
      <c r="G1508" s="1">
        <v>710063180</v>
      </c>
      <c r="H1508" s="1" t="s">
        <v>5149</v>
      </c>
      <c r="I1508" s="1" t="s">
        <v>3672</v>
      </c>
      <c r="J1508" s="1" t="s">
        <v>5914</v>
      </c>
      <c r="K1508" s="1">
        <f>VLOOKUP(G:G,[1]ZSPOLUaZ1!$B$10:$O$2122,13,FALSE)</f>
        <v>0</v>
      </c>
      <c r="L1508" s="9">
        <f t="shared" si="69"/>
        <v>0</v>
      </c>
      <c r="M1508" s="5">
        <f>VLOOKUP(G:G,[1]ZSPOLUaZ1!$B$10:$O$2122,14,FALSE)</f>
        <v>9</v>
      </c>
      <c r="N1508" s="1">
        <f t="shared" si="70"/>
        <v>29.7</v>
      </c>
      <c r="O1508" s="29">
        <f t="shared" si="71"/>
        <v>30</v>
      </c>
    </row>
    <row r="1509" spans="1:15" x14ac:dyDescent="0.25">
      <c r="A1509" s="1" t="s">
        <v>5126</v>
      </c>
      <c r="B1509" s="1" t="s">
        <v>1375</v>
      </c>
      <c r="C1509" s="1" t="s">
        <v>5131</v>
      </c>
      <c r="D1509" s="1" t="s">
        <v>4976</v>
      </c>
      <c r="E1509" s="1">
        <v>329037</v>
      </c>
      <c r="F1509" s="1" t="s">
        <v>4977</v>
      </c>
      <c r="G1509" s="1">
        <v>42083460</v>
      </c>
      <c r="H1509" s="1" t="s">
        <v>5143</v>
      </c>
      <c r="I1509" s="1" t="s">
        <v>4978</v>
      </c>
      <c r="J1509" s="1" t="s">
        <v>5872</v>
      </c>
      <c r="K1509" s="1">
        <f>VLOOKUP(G:G,[1]ZSPOLUaZ1!$B$10:$O$2122,13,FALSE)</f>
        <v>0</v>
      </c>
      <c r="L1509" s="9">
        <f t="shared" si="69"/>
        <v>0</v>
      </c>
      <c r="M1509" s="5">
        <f>VLOOKUP(G:G,[1]ZSPOLUaZ1!$B$10:$O$2122,14,FALSE)</f>
        <v>7</v>
      </c>
      <c r="N1509" s="1">
        <f t="shared" si="70"/>
        <v>23.099999999999998</v>
      </c>
      <c r="O1509" s="29">
        <f t="shared" si="71"/>
        <v>24</v>
      </c>
    </row>
    <row r="1510" spans="1:15" x14ac:dyDescent="0.25">
      <c r="A1510" s="1" t="s">
        <v>5126</v>
      </c>
      <c r="B1510" s="1" t="s">
        <v>1375</v>
      </c>
      <c r="C1510" s="1" t="s">
        <v>5131</v>
      </c>
      <c r="D1510" s="1" t="s">
        <v>3673</v>
      </c>
      <c r="E1510" s="1">
        <v>329045</v>
      </c>
      <c r="F1510" s="1" t="s">
        <v>3674</v>
      </c>
      <c r="G1510" s="1">
        <v>710063202</v>
      </c>
      <c r="H1510" s="1" t="s">
        <v>5149</v>
      </c>
      <c r="I1510" s="1" t="s">
        <v>3675</v>
      </c>
      <c r="J1510" s="1" t="s">
        <v>5915</v>
      </c>
      <c r="K1510" s="1">
        <f>VLOOKUP(G:G,[1]ZSPOLUaZ1!$B$10:$O$2122,13,FALSE)</f>
        <v>0</v>
      </c>
      <c r="L1510" s="9">
        <f t="shared" si="69"/>
        <v>0</v>
      </c>
      <c r="M1510" s="5">
        <f>VLOOKUP(G:G,[1]ZSPOLUaZ1!$B$10:$O$2122,14,FALSE)</f>
        <v>9</v>
      </c>
      <c r="N1510" s="1">
        <f t="shared" si="70"/>
        <v>29.7</v>
      </c>
      <c r="O1510" s="29">
        <f t="shared" si="71"/>
        <v>30</v>
      </c>
    </row>
    <row r="1511" spans="1:15" x14ac:dyDescent="0.25">
      <c r="A1511" s="1" t="s">
        <v>5126</v>
      </c>
      <c r="B1511" s="1" t="s">
        <v>1375</v>
      </c>
      <c r="C1511" s="1" t="s">
        <v>5131</v>
      </c>
      <c r="D1511" s="1" t="s">
        <v>3462</v>
      </c>
      <c r="E1511" s="1">
        <v>326984</v>
      </c>
      <c r="F1511" s="1" t="s">
        <v>3463</v>
      </c>
      <c r="G1511" s="1">
        <v>37876848</v>
      </c>
      <c r="H1511" s="1" t="s">
        <v>5149</v>
      </c>
      <c r="I1511" s="1" t="s">
        <v>3464</v>
      </c>
      <c r="J1511" s="1" t="s">
        <v>3465</v>
      </c>
      <c r="K1511" s="1">
        <f>VLOOKUP(G:G,[1]ZSPOLUaZ1!$B$10:$O$2122,13,FALSE)</f>
        <v>0</v>
      </c>
      <c r="L1511" s="9">
        <f t="shared" si="69"/>
        <v>0</v>
      </c>
      <c r="M1511" s="5">
        <f>VLOOKUP(G:G,[1]ZSPOLUaZ1!$B$10:$O$2122,14,FALSE)</f>
        <v>17</v>
      </c>
      <c r="N1511" s="1">
        <f t="shared" si="70"/>
        <v>56.099999999999994</v>
      </c>
      <c r="O1511" s="29">
        <f t="shared" si="71"/>
        <v>57</v>
      </c>
    </row>
    <row r="1512" spans="1:15" x14ac:dyDescent="0.25">
      <c r="A1512" s="1" t="s">
        <v>5126</v>
      </c>
      <c r="B1512" s="1" t="s">
        <v>1375</v>
      </c>
      <c r="C1512" s="1" t="s">
        <v>5131</v>
      </c>
      <c r="D1512" s="1" t="s">
        <v>3657</v>
      </c>
      <c r="E1512" s="1">
        <v>326976</v>
      </c>
      <c r="F1512" s="1" t="s">
        <v>3658</v>
      </c>
      <c r="G1512" s="1">
        <v>710062460</v>
      </c>
      <c r="H1512" s="1" t="s">
        <v>5149</v>
      </c>
      <c r="I1512" s="1" t="s">
        <v>3659</v>
      </c>
      <c r="J1512" s="1" t="s">
        <v>5908</v>
      </c>
      <c r="K1512" s="1">
        <f>VLOOKUP(G:G,[1]ZSPOLUaZ1!$B$10:$O$2122,13,FALSE)</f>
        <v>0</v>
      </c>
      <c r="L1512" s="9">
        <f t="shared" si="69"/>
        <v>0</v>
      </c>
      <c r="M1512" s="5">
        <f>VLOOKUP(G:G,[1]ZSPOLUaZ1!$B$10:$O$2122,14,FALSE)</f>
        <v>8</v>
      </c>
      <c r="N1512" s="1">
        <f t="shared" si="70"/>
        <v>26.4</v>
      </c>
      <c r="O1512" s="29">
        <f t="shared" si="71"/>
        <v>27</v>
      </c>
    </row>
    <row r="1513" spans="1:15" x14ac:dyDescent="0.25">
      <c r="A1513" s="1" t="s">
        <v>5126</v>
      </c>
      <c r="B1513" s="1" t="s">
        <v>1375</v>
      </c>
      <c r="C1513" s="1" t="s">
        <v>5131</v>
      </c>
      <c r="D1513" s="1" t="s">
        <v>4973</v>
      </c>
      <c r="E1513" s="1">
        <v>326992</v>
      </c>
      <c r="F1513" s="1" t="s">
        <v>4974</v>
      </c>
      <c r="G1513" s="1">
        <v>42029511</v>
      </c>
      <c r="H1513" s="1" t="s">
        <v>5149</v>
      </c>
      <c r="I1513" s="1" t="s">
        <v>4975</v>
      </c>
      <c r="J1513" s="1" t="s">
        <v>5871</v>
      </c>
      <c r="K1513" s="1">
        <f>VLOOKUP(G:G,[1]ZSPOLUaZ1!$B$10:$O$2122,13,FALSE)</f>
        <v>0</v>
      </c>
      <c r="L1513" s="9">
        <f t="shared" si="69"/>
        <v>0</v>
      </c>
      <c r="M1513" s="5">
        <f>VLOOKUP(G:G,[1]ZSPOLUaZ1!$B$10:$O$2122,14,FALSE)</f>
        <v>16</v>
      </c>
      <c r="N1513" s="1">
        <f t="shared" si="70"/>
        <v>52.8</v>
      </c>
      <c r="O1513" s="29">
        <f t="shared" si="71"/>
        <v>53</v>
      </c>
    </row>
    <row r="1514" spans="1:15" x14ac:dyDescent="0.25">
      <c r="A1514" s="1" t="s">
        <v>5126</v>
      </c>
      <c r="B1514" s="1" t="s">
        <v>1375</v>
      </c>
      <c r="C1514" s="1" t="s">
        <v>5131</v>
      </c>
      <c r="D1514" s="1" t="s">
        <v>3676</v>
      </c>
      <c r="E1514" s="1">
        <v>329053</v>
      </c>
      <c r="F1514" s="1" t="s">
        <v>3338</v>
      </c>
      <c r="G1514" s="1">
        <v>710063210</v>
      </c>
      <c r="H1514" s="1" t="s">
        <v>5149</v>
      </c>
      <c r="I1514" s="1" t="s">
        <v>3339</v>
      </c>
      <c r="J1514" s="1" t="s">
        <v>5916</v>
      </c>
      <c r="K1514" s="1">
        <f>VLOOKUP(G:G,[1]ZSPOLUaZ1!$B$10:$O$2122,13,FALSE)</f>
        <v>0</v>
      </c>
      <c r="L1514" s="9">
        <f t="shared" si="69"/>
        <v>0</v>
      </c>
      <c r="M1514" s="5">
        <f>VLOOKUP(G:G,[1]ZSPOLUaZ1!$B$10:$O$2122,14,FALSE)</f>
        <v>2</v>
      </c>
      <c r="N1514" s="1">
        <f t="shared" si="70"/>
        <v>6.6</v>
      </c>
      <c r="O1514" s="29">
        <f t="shared" si="71"/>
        <v>7</v>
      </c>
    </row>
    <row r="1515" spans="1:15" x14ac:dyDescent="0.25">
      <c r="A1515" s="1" t="s">
        <v>5126</v>
      </c>
      <c r="B1515" s="1" t="s">
        <v>1375</v>
      </c>
      <c r="C1515" s="1" t="s">
        <v>5131</v>
      </c>
      <c r="D1515" s="1" t="s">
        <v>3466</v>
      </c>
      <c r="E1515" s="1">
        <v>327018</v>
      </c>
      <c r="F1515" s="1" t="s">
        <v>3467</v>
      </c>
      <c r="G1515" s="1">
        <v>37877011</v>
      </c>
      <c r="H1515" s="1" t="s">
        <v>5143</v>
      </c>
      <c r="I1515" s="1" t="s">
        <v>3468</v>
      </c>
      <c r="J1515" s="1" t="s">
        <v>6780</v>
      </c>
      <c r="K1515" s="1">
        <f>VLOOKUP(G:G,[1]ZSPOLUaZ1!$B$10:$O$2122,13,FALSE)</f>
        <v>0</v>
      </c>
      <c r="L1515" s="9">
        <f t="shared" si="69"/>
        <v>0</v>
      </c>
      <c r="M1515" s="5">
        <f>VLOOKUP(G:G,[1]ZSPOLUaZ1!$B$10:$O$2122,14,FALSE)</f>
        <v>20</v>
      </c>
      <c r="N1515" s="1">
        <f t="shared" si="70"/>
        <v>66</v>
      </c>
      <c r="O1515" s="29">
        <f t="shared" si="71"/>
        <v>66</v>
      </c>
    </row>
    <row r="1516" spans="1:15" x14ac:dyDescent="0.25">
      <c r="A1516" s="1" t="s">
        <v>5126</v>
      </c>
      <c r="B1516" s="1" t="s">
        <v>1375</v>
      </c>
      <c r="C1516" s="1" t="s">
        <v>5131</v>
      </c>
      <c r="D1516" s="1" t="s">
        <v>5113</v>
      </c>
      <c r="E1516" s="1">
        <v>321958</v>
      </c>
      <c r="F1516" s="1" t="s">
        <v>5114</v>
      </c>
      <c r="G1516" s="1">
        <v>710060513</v>
      </c>
      <c r="H1516" s="1" t="s">
        <v>5149</v>
      </c>
      <c r="I1516" s="1" t="s">
        <v>5115</v>
      </c>
      <c r="J1516" s="1" t="s">
        <v>5899</v>
      </c>
      <c r="K1516" s="1">
        <f>VLOOKUP(G:G,[1]ZSPOLUaZ1!$B$10:$O$2122,13,FALSE)</f>
        <v>0</v>
      </c>
      <c r="L1516" s="9">
        <f t="shared" si="69"/>
        <v>0</v>
      </c>
      <c r="M1516" s="5">
        <f>VLOOKUP(G:G,[1]ZSPOLUaZ1!$B$10:$O$2122,14,FALSE)</f>
        <v>9</v>
      </c>
      <c r="N1516" s="1">
        <f t="shared" si="70"/>
        <v>29.7</v>
      </c>
      <c r="O1516" s="29">
        <f t="shared" si="71"/>
        <v>30</v>
      </c>
    </row>
    <row r="1517" spans="1:15" x14ac:dyDescent="0.25">
      <c r="A1517" s="1" t="s">
        <v>5126</v>
      </c>
      <c r="B1517" s="1" t="s">
        <v>1375</v>
      </c>
      <c r="C1517" s="1" t="s">
        <v>5131</v>
      </c>
      <c r="D1517" s="1" t="s">
        <v>3660</v>
      </c>
      <c r="E1517" s="1">
        <v>327026</v>
      </c>
      <c r="F1517" s="1" t="s">
        <v>3661</v>
      </c>
      <c r="G1517" s="1">
        <v>710062494</v>
      </c>
      <c r="H1517" s="1" t="s">
        <v>5149</v>
      </c>
      <c r="I1517" s="1" t="s">
        <v>3662</v>
      </c>
      <c r="J1517" s="1" t="s">
        <v>5909</v>
      </c>
      <c r="K1517" s="1">
        <f>VLOOKUP(G:G,[1]ZSPOLUaZ1!$B$10:$O$2122,13,FALSE)</f>
        <v>0</v>
      </c>
      <c r="L1517" s="9">
        <f t="shared" si="69"/>
        <v>0</v>
      </c>
      <c r="M1517" s="5">
        <f>VLOOKUP(G:G,[1]ZSPOLUaZ1!$B$10:$O$2122,14,FALSE)</f>
        <v>18</v>
      </c>
      <c r="N1517" s="1">
        <f t="shared" si="70"/>
        <v>59.4</v>
      </c>
      <c r="O1517" s="29">
        <f t="shared" si="71"/>
        <v>60</v>
      </c>
    </row>
    <row r="1518" spans="1:15" x14ac:dyDescent="0.25">
      <c r="A1518" s="1" t="s">
        <v>5126</v>
      </c>
      <c r="B1518" s="1" t="s">
        <v>1375</v>
      </c>
      <c r="C1518" s="1" t="s">
        <v>5131</v>
      </c>
      <c r="D1518" s="1" t="s">
        <v>3702</v>
      </c>
      <c r="E1518" s="1">
        <v>327034</v>
      </c>
      <c r="F1518" s="1" t="s">
        <v>3703</v>
      </c>
      <c r="G1518" s="1">
        <v>710062508</v>
      </c>
      <c r="H1518" s="1" t="s">
        <v>5149</v>
      </c>
      <c r="I1518" s="1" t="s">
        <v>3704</v>
      </c>
      <c r="J1518" s="1" t="s">
        <v>6782</v>
      </c>
      <c r="K1518" s="1">
        <f>VLOOKUP(G:G,[1]ZSPOLUaZ1!$B$10:$O$2122,13,FALSE)</f>
        <v>0</v>
      </c>
      <c r="L1518" s="9">
        <f t="shared" si="69"/>
        <v>0</v>
      </c>
      <c r="M1518" s="5">
        <f>VLOOKUP(G:G,[1]ZSPOLUaZ1!$B$10:$O$2122,14,FALSE)</f>
        <v>4</v>
      </c>
      <c r="N1518" s="1">
        <f t="shared" si="70"/>
        <v>13.2</v>
      </c>
      <c r="O1518" s="29">
        <f t="shared" si="71"/>
        <v>14</v>
      </c>
    </row>
    <row r="1519" spans="1:15" x14ac:dyDescent="0.25">
      <c r="A1519" s="1" t="s">
        <v>5126</v>
      </c>
      <c r="B1519" s="1" t="s">
        <v>1375</v>
      </c>
      <c r="C1519" s="1" t="s">
        <v>5131</v>
      </c>
      <c r="D1519" s="1" t="s">
        <v>3459</v>
      </c>
      <c r="E1519" s="1">
        <v>321966</v>
      </c>
      <c r="F1519" s="1" t="s">
        <v>3460</v>
      </c>
      <c r="G1519" s="1">
        <v>37874454</v>
      </c>
      <c r="H1519" s="1" t="s">
        <v>5143</v>
      </c>
      <c r="I1519" s="1" t="s">
        <v>3461</v>
      </c>
      <c r="J1519" s="1" t="s">
        <v>5859</v>
      </c>
      <c r="K1519" s="1">
        <f>VLOOKUP(G:G,[1]ZSPOLUaZ1!$B$10:$O$2122,13,FALSE)</f>
        <v>0</v>
      </c>
      <c r="L1519" s="9">
        <f t="shared" si="69"/>
        <v>0</v>
      </c>
      <c r="M1519" s="5">
        <f>VLOOKUP(G:G,[1]ZSPOLUaZ1!$B$10:$O$2122,14,FALSE)</f>
        <v>13</v>
      </c>
      <c r="N1519" s="1">
        <f t="shared" si="70"/>
        <v>42.9</v>
      </c>
      <c r="O1519" s="29">
        <f t="shared" si="71"/>
        <v>43</v>
      </c>
    </row>
    <row r="1520" spans="1:15" x14ac:dyDescent="0.25">
      <c r="A1520" s="1" t="s">
        <v>5126</v>
      </c>
      <c r="B1520" s="1" t="s">
        <v>1375</v>
      </c>
      <c r="C1520" s="1" t="s">
        <v>5131</v>
      </c>
      <c r="D1520" s="1" t="s">
        <v>4954</v>
      </c>
      <c r="E1520" s="1">
        <v>326151</v>
      </c>
      <c r="F1520" s="1" t="s">
        <v>4955</v>
      </c>
      <c r="G1520" s="1">
        <v>37942379</v>
      </c>
      <c r="H1520" s="1" t="s">
        <v>5143</v>
      </c>
      <c r="I1520" s="1" t="s">
        <v>4956</v>
      </c>
      <c r="J1520" s="1" t="s">
        <v>4957</v>
      </c>
      <c r="K1520" s="1">
        <f>VLOOKUP(G:G,[1]ZSPOLUaZ1!$B$10:$O$2122,13,FALSE)</f>
        <v>0</v>
      </c>
      <c r="L1520" s="9">
        <f t="shared" si="69"/>
        <v>0</v>
      </c>
      <c r="M1520" s="5">
        <f>VLOOKUP(G:G,[1]ZSPOLUaZ1!$B$10:$O$2122,14,FALSE)</f>
        <v>7</v>
      </c>
      <c r="N1520" s="1">
        <f t="shared" si="70"/>
        <v>23.099999999999998</v>
      </c>
      <c r="O1520" s="29">
        <f t="shared" si="71"/>
        <v>24</v>
      </c>
    </row>
    <row r="1521" spans="1:15" x14ac:dyDescent="0.25">
      <c r="A1521" s="1" t="s">
        <v>5126</v>
      </c>
      <c r="B1521" s="1" t="s">
        <v>1375</v>
      </c>
      <c r="C1521" s="1" t="s">
        <v>5131</v>
      </c>
      <c r="D1521" s="1" t="s">
        <v>5116</v>
      </c>
      <c r="E1521" s="1">
        <v>321974</v>
      </c>
      <c r="F1521" s="1" t="s">
        <v>4955</v>
      </c>
      <c r="G1521" s="1">
        <v>710060521</v>
      </c>
      <c r="H1521" s="1" t="s">
        <v>5149</v>
      </c>
      <c r="I1521" s="1" t="s">
        <v>4956</v>
      </c>
      <c r="J1521" s="1" t="s">
        <v>5900</v>
      </c>
      <c r="K1521" s="1">
        <f>VLOOKUP(G:G,[1]ZSPOLUaZ1!$B$10:$O$2122,13,FALSE)</f>
        <v>0</v>
      </c>
      <c r="L1521" s="9">
        <f t="shared" si="69"/>
        <v>0</v>
      </c>
      <c r="M1521" s="5">
        <f>VLOOKUP(G:G,[1]ZSPOLUaZ1!$B$10:$O$2122,14,FALSE)</f>
        <v>24</v>
      </c>
      <c r="N1521" s="1">
        <f t="shared" si="70"/>
        <v>79.199999999999989</v>
      </c>
      <c r="O1521" s="29">
        <f t="shared" si="71"/>
        <v>80</v>
      </c>
    </row>
    <row r="1522" spans="1:15" x14ac:dyDescent="0.25">
      <c r="A1522" s="1" t="s">
        <v>5126</v>
      </c>
      <c r="B1522" s="1" t="s">
        <v>1375</v>
      </c>
      <c r="C1522" s="1" t="s">
        <v>5131</v>
      </c>
      <c r="D1522" s="1" t="s">
        <v>3677</v>
      </c>
      <c r="E1522" s="1">
        <v>329070</v>
      </c>
      <c r="F1522" s="1" t="s">
        <v>3678</v>
      </c>
      <c r="G1522" s="1">
        <v>710063229</v>
      </c>
      <c r="H1522" s="1" t="s">
        <v>5149</v>
      </c>
      <c r="I1522" s="1" t="s">
        <v>3679</v>
      </c>
      <c r="J1522" s="1" t="s">
        <v>5917</v>
      </c>
      <c r="K1522" s="1">
        <f>VLOOKUP(G:G,[1]ZSPOLUaZ1!$B$10:$O$2122,13,FALSE)</f>
        <v>0</v>
      </c>
      <c r="L1522" s="9">
        <f t="shared" si="69"/>
        <v>0</v>
      </c>
      <c r="M1522" s="5">
        <f>VLOOKUP(G:G,[1]ZSPOLUaZ1!$B$10:$O$2122,14,FALSE)</f>
        <v>10</v>
      </c>
      <c r="N1522" s="1">
        <f t="shared" si="70"/>
        <v>33</v>
      </c>
      <c r="O1522" s="29">
        <f t="shared" si="71"/>
        <v>33</v>
      </c>
    </row>
    <row r="1523" spans="1:15" x14ac:dyDescent="0.25">
      <c r="A1523" s="1" t="s">
        <v>5126</v>
      </c>
      <c r="B1523" s="1" t="s">
        <v>1375</v>
      </c>
      <c r="C1523" s="1" t="s">
        <v>5131</v>
      </c>
      <c r="D1523" s="1" t="s">
        <v>4958</v>
      </c>
      <c r="E1523" s="1">
        <v>327051</v>
      </c>
      <c r="F1523" s="1" t="s">
        <v>4959</v>
      </c>
      <c r="G1523" s="1">
        <v>37947672</v>
      </c>
      <c r="H1523" s="1" t="s">
        <v>5143</v>
      </c>
      <c r="I1523" s="1" t="s">
        <v>4960</v>
      </c>
      <c r="J1523" s="1" t="s">
        <v>5866</v>
      </c>
      <c r="K1523" s="1">
        <f>VLOOKUP(G:G,[1]ZSPOLUaZ1!$B$10:$O$2122,13,FALSE)</f>
        <v>0</v>
      </c>
      <c r="L1523" s="9">
        <f t="shared" si="69"/>
        <v>0</v>
      </c>
      <c r="M1523" s="5">
        <f>VLOOKUP(G:G,[1]ZSPOLUaZ1!$B$10:$O$2122,14,FALSE)</f>
        <v>1</v>
      </c>
      <c r="N1523" s="1">
        <f t="shared" si="70"/>
        <v>3.3</v>
      </c>
      <c r="O1523" s="29">
        <f t="shared" si="71"/>
        <v>4</v>
      </c>
    </row>
    <row r="1524" spans="1:15" x14ac:dyDescent="0.25">
      <c r="A1524" s="1" t="s">
        <v>5126</v>
      </c>
      <c r="B1524" s="1" t="s">
        <v>1375</v>
      </c>
      <c r="C1524" s="1" t="s">
        <v>5131</v>
      </c>
      <c r="D1524" s="1" t="s">
        <v>5117</v>
      </c>
      <c r="E1524" s="1">
        <v>321991</v>
      </c>
      <c r="F1524" s="1" t="s">
        <v>5118</v>
      </c>
      <c r="G1524" s="1">
        <v>710060530</v>
      </c>
      <c r="H1524" s="1" t="s">
        <v>5149</v>
      </c>
      <c r="I1524" s="1" t="s">
        <v>5119</v>
      </c>
      <c r="J1524" s="1" t="s">
        <v>5901</v>
      </c>
      <c r="K1524" s="1">
        <f>VLOOKUP(G:G,[1]ZSPOLUaZ1!$B$10:$O$2122,13,FALSE)</f>
        <v>0</v>
      </c>
      <c r="L1524" s="9">
        <f t="shared" si="69"/>
        <v>0</v>
      </c>
      <c r="M1524" s="5">
        <f>VLOOKUP(G:G,[1]ZSPOLUaZ1!$B$10:$O$2122,14,FALSE)</f>
        <v>8</v>
      </c>
      <c r="N1524" s="1">
        <f t="shared" si="70"/>
        <v>26.4</v>
      </c>
      <c r="O1524" s="29">
        <f t="shared" si="71"/>
        <v>27</v>
      </c>
    </row>
    <row r="1525" spans="1:15" x14ac:dyDescent="0.25">
      <c r="A1525" s="1" t="s">
        <v>5126</v>
      </c>
      <c r="B1525" s="1" t="s">
        <v>1375</v>
      </c>
      <c r="C1525" s="1" t="s">
        <v>5131</v>
      </c>
      <c r="D1525" s="1" t="s">
        <v>5120</v>
      </c>
      <c r="E1525" s="1">
        <v>322008</v>
      </c>
      <c r="F1525" s="1" t="s">
        <v>5121</v>
      </c>
      <c r="G1525" s="1">
        <v>710060548</v>
      </c>
      <c r="H1525" s="1" t="s">
        <v>5149</v>
      </c>
      <c r="I1525" s="1" t="s">
        <v>5122</v>
      </c>
      <c r="J1525" s="1" t="s">
        <v>5902</v>
      </c>
      <c r="K1525" s="1">
        <f>VLOOKUP(G:G,[1]ZSPOLUaZ1!$B$10:$O$2122,13,FALSE)</f>
        <v>0</v>
      </c>
      <c r="L1525" s="9">
        <f t="shared" si="69"/>
        <v>0</v>
      </c>
      <c r="M1525" s="5">
        <f>VLOOKUP(G:G,[1]ZSPOLUaZ1!$B$10:$O$2122,14,FALSE)</f>
        <v>3</v>
      </c>
      <c r="N1525" s="1">
        <f t="shared" si="70"/>
        <v>9.8999999999999986</v>
      </c>
      <c r="O1525" s="29">
        <f t="shared" si="71"/>
        <v>10</v>
      </c>
    </row>
    <row r="1526" spans="1:15" x14ac:dyDescent="0.25">
      <c r="A1526" s="1" t="s">
        <v>5126</v>
      </c>
      <c r="B1526" s="1" t="s">
        <v>1375</v>
      </c>
      <c r="C1526" s="1" t="s">
        <v>5131</v>
      </c>
      <c r="D1526" s="1" t="s">
        <v>3441</v>
      </c>
      <c r="E1526" s="1">
        <v>330469</v>
      </c>
      <c r="F1526" s="1" t="s">
        <v>3442</v>
      </c>
      <c r="G1526" s="1">
        <v>37873130</v>
      </c>
      <c r="H1526" s="1" t="s">
        <v>5143</v>
      </c>
      <c r="I1526" s="1" t="s">
        <v>3443</v>
      </c>
      <c r="J1526" s="1" t="s">
        <v>5858</v>
      </c>
      <c r="K1526" s="1">
        <f>VLOOKUP(G:G,[1]ZSPOLUaZ1!$B$10:$O$2122,13,FALSE)</f>
        <v>0</v>
      </c>
      <c r="L1526" s="9">
        <f t="shared" si="69"/>
        <v>0</v>
      </c>
      <c r="M1526" s="5">
        <f>VLOOKUP(G:G,[1]ZSPOLUaZ1!$B$10:$O$2122,14,FALSE)</f>
        <v>11</v>
      </c>
      <c r="N1526" s="1">
        <f t="shared" si="70"/>
        <v>36.299999999999997</v>
      </c>
      <c r="O1526" s="29">
        <f t="shared" si="71"/>
        <v>37</v>
      </c>
    </row>
    <row r="1527" spans="1:15" x14ac:dyDescent="0.25">
      <c r="A1527" s="1" t="s">
        <v>5126</v>
      </c>
      <c r="B1527" s="1" t="s">
        <v>1375</v>
      </c>
      <c r="C1527" s="1" t="s">
        <v>5131</v>
      </c>
      <c r="D1527" s="1" t="s">
        <v>4806</v>
      </c>
      <c r="E1527" s="1">
        <v>690082</v>
      </c>
      <c r="F1527" s="1" t="s">
        <v>3648</v>
      </c>
      <c r="G1527" s="1">
        <v>710060980</v>
      </c>
      <c r="H1527" s="1" t="s">
        <v>5149</v>
      </c>
      <c r="I1527" s="1" t="s">
        <v>3649</v>
      </c>
      <c r="J1527" s="1" t="s">
        <v>5904</v>
      </c>
      <c r="K1527" s="1">
        <f>VLOOKUP(G:G,[1]ZSPOLUaZ1!$B$10:$O$2122,13,FALSE)</f>
        <v>0</v>
      </c>
      <c r="L1527" s="9">
        <f t="shared" si="69"/>
        <v>0</v>
      </c>
      <c r="M1527" s="5">
        <f>VLOOKUP(G:G,[1]ZSPOLUaZ1!$B$10:$O$2122,14,FALSE)</f>
        <v>2</v>
      </c>
      <c r="N1527" s="1">
        <f t="shared" si="70"/>
        <v>6.6</v>
      </c>
      <c r="O1527" s="29">
        <f t="shared" si="71"/>
        <v>7</v>
      </c>
    </row>
    <row r="1528" spans="1:15" x14ac:dyDescent="0.25">
      <c r="A1528" s="1" t="s">
        <v>5126</v>
      </c>
      <c r="B1528" s="1" t="s">
        <v>1375</v>
      </c>
      <c r="C1528" s="1" t="s">
        <v>5131</v>
      </c>
      <c r="D1528" s="1" t="s">
        <v>3455</v>
      </c>
      <c r="E1528" s="1">
        <v>322016</v>
      </c>
      <c r="F1528" s="1" t="s">
        <v>3456</v>
      </c>
      <c r="G1528" s="1">
        <v>37873946</v>
      </c>
      <c r="H1528" s="1" t="s">
        <v>5143</v>
      </c>
      <c r="I1528" s="1" t="s">
        <v>3457</v>
      </c>
      <c r="J1528" s="1" t="s">
        <v>3458</v>
      </c>
      <c r="K1528" s="1">
        <f>VLOOKUP(G:G,[1]ZSPOLUaZ1!$B$10:$O$2122,13,FALSE)</f>
        <v>0</v>
      </c>
      <c r="L1528" s="9">
        <f t="shared" si="69"/>
        <v>0</v>
      </c>
      <c r="M1528" s="5">
        <f>VLOOKUP(G:G,[1]ZSPOLUaZ1!$B$10:$O$2122,14,FALSE)</f>
        <v>7</v>
      </c>
      <c r="N1528" s="1">
        <f t="shared" si="70"/>
        <v>23.099999999999998</v>
      </c>
      <c r="O1528" s="29">
        <f t="shared" si="71"/>
        <v>24</v>
      </c>
    </row>
    <row r="1529" spans="1:15" x14ac:dyDescent="0.25">
      <c r="A1529" s="1" t="s">
        <v>5126</v>
      </c>
      <c r="B1529" s="1" t="s">
        <v>1375</v>
      </c>
      <c r="C1529" s="1" t="s">
        <v>5131</v>
      </c>
      <c r="D1529" s="1" t="s">
        <v>3471</v>
      </c>
      <c r="E1529" s="1">
        <v>327085</v>
      </c>
      <c r="F1529" s="1" t="s">
        <v>3472</v>
      </c>
      <c r="G1529" s="1">
        <v>37877496</v>
      </c>
      <c r="H1529" s="1" t="s">
        <v>5143</v>
      </c>
      <c r="I1529" s="1" t="s">
        <v>3473</v>
      </c>
      <c r="J1529" s="1" t="s">
        <v>6781</v>
      </c>
      <c r="K1529" s="1">
        <f>VLOOKUP(G:G,[1]ZSPOLUaZ1!$B$10:$O$2122,13,FALSE)</f>
        <v>0</v>
      </c>
      <c r="L1529" s="9">
        <f t="shared" si="69"/>
        <v>0</v>
      </c>
      <c r="M1529" s="5">
        <f>VLOOKUP(G:G,[1]ZSPOLUaZ1!$B$10:$O$2122,14,FALSE)</f>
        <v>17</v>
      </c>
      <c r="N1529" s="1">
        <f t="shared" si="70"/>
        <v>56.099999999999994</v>
      </c>
      <c r="O1529" s="29">
        <f t="shared" si="71"/>
        <v>57</v>
      </c>
    </row>
    <row r="1530" spans="1:15" x14ac:dyDescent="0.25">
      <c r="A1530" s="1" t="s">
        <v>5126</v>
      </c>
      <c r="B1530" s="1" t="s">
        <v>1375</v>
      </c>
      <c r="C1530" s="1" t="s">
        <v>5131</v>
      </c>
      <c r="D1530" s="1" t="s">
        <v>3687</v>
      </c>
      <c r="E1530" s="1">
        <v>332402</v>
      </c>
      <c r="F1530" s="1" t="s">
        <v>3688</v>
      </c>
      <c r="G1530" s="1">
        <v>710064322</v>
      </c>
      <c r="H1530" s="1" t="s">
        <v>5149</v>
      </c>
      <c r="I1530" s="1" t="s">
        <v>3689</v>
      </c>
      <c r="J1530" s="1" t="s">
        <v>5918</v>
      </c>
      <c r="K1530" s="1">
        <f>VLOOKUP(G:G,[1]ZSPOLUaZ1!$B$10:$O$2122,13,FALSE)</f>
        <v>0</v>
      </c>
      <c r="L1530" s="9">
        <f t="shared" si="69"/>
        <v>0</v>
      </c>
      <c r="M1530" s="5">
        <f>VLOOKUP(G:G,[1]ZSPOLUaZ1!$B$10:$O$2122,14,FALSE)</f>
        <v>6</v>
      </c>
      <c r="N1530" s="1">
        <f t="shared" si="70"/>
        <v>19.799999999999997</v>
      </c>
      <c r="O1530" s="29">
        <f t="shared" si="71"/>
        <v>20</v>
      </c>
    </row>
    <row r="1531" spans="1:15" x14ac:dyDescent="0.25">
      <c r="A1531" s="1" t="s">
        <v>5126</v>
      </c>
      <c r="B1531" s="1" t="s">
        <v>1375</v>
      </c>
      <c r="C1531" s="1" t="s">
        <v>5131</v>
      </c>
      <c r="D1531" s="1" t="s">
        <v>3469</v>
      </c>
      <c r="E1531" s="1">
        <v>322024</v>
      </c>
      <c r="F1531" s="1" t="s">
        <v>3470</v>
      </c>
      <c r="G1531" s="1">
        <v>37877461</v>
      </c>
      <c r="H1531" s="1" t="s">
        <v>5143</v>
      </c>
      <c r="I1531" s="1" t="s">
        <v>3316</v>
      </c>
      <c r="J1531" s="1" t="s">
        <v>5860</v>
      </c>
      <c r="K1531" s="1">
        <f>VLOOKUP(G:G,[1]ZSPOLUaZ1!$B$10:$O$2122,13,FALSE)</f>
        <v>0</v>
      </c>
      <c r="L1531" s="9">
        <f t="shared" si="69"/>
        <v>0</v>
      </c>
      <c r="M1531" s="5">
        <f>VLOOKUP(G:G,[1]ZSPOLUaZ1!$B$10:$O$2122,14,FALSE)</f>
        <v>9</v>
      </c>
      <c r="N1531" s="1">
        <f t="shared" si="70"/>
        <v>29.7</v>
      </c>
      <c r="O1531" s="29">
        <f t="shared" si="71"/>
        <v>30</v>
      </c>
    </row>
    <row r="1532" spans="1:15" x14ac:dyDescent="0.25">
      <c r="A1532" s="1" t="s">
        <v>5126</v>
      </c>
      <c r="B1532" s="1" t="s">
        <v>1375</v>
      </c>
      <c r="C1532" s="1" t="s">
        <v>5131</v>
      </c>
      <c r="D1532" s="1" t="s">
        <v>5123</v>
      </c>
      <c r="E1532" s="1">
        <v>322032</v>
      </c>
      <c r="F1532" s="1" t="s">
        <v>5124</v>
      </c>
      <c r="G1532" s="1">
        <v>710060556</v>
      </c>
      <c r="H1532" s="1" t="s">
        <v>5149</v>
      </c>
      <c r="I1532" s="1" t="s">
        <v>5125</v>
      </c>
      <c r="J1532" s="1" t="s">
        <v>5903</v>
      </c>
      <c r="K1532" s="1">
        <f>VLOOKUP(G:G,[1]ZSPOLUaZ1!$B$10:$O$2122,13,FALSE)</f>
        <v>0</v>
      </c>
      <c r="L1532" s="9">
        <f t="shared" si="69"/>
        <v>0</v>
      </c>
      <c r="M1532" s="5">
        <f>VLOOKUP(G:G,[1]ZSPOLUaZ1!$B$10:$O$2122,14,FALSE)</f>
        <v>4</v>
      </c>
      <c r="N1532" s="1">
        <f t="shared" si="70"/>
        <v>13.2</v>
      </c>
      <c r="O1532" s="29">
        <f t="shared" si="71"/>
        <v>14</v>
      </c>
    </row>
    <row r="1533" spans="1:15" x14ac:dyDescent="0.25">
      <c r="A1533" s="1" t="s">
        <v>5126</v>
      </c>
      <c r="B1533" s="1" t="s">
        <v>1375</v>
      </c>
      <c r="C1533" s="1" t="s">
        <v>5131</v>
      </c>
      <c r="D1533" s="1" t="s">
        <v>3690</v>
      </c>
      <c r="E1533" s="1">
        <v>332411</v>
      </c>
      <c r="F1533" s="1" t="s">
        <v>3691</v>
      </c>
      <c r="G1533" s="1">
        <v>710064330</v>
      </c>
      <c r="H1533" s="1" t="s">
        <v>5149</v>
      </c>
      <c r="I1533" s="1" t="s">
        <v>3692</v>
      </c>
      <c r="J1533" s="1" t="s">
        <v>5919</v>
      </c>
      <c r="K1533" s="1">
        <f>VLOOKUP(G:G,[1]ZSPOLUaZ1!$B$10:$O$2122,13,FALSE)</f>
        <v>0</v>
      </c>
      <c r="L1533" s="9">
        <f t="shared" si="69"/>
        <v>0</v>
      </c>
      <c r="M1533" s="5">
        <f>VLOOKUP(G:G,[1]ZSPOLUaZ1!$B$10:$O$2122,14,FALSE)</f>
        <v>33</v>
      </c>
      <c r="N1533" s="1">
        <f t="shared" si="70"/>
        <v>108.89999999999999</v>
      </c>
      <c r="O1533" s="29">
        <f t="shared" si="71"/>
        <v>109</v>
      </c>
    </row>
    <row r="1534" spans="1:15" x14ac:dyDescent="0.25">
      <c r="A1534" s="1" t="s">
        <v>5126</v>
      </c>
      <c r="B1534" s="1" t="s">
        <v>1375</v>
      </c>
      <c r="C1534" s="1" t="s">
        <v>5131</v>
      </c>
      <c r="D1534" s="1" t="s">
        <v>3438</v>
      </c>
      <c r="E1534" s="1">
        <v>329886</v>
      </c>
      <c r="F1534" s="1" t="s">
        <v>3439</v>
      </c>
      <c r="G1534" s="1">
        <v>37872869</v>
      </c>
      <c r="H1534" s="1" t="s">
        <v>5143</v>
      </c>
      <c r="I1534" s="1" t="s">
        <v>3440</v>
      </c>
      <c r="J1534" s="1" t="s">
        <v>5857</v>
      </c>
      <c r="K1534" s="1">
        <f>VLOOKUP(G:G,[1]ZSPOLUaZ1!$B$10:$O$2122,13,FALSE)</f>
        <v>0</v>
      </c>
      <c r="L1534" s="9">
        <f t="shared" si="69"/>
        <v>0</v>
      </c>
      <c r="M1534" s="5">
        <f>VLOOKUP(G:G,[1]ZSPOLUaZ1!$B$10:$O$2122,14,FALSE)</f>
        <v>15</v>
      </c>
      <c r="N1534" s="1">
        <f t="shared" si="70"/>
        <v>49.5</v>
      </c>
      <c r="O1534" s="29">
        <f t="shared" si="71"/>
        <v>50</v>
      </c>
    </row>
    <row r="1535" spans="1:15" x14ac:dyDescent="0.25">
      <c r="A1535" s="1" t="s">
        <v>5126</v>
      </c>
      <c r="B1535" s="1" t="s">
        <v>1375</v>
      </c>
      <c r="C1535" s="1" t="s">
        <v>5131</v>
      </c>
      <c r="D1535" s="1" t="s">
        <v>3448</v>
      </c>
      <c r="E1535" s="1">
        <v>332429</v>
      </c>
      <c r="F1535" s="1" t="s">
        <v>3449</v>
      </c>
      <c r="G1535" s="1">
        <v>37873296</v>
      </c>
      <c r="H1535" s="1" t="s">
        <v>5149</v>
      </c>
      <c r="I1535" s="1" t="s">
        <v>3450</v>
      </c>
      <c r="J1535" s="1" t="s">
        <v>5967</v>
      </c>
      <c r="K1535" s="1">
        <f>VLOOKUP(G:G,[1]ZSPOLUaZ1!$B$10:$O$2122,13,FALSE)</f>
        <v>0</v>
      </c>
      <c r="L1535" s="9">
        <f t="shared" si="69"/>
        <v>0</v>
      </c>
      <c r="M1535" s="5">
        <f>VLOOKUP(G:G,[1]ZSPOLUaZ1!$B$10:$O$2122,14,FALSE)</f>
        <v>3</v>
      </c>
      <c r="N1535" s="1">
        <f t="shared" si="70"/>
        <v>9.8999999999999986</v>
      </c>
      <c r="O1535" s="29">
        <f t="shared" si="71"/>
        <v>10</v>
      </c>
    </row>
    <row r="1536" spans="1:15" x14ac:dyDescent="0.25">
      <c r="A1536" s="1" t="s">
        <v>5126</v>
      </c>
      <c r="B1536" s="1" t="s">
        <v>1375</v>
      </c>
      <c r="C1536" s="1" t="s">
        <v>5131</v>
      </c>
      <c r="D1536" s="1" t="s">
        <v>4979</v>
      </c>
      <c r="E1536" s="1">
        <v>326186</v>
      </c>
      <c r="F1536" s="1" t="s">
        <v>4980</v>
      </c>
      <c r="G1536" s="1">
        <v>42084164</v>
      </c>
      <c r="H1536" s="1" t="s">
        <v>5143</v>
      </c>
      <c r="I1536" s="1" t="s">
        <v>4982</v>
      </c>
      <c r="J1536" s="1" t="s">
        <v>5985</v>
      </c>
      <c r="K1536" s="1">
        <f>VLOOKUP(G:G,[1]ZSPOLUaZ1!$B$10:$O$2122,13,FALSE)</f>
        <v>0</v>
      </c>
      <c r="L1536" s="9">
        <f t="shared" si="69"/>
        <v>0</v>
      </c>
      <c r="M1536" s="5">
        <f>VLOOKUP(G:G,[1]ZSPOLUaZ1!$B$10:$O$2122,14,FALSE)</f>
        <v>17</v>
      </c>
      <c r="N1536" s="1">
        <f t="shared" si="70"/>
        <v>56.099999999999994</v>
      </c>
      <c r="O1536" s="29">
        <f t="shared" si="71"/>
        <v>57</v>
      </c>
    </row>
    <row r="1537" spans="1:15" x14ac:dyDescent="0.25">
      <c r="A1537" s="1" t="s">
        <v>5126</v>
      </c>
      <c r="B1537" s="1" t="s">
        <v>1375</v>
      </c>
      <c r="C1537" s="1" t="s">
        <v>5131</v>
      </c>
      <c r="D1537" s="1" t="s">
        <v>2641</v>
      </c>
      <c r="E1537" s="1">
        <v>326194</v>
      </c>
      <c r="F1537" s="1" t="s">
        <v>2642</v>
      </c>
      <c r="G1537" s="1">
        <v>710062125</v>
      </c>
      <c r="H1537" s="1" t="s">
        <v>5149</v>
      </c>
      <c r="I1537" s="1" t="s">
        <v>2643</v>
      </c>
      <c r="J1537" s="1" t="s">
        <v>6021</v>
      </c>
      <c r="K1537" s="1">
        <f>VLOOKUP(G:G,[1]ZSPOLUaZ1!$B$10:$O$2122,13,FALSE)</f>
        <v>0</v>
      </c>
      <c r="L1537" s="9">
        <f t="shared" si="69"/>
        <v>0</v>
      </c>
      <c r="M1537" s="5">
        <f>VLOOKUP(G:G,[1]ZSPOLUaZ1!$B$10:$O$2122,14,FALSE)</f>
        <v>21</v>
      </c>
      <c r="N1537" s="1">
        <f t="shared" si="70"/>
        <v>69.3</v>
      </c>
      <c r="O1537" s="29">
        <f t="shared" si="71"/>
        <v>70</v>
      </c>
    </row>
    <row r="1538" spans="1:15" x14ac:dyDescent="0.25">
      <c r="A1538" s="1" t="s">
        <v>5126</v>
      </c>
      <c r="B1538" s="1" t="s">
        <v>1375</v>
      </c>
      <c r="C1538" s="1" t="s">
        <v>5131</v>
      </c>
      <c r="D1538" s="1" t="s">
        <v>4903</v>
      </c>
      <c r="E1538" s="1">
        <v>327093</v>
      </c>
      <c r="F1538" s="1" t="s">
        <v>4904</v>
      </c>
      <c r="G1538" s="1">
        <v>37877089</v>
      </c>
      <c r="H1538" s="1" t="s">
        <v>5143</v>
      </c>
      <c r="I1538" s="1" t="s">
        <v>4905</v>
      </c>
      <c r="J1538" s="1" t="s">
        <v>5973</v>
      </c>
      <c r="K1538" s="1">
        <f>VLOOKUP(G:G,[1]ZSPOLUaZ1!$B$10:$O$2122,13,FALSE)</f>
        <v>0</v>
      </c>
      <c r="L1538" s="9">
        <f t="shared" si="69"/>
        <v>0</v>
      </c>
      <c r="M1538" s="5">
        <f>VLOOKUP(G:G,[1]ZSPOLUaZ1!$B$10:$O$2122,14,FALSE)</f>
        <v>5</v>
      </c>
      <c r="N1538" s="1">
        <f t="shared" si="70"/>
        <v>16.5</v>
      </c>
      <c r="O1538" s="29">
        <f t="shared" si="71"/>
        <v>17</v>
      </c>
    </row>
    <row r="1539" spans="1:15" x14ac:dyDescent="0.25">
      <c r="A1539" s="1" t="s">
        <v>5126</v>
      </c>
      <c r="B1539" s="1" t="s">
        <v>1375</v>
      </c>
      <c r="C1539" s="1" t="s">
        <v>5131</v>
      </c>
      <c r="D1539" s="1" t="s">
        <v>2610</v>
      </c>
      <c r="E1539" s="1">
        <v>322041</v>
      </c>
      <c r="F1539" s="1" t="s">
        <v>2611</v>
      </c>
      <c r="G1539" s="1">
        <v>710060564</v>
      </c>
      <c r="H1539" s="1" t="s">
        <v>5149</v>
      </c>
      <c r="I1539" s="1" t="s">
        <v>2612</v>
      </c>
      <c r="J1539" s="1" t="s">
        <v>6011</v>
      </c>
      <c r="K1539" s="1">
        <f>VLOOKUP(G:G,[1]ZSPOLUaZ1!$B$10:$O$2122,13,FALSE)</f>
        <v>0</v>
      </c>
      <c r="L1539" s="9">
        <f t="shared" si="69"/>
        <v>0</v>
      </c>
      <c r="M1539" s="5">
        <f>VLOOKUP(G:G,[1]ZSPOLUaZ1!$B$10:$O$2122,14,FALSE)</f>
        <v>1</v>
      </c>
      <c r="N1539" s="1">
        <f t="shared" si="70"/>
        <v>3.3</v>
      </c>
      <c r="O1539" s="29">
        <f t="shared" si="71"/>
        <v>4</v>
      </c>
    </row>
    <row r="1540" spans="1:15" x14ac:dyDescent="0.25">
      <c r="A1540" s="1" t="s">
        <v>5126</v>
      </c>
      <c r="B1540" s="1" t="s">
        <v>1375</v>
      </c>
      <c r="C1540" s="1" t="s">
        <v>5131</v>
      </c>
      <c r="D1540" s="1" t="s">
        <v>2511</v>
      </c>
      <c r="E1540" s="1">
        <v>322997</v>
      </c>
      <c r="F1540" s="1" t="s">
        <v>2512</v>
      </c>
      <c r="G1540" s="1">
        <v>37942611</v>
      </c>
      <c r="H1540" s="1" t="s">
        <v>5143</v>
      </c>
      <c r="I1540" s="1" t="s">
        <v>2513</v>
      </c>
      <c r="J1540" s="1" t="s">
        <v>5978</v>
      </c>
      <c r="K1540" s="1">
        <f>VLOOKUP(G:G,[1]ZSPOLUaZ1!$B$10:$O$2122,13,FALSE)</f>
        <v>0</v>
      </c>
      <c r="L1540" s="9">
        <f t="shared" ref="L1540:L1603" si="72">K1540*5.5</f>
        <v>0</v>
      </c>
      <c r="M1540" s="5">
        <f>VLOOKUP(G:G,[1]ZSPOLUaZ1!$B$10:$O$2122,14,FALSE)</f>
        <v>2</v>
      </c>
      <c r="N1540" s="1">
        <f t="shared" ref="N1540:N1603" si="73">M1540*3.3</f>
        <v>6.6</v>
      </c>
      <c r="O1540" s="29">
        <f t="shared" ref="O1540:O1603" si="74">ROUNDUP(L1540+N1540,0)</f>
        <v>7</v>
      </c>
    </row>
    <row r="1541" spans="1:15" x14ac:dyDescent="0.25">
      <c r="A1541" s="1" t="s">
        <v>5126</v>
      </c>
      <c r="B1541" s="1" t="s">
        <v>1375</v>
      </c>
      <c r="C1541" s="1" t="s">
        <v>5131</v>
      </c>
      <c r="D1541" s="1" t="s">
        <v>2613</v>
      </c>
      <c r="E1541" s="1">
        <v>322059</v>
      </c>
      <c r="F1541" s="1" t="s">
        <v>2614</v>
      </c>
      <c r="G1541" s="1">
        <v>710060572</v>
      </c>
      <c r="H1541" s="1" t="s">
        <v>5149</v>
      </c>
      <c r="I1541" s="1" t="s">
        <v>2615</v>
      </c>
      <c r="J1541" s="1" t="s">
        <v>6012</v>
      </c>
      <c r="K1541" s="1">
        <f>VLOOKUP(G:G,[1]ZSPOLUaZ1!$B$10:$O$2122,13,FALSE)</f>
        <v>0</v>
      </c>
      <c r="L1541" s="9">
        <f t="shared" si="72"/>
        <v>0</v>
      </c>
      <c r="M1541" s="5">
        <f>VLOOKUP(G:G,[1]ZSPOLUaZ1!$B$10:$O$2122,14,FALSE)</f>
        <v>13</v>
      </c>
      <c r="N1541" s="1">
        <f t="shared" si="73"/>
        <v>42.9</v>
      </c>
      <c r="O1541" s="29">
        <f t="shared" si="74"/>
        <v>43</v>
      </c>
    </row>
    <row r="1542" spans="1:15" x14ac:dyDescent="0.25">
      <c r="A1542" s="1" t="s">
        <v>5126</v>
      </c>
      <c r="B1542" s="1" t="s">
        <v>1375</v>
      </c>
      <c r="C1542" s="1" t="s">
        <v>5131</v>
      </c>
      <c r="D1542" s="1" t="s">
        <v>4887</v>
      </c>
      <c r="E1542" s="1">
        <v>326224</v>
      </c>
      <c r="F1542" s="1" t="s">
        <v>4888</v>
      </c>
      <c r="G1542" s="1">
        <v>37876058</v>
      </c>
      <c r="H1542" s="1" t="s">
        <v>5149</v>
      </c>
      <c r="I1542" s="1" t="s">
        <v>4889</v>
      </c>
      <c r="J1542" s="1" t="s">
        <v>4890</v>
      </c>
      <c r="K1542" s="1">
        <f>VLOOKUP(G:G,[1]ZSPOLUaZ1!$B$10:$O$2122,13,FALSE)</f>
        <v>0</v>
      </c>
      <c r="L1542" s="9">
        <f t="shared" si="72"/>
        <v>0</v>
      </c>
      <c r="M1542" s="5">
        <f>VLOOKUP(G:G,[1]ZSPOLUaZ1!$B$10:$O$2122,14,FALSE)</f>
        <v>52</v>
      </c>
      <c r="N1542" s="1">
        <f t="shared" si="73"/>
        <v>171.6</v>
      </c>
      <c r="O1542" s="29">
        <f t="shared" si="74"/>
        <v>172</v>
      </c>
    </row>
    <row r="1543" spans="1:15" x14ac:dyDescent="0.25">
      <c r="A1543" s="1" t="s">
        <v>5126</v>
      </c>
      <c r="B1543" s="1" t="s">
        <v>1375</v>
      </c>
      <c r="C1543" s="1" t="s">
        <v>5131</v>
      </c>
      <c r="D1543" s="1" t="s">
        <v>2514</v>
      </c>
      <c r="E1543" s="1">
        <v>329908</v>
      </c>
      <c r="F1543" s="1" t="s">
        <v>2515</v>
      </c>
      <c r="G1543" s="1">
        <v>37944215</v>
      </c>
      <c r="H1543" s="1" t="s">
        <v>5143</v>
      </c>
      <c r="I1543" s="1" t="s">
        <v>2516</v>
      </c>
      <c r="J1543" s="1" t="s">
        <v>5979</v>
      </c>
      <c r="K1543" s="1">
        <f>VLOOKUP(G:G,[1]ZSPOLUaZ1!$B$10:$O$2122,13,FALSE)</f>
        <v>0</v>
      </c>
      <c r="L1543" s="9">
        <f t="shared" si="72"/>
        <v>0</v>
      </c>
      <c r="M1543" s="5">
        <f>VLOOKUP(G:G,[1]ZSPOLUaZ1!$B$10:$O$2122,14,FALSE)</f>
        <v>2</v>
      </c>
      <c r="N1543" s="1">
        <f t="shared" si="73"/>
        <v>6.6</v>
      </c>
      <c r="O1543" s="29">
        <f t="shared" si="74"/>
        <v>7</v>
      </c>
    </row>
    <row r="1544" spans="1:15" x14ac:dyDescent="0.25">
      <c r="A1544" s="1" t="s">
        <v>5126</v>
      </c>
      <c r="B1544" s="1" t="s">
        <v>1375</v>
      </c>
      <c r="C1544" s="1" t="s">
        <v>5131</v>
      </c>
      <c r="D1544" s="1" t="s">
        <v>2625</v>
      </c>
      <c r="E1544" s="1">
        <v>323004</v>
      </c>
      <c r="F1544" s="1" t="s">
        <v>2626</v>
      </c>
      <c r="G1544" s="1">
        <v>710061013</v>
      </c>
      <c r="H1544" s="1" t="s">
        <v>5149</v>
      </c>
      <c r="I1544" s="1" t="s">
        <v>2627</v>
      </c>
      <c r="J1544" s="1" t="s">
        <v>6015</v>
      </c>
      <c r="K1544" s="1">
        <f>VLOOKUP(G:G,[1]ZSPOLUaZ1!$B$10:$O$2122,13,FALSE)</f>
        <v>0</v>
      </c>
      <c r="L1544" s="9">
        <f t="shared" si="72"/>
        <v>0</v>
      </c>
      <c r="M1544" s="5">
        <f>VLOOKUP(G:G,[1]ZSPOLUaZ1!$B$10:$O$2122,14,FALSE)</f>
        <v>3</v>
      </c>
      <c r="N1544" s="1">
        <f t="shared" si="73"/>
        <v>9.8999999999999986</v>
      </c>
      <c r="O1544" s="29">
        <f t="shared" si="74"/>
        <v>10</v>
      </c>
    </row>
    <row r="1545" spans="1:15" x14ac:dyDescent="0.25">
      <c r="A1545" s="1" t="s">
        <v>5126</v>
      </c>
      <c r="B1545" s="1" t="s">
        <v>1375</v>
      </c>
      <c r="C1545" s="1" t="s">
        <v>5131</v>
      </c>
      <c r="D1545" s="1" t="s">
        <v>2647</v>
      </c>
      <c r="E1545" s="1">
        <v>327107</v>
      </c>
      <c r="F1545" s="1" t="s">
        <v>2648</v>
      </c>
      <c r="G1545" s="1">
        <v>710062532</v>
      </c>
      <c r="H1545" s="1" t="s">
        <v>5149</v>
      </c>
      <c r="I1545" s="1" t="s">
        <v>2649</v>
      </c>
      <c r="J1545" s="1" t="s">
        <v>6023</v>
      </c>
      <c r="K1545" s="1">
        <f>VLOOKUP(G:G,[1]ZSPOLUaZ1!$B$10:$O$2122,13,FALSE)</f>
        <v>0</v>
      </c>
      <c r="L1545" s="9">
        <f t="shared" si="72"/>
        <v>0</v>
      </c>
      <c r="M1545" s="5">
        <f>VLOOKUP(G:G,[1]ZSPOLUaZ1!$B$10:$O$2122,14,FALSE)</f>
        <v>5</v>
      </c>
      <c r="N1545" s="1">
        <f t="shared" si="73"/>
        <v>16.5</v>
      </c>
      <c r="O1545" s="29">
        <f t="shared" si="74"/>
        <v>17</v>
      </c>
    </row>
    <row r="1546" spans="1:15" x14ac:dyDescent="0.25">
      <c r="A1546" s="1" t="s">
        <v>5126</v>
      </c>
      <c r="B1546" s="1" t="s">
        <v>1375</v>
      </c>
      <c r="C1546" s="1" t="s">
        <v>5131</v>
      </c>
      <c r="D1546" s="1" t="s">
        <v>2354</v>
      </c>
      <c r="E1546" s="1">
        <v>326232</v>
      </c>
      <c r="F1546" s="1" t="s">
        <v>2355</v>
      </c>
      <c r="G1546" s="1">
        <v>36158895</v>
      </c>
      <c r="H1546" s="1" t="s">
        <v>5149</v>
      </c>
      <c r="I1546" s="1" t="s">
        <v>2356</v>
      </c>
      <c r="J1546" s="1" t="s">
        <v>2357</v>
      </c>
      <c r="K1546" s="1">
        <f>VLOOKUP(G:G,[1]ZSPOLUaZ1!$B$10:$O$2122,13,FALSE)</f>
        <v>0</v>
      </c>
      <c r="L1546" s="9">
        <f t="shared" si="72"/>
        <v>0</v>
      </c>
      <c r="M1546" s="5">
        <f>VLOOKUP(G:G,[1]ZSPOLUaZ1!$B$10:$O$2122,14,FALSE)</f>
        <v>40</v>
      </c>
      <c r="N1546" s="1">
        <f t="shared" si="73"/>
        <v>132</v>
      </c>
      <c r="O1546" s="29">
        <f t="shared" si="74"/>
        <v>132</v>
      </c>
    </row>
    <row r="1547" spans="1:15" x14ac:dyDescent="0.25">
      <c r="A1547" s="1" t="s">
        <v>5126</v>
      </c>
      <c r="B1547" s="1" t="s">
        <v>1375</v>
      </c>
      <c r="C1547" s="1" t="s">
        <v>5131</v>
      </c>
      <c r="D1547" s="1" t="s">
        <v>2622</v>
      </c>
      <c r="E1547" s="1">
        <v>323047</v>
      </c>
      <c r="F1547" s="1" t="s">
        <v>2623</v>
      </c>
      <c r="G1547" s="1">
        <v>710060963</v>
      </c>
      <c r="H1547" s="1" t="s">
        <v>5149</v>
      </c>
      <c r="I1547" s="1" t="s">
        <v>2624</v>
      </c>
      <c r="J1547" s="1" t="s">
        <v>6014</v>
      </c>
      <c r="K1547" s="1">
        <f>VLOOKUP(G:G,[1]ZSPOLUaZ1!$B$10:$O$2122,13,FALSE)</f>
        <v>0</v>
      </c>
      <c r="L1547" s="9">
        <f t="shared" si="72"/>
        <v>0</v>
      </c>
      <c r="M1547" s="5">
        <f>VLOOKUP(G:G,[1]ZSPOLUaZ1!$B$10:$O$2122,14,FALSE)</f>
        <v>2</v>
      </c>
      <c r="N1547" s="1">
        <f t="shared" si="73"/>
        <v>6.6</v>
      </c>
      <c r="O1547" s="29">
        <f t="shared" si="74"/>
        <v>7</v>
      </c>
    </row>
    <row r="1548" spans="1:15" x14ac:dyDescent="0.25">
      <c r="A1548" s="1" t="s">
        <v>5126</v>
      </c>
      <c r="B1548" s="1" t="s">
        <v>1375</v>
      </c>
      <c r="C1548" s="1" t="s">
        <v>5131</v>
      </c>
      <c r="D1548" s="1" t="s">
        <v>4891</v>
      </c>
      <c r="E1548" s="1">
        <v>329916</v>
      </c>
      <c r="F1548" s="1" t="s">
        <v>4892</v>
      </c>
      <c r="G1548" s="1">
        <v>37876082</v>
      </c>
      <c r="H1548" s="1" t="s">
        <v>4893</v>
      </c>
      <c r="I1548" s="1" t="s">
        <v>4894</v>
      </c>
      <c r="J1548" s="1" t="s">
        <v>5970</v>
      </c>
      <c r="K1548" s="1">
        <f>VLOOKUP(G:G,[1]ZSPOLUaZ1!$B$10:$O$2122,13,FALSE)</f>
        <v>0</v>
      </c>
      <c r="L1548" s="9">
        <f t="shared" si="72"/>
        <v>0</v>
      </c>
      <c r="M1548" s="5">
        <f>VLOOKUP(G:G,[1]ZSPOLUaZ1!$B$10:$O$2122,14,FALSE)</f>
        <v>9</v>
      </c>
      <c r="N1548" s="1">
        <f t="shared" si="73"/>
        <v>29.7</v>
      </c>
      <c r="O1548" s="29">
        <f t="shared" si="74"/>
        <v>30</v>
      </c>
    </row>
    <row r="1549" spans="1:15" x14ac:dyDescent="0.25">
      <c r="A1549" s="1" t="s">
        <v>5126</v>
      </c>
      <c r="B1549" s="1" t="s">
        <v>1375</v>
      </c>
      <c r="C1549" s="1" t="s">
        <v>5131</v>
      </c>
      <c r="D1549" s="1" t="s">
        <v>4906</v>
      </c>
      <c r="E1549" s="1">
        <v>327115</v>
      </c>
      <c r="F1549" s="1" t="s">
        <v>4907</v>
      </c>
      <c r="G1549" s="1">
        <v>37877135</v>
      </c>
      <c r="H1549" s="1" t="s">
        <v>5149</v>
      </c>
      <c r="I1549" s="1" t="s">
        <v>4908</v>
      </c>
      <c r="J1549" s="1" t="s">
        <v>5974</v>
      </c>
      <c r="K1549" s="1">
        <f>VLOOKUP(G:G,[1]ZSPOLUaZ1!$B$10:$O$2122,13,FALSE)</f>
        <v>0</v>
      </c>
      <c r="L1549" s="9">
        <f t="shared" si="72"/>
        <v>0</v>
      </c>
      <c r="M1549" s="5">
        <f>VLOOKUP(G:G,[1]ZSPOLUaZ1!$B$10:$O$2122,14,FALSE)</f>
        <v>9</v>
      </c>
      <c r="N1549" s="1">
        <f t="shared" si="73"/>
        <v>29.7</v>
      </c>
      <c r="O1549" s="29">
        <f t="shared" si="74"/>
        <v>30</v>
      </c>
    </row>
    <row r="1550" spans="1:15" x14ac:dyDescent="0.25">
      <c r="A1550" s="1" t="s">
        <v>5126</v>
      </c>
      <c r="B1550" s="1" t="s">
        <v>1375</v>
      </c>
      <c r="C1550" s="1" t="s">
        <v>5131</v>
      </c>
      <c r="D1550" s="1" t="s">
        <v>4899</v>
      </c>
      <c r="E1550" s="1">
        <v>327140</v>
      </c>
      <c r="F1550" s="1" t="s">
        <v>4900</v>
      </c>
      <c r="G1550" s="1">
        <v>37876791</v>
      </c>
      <c r="H1550" s="1" t="s">
        <v>5143</v>
      </c>
      <c r="I1550" s="1" t="s">
        <v>4901</v>
      </c>
      <c r="J1550" s="1" t="s">
        <v>4902</v>
      </c>
      <c r="K1550" s="1">
        <f>VLOOKUP(G:G,[1]ZSPOLUaZ1!$B$10:$O$2122,13,FALSE)</f>
        <v>0</v>
      </c>
      <c r="L1550" s="9">
        <f t="shared" si="72"/>
        <v>0</v>
      </c>
      <c r="M1550" s="5">
        <f>VLOOKUP(G:G,[1]ZSPOLUaZ1!$B$10:$O$2122,14,FALSE)</f>
        <v>45</v>
      </c>
      <c r="N1550" s="1">
        <f t="shared" si="73"/>
        <v>148.5</v>
      </c>
      <c r="O1550" s="29">
        <f t="shared" si="74"/>
        <v>149</v>
      </c>
    </row>
    <row r="1551" spans="1:15" x14ac:dyDescent="0.25">
      <c r="A1551" s="1" t="s">
        <v>5126</v>
      </c>
      <c r="B1551" s="1" t="s">
        <v>1375</v>
      </c>
      <c r="C1551" s="1" t="s">
        <v>5131</v>
      </c>
      <c r="D1551" s="1" t="s">
        <v>6922</v>
      </c>
      <c r="E1551" s="1">
        <v>327158</v>
      </c>
      <c r="F1551" s="1" t="s">
        <v>6923</v>
      </c>
      <c r="G1551" s="1">
        <v>710233523</v>
      </c>
      <c r="H1551" s="1" t="s">
        <v>5149</v>
      </c>
      <c r="I1551" s="1" t="s">
        <v>1326</v>
      </c>
      <c r="J1551" s="1" t="s">
        <v>6924</v>
      </c>
      <c r="K1551" s="1">
        <f>VLOOKUP(G:G,[1]ZSPOLUaZ1!$B$10:$O$2122,13,FALSE)</f>
        <v>0</v>
      </c>
      <c r="L1551" s="9">
        <f t="shared" si="72"/>
        <v>0</v>
      </c>
      <c r="M1551" s="5">
        <f>VLOOKUP(G:G,[1]ZSPOLUaZ1!$B$10:$O$2122,14,FALSE)</f>
        <v>57</v>
      </c>
      <c r="N1551" s="1">
        <f t="shared" si="73"/>
        <v>188.1</v>
      </c>
      <c r="O1551" s="29">
        <f t="shared" si="74"/>
        <v>189</v>
      </c>
    </row>
    <row r="1552" spans="1:15" x14ac:dyDescent="0.25">
      <c r="A1552" s="1" t="s">
        <v>5126</v>
      </c>
      <c r="B1552" s="1" t="s">
        <v>1375</v>
      </c>
      <c r="C1552" s="1" t="s">
        <v>5131</v>
      </c>
      <c r="D1552" s="1" t="s">
        <v>1236</v>
      </c>
      <c r="E1552" s="1">
        <v>330507</v>
      </c>
      <c r="F1552" s="1" t="s">
        <v>1237</v>
      </c>
      <c r="G1552" s="1">
        <v>710063580</v>
      </c>
      <c r="H1552" s="1" t="s">
        <v>5149</v>
      </c>
      <c r="I1552" s="1" t="s">
        <v>1238</v>
      </c>
      <c r="J1552" s="1" t="s">
        <v>6031</v>
      </c>
      <c r="K1552" s="1">
        <f>VLOOKUP(G:G,[1]ZSPOLUaZ1!$B$10:$O$2122,13,FALSE)</f>
        <v>0</v>
      </c>
      <c r="L1552" s="9">
        <f t="shared" si="72"/>
        <v>0</v>
      </c>
      <c r="M1552" s="5">
        <f>VLOOKUP(G:G,[1]ZSPOLUaZ1!$B$10:$O$2122,14,FALSE)</f>
        <v>6</v>
      </c>
      <c r="N1552" s="1">
        <f t="shared" si="73"/>
        <v>19.799999999999997</v>
      </c>
      <c r="O1552" s="29">
        <f t="shared" si="74"/>
        <v>20</v>
      </c>
    </row>
    <row r="1553" spans="1:15" x14ac:dyDescent="0.25">
      <c r="A1553" s="1" t="s">
        <v>5126</v>
      </c>
      <c r="B1553" s="1" t="s">
        <v>1375</v>
      </c>
      <c r="C1553" s="1" t="s">
        <v>5131</v>
      </c>
      <c r="D1553" s="1" t="s">
        <v>2527</v>
      </c>
      <c r="E1553" s="1">
        <v>326241</v>
      </c>
      <c r="F1553" s="1" t="s">
        <v>2528</v>
      </c>
      <c r="G1553" s="1">
        <v>42028990</v>
      </c>
      <c r="H1553" s="1" t="s">
        <v>5149</v>
      </c>
      <c r="I1553" s="1" t="s">
        <v>2529</v>
      </c>
      <c r="J1553" s="1" t="s">
        <v>5984</v>
      </c>
      <c r="K1553" s="1">
        <f>VLOOKUP(G:G,[1]ZSPOLUaZ1!$B$10:$O$2122,13,FALSE)</f>
        <v>0</v>
      </c>
      <c r="L1553" s="9">
        <f t="shared" si="72"/>
        <v>0</v>
      </c>
      <c r="M1553" s="5">
        <f>VLOOKUP(G:G,[1]ZSPOLUaZ1!$B$10:$O$2122,14,FALSE)</f>
        <v>25</v>
      </c>
      <c r="N1553" s="1">
        <f t="shared" si="73"/>
        <v>82.5</v>
      </c>
      <c r="O1553" s="29">
        <f t="shared" si="74"/>
        <v>83</v>
      </c>
    </row>
    <row r="1554" spans="1:15" x14ac:dyDescent="0.25">
      <c r="A1554" s="1" t="s">
        <v>5126</v>
      </c>
      <c r="B1554" s="1" t="s">
        <v>1375</v>
      </c>
      <c r="C1554" s="1" t="s">
        <v>5131</v>
      </c>
      <c r="D1554" s="1" t="s">
        <v>2523</v>
      </c>
      <c r="E1554" s="1">
        <v>329193</v>
      </c>
      <c r="F1554" s="1" t="s">
        <v>2524</v>
      </c>
      <c r="G1554" s="1">
        <v>42026644</v>
      </c>
      <c r="H1554" s="1" t="s">
        <v>5143</v>
      </c>
      <c r="I1554" s="1" t="s">
        <v>2525</v>
      </c>
      <c r="J1554" s="1" t="s">
        <v>5983</v>
      </c>
      <c r="K1554" s="1">
        <f>VLOOKUP(G:G,[1]ZSPOLUaZ1!$B$10:$O$2122,13,FALSE)</f>
        <v>0</v>
      </c>
      <c r="L1554" s="9">
        <f t="shared" si="72"/>
        <v>0</v>
      </c>
      <c r="M1554" s="5">
        <f>VLOOKUP(G:G,[1]ZSPOLUaZ1!$B$10:$O$2122,14,FALSE)</f>
        <v>17</v>
      </c>
      <c r="N1554" s="1">
        <f t="shared" si="73"/>
        <v>56.099999999999994</v>
      </c>
      <c r="O1554" s="29">
        <f t="shared" si="74"/>
        <v>57</v>
      </c>
    </row>
    <row r="1555" spans="1:15" x14ac:dyDescent="0.25">
      <c r="A1555" s="1" t="s">
        <v>5126</v>
      </c>
      <c r="B1555" s="1" t="s">
        <v>1375</v>
      </c>
      <c r="C1555" s="1" t="s">
        <v>5131</v>
      </c>
      <c r="D1555" s="1" t="s">
        <v>3735</v>
      </c>
      <c r="E1555" s="1">
        <v>329924</v>
      </c>
      <c r="F1555" s="1" t="s">
        <v>3736</v>
      </c>
      <c r="G1555" s="1">
        <v>35534672</v>
      </c>
      <c r="H1555" s="1" t="s">
        <v>5143</v>
      </c>
      <c r="I1555" s="1" t="s">
        <v>3737</v>
      </c>
      <c r="J1555" s="1" t="s">
        <v>5923</v>
      </c>
      <c r="K1555" s="1">
        <f>VLOOKUP(G:G,[1]ZSPOLUaZ1!$B$10:$O$2122,13,FALSE)</f>
        <v>0</v>
      </c>
      <c r="L1555" s="9">
        <f t="shared" si="72"/>
        <v>0</v>
      </c>
      <c r="M1555" s="5">
        <f>VLOOKUP(G:G,[1]ZSPOLUaZ1!$B$10:$O$2122,14,FALSE)</f>
        <v>44</v>
      </c>
      <c r="N1555" s="1">
        <f t="shared" si="73"/>
        <v>145.19999999999999</v>
      </c>
      <c r="O1555" s="29">
        <f t="shared" si="74"/>
        <v>146</v>
      </c>
    </row>
    <row r="1556" spans="1:15" x14ac:dyDescent="0.25">
      <c r="A1556" s="1" t="s">
        <v>5126</v>
      </c>
      <c r="B1556" s="1" t="s">
        <v>1375</v>
      </c>
      <c r="C1556" s="1" t="s">
        <v>5131</v>
      </c>
      <c r="D1556" s="1" t="s">
        <v>2650</v>
      </c>
      <c r="E1556" s="1">
        <v>327182</v>
      </c>
      <c r="F1556" s="1" t="s">
        <v>2651</v>
      </c>
      <c r="G1556" s="1">
        <v>710062540</v>
      </c>
      <c r="H1556" s="1" t="s">
        <v>5149</v>
      </c>
      <c r="I1556" s="1" t="s">
        <v>2652</v>
      </c>
      <c r="J1556" s="1" t="s">
        <v>7039</v>
      </c>
      <c r="K1556" s="1">
        <f>VLOOKUP(G:G,[1]ZSPOLUaZ1!$B$10:$O$2122,13,FALSE)</f>
        <v>0</v>
      </c>
      <c r="L1556" s="9">
        <f t="shared" si="72"/>
        <v>0</v>
      </c>
      <c r="M1556" s="5">
        <f>VLOOKUP(G:G,[1]ZSPOLUaZ1!$B$10:$O$2122,14,FALSE)</f>
        <v>11</v>
      </c>
      <c r="N1556" s="1">
        <f t="shared" si="73"/>
        <v>36.299999999999997</v>
      </c>
      <c r="O1556" s="29">
        <f t="shared" si="74"/>
        <v>37</v>
      </c>
    </row>
    <row r="1557" spans="1:15" x14ac:dyDescent="0.25">
      <c r="A1557" s="1" t="s">
        <v>5126</v>
      </c>
      <c r="B1557" s="1" t="s">
        <v>1375</v>
      </c>
      <c r="C1557" s="1" t="s">
        <v>5131</v>
      </c>
      <c r="D1557" s="1" t="s">
        <v>2616</v>
      </c>
      <c r="E1557" s="1">
        <v>322083</v>
      </c>
      <c r="F1557" s="1" t="s">
        <v>2617</v>
      </c>
      <c r="G1557" s="1">
        <v>710060580</v>
      </c>
      <c r="H1557" s="1" t="s">
        <v>5149</v>
      </c>
      <c r="I1557" s="1" t="s">
        <v>2618</v>
      </c>
      <c r="J1557" s="1" t="s">
        <v>7040</v>
      </c>
      <c r="K1557" s="1">
        <f>VLOOKUP(G:G,[1]ZSPOLUaZ1!$B$10:$O$2122,13,FALSE)</f>
        <v>0</v>
      </c>
      <c r="L1557" s="9">
        <f t="shared" si="72"/>
        <v>0</v>
      </c>
      <c r="M1557" s="5">
        <f>VLOOKUP(G:G,[1]ZSPOLUaZ1!$B$10:$O$2122,14,FALSE)</f>
        <v>4</v>
      </c>
      <c r="N1557" s="1">
        <f t="shared" si="73"/>
        <v>13.2</v>
      </c>
      <c r="O1557" s="29">
        <f t="shared" si="74"/>
        <v>14</v>
      </c>
    </row>
    <row r="1558" spans="1:15" x14ac:dyDescent="0.25">
      <c r="A1558" s="1" t="s">
        <v>5126</v>
      </c>
      <c r="B1558" s="1" t="s">
        <v>1375</v>
      </c>
      <c r="C1558" s="1" t="s">
        <v>5131</v>
      </c>
      <c r="D1558" s="1" t="s">
        <v>2644</v>
      </c>
      <c r="E1558" s="1">
        <v>326259</v>
      </c>
      <c r="F1558" s="1" t="s">
        <v>2645</v>
      </c>
      <c r="G1558" s="1">
        <v>710062141</v>
      </c>
      <c r="H1558" s="1" t="s">
        <v>5149</v>
      </c>
      <c r="I1558" s="1" t="s">
        <v>2646</v>
      </c>
      <c r="J1558" s="1" t="s">
        <v>6022</v>
      </c>
      <c r="K1558" s="1">
        <f>VLOOKUP(G:G,[1]ZSPOLUaZ1!$B$10:$O$2122,13,FALSE)</f>
        <v>0</v>
      </c>
      <c r="L1558" s="9">
        <f t="shared" si="72"/>
        <v>0</v>
      </c>
      <c r="M1558" s="5">
        <f>VLOOKUP(G:G,[1]ZSPOLUaZ1!$B$10:$O$2122,14,FALSE)</f>
        <v>23</v>
      </c>
      <c r="N1558" s="1">
        <f t="shared" si="73"/>
        <v>75.899999999999991</v>
      </c>
      <c r="O1558" s="29">
        <f t="shared" si="74"/>
        <v>76</v>
      </c>
    </row>
    <row r="1559" spans="1:15" x14ac:dyDescent="0.25">
      <c r="A1559" s="1" t="s">
        <v>5126</v>
      </c>
      <c r="B1559" s="1" t="s">
        <v>1375</v>
      </c>
      <c r="C1559" s="1" t="s">
        <v>5131</v>
      </c>
      <c r="D1559" s="1" t="s">
        <v>4895</v>
      </c>
      <c r="E1559" s="1">
        <v>329932</v>
      </c>
      <c r="F1559" s="1" t="s">
        <v>4896</v>
      </c>
      <c r="G1559" s="1">
        <v>37876091</v>
      </c>
      <c r="H1559" s="1" t="s">
        <v>5143</v>
      </c>
      <c r="I1559" s="1" t="s">
        <v>4897</v>
      </c>
      <c r="J1559" s="1" t="s">
        <v>5971</v>
      </c>
      <c r="K1559" s="1">
        <f>VLOOKUP(G:G,[1]ZSPOLUaZ1!$B$10:$O$2122,13,FALSE)</f>
        <v>0</v>
      </c>
      <c r="L1559" s="9">
        <f t="shared" si="72"/>
        <v>0</v>
      </c>
      <c r="M1559" s="5">
        <f>VLOOKUP(G:G,[1]ZSPOLUaZ1!$B$10:$O$2122,14,FALSE)</f>
        <v>5</v>
      </c>
      <c r="N1559" s="1">
        <f t="shared" si="73"/>
        <v>16.5</v>
      </c>
      <c r="O1559" s="29">
        <f t="shared" si="74"/>
        <v>17</v>
      </c>
    </row>
    <row r="1560" spans="1:15" x14ac:dyDescent="0.25">
      <c r="A1560" s="1" t="s">
        <v>5126</v>
      </c>
      <c r="B1560" s="1" t="s">
        <v>1375</v>
      </c>
      <c r="C1560" s="1" t="s">
        <v>5131</v>
      </c>
      <c r="D1560" s="1" t="s">
        <v>2351</v>
      </c>
      <c r="E1560" s="1">
        <v>327212</v>
      </c>
      <c r="F1560" s="1" t="s">
        <v>2352</v>
      </c>
      <c r="G1560" s="1">
        <v>36158119</v>
      </c>
      <c r="H1560" s="1" t="s">
        <v>5149</v>
      </c>
      <c r="I1560" s="1" t="s">
        <v>2353</v>
      </c>
      <c r="J1560" s="1" t="s">
        <v>5942</v>
      </c>
      <c r="K1560" s="1">
        <f>VLOOKUP(G:G,[1]ZSPOLUaZ1!$B$10:$O$2122,13,FALSE)</f>
        <v>0</v>
      </c>
      <c r="L1560" s="9">
        <f t="shared" si="72"/>
        <v>0</v>
      </c>
      <c r="M1560" s="5">
        <f>VLOOKUP(G:G,[1]ZSPOLUaZ1!$B$10:$O$2122,14,FALSE)</f>
        <v>244</v>
      </c>
      <c r="N1560" s="1">
        <f t="shared" si="73"/>
        <v>805.19999999999993</v>
      </c>
      <c r="O1560" s="29">
        <f t="shared" si="74"/>
        <v>806</v>
      </c>
    </row>
    <row r="1561" spans="1:15" x14ac:dyDescent="0.25">
      <c r="A1561" s="1" t="s">
        <v>5126</v>
      </c>
      <c r="B1561" s="1" t="s">
        <v>1375</v>
      </c>
      <c r="C1561" s="1" t="s">
        <v>5131</v>
      </c>
      <c r="D1561" s="1" t="s">
        <v>2351</v>
      </c>
      <c r="E1561" s="1">
        <v>327212</v>
      </c>
      <c r="F1561" s="1" t="s">
        <v>2352</v>
      </c>
      <c r="G1561" s="1">
        <v>37876317</v>
      </c>
      <c r="H1561" s="1" t="s">
        <v>5143</v>
      </c>
      <c r="I1561" s="1" t="s">
        <v>2353</v>
      </c>
      <c r="J1561" s="1" t="s">
        <v>5972</v>
      </c>
      <c r="K1561" s="1">
        <f>VLOOKUP(G:G,[1]ZSPOLUaZ1!$B$10:$O$2122,13,FALSE)</f>
        <v>0</v>
      </c>
      <c r="L1561" s="9">
        <f t="shared" si="72"/>
        <v>0</v>
      </c>
      <c r="M1561" s="5">
        <f>VLOOKUP(G:G,[1]ZSPOLUaZ1!$B$10:$O$2122,14,FALSE)</f>
        <v>28</v>
      </c>
      <c r="N1561" s="1">
        <f t="shared" si="73"/>
        <v>92.399999999999991</v>
      </c>
      <c r="O1561" s="29">
        <f t="shared" si="74"/>
        <v>93</v>
      </c>
    </row>
    <row r="1562" spans="1:15" x14ac:dyDescent="0.25">
      <c r="A1562" s="1" t="s">
        <v>5126</v>
      </c>
      <c r="B1562" s="1" t="s">
        <v>1375</v>
      </c>
      <c r="C1562" s="1" t="s">
        <v>5131</v>
      </c>
      <c r="D1562" s="1" t="s">
        <v>2683</v>
      </c>
      <c r="E1562" s="1">
        <v>332445</v>
      </c>
      <c r="F1562" s="1" t="s">
        <v>2684</v>
      </c>
      <c r="G1562" s="1">
        <v>710064349</v>
      </c>
      <c r="H1562" s="1" t="s">
        <v>5149</v>
      </c>
      <c r="I1562" s="1" t="s">
        <v>2685</v>
      </c>
      <c r="J1562" s="1" t="s">
        <v>6032</v>
      </c>
      <c r="K1562" s="1">
        <f>VLOOKUP(G:G,[1]ZSPOLUaZ1!$B$10:$O$2122,13,FALSE)</f>
        <v>0</v>
      </c>
      <c r="L1562" s="9">
        <f t="shared" si="72"/>
        <v>0</v>
      </c>
      <c r="M1562" s="5">
        <f>VLOOKUP(G:G,[1]ZSPOLUaZ1!$B$10:$O$2122,14,FALSE)</f>
        <v>8</v>
      </c>
      <c r="N1562" s="1">
        <f t="shared" si="73"/>
        <v>26.4</v>
      </c>
      <c r="O1562" s="29">
        <f t="shared" si="74"/>
        <v>27</v>
      </c>
    </row>
    <row r="1563" spans="1:15" x14ac:dyDescent="0.25">
      <c r="A1563" s="1" t="s">
        <v>5126</v>
      </c>
      <c r="B1563" s="1" t="s">
        <v>1375</v>
      </c>
      <c r="C1563" s="1" t="s">
        <v>5131</v>
      </c>
      <c r="D1563" s="1" t="s">
        <v>4884</v>
      </c>
      <c r="E1563" s="1">
        <v>326275</v>
      </c>
      <c r="F1563" s="1" t="s">
        <v>4885</v>
      </c>
      <c r="G1563" s="1">
        <v>37874349</v>
      </c>
      <c r="H1563" s="1" t="s">
        <v>5143</v>
      </c>
      <c r="I1563" s="1" t="s">
        <v>4886</v>
      </c>
      <c r="J1563" s="1" t="s">
        <v>5969</v>
      </c>
      <c r="K1563" s="1">
        <f>VLOOKUP(G:G,[1]ZSPOLUaZ1!$B$10:$O$2122,13,FALSE)</f>
        <v>0</v>
      </c>
      <c r="L1563" s="9">
        <f t="shared" si="72"/>
        <v>0</v>
      </c>
      <c r="M1563" s="5">
        <f>VLOOKUP(G:G,[1]ZSPOLUaZ1!$B$10:$O$2122,14,FALSE)</f>
        <v>32</v>
      </c>
      <c r="N1563" s="1">
        <f t="shared" si="73"/>
        <v>105.6</v>
      </c>
      <c r="O1563" s="29">
        <f t="shared" si="74"/>
        <v>106</v>
      </c>
    </row>
    <row r="1564" spans="1:15" x14ac:dyDescent="0.25">
      <c r="A1564" s="1" t="s">
        <v>5126</v>
      </c>
      <c r="B1564" s="1" t="s">
        <v>1375</v>
      </c>
      <c r="C1564" s="1" t="s">
        <v>5131</v>
      </c>
      <c r="D1564" s="1" t="s">
        <v>2686</v>
      </c>
      <c r="E1564" s="1">
        <v>332453</v>
      </c>
      <c r="F1564" s="1" t="s">
        <v>2687</v>
      </c>
      <c r="G1564" s="1">
        <v>710064357</v>
      </c>
      <c r="H1564" s="1" t="s">
        <v>5149</v>
      </c>
      <c r="I1564" s="1" t="s">
        <v>2688</v>
      </c>
      <c r="J1564" s="1" t="s">
        <v>6033</v>
      </c>
      <c r="K1564" s="1">
        <f>VLOOKUP(G:G,[1]ZSPOLUaZ1!$B$10:$O$2122,13,FALSE)</f>
        <v>0</v>
      </c>
      <c r="L1564" s="9">
        <f t="shared" si="72"/>
        <v>0</v>
      </c>
      <c r="M1564" s="5">
        <f>VLOOKUP(G:G,[1]ZSPOLUaZ1!$B$10:$O$2122,14,FALSE)</f>
        <v>1</v>
      </c>
      <c r="N1564" s="1">
        <f t="shared" si="73"/>
        <v>3.3</v>
      </c>
      <c r="O1564" s="29">
        <f t="shared" si="74"/>
        <v>4</v>
      </c>
    </row>
    <row r="1565" spans="1:15" x14ac:dyDescent="0.25">
      <c r="A1565" s="1" t="s">
        <v>5126</v>
      </c>
      <c r="B1565" s="1" t="s">
        <v>1375</v>
      </c>
      <c r="C1565" s="1" t="s">
        <v>5131</v>
      </c>
      <c r="D1565" s="1" t="s">
        <v>4873</v>
      </c>
      <c r="E1565" s="1">
        <v>323098</v>
      </c>
      <c r="F1565" s="1" t="s">
        <v>4874</v>
      </c>
      <c r="G1565" s="1">
        <v>37873644</v>
      </c>
      <c r="H1565" s="1" t="s">
        <v>5143</v>
      </c>
      <c r="I1565" s="1" t="s">
        <v>4875</v>
      </c>
      <c r="J1565" s="1" t="s">
        <v>5968</v>
      </c>
      <c r="K1565" s="1">
        <f>VLOOKUP(G:G,[1]ZSPOLUaZ1!$B$10:$O$2122,13,FALSE)</f>
        <v>0</v>
      </c>
      <c r="L1565" s="9">
        <f t="shared" si="72"/>
        <v>0</v>
      </c>
      <c r="M1565" s="5">
        <f>VLOOKUP(G:G,[1]ZSPOLUaZ1!$B$10:$O$2122,14,FALSE)</f>
        <v>2</v>
      </c>
      <c r="N1565" s="1">
        <f t="shared" si="73"/>
        <v>6.6</v>
      </c>
      <c r="O1565" s="29">
        <f t="shared" si="74"/>
        <v>7</v>
      </c>
    </row>
    <row r="1566" spans="1:15" x14ac:dyDescent="0.25">
      <c r="A1566" s="1" t="s">
        <v>5126</v>
      </c>
      <c r="B1566" s="1" t="s">
        <v>1375</v>
      </c>
      <c r="C1566" s="1" t="s">
        <v>5131</v>
      </c>
      <c r="D1566" s="1" t="s">
        <v>2619</v>
      </c>
      <c r="E1566" s="1">
        <v>322105</v>
      </c>
      <c r="F1566" s="1" t="s">
        <v>2620</v>
      </c>
      <c r="G1566" s="1">
        <v>710060599</v>
      </c>
      <c r="H1566" s="1" t="s">
        <v>5149</v>
      </c>
      <c r="I1566" s="1" t="s">
        <v>2621</v>
      </c>
      <c r="J1566" s="1" t="s">
        <v>6013</v>
      </c>
      <c r="K1566" s="1">
        <f>VLOOKUP(G:G,[1]ZSPOLUaZ1!$B$10:$O$2122,13,FALSE)</f>
        <v>0</v>
      </c>
      <c r="L1566" s="9">
        <f t="shared" si="72"/>
        <v>0</v>
      </c>
      <c r="M1566" s="5">
        <f>VLOOKUP(G:G,[1]ZSPOLUaZ1!$B$10:$O$2122,14,FALSE)</f>
        <v>7</v>
      </c>
      <c r="N1566" s="1">
        <f t="shared" si="73"/>
        <v>23.099999999999998</v>
      </c>
      <c r="O1566" s="29">
        <f t="shared" si="74"/>
        <v>24</v>
      </c>
    </row>
    <row r="1567" spans="1:15" x14ac:dyDescent="0.25">
      <c r="A1567" s="1" t="s">
        <v>5126</v>
      </c>
      <c r="B1567" s="1" t="s">
        <v>1375</v>
      </c>
      <c r="C1567" s="1" t="s">
        <v>5131</v>
      </c>
      <c r="D1567" s="1" t="s">
        <v>2517</v>
      </c>
      <c r="E1567" s="1">
        <v>327221</v>
      </c>
      <c r="F1567" s="1" t="s">
        <v>2518</v>
      </c>
      <c r="G1567" s="1">
        <v>37944681</v>
      </c>
      <c r="H1567" s="1" t="s">
        <v>5143</v>
      </c>
      <c r="I1567" s="1" t="s">
        <v>2519</v>
      </c>
      <c r="J1567" s="1" t="s">
        <v>5980</v>
      </c>
      <c r="K1567" s="1">
        <f>VLOOKUP(G:G,[1]ZSPOLUaZ1!$B$10:$O$2122,13,FALSE)</f>
        <v>0</v>
      </c>
      <c r="L1567" s="9">
        <f t="shared" si="72"/>
        <v>0</v>
      </c>
      <c r="M1567" s="5">
        <f>VLOOKUP(G:G,[1]ZSPOLUaZ1!$B$10:$O$2122,14,FALSE)</f>
        <v>21</v>
      </c>
      <c r="N1567" s="1">
        <f t="shared" si="73"/>
        <v>69.3</v>
      </c>
      <c r="O1567" s="29">
        <f t="shared" si="74"/>
        <v>70</v>
      </c>
    </row>
    <row r="1568" spans="1:15" x14ac:dyDescent="0.25">
      <c r="A1568" s="1" t="s">
        <v>5126</v>
      </c>
      <c r="B1568" s="1" t="s">
        <v>1375</v>
      </c>
      <c r="C1568" s="1" t="s">
        <v>5131</v>
      </c>
      <c r="D1568" s="1" t="s">
        <v>4878</v>
      </c>
      <c r="E1568" s="1">
        <v>323101</v>
      </c>
      <c r="F1568" s="1" t="s">
        <v>4879</v>
      </c>
      <c r="G1568" s="1">
        <v>37874080</v>
      </c>
      <c r="H1568" s="1" t="s">
        <v>5143</v>
      </c>
      <c r="I1568" s="1" t="s">
        <v>4880</v>
      </c>
      <c r="J1568" s="1" t="s">
        <v>4881</v>
      </c>
      <c r="K1568" s="1">
        <f>VLOOKUP(G:G,[1]ZSPOLUaZ1!$B$10:$O$2122,13,FALSE)</f>
        <v>0</v>
      </c>
      <c r="L1568" s="9">
        <f t="shared" si="72"/>
        <v>0</v>
      </c>
      <c r="M1568" s="5">
        <f>VLOOKUP(G:G,[1]ZSPOLUaZ1!$B$10:$O$2122,14,FALSE)</f>
        <v>23</v>
      </c>
      <c r="N1568" s="1">
        <f t="shared" si="73"/>
        <v>75.899999999999991</v>
      </c>
      <c r="O1568" s="29">
        <f t="shared" si="74"/>
        <v>76</v>
      </c>
    </row>
    <row r="1569" spans="1:15" x14ac:dyDescent="0.25">
      <c r="A1569" s="1" t="s">
        <v>5126</v>
      </c>
      <c r="B1569" s="1" t="s">
        <v>1375</v>
      </c>
      <c r="C1569" s="1" t="s">
        <v>5131</v>
      </c>
      <c r="D1569" s="1" t="s">
        <v>2689</v>
      </c>
      <c r="E1569" s="1">
        <v>332461</v>
      </c>
      <c r="F1569" s="1" t="s">
        <v>3754</v>
      </c>
      <c r="G1569" s="1">
        <v>710064365</v>
      </c>
      <c r="H1569" s="1" t="s">
        <v>5149</v>
      </c>
      <c r="I1569" s="1" t="s">
        <v>3755</v>
      </c>
      <c r="J1569" s="1" t="s">
        <v>6091</v>
      </c>
      <c r="K1569" s="1">
        <f>VLOOKUP(G:G,[1]ZSPOLUaZ1!$B$10:$O$2122,13,FALSE)</f>
        <v>0</v>
      </c>
      <c r="L1569" s="9">
        <f t="shared" si="72"/>
        <v>0</v>
      </c>
      <c r="M1569" s="5">
        <f>VLOOKUP(G:G,[1]ZSPOLUaZ1!$B$10:$O$2122,14,FALSE)</f>
        <v>41</v>
      </c>
      <c r="N1569" s="1">
        <f t="shared" si="73"/>
        <v>135.29999999999998</v>
      </c>
      <c r="O1569" s="29">
        <f t="shared" si="74"/>
        <v>136</v>
      </c>
    </row>
    <row r="1570" spans="1:15" x14ac:dyDescent="0.25">
      <c r="A1570" s="1" t="s">
        <v>5126</v>
      </c>
      <c r="B1570" s="1" t="s">
        <v>1375</v>
      </c>
      <c r="C1570" s="1" t="s">
        <v>5131</v>
      </c>
      <c r="D1570" s="1" t="s">
        <v>3856</v>
      </c>
      <c r="E1570" s="1">
        <v>329941</v>
      </c>
      <c r="F1570" s="1" t="s">
        <v>3857</v>
      </c>
      <c r="G1570" s="1">
        <v>37872877</v>
      </c>
      <c r="H1570" s="1" t="s">
        <v>5143</v>
      </c>
      <c r="I1570" s="1" t="s">
        <v>3858</v>
      </c>
      <c r="J1570" s="1" t="s">
        <v>6065</v>
      </c>
      <c r="K1570" s="1">
        <f>VLOOKUP(G:G,[1]ZSPOLUaZ1!$B$10:$O$2122,13,FALSE)</f>
        <v>0</v>
      </c>
      <c r="L1570" s="9">
        <f t="shared" si="72"/>
        <v>0</v>
      </c>
      <c r="M1570" s="5">
        <f>VLOOKUP(G:G,[1]ZSPOLUaZ1!$B$10:$O$2122,14,FALSE)</f>
        <v>13</v>
      </c>
      <c r="N1570" s="1">
        <f t="shared" si="73"/>
        <v>42.9</v>
      </c>
      <c r="O1570" s="29">
        <f t="shared" si="74"/>
        <v>43</v>
      </c>
    </row>
    <row r="1571" spans="1:15" x14ac:dyDescent="0.25">
      <c r="A1571" s="1" t="s">
        <v>5126</v>
      </c>
      <c r="B1571" s="1" t="s">
        <v>1375</v>
      </c>
      <c r="C1571" s="1" t="s">
        <v>5131</v>
      </c>
      <c r="D1571" s="1" t="s">
        <v>4870</v>
      </c>
      <c r="E1571" s="1">
        <v>327239</v>
      </c>
      <c r="F1571" s="1" t="s">
        <v>4871</v>
      </c>
      <c r="G1571" s="1">
        <v>37873253</v>
      </c>
      <c r="H1571" s="1" t="s">
        <v>5143</v>
      </c>
      <c r="I1571" s="1" t="s">
        <v>4872</v>
      </c>
      <c r="J1571" s="1" t="s">
        <v>6844</v>
      </c>
      <c r="K1571" s="1">
        <f>VLOOKUP(G:G,[1]ZSPOLUaZ1!$B$10:$O$2122,13,FALSE)</f>
        <v>0</v>
      </c>
      <c r="L1571" s="9">
        <f t="shared" si="72"/>
        <v>0</v>
      </c>
      <c r="M1571" s="5">
        <f>VLOOKUP(G:G,[1]ZSPOLUaZ1!$B$10:$O$2122,14,FALSE)</f>
        <v>30</v>
      </c>
      <c r="N1571" s="1">
        <f t="shared" si="73"/>
        <v>99</v>
      </c>
      <c r="O1571" s="29">
        <f t="shared" si="74"/>
        <v>99</v>
      </c>
    </row>
    <row r="1572" spans="1:15" x14ac:dyDescent="0.25">
      <c r="A1572" s="1" t="s">
        <v>5126</v>
      </c>
      <c r="B1572" s="1" t="s">
        <v>1375</v>
      </c>
      <c r="C1572" s="1" t="s">
        <v>5131</v>
      </c>
      <c r="D1572" s="1" t="s">
        <v>4398</v>
      </c>
      <c r="E1572" s="1">
        <v>332470</v>
      </c>
      <c r="F1572" s="1" t="s">
        <v>4399</v>
      </c>
      <c r="G1572" s="1">
        <v>710064373</v>
      </c>
      <c r="H1572" s="1" t="s">
        <v>5149</v>
      </c>
      <c r="I1572" s="1" t="s">
        <v>4400</v>
      </c>
      <c r="J1572" s="1" t="s">
        <v>6092</v>
      </c>
      <c r="K1572" s="1">
        <f>VLOOKUP(G:G,[1]ZSPOLUaZ1!$B$10:$O$2122,13,FALSE)</f>
        <v>0</v>
      </c>
      <c r="L1572" s="9">
        <f t="shared" si="72"/>
        <v>0</v>
      </c>
      <c r="M1572" s="5">
        <f>VLOOKUP(G:G,[1]ZSPOLUaZ1!$B$10:$O$2122,14,FALSE)</f>
        <v>6</v>
      </c>
      <c r="N1572" s="1">
        <f t="shared" si="73"/>
        <v>19.799999999999997</v>
      </c>
      <c r="O1572" s="29">
        <f t="shared" si="74"/>
        <v>20</v>
      </c>
    </row>
    <row r="1573" spans="1:15" x14ac:dyDescent="0.25">
      <c r="A1573" s="1" t="s">
        <v>5126</v>
      </c>
      <c r="B1573" s="1" t="s">
        <v>1375</v>
      </c>
      <c r="C1573" s="1" t="s">
        <v>5131</v>
      </c>
      <c r="D1573" s="1" t="s">
        <v>2994</v>
      </c>
      <c r="E1573" s="1">
        <v>323136</v>
      </c>
      <c r="F1573" s="1" t="s">
        <v>2995</v>
      </c>
      <c r="G1573" s="1">
        <v>37873571</v>
      </c>
      <c r="H1573" s="1" t="s">
        <v>5143</v>
      </c>
      <c r="I1573" s="1" t="s">
        <v>2996</v>
      </c>
      <c r="J1573" s="1" t="s">
        <v>6067</v>
      </c>
      <c r="K1573" s="1">
        <f>VLOOKUP(G:G,[1]ZSPOLUaZ1!$B$10:$O$2122,13,FALSE)</f>
        <v>0</v>
      </c>
      <c r="L1573" s="9">
        <f t="shared" si="72"/>
        <v>0</v>
      </c>
      <c r="M1573" s="5">
        <f>VLOOKUP(G:G,[1]ZSPOLUaZ1!$B$10:$O$2122,14,FALSE)</f>
        <v>9</v>
      </c>
      <c r="N1573" s="1">
        <f t="shared" si="73"/>
        <v>29.7</v>
      </c>
      <c r="O1573" s="29">
        <f t="shared" si="74"/>
        <v>30</v>
      </c>
    </row>
    <row r="1574" spans="1:15" x14ac:dyDescent="0.25">
      <c r="A1574" s="1" t="s">
        <v>5126</v>
      </c>
      <c r="B1574" s="1" t="s">
        <v>1375</v>
      </c>
      <c r="C1574" s="1" t="s">
        <v>5131</v>
      </c>
      <c r="D1574" s="1" t="s">
        <v>3028</v>
      </c>
      <c r="E1574" s="1">
        <v>322113</v>
      </c>
      <c r="F1574" s="1" t="s">
        <v>3029</v>
      </c>
      <c r="G1574" s="1">
        <v>37944452</v>
      </c>
      <c r="H1574" s="1" t="s">
        <v>5143</v>
      </c>
      <c r="I1574" s="1" t="s">
        <v>3030</v>
      </c>
      <c r="J1574" s="1" t="s">
        <v>6074</v>
      </c>
      <c r="K1574" s="1">
        <f>VLOOKUP(G:G,[1]ZSPOLUaZ1!$B$10:$O$2122,13,FALSE)</f>
        <v>0</v>
      </c>
      <c r="L1574" s="9">
        <f t="shared" si="72"/>
        <v>0</v>
      </c>
      <c r="M1574" s="5">
        <f>VLOOKUP(G:G,[1]ZSPOLUaZ1!$B$10:$O$2122,14,FALSE)</f>
        <v>4</v>
      </c>
      <c r="N1574" s="1">
        <f t="shared" si="73"/>
        <v>13.2</v>
      </c>
      <c r="O1574" s="29">
        <f t="shared" si="74"/>
        <v>14</v>
      </c>
    </row>
    <row r="1575" spans="1:15" x14ac:dyDescent="0.25">
      <c r="A1575" s="1" t="s">
        <v>5126</v>
      </c>
      <c r="B1575" s="1" t="s">
        <v>1375</v>
      </c>
      <c r="C1575" s="1" t="s">
        <v>5131</v>
      </c>
      <c r="D1575" s="1" t="s">
        <v>3074</v>
      </c>
      <c r="E1575" s="1">
        <v>322130</v>
      </c>
      <c r="F1575" s="1" t="s">
        <v>3075</v>
      </c>
      <c r="G1575" s="1">
        <v>710060610</v>
      </c>
      <c r="H1575" s="1" t="s">
        <v>5149</v>
      </c>
      <c r="I1575" s="1" t="s">
        <v>4367</v>
      </c>
      <c r="J1575" s="1" t="s">
        <v>6084</v>
      </c>
      <c r="K1575" s="1">
        <f>VLOOKUP(G:G,[1]ZSPOLUaZ1!$B$10:$O$2122,13,FALSE)</f>
        <v>0</v>
      </c>
      <c r="L1575" s="9">
        <f t="shared" si="72"/>
        <v>0</v>
      </c>
      <c r="M1575" s="5">
        <f>VLOOKUP(G:G,[1]ZSPOLUaZ1!$B$10:$O$2122,14,FALSE)</f>
        <v>4</v>
      </c>
      <c r="N1575" s="1">
        <f t="shared" si="73"/>
        <v>13.2</v>
      </c>
      <c r="O1575" s="29">
        <f t="shared" si="74"/>
        <v>14</v>
      </c>
    </row>
    <row r="1576" spans="1:15" x14ac:dyDescent="0.25">
      <c r="A1576" s="1" t="s">
        <v>5126</v>
      </c>
      <c r="B1576" s="1" t="s">
        <v>1375</v>
      </c>
      <c r="C1576" s="1" t="s">
        <v>5131</v>
      </c>
      <c r="D1576" s="1" t="s">
        <v>4383</v>
      </c>
      <c r="E1576" s="1">
        <v>327263</v>
      </c>
      <c r="F1576" s="1" t="s">
        <v>4384</v>
      </c>
      <c r="G1576" s="1">
        <v>710062575</v>
      </c>
      <c r="H1576" s="1" t="s">
        <v>5149</v>
      </c>
      <c r="I1576" s="1" t="s">
        <v>4385</v>
      </c>
      <c r="J1576" s="1" t="s">
        <v>6088</v>
      </c>
      <c r="K1576" s="1">
        <f>VLOOKUP(G:G,[1]ZSPOLUaZ1!$B$10:$O$2122,13,FALSE)</f>
        <v>0</v>
      </c>
      <c r="L1576" s="9">
        <f t="shared" si="72"/>
        <v>0</v>
      </c>
      <c r="M1576" s="5">
        <f>VLOOKUP(G:G,[1]ZSPOLUaZ1!$B$10:$O$2122,14,FALSE)</f>
        <v>17</v>
      </c>
      <c r="N1576" s="1">
        <f t="shared" si="73"/>
        <v>56.099999999999994</v>
      </c>
      <c r="O1576" s="29">
        <f t="shared" si="74"/>
        <v>57</v>
      </c>
    </row>
    <row r="1577" spans="1:15" x14ac:dyDescent="0.25">
      <c r="A1577" s="1" t="s">
        <v>5126</v>
      </c>
      <c r="B1577" s="1" t="s">
        <v>1375</v>
      </c>
      <c r="C1577" s="1" t="s">
        <v>5131</v>
      </c>
      <c r="D1577" s="1" t="s">
        <v>4386</v>
      </c>
      <c r="E1577" s="1">
        <v>327271</v>
      </c>
      <c r="F1577" s="1" t="s">
        <v>4387</v>
      </c>
      <c r="G1577" s="1">
        <v>710062583</v>
      </c>
      <c r="H1577" s="1" t="s">
        <v>5149</v>
      </c>
      <c r="I1577" s="1" t="s">
        <v>4388</v>
      </c>
      <c r="J1577" s="1" t="s">
        <v>6089</v>
      </c>
      <c r="K1577" s="1">
        <f>VLOOKUP(G:G,[1]ZSPOLUaZ1!$B$10:$O$2122,13,FALSE)</f>
        <v>0</v>
      </c>
      <c r="L1577" s="9">
        <f t="shared" si="72"/>
        <v>0</v>
      </c>
      <c r="M1577" s="5">
        <f>VLOOKUP(G:G,[1]ZSPOLUaZ1!$B$10:$O$2122,14,FALSE)</f>
        <v>9</v>
      </c>
      <c r="N1577" s="1">
        <f t="shared" si="73"/>
        <v>29.7</v>
      </c>
      <c r="O1577" s="29">
        <f t="shared" si="74"/>
        <v>30</v>
      </c>
    </row>
    <row r="1578" spans="1:15" x14ac:dyDescent="0.25">
      <c r="A1578" s="1" t="s">
        <v>5126</v>
      </c>
      <c r="B1578" s="1" t="s">
        <v>1375</v>
      </c>
      <c r="C1578" s="1" t="s">
        <v>5131</v>
      </c>
      <c r="D1578" s="1" t="s">
        <v>3004</v>
      </c>
      <c r="E1578" s="1">
        <v>329959</v>
      </c>
      <c r="F1578" s="1" t="s">
        <v>3005</v>
      </c>
      <c r="G1578" s="1">
        <v>37876198</v>
      </c>
      <c r="H1578" s="1" t="s">
        <v>5143</v>
      </c>
      <c r="I1578" s="1" t="s">
        <v>3006</v>
      </c>
      <c r="J1578" s="1" t="s">
        <v>6069</v>
      </c>
      <c r="K1578" s="1">
        <f>VLOOKUP(G:G,[1]ZSPOLUaZ1!$B$10:$O$2122,13,FALSE)</f>
        <v>0</v>
      </c>
      <c r="L1578" s="9">
        <f t="shared" si="72"/>
        <v>0</v>
      </c>
      <c r="M1578" s="5">
        <f>VLOOKUP(G:G,[1]ZSPOLUaZ1!$B$10:$O$2122,14,FALSE)</f>
        <v>7</v>
      </c>
      <c r="N1578" s="1">
        <f t="shared" si="73"/>
        <v>23.099999999999998</v>
      </c>
      <c r="O1578" s="29">
        <f t="shared" si="74"/>
        <v>24</v>
      </c>
    </row>
    <row r="1579" spans="1:15" x14ac:dyDescent="0.25">
      <c r="A1579" s="1" t="s">
        <v>5126</v>
      </c>
      <c r="B1579" s="1" t="s">
        <v>1375</v>
      </c>
      <c r="C1579" s="1" t="s">
        <v>5131</v>
      </c>
      <c r="D1579" s="1" t="s">
        <v>2991</v>
      </c>
      <c r="E1579" s="1">
        <v>330558</v>
      </c>
      <c r="F1579" s="1" t="s">
        <v>2992</v>
      </c>
      <c r="G1579" s="1">
        <v>37873148</v>
      </c>
      <c r="H1579" s="1" t="s">
        <v>5143</v>
      </c>
      <c r="I1579" s="1" t="s">
        <v>2993</v>
      </c>
      <c r="J1579" s="1" t="s">
        <v>6066</v>
      </c>
      <c r="K1579" s="1">
        <f>VLOOKUP(G:G,[1]ZSPOLUaZ1!$B$10:$O$2122,13,FALSE)</f>
        <v>0</v>
      </c>
      <c r="L1579" s="9">
        <f t="shared" si="72"/>
        <v>0</v>
      </c>
      <c r="M1579" s="5">
        <f>VLOOKUP(G:G,[1]ZSPOLUaZ1!$B$10:$O$2122,14,FALSE)</f>
        <v>9</v>
      </c>
      <c r="N1579" s="1">
        <f t="shared" si="73"/>
        <v>29.7</v>
      </c>
      <c r="O1579" s="29">
        <f t="shared" si="74"/>
        <v>30</v>
      </c>
    </row>
    <row r="1580" spans="1:15" x14ac:dyDescent="0.25">
      <c r="A1580" s="1" t="s">
        <v>5126</v>
      </c>
      <c r="B1580" s="1" t="s">
        <v>1375</v>
      </c>
      <c r="C1580" s="1" t="s">
        <v>5131</v>
      </c>
      <c r="D1580" s="1" t="s">
        <v>2997</v>
      </c>
      <c r="E1580" s="1">
        <v>323161</v>
      </c>
      <c r="F1580" s="1" t="s">
        <v>2998</v>
      </c>
      <c r="G1580" s="1">
        <v>37873652</v>
      </c>
      <c r="H1580" s="1" t="s">
        <v>5143</v>
      </c>
      <c r="I1580" s="1" t="s">
        <v>2999</v>
      </c>
      <c r="J1580" s="1" t="s">
        <v>6068</v>
      </c>
      <c r="K1580" s="1">
        <f>VLOOKUP(G:G,[1]ZSPOLUaZ1!$B$10:$O$2122,13,FALSE)</f>
        <v>0</v>
      </c>
      <c r="L1580" s="9">
        <f t="shared" si="72"/>
        <v>0</v>
      </c>
      <c r="M1580" s="5">
        <f>VLOOKUP(G:G,[1]ZSPOLUaZ1!$B$10:$O$2122,14,FALSE)</f>
        <v>3</v>
      </c>
      <c r="N1580" s="1">
        <f t="shared" si="73"/>
        <v>9.8999999999999986</v>
      </c>
      <c r="O1580" s="29">
        <f t="shared" si="74"/>
        <v>10</v>
      </c>
    </row>
    <row r="1581" spans="1:15" x14ac:dyDescent="0.25">
      <c r="A1581" s="1" t="s">
        <v>5126</v>
      </c>
      <c r="B1581" s="1" t="s">
        <v>1375</v>
      </c>
      <c r="C1581" s="1" t="s">
        <v>5131</v>
      </c>
      <c r="D1581" s="1" t="s">
        <v>4368</v>
      </c>
      <c r="E1581" s="1">
        <v>322164</v>
      </c>
      <c r="F1581" s="1" t="s">
        <v>4369</v>
      </c>
      <c r="G1581" s="1">
        <v>710060629</v>
      </c>
      <c r="H1581" s="1" t="s">
        <v>5149</v>
      </c>
      <c r="I1581" s="1" t="s">
        <v>4370</v>
      </c>
      <c r="J1581" s="1" t="s">
        <v>6085</v>
      </c>
      <c r="K1581" s="1">
        <f>VLOOKUP(G:G,[1]ZSPOLUaZ1!$B$10:$O$2122,13,FALSE)</f>
        <v>0</v>
      </c>
      <c r="L1581" s="9">
        <f t="shared" si="72"/>
        <v>0</v>
      </c>
      <c r="M1581" s="5">
        <f>VLOOKUP(G:G,[1]ZSPOLUaZ1!$B$10:$O$2122,14,FALSE)</f>
        <v>5</v>
      </c>
      <c r="N1581" s="1">
        <f t="shared" si="73"/>
        <v>16.5</v>
      </c>
      <c r="O1581" s="29">
        <f t="shared" si="74"/>
        <v>17</v>
      </c>
    </row>
    <row r="1582" spans="1:15" x14ac:dyDescent="0.25">
      <c r="A1582" s="1" t="s">
        <v>5126</v>
      </c>
      <c r="B1582" s="1" t="s">
        <v>1375</v>
      </c>
      <c r="C1582" s="1" t="s">
        <v>5131</v>
      </c>
      <c r="D1582" s="1" t="s">
        <v>3007</v>
      </c>
      <c r="E1582" s="1">
        <v>332496</v>
      </c>
      <c r="F1582" s="1" t="s">
        <v>3008</v>
      </c>
      <c r="G1582" s="1">
        <v>37876970</v>
      </c>
      <c r="H1582" s="1" t="s">
        <v>5143</v>
      </c>
      <c r="I1582" s="1" t="s">
        <v>3009</v>
      </c>
      <c r="J1582" s="1" t="s">
        <v>6070</v>
      </c>
      <c r="K1582" s="1">
        <f>VLOOKUP(G:G,[1]ZSPOLUaZ1!$B$10:$O$2122,13,FALSE)</f>
        <v>0</v>
      </c>
      <c r="L1582" s="9">
        <f t="shared" si="72"/>
        <v>0</v>
      </c>
      <c r="M1582" s="5">
        <f>VLOOKUP(G:G,[1]ZSPOLUaZ1!$B$10:$O$2122,14,FALSE)</f>
        <v>16</v>
      </c>
      <c r="N1582" s="1">
        <f t="shared" si="73"/>
        <v>52.8</v>
      </c>
      <c r="O1582" s="29">
        <f t="shared" si="74"/>
        <v>53</v>
      </c>
    </row>
    <row r="1583" spans="1:15" x14ac:dyDescent="0.25">
      <c r="A1583" s="1" t="s">
        <v>5126</v>
      </c>
      <c r="B1583" s="1" t="s">
        <v>1375</v>
      </c>
      <c r="C1583" s="1" t="s">
        <v>5131</v>
      </c>
      <c r="D1583" s="1" t="s">
        <v>5415</v>
      </c>
      <c r="E1583" s="1">
        <v>323179</v>
      </c>
      <c r="F1583" s="1" t="s">
        <v>5416</v>
      </c>
      <c r="G1583" s="1">
        <v>36158933</v>
      </c>
      <c r="H1583" s="1" t="s">
        <v>5143</v>
      </c>
      <c r="I1583" s="1" t="s">
        <v>5417</v>
      </c>
      <c r="J1583" s="1" t="s">
        <v>6050</v>
      </c>
      <c r="K1583" s="1">
        <f>VLOOKUP(G:G,[1]ZSPOLUaZ1!$B$10:$O$2122,13,FALSE)</f>
        <v>0</v>
      </c>
      <c r="L1583" s="9">
        <f t="shared" si="72"/>
        <v>0</v>
      </c>
      <c r="M1583" s="5">
        <f>VLOOKUP(G:G,[1]ZSPOLUaZ1!$B$10:$O$2122,14,FALSE)</f>
        <v>11</v>
      </c>
      <c r="N1583" s="1">
        <f t="shared" si="73"/>
        <v>36.299999999999997</v>
      </c>
      <c r="O1583" s="29">
        <f t="shared" si="74"/>
        <v>37</v>
      </c>
    </row>
    <row r="1584" spans="1:15" x14ac:dyDescent="0.25">
      <c r="A1584" s="1" t="s">
        <v>5126</v>
      </c>
      <c r="B1584" s="1" t="s">
        <v>1375</v>
      </c>
      <c r="C1584" s="1" t="s">
        <v>5131</v>
      </c>
      <c r="D1584" s="1" t="s">
        <v>5406</v>
      </c>
      <c r="E1584" s="1">
        <v>322181</v>
      </c>
      <c r="F1584" s="1" t="s">
        <v>5407</v>
      </c>
      <c r="G1584" s="1">
        <v>36158321</v>
      </c>
      <c r="H1584" s="1" t="s">
        <v>5149</v>
      </c>
      <c r="I1584" s="1" t="s">
        <v>5408</v>
      </c>
      <c r="J1584" s="1" t="s">
        <v>6879</v>
      </c>
      <c r="K1584" s="1">
        <f>VLOOKUP(G:G,[1]ZSPOLUaZ1!$B$10:$O$2122,13,FALSE)</f>
        <v>0</v>
      </c>
      <c r="L1584" s="9">
        <f t="shared" si="72"/>
        <v>0</v>
      </c>
      <c r="M1584" s="5">
        <f>VLOOKUP(G:G,[1]ZSPOLUaZ1!$B$10:$O$2122,14,FALSE)</f>
        <v>20</v>
      </c>
      <c r="N1584" s="1">
        <f t="shared" si="73"/>
        <v>66</v>
      </c>
      <c r="O1584" s="29">
        <f t="shared" si="74"/>
        <v>66</v>
      </c>
    </row>
    <row r="1585" spans="1:15" x14ac:dyDescent="0.25">
      <c r="A1585" s="1" t="s">
        <v>5126</v>
      </c>
      <c r="B1585" s="1" t="s">
        <v>1375</v>
      </c>
      <c r="C1585" s="1" t="s">
        <v>5131</v>
      </c>
      <c r="D1585" s="1" t="s">
        <v>5412</v>
      </c>
      <c r="E1585" s="1">
        <v>330604</v>
      </c>
      <c r="F1585" s="1" t="s">
        <v>5413</v>
      </c>
      <c r="G1585" s="1">
        <v>36158381</v>
      </c>
      <c r="H1585" s="1" t="s">
        <v>5149</v>
      </c>
      <c r="I1585" s="1" t="s">
        <v>5414</v>
      </c>
      <c r="J1585" s="1" t="s">
        <v>6049</v>
      </c>
      <c r="K1585" s="1">
        <f>VLOOKUP(G:G,[1]ZSPOLUaZ1!$B$10:$O$2122,13,FALSE)</f>
        <v>0</v>
      </c>
      <c r="L1585" s="9">
        <f t="shared" si="72"/>
        <v>0</v>
      </c>
      <c r="M1585" s="5">
        <f>VLOOKUP(G:G,[1]ZSPOLUaZ1!$B$10:$O$2122,14,FALSE)</f>
        <v>20</v>
      </c>
      <c r="N1585" s="1">
        <f t="shared" si="73"/>
        <v>66</v>
      </c>
      <c r="O1585" s="29">
        <f t="shared" si="74"/>
        <v>66</v>
      </c>
    </row>
    <row r="1586" spans="1:15" x14ac:dyDescent="0.25">
      <c r="A1586" s="1" t="s">
        <v>5126</v>
      </c>
      <c r="B1586" s="1" t="s">
        <v>1375</v>
      </c>
      <c r="C1586" s="1" t="s">
        <v>5131</v>
      </c>
      <c r="D1586" s="1" t="s">
        <v>4389</v>
      </c>
      <c r="E1586" s="1">
        <v>327280</v>
      </c>
      <c r="F1586" s="1" t="s">
        <v>4390</v>
      </c>
      <c r="G1586" s="1">
        <v>42238854</v>
      </c>
      <c r="H1586" s="1" t="s">
        <v>5143</v>
      </c>
      <c r="I1586" s="1" t="s">
        <v>4391</v>
      </c>
      <c r="J1586" s="1" t="s">
        <v>6147</v>
      </c>
      <c r="K1586" s="1">
        <f>VLOOKUP(G:G,[1]ZSPOLUaZ1!$B$10:$O$2122,13,FALSE)</f>
        <v>0</v>
      </c>
      <c r="L1586" s="9">
        <f t="shared" si="72"/>
        <v>0</v>
      </c>
      <c r="M1586" s="5">
        <f>VLOOKUP(G:G,[1]ZSPOLUaZ1!$B$10:$O$2122,14,FALSE)</f>
        <v>8</v>
      </c>
      <c r="N1586" s="1">
        <f t="shared" si="73"/>
        <v>26.4</v>
      </c>
      <c r="O1586" s="29">
        <f t="shared" si="74"/>
        <v>27</v>
      </c>
    </row>
    <row r="1587" spans="1:15" x14ac:dyDescent="0.25">
      <c r="A1587" s="1" t="s">
        <v>5126</v>
      </c>
      <c r="B1587" s="1" t="s">
        <v>1375</v>
      </c>
      <c r="C1587" s="1" t="s">
        <v>5131</v>
      </c>
      <c r="D1587" s="1" t="s">
        <v>4380</v>
      </c>
      <c r="E1587" s="1">
        <v>326291</v>
      </c>
      <c r="F1587" s="1" t="s">
        <v>4381</v>
      </c>
      <c r="G1587" s="1">
        <v>42231728</v>
      </c>
      <c r="H1587" s="1" t="s">
        <v>5143</v>
      </c>
      <c r="I1587" s="1" t="s">
        <v>4382</v>
      </c>
      <c r="J1587" s="1" t="s">
        <v>6146</v>
      </c>
      <c r="K1587" s="1">
        <f>VLOOKUP(G:G,[1]ZSPOLUaZ1!$B$10:$O$2122,13,FALSE)</f>
        <v>0</v>
      </c>
      <c r="L1587" s="9">
        <f t="shared" si="72"/>
        <v>0</v>
      </c>
      <c r="M1587" s="5">
        <f>VLOOKUP(G:G,[1]ZSPOLUaZ1!$B$10:$O$2122,14,FALSE)</f>
        <v>7</v>
      </c>
      <c r="N1587" s="1">
        <f t="shared" si="73"/>
        <v>23.099999999999998</v>
      </c>
      <c r="O1587" s="29">
        <f t="shared" si="74"/>
        <v>24</v>
      </c>
    </row>
    <row r="1588" spans="1:15" x14ac:dyDescent="0.25">
      <c r="A1588" s="1" t="s">
        <v>5126</v>
      </c>
      <c r="B1588" s="1" t="s">
        <v>1375</v>
      </c>
      <c r="C1588" s="1" t="s">
        <v>5131</v>
      </c>
      <c r="D1588" s="1" t="s">
        <v>3010</v>
      </c>
      <c r="E1588" s="1">
        <v>327298</v>
      </c>
      <c r="F1588" s="1" t="s">
        <v>3011</v>
      </c>
      <c r="G1588" s="1">
        <v>37876996</v>
      </c>
      <c r="H1588" s="1" t="s">
        <v>5143</v>
      </c>
      <c r="I1588" s="1" t="s">
        <v>3012</v>
      </c>
      <c r="J1588" s="1" t="s">
        <v>6121</v>
      </c>
      <c r="K1588" s="1">
        <f>VLOOKUP(G:G,[1]ZSPOLUaZ1!$B$10:$O$2122,13,FALSE)</f>
        <v>0</v>
      </c>
      <c r="L1588" s="9">
        <f t="shared" si="72"/>
        <v>0</v>
      </c>
      <c r="M1588" s="5">
        <f>VLOOKUP(G:G,[1]ZSPOLUaZ1!$B$10:$O$2122,14,FALSE)</f>
        <v>13</v>
      </c>
      <c r="N1588" s="1">
        <f t="shared" si="73"/>
        <v>42.9</v>
      </c>
      <c r="O1588" s="29">
        <f t="shared" si="74"/>
        <v>43</v>
      </c>
    </row>
    <row r="1589" spans="1:15" x14ac:dyDescent="0.25">
      <c r="A1589" s="1" t="s">
        <v>5126</v>
      </c>
      <c r="B1589" s="1" t="s">
        <v>1375</v>
      </c>
      <c r="C1589" s="1" t="s">
        <v>5131</v>
      </c>
      <c r="D1589" s="1" t="s">
        <v>3000</v>
      </c>
      <c r="E1589" s="1">
        <v>326305</v>
      </c>
      <c r="F1589" s="1" t="s">
        <v>3001</v>
      </c>
      <c r="G1589" s="1">
        <v>37874209</v>
      </c>
      <c r="H1589" s="1" t="s">
        <v>5149</v>
      </c>
      <c r="I1589" s="1" t="s">
        <v>3002</v>
      </c>
      <c r="J1589" s="1" t="s">
        <v>6118</v>
      </c>
      <c r="K1589" s="1">
        <f>VLOOKUP(G:G,[1]ZSPOLUaZ1!$B$10:$O$2122,13,FALSE)</f>
        <v>0</v>
      </c>
      <c r="L1589" s="9">
        <f t="shared" si="72"/>
        <v>0</v>
      </c>
      <c r="M1589" s="5">
        <f>VLOOKUP(G:G,[1]ZSPOLUaZ1!$B$10:$O$2122,14,FALSE)</f>
        <v>42</v>
      </c>
      <c r="N1589" s="1">
        <f t="shared" si="73"/>
        <v>138.6</v>
      </c>
      <c r="O1589" s="29">
        <f t="shared" si="74"/>
        <v>139</v>
      </c>
    </row>
    <row r="1590" spans="1:15" x14ac:dyDescent="0.25">
      <c r="A1590" s="1" t="s">
        <v>5126</v>
      </c>
      <c r="B1590" s="1" t="s">
        <v>1375</v>
      </c>
      <c r="C1590" s="1" t="s">
        <v>5131</v>
      </c>
      <c r="D1590" s="1" t="s">
        <v>5421</v>
      </c>
      <c r="E1590" s="1">
        <v>322211</v>
      </c>
      <c r="F1590" s="1" t="s">
        <v>5422</v>
      </c>
      <c r="G1590" s="1">
        <v>37782487</v>
      </c>
      <c r="H1590" s="1" t="s">
        <v>5149</v>
      </c>
      <c r="I1590" s="1" t="s">
        <v>5423</v>
      </c>
      <c r="J1590" s="1" t="s">
        <v>6104</v>
      </c>
      <c r="K1590" s="1">
        <f>VLOOKUP(G:G,[1]ZSPOLUaZ1!$B$10:$O$2122,13,FALSE)</f>
        <v>0</v>
      </c>
      <c r="L1590" s="9">
        <f t="shared" si="72"/>
        <v>0</v>
      </c>
      <c r="M1590" s="5">
        <f>VLOOKUP(G:G,[1]ZSPOLUaZ1!$B$10:$O$2122,14,FALSE)</f>
        <v>16</v>
      </c>
      <c r="N1590" s="1">
        <f t="shared" si="73"/>
        <v>52.8</v>
      </c>
      <c r="O1590" s="29">
        <f t="shared" si="74"/>
        <v>53</v>
      </c>
    </row>
    <row r="1591" spans="1:15" x14ac:dyDescent="0.25">
      <c r="A1591" s="1" t="s">
        <v>5126</v>
      </c>
      <c r="B1591" s="1" t="s">
        <v>1375</v>
      </c>
      <c r="C1591" s="1" t="s">
        <v>5131</v>
      </c>
      <c r="D1591" s="1" t="s">
        <v>5409</v>
      </c>
      <c r="E1591" s="1">
        <v>330655</v>
      </c>
      <c r="F1591" s="1" t="s">
        <v>5410</v>
      </c>
      <c r="G1591" s="1">
        <v>36158348</v>
      </c>
      <c r="H1591" s="1" t="s">
        <v>5149</v>
      </c>
      <c r="I1591" s="1" t="s">
        <v>5411</v>
      </c>
      <c r="J1591" s="1" t="s">
        <v>6102</v>
      </c>
      <c r="K1591" s="1">
        <f>VLOOKUP(G:G,[1]ZSPOLUaZ1!$B$10:$O$2122,13,FALSE)</f>
        <v>0</v>
      </c>
      <c r="L1591" s="9">
        <f t="shared" si="72"/>
        <v>0</v>
      </c>
      <c r="M1591" s="5">
        <f>VLOOKUP(G:G,[1]ZSPOLUaZ1!$B$10:$O$2122,14,FALSE)</f>
        <v>22</v>
      </c>
      <c r="N1591" s="1">
        <f t="shared" si="73"/>
        <v>72.599999999999994</v>
      </c>
      <c r="O1591" s="29">
        <f t="shared" si="74"/>
        <v>73</v>
      </c>
    </row>
    <row r="1592" spans="1:15" x14ac:dyDescent="0.25">
      <c r="A1592" s="1" t="s">
        <v>5126</v>
      </c>
      <c r="B1592" s="1" t="s">
        <v>1375</v>
      </c>
      <c r="C1592" s="1" t="s">
        <v>5131</v>
      </c>
      <c r="D1592" s="1" t="s">
        <v>597</v>
      </c>
      <c r="E1592" s="1">
        <v>322237</v>
      </c>
      <c r="F1592" s="1" t="s">
        <v>598</v>
      </c>
      <c r="G1592" s="1">
        <v>710060645</v>
      </c>
      <c r="H1592" s="1" t="s">
        <v>5149</v>
      </c>
      <c r="I1592" s="1" t="s">
        <v>599</v>
      </c>
      <c r="J1592" s="1" t="s">
        <v>6138</v>
      </c>
      <c r="K1592" s="1">
        <f>VLOOKUP(G:G,[1]ZSPOLUaZ1!$B$10:$O$2122,13,FALSE)</f>
        <v>0</v>
      </c>
      <c r="L1592" s="9">
        <f t="shared" si="72"/>
        <v>0</v>
      </c>
      <c r="M1592" s="5">
        <f>VLOOKUP(G:G,[1]ZSPOLUaZ1!$B$10:$O$2122,14,FALSE)</f>
        <v>8</v>
      </c>
      <c r="N1592" s="1">
        <f t="shared" si="73"/>
        <v>26.4</v>
      </c>
      <c r="O1592" s="29">
        <f t="shared" si="74"/>
        <v>27</v>
      </c>
    </row>
    <row r="1593" spans="1:15" x14ac:dyDescent="0.25">
      <c r="A1593" s="1" t="s">
        <v>5126</v>
      </c>
      <c r="B1593" s="1" t="s">
        <v>1375</v>
      </c>
      <c r="C1593" s="1" t="s">
        <v>5131</v>
      </c>
      <c r="D1593" s="1" t="s">
        <v>1837</v>
      </c>
      <c r="E1593" s="1">
        <v>322245</v>
      </c>
      <c r="F1593" s="1" t="s">
        <v>1838</v>
      </c>
      <c r="G1593" s="1">
        <v>37873962</v>
      </c>
      <c r="H1593" s="1" t="s">
        <v>5149</v>
      </c>
      <c r="I1593" s="1" t="s">
        <v>1839</v>
      </c>
      <c r="J1593" s="1" t="s">
        <v>1840</v>
      </c>
      <c r="K1593" s="1">
        <f>VLOOKUP(G:G,[1]ZSPOLUaZ1!$B$10:$O$2122,13,FALSE)</f>
        <v>0</v>
      </c>
      <c r="L1593" s="9">
        <f t="shared" si="72"/>
        <v>0</v>
      </c>
      <c r="M1593" s="5">
        <f>VLOOKUP(G:G,[1]ZSPOLUaZ1!$B$10:$O$2122,14,FALSE)</f>
        <v>31</v>
      </c>
      <c r="N1593" s="1">
        <f t="shared" si="73"/>
        <v>102.3</v>
      </c>
      <c r="O1593" s="29">
        <f t="shared" si="74"/>
        <v>103</v>
      </c>
    </row>
    <row r="1594" spans="1:15" x14ac:dyDescent="0.25">
      <c r="A1594" s="1" t="s">
        <v>5126</v>
      </c>
      <c r="B1594" s="1" t="s">
        <v>1375</v>
      </c>
      <c r="C1594" s="1" t="s">
        <v>5131</v>
      </c>
      <c r="D1594" s="1" t="s">
        <v>600</v>
      </c>
      <c r="E1594" s="1">
        <v>322253</v>
      </c>
      <c r="F1594" s="1" t="s">
        <v>601</v>
      </c>
      <c r="G1594" s="1">
        <v>710060653</v>
      </c>
      <c r="H1594" s="1" t="s">
        <v>5149</v>
      </c>
      <c r="I1594" s="1" t="s">
        <v>602</v>
      </c>
      <c r="J1594" s="1" t="s">
        <v>6139</v>
      </c>
      <c r="K1594" s="1">
        <f>VLOOKUP(G:G,[1]ZSPOLUaZ1!$B$10:$O$2122,13,FALSE)</f>
        <v>0</v>
      </c>
      <c r="L1594" s="9">
        <f t="shared" si="72"/>
        <v>0</v>
      </c>
      <c r="M1594" s="5">
        <f>VLOOKUP(G:G,[1]ZSPOLUaZ1!$B$10:$O$2122,14,FALSE)</f>
        <v>16</v>
      </c>
      <c r="N1594" s="1">
        <f t="shared" si="73"/>
        <v>52.8</v>
      </c>
      <c r="O1594" s="29">
        <f t="shared" si="74"/>
        <v>53</v>
      </c>
    </row>
    <row r="1595" spans="1:15" x14ac:dyDescent="0.25">
      <c r="A1595" s="1" t="s">
        <v>5126</v>
      </c>
      <c r="B1595" s="1" t="s">
        <v>1375</v>
      </c>
      <c r="C1595" s="1" t="s">
        <v>5131</v>
      </c>
      <c r="D1595" s="1" t="s">
        <v>1841</v>
      </c>
      <c r="E1595" s="1">
        <v>329975</v>
      </c>
      <c r="F1595" s="1" t="s">
        <v>1842</v>
      </c>
      <c r="G1595" s="1">
        <v>37876104</v>
      </c>
      <c r="H1595" s="1" t="s">
        <v>5143</v>
      </c>
      <c r="I1595" s="1" t="s">
        <v>1843</v>
      </c>
      <c r="J1595" s="1" t="s">
        <v>6880</v>
      </c>
      <c r="K1595" s="1">
        <f>VLOOKUP(G:G,[1]ZSPOLUaZ1!$B$10:$O$2122,13,FALSE)</f>
        <v>0</v>
      </c>
      <c r="L1595" s="9">
        <f t="shared" si="72"/>
        <v>0</v>
      </c>
      <c r="M1595" s="5">
        <f>VLOOKUP(G:G,[1]ZSPOLUaZ1!$B$10:$O$2122,14,FALSE)</f>
        <v>13</v>
      </c>
      <c r="N1595" s="1">
        <f t="shared" si="73"/>
        <v>42.9</v>
      </c>
      <c r="O1595" s="29">
        <f t="shared" si="74"/>
        <v>43</v>
      </c>
    </row>
    <row r="1596" spans="1:15" x14ac:dyDescent="0.25">
      <c r="A1596" s="1" t="s">
        <v>5126</v>
      </c>
      <c r="B1596" s="1" t="s">
        <v>1375</v>
      </c>
      <c r="C1596" s="1" t="s">
        <v>5131</v>
      </c>
      <c r="D1596" s="1" t="s">
        <v>1926</v>
      </c>
      <c r="E1596" s="1">
        <v>327336</v>
      </c>
      <c r="F1596" s="1" t="s">
        <v>1927</v>
      </c>
      <c r="G1596" s="1">
        <v>710062605</v>
      </c>
      <c r="H1596" s="1" t="s">
        <v>5149</v>
      </c>
      <c r="I1596" s="1" t="s">
        <v>1928</v>
      </c>
      <c r="J1596" s="1" t="s">
        <v>6148</v>
      </c>
      <c r="K1596" s="1">
        <f>VLOOKUP(G:G,[1]ZSPOLUaZ1!$B$10:$O$2122,13,FALSE)</f>
        <v>0</v>
      </c>
      <c r="L1596" s="9">
        <f t="shared" si="72"/>
        <v>0</v>
      </c>
      <c r="M1596" s="5">
        <f>VLOOKUP(G:G,[1]ZSPOLUaZ1!$B$10:$O$2122,14,FALSE)</f>
        <v>2</v>
      </c>
      <c r="N1596" s="1">
        <f t="shared" si="73"/>
        <v>6.6</v>
      </c>
      <c r="O1596" s="29">
        <f t="shared" si="74"/>
        <v>7</v>
      </c>
    </row>
    <row r="1597" spans="1:15" x14ac:dyDescent="0.25">
      <c r="A1597" s="1" t="s">
        <v>5126</v>
      </c>
      <c r="B1597" s="1" t="s">
        <v>1375</v>
      </c>
      <c r="C1597" s="1" t="s">
        <v>5131</v>
      </c>
      <c r="D1597" s="1" t="s">
        <v>1935</v>
      </c>
      <c r="E1597" s="1">
        <v>330671</v>
      </c>
      <c r="F1597" s="1" t="s">
        <v>1936</v>
      </c>
      <c r="G1597" s="1">
        <v>710063660</v>
      </c>
      <c r="H1597" s="1" t="s">
        <v>5149</v>
      </c>
      <c r="I1597" s="1" t="s">
        <v>1937</v>
      </c>
      <c r="J1597" s="1" t="s">
        <v>6152</v>
      </c>
      <c r="K1597" s="1">
        <f>VLOOKUP(G:G,[1]ZSPOLUaZ1!$B$10:$O$2122,13,FALSE)</f>
        <v>0</v>
      </c>
      <c r="L1597" s="9">
        <f t="shared" si="72"/>
        <v>0</v>
      </c>
      <c r="M1597" s="5">
        <f>VLOOKUP(G:G,[1]ZSPOLUaZ1!$B$10:$O$2122,14,FALSE)</f>
        <v>14</v>
      </c>
      <c r="N1597" s="1">
        <f t="shared" si="73"/>
        <v>46.199999999999996</v>
      </c>
      <c r="O1597" s="29">
        <f t="shared" si="74"/>
        <v>47</v>
      </c>
    </row>
    <row r="1598" spans="1:15" x14ac:dyDescent="0.25">
      <c r="A1598" s="1" t="s">
        <v>5126</v>
      </c>
      <c r="B1598" s="1" t="s">
        <v>1375</v>
      </c>
      <c r="C1598" s="1" t="s">
        <v>5131</v>
      </c>
      <c r="D1598" s="1" t="s">
        <v>603</v>
      </c>
      <c r="E1598" s="1">
        <v>322261</v>
      </c>
      <c r="F1598" s="1" t="s">
        <v>604</v>
      </c>
      <c r="G1598" s="1">
        <v>710060661</v>
      </c>
      <c r="H1598" s="1" t="s">
        <v>5149</v>
      </c>
      <c r="I1598" s="1" t="s">
        <v>605</v>
      </c>
      <c r="J1598" s="1" t="s">
        <v>6140</v>
      </c>
      <c r="K1598" s="1">
        <f>VLOOKUP(G:G,[1]ZSPOLUaZ1!$B$10:$O$2122,13,FALSE)</f>
        <v>0</v>
      </c>
      <c r="L1598" s="9">
        <f t="shared" si="72"/>
        <v>0</v>
      </c>
      <c r="M1598" s="5">
        <f>VLOOKUP(G:G,[1]ZSPOLUaZ1!$B$10:$O$2122,14,FALSE)</f>
        <v>6</v>
      </c>
      <c r="N1598" s="1">
        <f t="shared" si="73"/>
        <v>19.799999999999997</v>
      </c>
      <c r="O1598" s="29">
        <f t="shared" si="74"/>
        <v>20</v>
      </c>
    </row>
    <row r="1599" spans="1:15" x14ac:dyDescent="0.25">
      <c r="A1599" s="1" t="s">
        <v>5126</v>
      </c>
      <c r="B1599" s="1" t="s">
        <v>1375</v>
      </c>
      <c r="C1599" s="1" t="s">
        <v>5131</v>
      </c>
      <c r="D1599" s="1" t="s">
        <v>1854</v>
      </c>
      <c r="E1599" s="1">
        <v>327344</v>
      </c>
      <c r="F1599" s="1" t="s">
        <v>1855</v>
      </c>
      <c r="G1599" s="1">
        <v>37876988</v>
      </c>
      <c r="H1599" s="1" t="s">
        <v>5143</v>
      </c>
      <c r="I1599" s="1" t="s">
        <v>1856</v>
      </c>
      <c r="J1599" s="1" t="s">
        <v>6120</v>
      </c>
      <c r="K1599" s="1">
        <f>VLOOKUP(G:G,[1]ZSPOLUaZ1!$B$10:$O$2122,13,FALSE)</f>
        <v>0</v>
      </c>
      <c r="L1599" s="9">
        <f t="shared" si="72"/>
        <v>0</v>
      </c>
      <c r="M1599" s="5">
        <f>VLOOKUP(G:G,[1]ZSPOLUaZ1!$B$10:$O$2122,14,FALSE)</f>
        <v>28</v>
      </c>
      <c r="N1599" s="1">
        <f t="shared" si="73"/>
        <v>92.399999999999991</v>
      </c>
      <c r="O1599" s="29">
        <f t="shared" si="74"/>
        <v>93</v>
      </c>
    </row>
    <row r="1600" spans="1:15" x14ac:dyDescent="0.25">
      <c r="A1600" s="1" t="s">
        <v>5126</v>
      </c>
      <c r="B1600" s="1" t="s">
        <v>1375</v>
      </c>
      <c r="C1600" s="1" t="s">
        <v>5131</v>
      </c>
      <c r="D1600" s="1" t="s">
        <v>606</v>
      </c>
      <c r="E1600" s="1">
        <v>322270</v>
      </c>
      <c r="F1600" s="1" t="s">
        <v>607</v>
      </c>
      <c r="G1600" s="1">
        <v>710060670</v>
      </c>
      <c r="H1600" s="1" t="s">
        <v>5149</v>
      </c>
      <c r="I1600" s="1" t="s">
        <v>608</v>
      </c>
      <c r="J1600" s="1" t="s">
        <v>6141</v>
      </c>
      <c r="K1600" s="1">
        <f>VLOOKUP(G:G,[1]ZSPOLUaZ1!$B$10:$O$2122,13,FALSE)</f>
        <v>0</v>
      </c>
      <c r="L1600" s="9">
        <f t="shared" si="72"/>
        <v>0</v>
      </c>
      <c r="M1600" s="5">
        <f>VLOOKUP(G:G,[1]ZSPOLUaZ1!$B$10:$O$2122,14,FALSE)</f>
        <v>22</v>
      </c>
      <c r="N1600" s="1">
        <f t="shared" si="73"/>
        <v>72.599999999999994</v>
      </c>
      <c r="O1600" s="29">
        <f t="shared" si="74"/>
        <v>73</v>
      </c>
    </row>
    <row r="1601" spans="1:15" x14ac:dyDescent="0.25">
      <c r="A1601" s="1" t="s">
        <v>5126</v>
      </c>
      <c r="B1601" s="1" t="s">
        <v>1375</v>
      </c>
      <c r="C1601" s="1" t="s">
        <v>5131</v>
      </c>
      <c r="D1601" s="1" t="s">
        <v>1757</v>
      </c>
      <c r="E1601" s="1">
        <v>326321</v>
      </c>
      <c r="F1601" s="1" t="s">
        <v>1758</v>
      </c>
      <c r="G1601" s="1">
        <v>36158917</v>
      </c>
      <c r="H1601" s="1" t="s">
        <v>5598</v>
      </c>
      <c r="I1601" s="1" t="s">
        <v>1759</v>
      </c>
      <c r="J1601" s="1" t="s">
        <v>6103</v>
      </c>
      <c r="K1601" s="1">
        <f>VLOOKUP(G:G,[1]ZSPOLUaZ1!$B$10:$O$2122,13,FALSE)</f>
        <v>0</v>
      </c>
      <c r="L1601" s="9">
        <f t="shared" si="72"/>
        <v>0</v>
      </c>
      <c r="M1601" s="5">
        <f>VLOOKUP(G:G,[1]ZSPOLUaZ1!$B$10:$O$2122,14,FALSE)</f>
        <v>103</v>
      </c>
      <c r="N1601" s="1">
        <f t="shared" si="73"/>
        <v>339.9</v>
      </c>
      <c r="O1601" s="29">
        <f t="shared" si="74"/>
        <v>340</v>
      </c>
    </row>
    <row r="1602" spans="1:15" x14ac:dyDescent="0.25">
      <c r="A1602" s="1" t="s">
        <v>5126</v>
      </c>
      <c r="B1602" s="1" t="s">
        <v>1375</v>
      </c>
      <c r="C1602" s="1" t="s">
        <v>5131</v>
      </c>
      <c r="D1602" s="1" t="s">
        <v>1929</v>
      </c>
      <c r="E1602" s="1">
        <v>327352</v>
      </c>
      <c r="F1602" s="1" t="s">
        <v>1930</v>
      </c>
      <c r="G1602" s="1">
        <v>710062613</v>
      </c>
      <c r="H1602" s="1" t="s">
        <v>5149</v>
      </c>
      <c r="I1602" s="1" t="s">
        <v>1931</v>
      </c>
      <c r="J1602" s="1" t="s">
        <v>6149</v>
      </c>
      <c r="K1602" s="1">
        <f>VLOOKUP(G:G,[1]ZSPOLUaZ1!$B$10:$O$2122,13,FALSE)</f>
        <v>0</v>
      </c>
      <c r="L1602" s="9">
        <f t="shared" si="72"/>
        <v>0</v>
      </c>
      <c r="M1602" s="5">
        <f>VLOOKUP(G:G,[1]ZSPOLUaZ1!$B$10:$O$2122,14,FALSE)</f>
        <v>15</v>
      </c>
      <c r="N1602" s="1">
        <f t="shared" si="73"/>
        <v>49.5</v>
      </c>
      <c r="O1602" s="29">
        <f t="shared" si="74"/>
        <v>50</v>
      </c>
    </row>
    <row r="1603" spans="1:15" x14ac:dyDescent="0.25">
      <c r="A1603" s="1" t="s">
        <v>5126</v>
      </c>
      <c r="B1603" s="1" t="s">
        <v>1375</v>
      </c>
      <c r="C1603" s="1" t="s">
        <v>5131</v>
      </c>
      <c r="D1603" s="1" t="s">
        <v>1844</v>
      </c>
      <c r="E1603" s="1">
        <v>330001</v>
      </c>
      <c r="F1603" s="1" t="s">
        <v>1845</v>
      </c>
      <c r="G1603" s="1">
        <v>37876139</v>
      </c>
      <c r="H1603" s="1" t="s">
        <v>5143</v>
      </c>
      <c r="I1603" s="1" t="s">
        <v>1846</v>
      </c>
      <c r="J1603" s="1" t="s">
        <v>6119</v>
      </c>
      <c r="K1603" s="1">
        <f>VLOOKUP(G:G,[1]ZSPOLUaZ1!$B$10:$O$2122,13,FALSE)</f>
        <v>0</v>
      </c>
      <c r="L1603" s="9">
        <f t="shared" si="72"/>
        <v>0</v>
      </c>
      <c r="M1603" s="5">
        <f>VLOOKUP(G:G,[1]ZSPOLUaZ1!$B$10:$O$2122,14,FALSE)</f>
        <v>4</v>
      </c>
      <c r="N1603" s="1">
        <f t="shared" si="73"/>
        <v>13.2</v>
      </c>
      <c r="O1603" s="29">
        <f t="shared" si="74"/>
        <v>14</v>
      </c>
    </row>
    <row r="1604" spans="1:15" x14ac:dyDescent="0.25">
      <c r="A1604" s="1" t="s">
        <v>5126</v>
      </c>
      <c r="B1604" s="1" t="s">
        <v>1375</v>
      </c>
      <c r="C1604" s="1" t="s">
        <v>5131</v>
      </c>
      <c r="D1604" s="1" t="s">
        <v>1932</v>
      </c>
      <c r="E1604" s="1">
        <v>327361</v>
      </c>
      <c r="F1604" s="1" t="s">
        <v>1933</v>
      </c>
      <c r="G1604" s="1">
        <v>710062621</v>
      </c>
      <c r="H1604" s="1" t="s">
        <v>5149</v>
      </c>
      <c r="I1604" s="1" t="s">
        <v>1934</v>
      </c>
      <c r="J1604" s="1" t="s">
        <v>6150</v>
      </c>
      <c r="K1604" s="1">
        <f>VLOOKUP(G:G,[1]ZSPOLUaZ1!$B$10:$O$2122,13,FALSE)</f>
        <v>0</v>
      </c>
      <c r="L1604" s="9">
        <f t="shared" ref="L1604:L1667" si="75">K1604*5.5</f>
        <v>0</v>
      </c>
      <c r="M1604" s="5">
        <f>VLOOKUP(G:G,[1]ZSPOLUaZ1!$B$10:$O$2122,14,FALSE)</f>
        <v>4</v>
      </c>
      <c r="N1604" s="1">
        <f t="shared" ref="N1604:N1667" si="76">M1604*3.3</f>
        <v>13.2</v>
      </c>
      <c r="O1604" s="29">
        <f t="shared" ref="O1604:O1667" si="77">ROUNDUP(L1604+N1604,0)</f>
        <v>14</v>
      </c>
    </row>
    <row r="1605" spans="1:15" x14ac:dyDescent="0.25">
      <c r="A1605" s="1" t="s">
        <v>5126</v>
      </c>
      <c r="B1605" s="1" t="s">
        <v>1375</v>
      </c>
      <c r="C1605" s="1" t="s">
        <v>5131</v>
      </c>
      <c r="D1605" s="1" t="s">
        <v>1857</v>
      </c>
      <c r="E1605" s="1">
        <v>327387</v>
      </c>
      <c r="F1605" s="1" t="s">
        <v>1858</v>
      </c>
      <c r="G1605" s="1">
        <v>37877097</v>
      </c>
      <c r="H1605" s="1" t="s">
        <v>5143</v>
      </c>
      <c r="I1605" s="1" t="s">
        <v>1859</v>
      </c>
      <c r="J1605" s="1" t="s">
        <v>6122</v>
      </c>
      <c r="K1605" s="1">
        <f>VLOOKUP(G:G,[1]ZSPOLUaZ1!$B$10:$O$2122,13,FALSE)</f>
        <v>0</v>
      </c>
      <c r="L1605" s="9">
        <f t="shared" si="75"/>
        <v>0</v>
      </c>
      <c r="M1605" s="5">
        <f>VLOOKUP(G:G,[1]ZSPOLUaZ1!$B$10:$O$2122,14,FALSE)</f>
        <v>12</v>
      </c>
      <c r="N1605" s="1">
        <f t="shared" si="76"/>
        <v>39.599999999999994</v>
      </c>
      <c r="O1605" s="29">
        <f t="shared" si="77"/>
        <v>40</v>
      </c>
    </row>
    <row r="1606" spans="1:15" x14ac:dyDescent="0.25">
      <c r="A1606" s="1" t="s">
        <v>5126</v>
      </c>
      <c r="B1606" s="1" t="s">
        <v>1375</v>
      </c>
      <c r="C1606" s="1" t="s">
        <v>5131</v>
      </c>
      <c r="D1606" s="1" t="s">
        <v>1847</v>
      </c>
      <c r="E1606" s="1">
        <v>326330</v>
      </c>
      <c r="F1606" s="1" t="s">
        <v>1848</v>
      </c>
      <c r="G1606" s="1">
        <v>37876490</v>
      </c>
      <c r="H1606" s="1" t="s">
        <v>6841</v>
      </c>
      <c r="I1606" s="1" t="s">
        <v>1849</v>
      </c>
      <c r="J1606" s="1" t="s">
        <v>6842</v>
      </c>
      <c r="K1606" s="1">
        <f>VLOOKUP(G:G,[1]ZSPOLUaZ1!$B$10:$O$2122,13,FALSE)</f>
        <v>0</v>
      </c>
      <c r="L1606" s="9">
        <f t="shared" si="75"/>
        <v>0</v>
      </c>
      <c r="M1606" s="5">
        <f>VLOOKUP(G:G,[1]ZSPOLUaZ1!$B$10:$O$2122,14,FALSE)</f>
        <v>30</v>
      </c>
      <c r="N1606" s="1">
        <f t="shared" si="76"/>
        <v>99</v>
      </c>
      <c r="O1606" s="29">
        <f t="shared" si="77"/>
        <v>99</v>
      </c>
    </row>
    <row r="1607" spans="1:15" x14ac:dyDescent="0.25">
      <c r="A1607" s="1" t="s">
        <v>5126</v>
      </c>
      <c r="B1607" s="1" t="s">
        <v>1375</v>
      </c>
      <c r="C1607" s="1" t="s">
        <v>5131</v>
      </c>
      <c r="D1607" s="1" t="s">
        <v>4732</v>
      </c>
      <c r="E1607" s="1">
        <v>330680</v>
      </c>
      <c r="F1607" s="1" t="s">
        <v>4733</v>
      </c>
      <c r="G1607" s="1">
        <v>37873156</v>
      </c>
      <c r="H1607" s="1" t="s">
        <v>5143</v>
      </c>
      <c r="I1607" s="1" t="s">
        <v>4734</v>
      </c>
      <c r="J1607" s="1" t="s">
        <v>6195</v>
      </c>
      <c r="K1607" s="1">
        <f>VLOOKUP(G:G,[1]ZSPOLUaZ1!$B$10:$O$2122,13,FALSE)</f>
        <v>0</v>
      </c>
      <c r="L1607" s="9">
        <f t="shared" si="75"/>
        <v>0</v>
      </c>
      <c r="M1607" s="5">
        <f>VLOOKUP(G:G,[1]ZSPOLUaZ1!$B$10:$O$2122,14,FALSE)</f>
        <v>2</v>
      </c>
      <c r="N1607" s="1">
        <f t="shared" si="76"/>
        <v>6.6</v>
      </c>
      <c r="O1607" s="29">
        <f t="shared" si="77"/>
        <v>7</v>
      </c>
    </row>
    <row r="1608" spans="1:15" x14ac:dyDescent="0.25">
      <c r="A1608" s="1" t="s">
        <v>5126</v>
      </c>
      <c r="B1608" s="1" t="s">
        <v>1375</v>
      </c>
      <c r="C1608" s="1" t="s">
        <v>5131</v>
      </c>
      <c r="D1608" s="1" t="s">
        <v>1987</v>
      </c>
      <c r="E1608" s="1">
        <v>330027</v>
      </c>
      <c r="F1608" s="1" t="s">
        <v>1988</v>
      </c>
      <c r="G1608" s="1">
        <v>35534656</v>
      </c>
      <c r="H1608" s="1" t="s">
        <v>5143</v>
      </c>
      <c r="I1608" s="1" t="s">
        <v>1989</v>
      </c>
      <c r="J1608" s="1" t="s">
        <v>6158</v>
      </c>
      <c r="K1608" s="1">
        <f>VLOOKUP(G:G,[1]ZSPOLUaZ1!$B$10:$O$2122,13,FALSE)</f>
        <v>0</v>
      </c>
      <c r="L1608" s="9">
        <f t="shared" si="75"/>
        <v>0</v>
      </c>
      <c r="M1608" s="5">
        <f>VLOOKUP(G:G,[1]ZSPOLUaZ1!$B$10:$O$2122,14,FALSE)</f>
        <v>74</v>
      </c>
      <c r="N1608" s="1">
        <f t="shared" si="76"/>
        <v>244.2</v>
      </c>
      <c r="O1608" s="29">
        <f t="shared" si="77"/>
        <v>245</v>
      </c>
    </row>
    <row r="1609" spans="1:15" x14ac:dyDescent="0.25">
      <c r="A1609" s="1" t="s">
        <v>5126</v>
      </c>
      <c r="B1609" s="1" t="s">
        <v>1375</v>
      </c>
      <c r="C1609" s="1" t="s">
        <v>5131</v>
      </c>
      <c r="D1609" s="1" t="s">
        <v>187</v>
      </c>
      <c r="E1609" s="1">
        <v>322318</v>
      </c>
      <c r="F1609" s="1" t="s">
        <v>2377</v>
      </c>
      <c r="G1609" s="1">
        <v>710156499</v>
      </c>
      <c r="H1609" s="1" t="s">
        <v>5149</v>
      </c>
      <c r="I1609" s="1" t="s">
        <v>2378</v>
      </c>
      <c r="J1609" s="1" t="s">
        <v>6235</v>
      </c>
      <c r="K1609" s="1">
        <f>VLOOKUP(G:G,[1]ZSPOLUaZ1!$B$10:$O$2122,13,FALSE)</f>
        <v>0</v>
      </c>
      <c r="L1609" s="9">
        <f t="shared" si="75"/>
        <v>0</v>
      </c>
      <c r="M1609" s="5">
        <f>VLOOKUP(G:G,[1]ZSPOLUaZ1!$B$10:$O$2122,14,FALSE)</f>
        <v>4</v>
      </c>
      <c r="N1609" s="1">
        <f t="shared" si="76"/>
        <v>13.2</v>
      </c>
      <c r="O1609" s="29">
        <f t="shared" si="77"/>
        <v>14</v>
      </c>
    </row>
    <row r="1610" spans="1:15" x14ac:dyDescent="0.25">
      <c r="A1610" s="1" t="s">
        <v>5126</v>
      </c>
      <c r="B1610" s="1" t="s">
        <v>1375</v>
      </c>
      <c r="C1610" s="1" t="s">
        <v>5131</v>
      </c>
      <c r="D1610" s="1" t="s">
        <v>4618</v>
      </c>
      <c r="E1610" s="1">
        <v>31942547</v>
      </c>
      <c r="F1610" s="1" t="s">
        <v>4619</v>
      </c>
      <c r="G1610" s="1">
        <v>36158984</v>
      </c>
      <c r="H1610" s="1" t="s">
        <v>5149</v>
      </c>
      <c r="I1610" s="1" t="s">
        <v>4620</v>
      </c>
      <c r="J1610" s="1" t="s">
        <v>3346</v>
      </c>
      <c r="K1610" s="1">
        <f>VLOOKUP(G:G,[1]ZSPOLUaZ1!$B$10:$O$2122,13,FALSE)</f>
        <v>0</v>
      </c>
      <c r="L1610" s="9">
        <f t="shared" si="75"/>
        <v>0</v>
      </c>
      <c r="M1610" s="5">
        <f>VLOOKUP(G:G,[1]ZSPOLUaZ1!$B$10:$O$2122,14,FALSE)</f>
        <v>54</v>
      </c>
      <c r="N1610" s="1">
        <f t="shared" si="76"/>
        <v>178.2</v>
      </c>
      <c r="O1610" s="29">
        <f t="shared" si="77"/>
        <v>179</v>
      </c>
    </row>
    <row r="1611" spans="1:15" x14ac:dyDescent="0.25">
      <c r="A1611" s="1" t="s">
        <v>5126</v>
      </c>
      <c r="B1611" s="1" t="s">
        <v>1375</v>
      </c>
      <c r="C1611" s="1" t="s">
        <v>5131</v>
      </c>
      <c r="D1611" s="1" t="s">
        <v>2326</v>
      </c>
      <c r="E1611" s="1">
        <v>323225</v>
      </c>
      <c r="F1611" s="1" t="s">
        <v>2327</v>
      </c>
      <c r="G1611" s="1">
        <v>710061137</v>
      </c>
      <c r="H1611" s="1" t="s">
        <v>5149</v>
      </c>
      <c r="I1611" s="1" t="s">
        <v>2328</v>
      </c>
      <c r="J1611" s="1" t="s">
        <v>6224</v>
      </c>
      <c r="K1611" s="1">
        <f>VLOOKUP(G:G,[1]ZSPOLUaZ1!$B$10:$O$2122,13,FALSE)</f>
        <v>0</v>
      </c>
      <c r="L1611" s="9">
        <f t="shared" si="75"/>
        <v>0</v>
      </c>
      <c r="M1611" s="5">
        <f>VLOOKUP(G:G,[1]ZSPOLUaZ1!$B$10:$O$2122,14,FALSE)</f>
        <v>4</v>
      </c>
      <c r="N1611" s="1">
        <f t="shared" si="76"/>
        <v>13.2</v>
      </c>
      <c r="O1611" s="29">
        <f t="shared" si="77"/>
        <v>14</v>
      </c>
    </row>
    <row r="1612" spans="1:15" x14ac:dyDescent="0.25">
      <c r="A1612" s="1" t="s">
        <v>5126</v>
      </c>
      <c r="B1612" s="1" t="s">
        <v>1375</v>
      </c>
      <c r="C1612" s="1" t="s">
        <v>5131</v>
      </c>
      <c r="D1612" s="1" t="s">
        <v>4722</v>
      </c>
      <c r="E1612" s="1">
        <v>690538</v>
      </c>
      <c r="F1612" s="1" t="s">
        <v>4723</v>
      </c>
      <c r="G1612" s="1">
        <v>37870530</v>
      </c>
      <c r="H1612" s="1" t="s">
        <v>5149</v>
      </c>
      <c r="I1612" s="1" t="s">
        <v>4724</v>
      </c>
      <c r="J1612" s="1" t="s">
        <v>4725</v>
      </c>
      <c r="K1612" s="1">
        <f>VLOOKUP(G:G,[1]ZSPOLUaZ1!$B$10:$O$2122,13,FALSE)</f>
        <v>0</v>
      </c>
      <c r="L1612" s="9">
        <f t="shared" si="75"/>
        <v>0</v>
      </c>
      <c r="M1612" s="5">
        <f>VLOOKUP(G:G,[1]ZSPOLUaZ1!$B$10:$O$2122,14,FALSE)</f>
        <v>80</v>
      </c>
      <c r="N1612" s="1">
        <f t="shared" si="76"/>
        <v>264</v>
      </c>
      <c r="O1612" s="29">
        <f t="shared" si="77"/>
        <v>264</v>
      </c>
    </row>
    <row r="1613" spans="1:15" x14ac:dyDescent="0.25">
      <c r="A1613" s="1" t="s">
        <v>5126</v>
      </c>
      <c r="B1613" s="1" t="s">
        <v>1375</v>
      </c>
      <c r="C1613" s="1" t="s">
        <v>5131</v>
      </c>
      <c r="D1613" s="1" t="s">
        <v>4726</v>
      </c>
      <c r="E1613" s="1">
        <v>330035</v>
      </c>
      <c r="F1613" s="1" t="s">
        <v>4727</v>
      </c>
      <c r="G1613" s="1">
        <v>37872885</v>
      </c>
      <c r="H1613" s="1" t="s">
        <v>5143</v>
      </c>
      <c r="I1613" s="1" t="s">
        <v>4728</v>
      </c>
      <c r="J1613" s="1" t="s">
        <v>3387</v>
      </c>
      <c r="K1613" s="1">
        <f>VLOOKUP(G:G,[1]ZSPOLUaZ1!$B$10:$O$2122,13,FALSE)</f>
        <v>0</v>
      </c>
      <c r="L1613" s="9">
        <f t="shared" si="75"/>
        <v>0</v>
      </c>
      <c r="M1613" s="5">
        <f>VLOOKUP(G:G,[1]ZSPOLUaZ1!$B$10:$O$2122,14,FALSE)</f>
        <v>23</v>
      </c>
      <c r="N1613" s="1">
        <f t="shared" si="76"/>
        <v>75.899999999999991</v>
      </c>
      <c r="O1613" s="29">
        <f t="shared" si="77"/>
        <v>76</v>
      </c>
    </row>
    <row r="1614" spans="1:15" x14ac:dyDescent="0.25">
      <c r="A1614" s="1" t="s">
        <v>5126</v>
      </c>
      <c r="B1614" s="1" t="s">
        <v>1375</v>
      </c>
      <c r="C1614" s="1" t="s">
        <v>5131</v>
      </c>
      <c r="D1614" s="1" t="s">
        <v>4757</v>
      </c>
      <c r="E1614" s="1">
        <v>327395</v>
      </c>
      <c r="F1614" s="1" t="s">
        <v>4758</v>
      </c>
      <c r="G1614" s="1">
        <v>37882040</v>
      </c>
      <c r="H1614" s="1" t="s">
        <v>5143</v>
      </c>
      <c r="I1614" s="1" t="s">
        <v>4759</v>
      </c>
      <c r="J1614" s="1" t="s">
        <v>6202</v>
      </c>
      <c r="K1614" s="1">
        <f>VLOOKUP(G:G,[1]ZSPOLUaZ1!$B$10:$O$2122,13,FALSE)</f>
        <v>0</v>
      </c>
      <c r="L1614" s="9">
        <f t="shared" si="75"/>
        <v>0</v>
      </c>
      <c r="M1614" s="5">
        <f>VLOOKUP(G:G,[1]ZSPOLUaZ1!$B$10:$O$2122,14,FALSE)</f>
        <v>2</v>
      </c>
      <c r="N1614" s="1">
        <f t="shared" si="76"/>
        <v>6.6</v>
      </c>
      <c r="O1614" s="29">
        <f t="shared" si="77"/>
        <v>7</v>
      </c>
    </row>
    <row r="1615" spans="1:15" x14ac:dyDescent="0.25">
      <c r="A1615" s="1" t="s">
        <v>5126</v>
      </c>
      <c r="B1615" s="1" t="s">
        <v>1375</v>
      </c>
      <c r="C1615" s="1" t="s">
        <v>5131</v>
      </c>
      <c r="D1615" s="1" t="s">
        <v>4751</v>
      </c>
      <c r="E1615" s="1">
        <v>326356</v>
      </c>
      <c r="F1615" s="1" t="s">
        <v>4752</v>
      </c>
      <c r="G1615" s="1">
        <v>37876473</v>
      </c>
      <c r="H1615" s="1" t="s">
        <v>5143</v>
      </c>
      <c r="I1615" s="1" t="s">
        <v>4753</v>
      </c>
      <c r="J1615" s="1" t="s">
        <v>6921</v>
      </c>
      <c r="K1615" s="1">
        <f>VLOOKUP(G:G,[1]ZSPOLUaZ1!$B$10:$O$2122,13,FALSE)</f>
        <v>0</v>
      </c>
      <c r="L1615" s="9">
        <f t="shared" si="75"/>
        <v>0</v>
      </c>
      <c r="M1615" s="5">
        <f>VLOOKUP(G:G,[1]ZSPOLUaZ1!$B$10:$O$2122,14,FALSE)</f>
        <v>5</v>
      </c>
      <c r="N1615" s="1">
        <f t="shared" si="76"/>
        <v>16.5</v>
      </c>
      <c r="O1615" s="29">
        <f t="shared" si="77"/>
        <v>17</v>
      </c>
    </row>
    <row r="1616" spans="1:15" x14ac:dyDescent="0.25">
      <c r="A1616" s="1" t="s">
        <v>5126</v>
      </c>
      <c r="B1616" s="1" t="s">
        <v>1375</v>
      </c>
      <c r="C1616" s="1" t="s">
        <v>5131</v>
      </c>
      <c r="D1616" s="1" t="s">
        <v>2342</v>
      </c>
      <c r="E1616" s="1">
        <v>327417</v>
      </c>
      <c r="F1616" s="1" t="s">
        <v>2343</v>
      </c>
      <c r="G1616" s="1">
        <v>710062648</v>
      </c>
      <c r="H1616" s="1" t="s">
        <v>5149</v>
      </c>
      <c r="I1616" s="1" t="s">
        <v>2344</v>
      </c>
      <c r="J1616" s="1" t="s">
        <v>7042</v>
      </c>
      <c r="K1616" s="1">
        <f>VLOOKUP(G:G,[1]ZSPOLUaZ1!$B$10:$O$2122,13,FALSE)</f>
        <v>0</v>
      </c>
      <c r="L1616" s="9">
        <f t="shared" si="75"/>
        <v>0</v>
      </c>
      <c r="M1616" s="5">
        <f>VLOOKUP(G:G,[1]ZSPOLUaZ1!$B$10:$O$2122,14,FALSE)</f>
        <v>7</v>
      </c>
      <c r="N1616" s="1">
        <f t="shared" si="76"/>
        <v>23.099999999999998</v>
      </c>
      <c r="O1616" s="29">
        <f t="shared" si="77"/>
        <v>24</v>
      </c>
    </row>
    <row r="1617" spans="1:15" x14ac:dyDescent="0.25">
      <c r="A1617" s="1" t="s">
        <v>5126</v>
      </c>
      <c r="B1617" s="1" t="s">
        <v>1375</v>
      </c>
      <c r="C1617" s="1" t="s">
        <v>5131</v>
      </c>
      <c r="D1617" s="1" t="s">
        <v>179</v>
      </c>
      <c r="E1617" s="1">
        <v>595764</v>
      </c>
      <c r="F1617" s="1" t="s">
        <v>2343</v>
      </c>
      <c r="G1617" s="1">
        <v>710148471</v>
      </c>
      <c r="H1617" s="1" t="s">
        <v>5149</v>
      </c>
      <c r="I1617" s="1" t="s">
        <v>2344</v>
      </c>
      <c r="J1617" s="1" t="s">
        <v>6233</v>
      </c>
      <c r="K1617" s="1">
        <f>VLOOKUP(G:G,[1]ZSPOLUaZ1!$B$10:$O$2122,13,FALSE)</f>
        <v>0</v>
      </c>
      <c r="L1617" s="9">
        <f t="shared" si="75"/>
        <v>0</v>
      </c>
      <c r="M1617" s="5">
        <f>VLOOKUP(G:G,[1]ZSPOLUaZ1!$B$10:$O$2122,14,FALSE)</f>
        <v>2</v>
      </c>
      <c r="N1617" s="1">
        <f t="shared" si="76"/>
        <v>6.6</v>
      </c>
      <c r="O1617" s="29">
        <f t="shared" si="77"/>
        <v>7</v>
      </c>
    </row>
    <row r="1618" spans="1:15" x14ac:dyDescent="0.25">
      <c r="A1618" s="1" t="s">
        <v>5126</v>
      </c>
      <c r="B1618" s="1" t="s">
        <v>1375</v>
      </c>
      <c r="C1618" s="1" t="s">
        <v>5131</v>
      </c>
      <c r="D1618" s="1" t="s">
        <v>2329</v>
      </c>
      <c r="E1618" s="1">
        <v>323217</v>
      </c>
      <c r="F1618" s="1" t="s">
        <v>2330</v>
      </c>
      <c r="G1618" s="1">
        <v>710061145</v>
      </c>
      <c r="H1618" s="1" t="s">
        <v>5149</v>
      </c>
      <c r="I1618" s="1" t="s">
        <v>2331</v>
      </c>
      <c r="J1618" s="1" t="s">
        <v>6225</v>
      </c>
      <c r="K1618" s="1">
        <f>VLOOKUP(G:G,[1]ZSPOLUaZ1!$B$10:$O$2122,13,FALSE)</f>
        <v>0</v>
      </c>
      <c r="L1618" s="9">
        <f t="shared" si="75"/>
        <v>0</v>
      </c>
      <c r="M1618" s="5">
        <f>VLOOKUP(G:G,[1]ZSPOLUaZ1!$B$10:$O$2122,14,FALSE)</f>
        <v>4</v>
      </c>
      <c r="N1618" s="1">
        <f t="shared" si="76"/>
        <v>13.2</v>
      </c>
      <c r="O1618" s="29">
        <f t="shared" si="77"/>
        <v>14</v>
      </c>
    </row>
    <row r="1619" spans="1:15" x14ac:dyDescent="0.25">
      <c r="A1619" s="1" t="s">
        <v>5126</v>
      </c>
      <c r="B1619" s="1" t="s">
        <v>1375</v>
      </c>
      <c r="C1619" s="1" t="s">
        <v>5131</v>
      </c>
      <c r="D1619" s="1" t="s">
        <v>2320</v>
      </c>
      <c r="E1619" s="1">
        <v>322334</v>
      </c>
      <c r="F1619" s="1" t="s">
        <v>2321</v>
      </c>
      <c r="G1619" s="1">
        <v>710060688</v>
      </c>
      <c r="H1619" s="1" t="s">
        <v>5149</v>
      </c>
      <c r="I1619" s="1" t="s">
        <v>2322</v>
      </c>
      <c r="J1619" s="1" t="s">
        <v>6222</v>
      </c>
      <c r="K1619" s="1">
        <f>VLOOKUP(G:G,[1]ZSPOLUaZ1!$B$10:$O$2122,13,FALSE)</f>
        <v>0</v>
      </c>
      <c r="L1619" s="9">
        <f t="shared" si="75"/>
        <v>0</v>
      </c>
      <c r="M1619" s="5">
        <f>VLOOKUP(G:G,[1]ZSPOLUaZ1!$B$10:$O$2122,14,FALSE)</f>
        <v>2</v>
      </c>
      <c r="N1619" s="1">
        <f t="shared" si="76"/>
        <v>6.6</v>
      </c>
      <c r="O1619" s="29">
        <f t="shared" si="77"/>
        <v>7</v>
      </c>
    </row>
    <row r="1620" spans="1:15" x14ac:dyDescent="0.25">
      <c r="A1620" s="1" t="s">
        <v>5126</v>
      </c>
      <c r="B1620" s="1" t="s">
        <v>1375</v>
      </c>
      <c r="C1620" s="1" t="s">
        <v>5131</v>
      </c>
      <c r="D1620" s="1" t="s">
        <v>2323</v>
      </c>
      <c r="E1620" s="1">
        <v>322342</v>
      </c>
      <c r="F1620" s="1" t="s">
        <v>2324</v>
      </c>
      <c r="G1620" s="1">
        <v>710060696</v>
      </c>
      <c r="H1620" s="1" t="s">
        <v>5149</v>
      </c>
      <c r="I1620" s="1" t="s">
        <v>2325</v>
      </c>
      <c r="J1620" s="1" t="s">
        <v>6223</v>
      </c>
      <c r="K1620" s="1">
        <f>VLOOKUP(G:G,[1]ZSPOLUaZ1!$B$10:$O$2122,13,FALSE)</f>
        <v>0</v>
      </c>
      <c r="L1620" s="9">
        <f t="shared" si="75"/>
        <v>0</v>
      </c>
      <c r="M1620" s="5">
        <f>VLOOKUP(G:G,[1]ZSPOLUaZ1!$B$10:$O$2122,14,FALSE)</f>
        <v>14</v>
      </c>
      <c r="N1620" s="1">
        <f t="shared" si="76"/>
        <v>46.199999999999996</v>
      </c>
      <c r="O1620" s="29">
        <f t="shared" si="77"/>
        <v>47</v>
      </c>
    </row>
    <row r="1621" spans="1:15" x14ac:dyDescent="0.25">
      <c r="A1621" s="1" t="s">
        <v>5126</v>
      </c>
      <c r="B1621" s="1" t="s">
        <v>1375</v>
      </c>
      <c r="C1621" s="1" t="s">
        <v>5131</v>
      </c>
      <c r="D1621" s="1" t="s">
        <v>4747</v>
      </c>
      <c r="E1621" s="1">
        <v>327425</v>
      </c>
      <c r="F1621" s="1" t="s">
        <v>4748</v>
      </c>
      <c r="G1621" s="1">
        <v>37876376</v>
      </c>
      <c r="H1621" s="1" t="s">
        <v>4749</v>
      </c>
      <c r="I1621" s="1" t="s">
        <v>4750</v>
      </c>
      <c r="J1621" s="1" t="s">
        <v>6200</v>
      </c>
      <c r="K1621" s="1">
        <f>VLOOKUP(G:G,[1]ZSPOLUaZ1!$B$10:$O$2122,13,FALSE)</f>
        <v>0</v>
      </c>
      <c r="L1621" s="9">
        <f t="shared" si="75"/>
        <v>0</v>
      </c>
      <c r="M1621" s="5">
        <f>VLOOKUP(G:G,[1]ZSPOLUaZ1!$B$10:$O$2122,14,FALSE)</f>
        <v>26</v>
      </c>
      <c r="N1621" s="1">
        <f t="shared" si="76"/>
        <v>85.8</v>
      </c>
      <c r="O1621" s="29">
        <f t="shared" si="77"/>
        <v>86</v>
      </c>
    </row>
    <row r="1622" spans="1:15" x14ac:dyDescent="0.25">
      <c r="A1622" s="1" t="s">
        <v>5126</v>
      </c>
      <c r="B1622" s="1" t="s">
        <v>1375</v>
      </c>
      <c r="C1622" s="1" t="s">
        <v>5131</v>
      </c>
      <c r="D1622" s="1" t="s">
        <v>4738</v>
      </c>
      <c r="E1622" s="1">
        <v>322369</v>
      </c>
      <c r="F1622" s="1" t="s">
        <v>4739</v>
      </c>
      <c r="G1622" s="1">
        <v>37873954</v>
      </c>
      <c r="H1622" s="1" t="s">
        <v>5149</v>
      </c>
      <c r="I1622" s="1" t="s">
        <v>4740</v>
      </c>
      <c r="J1622" s="1" t="s">
        <v>6197</v>
      </c>
      <c r="K1622" s="1">
        <f>VLOOKUP(G:G,[1]ZSPOLUaZ1!$B$10:$O$2122,13,FALSE)</f>
        <v>0</v>
      </c>
      <c r="L1622" s="9">
        <f t="shared" si="75"/>
        <v>0</v>
      </c>
      <c r="M1622" s="5">
        <f>VLOOKUP(G:G,[1]ZSPOLUaZ1!$B$10:$O$2122,14,FALSE)</f>
        <v>27</v>
      </c>
      <c r="N1622" s="1">
        <f t="shared" si="76"/>
        <v>89.1</v>
      </c>
      <c r="O1622" s="29">
        <f t="shared" si="77"/>
        <v>90</v>
      </c>
    </row>
    <row r="1623" spans="1:15" x14ac:dyDescent="0.25">
      <c r="A1623" s="1" t="s">
        <v>5126</v>
      </c>
      <c r="B1623" s="1" t="s">
        <v>1375</v>
      </c>
      <c r="C1623" s="1" t="s">
        <v>5131</v>
      </c>
      <c r="D1623" s="1" t="s">
        <v>4744</v>
      </c>
      <c r="E1623" s="1">
        <v>330043</v>
      </c>
      <c r="F1623" s="1" t="s">
        <v>4745</v>
      </c>
      <c r="G1623" s="1">
        <v>37876121</v>
      </c>
      <c r="H1623" s="1" t="s">
        <v>5143</v>
      </c>
      <c r="I1623" s="1" t="s">
        <v>4746</v>
      </c>
      <c r="J1623" s="1" t="s">
        <v>6199</v>
      </c>
      <c r="K1623" s="1">
        <f>VLOOKUP(G:G,[1]ZSPOLUaZ1!$B$10:$O$2122,13,FALSE)</f>
        <v>0</v>
      </c>
      <c r="L1623" s="9">
        <f t="shared" si="75"/>
        <v>0</v>
      </c>
      <c r="M1623" s="5">
        <f>VLOOKUP(G:G,[1]ZSPOLUaZ1!$B$10:$O$2122,14,FALSE)</f>
        <v>5</v>
      </c>
      <c r="N1623" s="1">
        <f t="shared" si="76"/>
        <v>16.5</v>
      </c>
      <c r="O1623" s="29">
        <f t="shared" si="77"/>
        <v>17</v>
      </c>
    </row>
    <row r="1624" spans="1:15" x14ac:dyDescent="0.25">
      <c r="A1624" s="1" t="s">
        <v>5126</v>
      </c>
      <c r="B1624" s="1" t="s">
        <v>1375</v>
      </c>
      <c r="C1624" s="1" t="s">
        <v>5131</v>
      </c>
      <c r="D1624" s="1" t="s">
        <v>4735</v>
      </c>
      <c r="E1624" s="1">
        <v>322377</v>
      </c>
      <c r="F1624" s="1" t="s">
        <v>4736</v>
      </c>
      <c r="G1624" s="1">
        <v>37873750</v>
      </c>
      <c r="H1624" s="1" t="s">
        <v>5149</v>
      </c>
      <c r="I1624" s="1" t="s">
        <v>4737</v>
      </c>
      <c r="J1624" s="1" t="s">
        <v>6196</v>
      </c>
      <c r="K1624" s="1">
        <f>VLOOKUP(G:G,[1]ZSPOLUaZ1!$B$10:$O$2122,13,FALSE)</f>
        <v>0</v>
      </c>
      <c r="L1624" s="9">
        <f t="shared" si="75"/>
        <v>0</v>
      </c>
      <c r="M1624" s="5">
        <f>VLOOKUP(G:G,[1]ZSPOLUaZ1!$B$10:$O$2122,14,FALSE)</f>
        <v>17</v>
      </c>
      <c r="N1624" s="1">
        <f t="shared" si="76"/>
        <v>56.099999999999994</v>
      </c>
      <c r="O1624" s="29">
        <f t="shared" si="77"/>
        <v>57</v>
      </c>
    </row>
    <row r="1625" spans="1:15" x14ac:dyDescent="0.25">
      <c r="A1625" s="1" t="s">
        <v>5126</v>
      </c>
      <c r="B1625" s="1" t="s">
        <v>1375</v>
      </c>
      <c r="C1625" s="1" t="s">
        <v>5131</v>
      </c>
      <c r="D1625" s="1" t="s">
        <v>172</v>
      </c>
      <c r="E1625" s="1">
        <v>332542</v>
      </c>
      <c r="F1625" s="1" t="s">
        <v>173</v>
      </c>
      <c r="G1625" s="1">
        <v>710064403</v>
      </c>
      <c r="H1625" s="1" t="s">
        <v>5149</v>
      </c>
      <c r="I1625" s="1" t="s">
        <v>174</v>
      </c>
      <c r="J1625" s="1" t="s">
        <v>6232</v>
      </c>
      <c r="K1625" s="1">
        <f>VLOOKUP(G:G,[1]ZSPOLUaZ1!$B$10:$O$2122,13,FALSE)</f>
        <v>0</v>
      </c>
      <c r="L1625" s="9">
        <f t="shared" si="75"/>
        <v>0</v>
      </c>
      <c r="M1625" s="5">
        <f>VLOOKUP(G:G,[1]ZSPOLUaZ1!$B$10:$O$2122,14,FALSE)</f>
        <v>9</v>
      </c>
      <c r="N1625" s="1">
        <f t="shared" si="76"/>
        <v>29.7</v>
      </c>
      <c r="O1625" s="29">
        <f t="shared" si="77"/>
        <v>30</v>
      </c>
    </row>
    <row r="1626" spans="1:15" x14ac:dyDescent="0.25">
      <c r="A1626" s="1" t="s">
        <v>5126</v>
      </c>
      <c r="B1626" s="1" t="s">
        <v>1375</v>
      </c>
      <c r="C1626" s="1" t="s">
        <v>5131</v>
      </c>
      <c r="D1626" s="1" t="s">
        <v>2338</v>
      </c>
      <c r="E1626" s="1">
        <v>326399</v>
      </c>
      <c r="F1626" s="1" t="s">
        <v>2339</v>
      </c>
      <c r="G1626" s="1">
        <v>710062206</v>
      </c>
      <c r="H1626" s="1" t="s">
        <v>5149</v>
      </c>
      <c r="I1626" s="1" t="s">
        <v>2340</v>
      </c>
      <c r="J1626" s="1" t="s">
        <v>2341</v>
      </c>
      <c r="K1626" s="1">
        <f>VLOOKUP(G:G,[1]ZSPOLUaZ1!$B$10:$O$2122,13,FALSE)</f>
        <v>0</v>
      </c>
      <c r="L1626" s="9">
        <f t="shared" si="75"/>
        <v>0</v>
      </c>
      <c r="M1626" s="5">
        <f>VLOOKUP(G:G,[1]ZSPOLUaZ1!$B$10:$O$2122,14,FALSE)</f>
        <v>4</v>
      </c>
      <c r="N1626" s="1">
        <f t="shared" si="76"/>
        <v>13.2</v>
      </c>
      <c r="O1626" s="29">
        <f t="shared" si="77"/>
        <v>14</v>
      </c>
    </row>
    <row r="1627" spans="1:15" x14ac:dyDescent="0.25">
      <c r="A1627" s="1" t="s">
        <v>5126</v>
      </c>
      <c r="B1627" s="1" t="s">
        <v>1375</v>
      </c>
      <c r="C1627" s="1" t="s">
        <v>5131</v>
      </c>
      <c r="D1627" s="1" t="s">
        <v>184</v>
      </c>
      <c r="E1627" s="1">
        <v>17149002</v>
      </c>
      <c r="F1627" s="1" t="s">
        <v>185</v>
      </c>
      <c r="G1627" s="1">
        <v>42382378</v>
      </c>
      <c r="H1627" s="1" t="s">
        <v>5149</v>
      </c>
      <c r="I1627" s="1" t="s">
        <v>186</v>
      </c>
      <c r="J1627" s="1" t="s">
        <v>6234</v>
      </c>
      <c r="K1627" s="1">
        <f>VLOOKUP(G:G,[1]ZSPOLUaZ1!$B$10:$O$2122,13,FALSE)</f>
        <v>0</v>
      </c>
      <c r="L1627" s="9">
        <f t="shared" si="75"/>
        <v>0</v>
      </c>
      <c r="M1627" s="5">
        <f>VLOOKUP(G:G,[1]ZSPOLUaZ1!$B$10:$O$2122,14,FALSE)</f>
        <v>13</v>
      </c>
      <c r="N1627" s="1">
        <f t="shared" si="76"/>
        <v>42.9</v>
      </c>
      <c r="O1627" s="29">
        <f t="shared" si="77"/>
        <v>43</v>
      </c>
    </row>
    <row r="1628" spans="1:15" x14ac:dyDescent="0.25">
      <c r="A1628" s="1" t="s">
        <v>5126</v>
      </c>
      <c r="B1628" s="1" t="s">
        <v>1375</v>
      </c>
      <c r="C1628" s="1" t="s">
        <v>5131</v>
      </c>
      <c r="D1628" s="1" t="s">
        <v>2345</v>
      </c>
      <c r="E1628" s="1">
        <v>327476</v>
      </c>
      <c r="F1628" s="1" t="s">
        <v>2346</v>
      </c>
      <c r="G1628" s="1">
        <v>710062672</v>
      </c>
      <c r="H1628" s="1" t="s">
        <v>5149</v>
      </c>
      <c r="I1628" s="1" t="s">
        <v>2347</v>
      </c>
      <c r="J1628" s="1" t="s">
        <v>6227</v>
      </c>
      <c r="K1628" s="1">
        <f>VLOOKUP(G:G,[1]ZSPOLUaZ1!$B$10:$O$2122,13,FALSE)</f>
        <v>0</v>
      </c>
      <c r="L1628" s="9">
        <f t="shared" si="75"/>
        <v>0</v>
      </c>
      <c r="M1628" s="5">
        <f>VLOOKUP(G:G,[1]ZSPOLUaZ1!$B$10:$O$2122,14,FALSE)</f>
        <v>12</v>
      </c>
      <c r="N1628" s="1">
        <f t="shared" si="76"/>
        <v>39.599999999999994</v>
      </c>
      <c r="O1628" s="29">
        <f t="shared" si="77"/>
        <v>40</v>
      </c>
    </row>
    <row r="1629" spans="1:15" x14ac:dyDescent="0.25">
      <c r="A1629" s="1" t="s">
        <v>5126</v>
      </c>
      <c r="B1629" s="1" t="s">
        <v>1375</v>
      </c>
      <c r="C1629" s="1" t="s">
        <v>5131</v>
      </c>
      <c r="D1629" s="1" t="s">
        <v>3617</v>
      </c>
      <c r="E1629" s="1">
        <v>330752</v>
      </c>
      <c r="F1629" s="1" t="s">
        <v>3618</v>
      </c>
      <c r="G1629" s="1">
        <v>710063679</v>
      </c>
      <c r="H1629" s="1" t="s">
        <v>5149</v>
      </c>
      <c r="I1629" s="1" t="s">
        <v>3619</v>
      </c>
      <c r="J1629" s="1" t="s">
        <v>6231</v>
      </c>
      <c r="K1629" s="1">
        <f>VLOOKUP(G:G,[1]ZSPOLUaZ1!$B$10:$O$2122,13,FALSE)</f>
        <v>0</v>
      </c>
      <c r="L1629" s="9">
        <f t="shared" si="75"/>
        <v>0</v>
      </c>
      <c r="M1629" s="5">
        <f>VLOOKUP(G:G,[1]ZSPOLUaZ1!$B$10:$O$2122,14,FALSE)</f>
        <v>4</v>
      </c>
      <c r="N1629" s="1">
        <f t="shared" si="76"/>
        <v>13.2</v>
      </c>
      <c r="O1629" s="29">
        <f t="shared" si="77"/>
        <v>14</v>
      </c>
    </row>
    <row r="1630" spans="1:15" x14ac:dyDescent="0.25">
      <c r="A1630" s="1" t="s">
        <v>5126</v>
      </c>
      <c r="B1630" s="1" t="s">
        <v>1375</v>
      </c>
      <c r="C1630" s="1" t="s">
        <v>5131</v>
      </c>
      <c r="D1630" s="1" t="s">
        <v>2348</v>
      </c>
      <c r="E1630" s="1">
        <v>327484</v>
      </c>
      <c r="F1630" s="1" t="s">
        <v>2349</v>
      </c>
      <c r="G1630" s="1">
        <v>710062680</v>
      </c>
      <c r="H1630" s="1" t="s">
        <v>5149</v>
      </c>
      <c r="I1630" s="1" t="s">
        <v>156</v>
      </c>
      <c r="J1630" s="1" t="s">
        <v>6228</v>
      </c>
      <c r="K1630" s="1">
        <f>VLOOKUP(G:G,[1]ZSPOLUaZ1!$B$10:$O$2122,13,FALSE)</f>
        <v>0</v>
      </c>
      <c r="L1630" s="9">
        <f t="shared" si="75"/>
        <v>0</v>
      </c>
      <c r="M1630" s="5">
        <f>VLOOKUP(G:G,[1]ZSPOLUaZ1!$B$10:$O$2122,14,FALSE)</f>
        <v>32</v>
      </c>
      <c r="N1630" s="1">
        <f t="shared" si="76"/>
        <v>105.6</v>
      </c>
      <c r="O1630" s="29">
        <f t="shared" si="77"/>
        <v>106</v>
      </c>
    </row>
    <row r="1631" spans="1:15" x14ac:dyDescent="0.25">
      <c r="A1631" s="1" t="s">
        <v>5126</v>
      </c>
      <c r="B1631" s="1" t="s">
        <v>1375</v>
      </c>
      <c r="C1631" s="1" t="s">
        <v>5131</v>
      </c>
      <c r="D1631" s="1" t="s">
        <v>4754</v>
      </c>
      <c r="E1631" s="1">
        <v>326411</v>
      </c>
      <c r="F1631" s="1" t="s">
        <v>4755</v>
      </c>
      <c r="G1631" s="1">
        <v>37877020</v>
      </c>
      <c r="H1631" s="1" t="s">
        <v>5143</v>
      </c>
      <c r="I1631" s="1" t="s">
        <v>4756</v>
      </c>
      <c r="J1631" s="1" t="s">
        <v>6201</v>
      </c>
      <c r="K1631" s="1">
        <f>VLOOKUP(G:G,[1]ZSPOLUaZ1!$B$10:$O$2122,13,FALSE)</f>
        <v>0</v>
      </c>
      <c r="L1631" s="9">
        <f t="shared" si="75"/>
        <v>0</v>
      </c>
      <c r="M1631" s="5">
        <f>VLOOKUP(G:G,[1]ZSPOLUaZ1!$B$10:$O$2122,14,FALSE)</f>
        <v>6</v>
      </c>
      <c r="N1631" s="1">
        <f t="shared" si="76"/>
        <v>19.799999999999997</v>
      </c>
      <c r="O1631" s="29">
        <f t="shared" si="77"/>
        <v>20</v>
      </c>
    </row>
    <row r="1632" spans="1:15" x14ac:dyDescent="0.25">
      <c r="A1632" s="1" t="s">
        <v>5126</v>
      </c>
      <c r="B1632" s="1" t="s">
        <v>1375</v>
      </c>
      <c r="C1632" s="1" t="s">
        <v>5131</v>
      </c>
      <c r="D1632" s="1" t="s">
        <v>4729</v>
      </c>
      <c r="E1632" s="1">
        <v>330060</v>
      </c>
      <c r="F1632" s="1" t="s">
        <v>4730</v>
      </c>
      <c r="G1632" s="1">
        <v>37872893</v>
      </c>
      <c r="H1632" s="1" t="s">
        <v>5143</v>
      </c>
      <c r="I1632" s="1" t="s">
        <v>4731</v>
      </c>
      <c r="J1632" s="1" t="s">
        <v>6194</v>
      </c>
      <c r="K1632" s="1">
        <f>VLOOKUP(G:G,[1]ZSPOLUaZ1!$B$10:$O$2122,13,FALSE)</f>
        <v>0</v>
      </c>
      <c r="L1632" s="9">
        <f t="shared" si="75"/>
        <v>0</v>
      </c>
      <c r="M1632" s="5">
        <f>VLOOKUP(G:G,[1]ZSPOLUaZ1!$B$10:$O$2122,14,FALSE)</f>
        <v>8</v>
      </c>
      <c r="N1632" s="1">
        <f t="shared" si="76"/>
        <v>26.4</v>
      </c>
      <c r="O1632" s="29">
        <f t="shared" si="77"/>
        <v>27</v>
      </c>
    </row>
    <row r="1633" spans="1:15" x14ac:dyDescent="0.25">
      <c r="A1633" s="1" t="s">
        <v>5126</v>
      </c>
      <c r="B1633" s="1" t="s">
        <v>1375</v>
      </c>
      <c r="C1633" s="1" t="s">
        <v>5131</v>
      </c>
      <c r="D1633" s="1" t="s">
        <v>3597</v>
      </c>
      <c r="E1633" s="1">
        <v>323250</v>
      </c>
      <c r="F1633" s="1" t="s">
        <v>3598</v>
      </c>
      <c r="G1633" s="1">
        <v>37941658</v>
      </c>
      <c r="H1633" s="1" t="s">
        <v>5143</v>
      </c>
      <c r="I1633" s="1" t="s">
        <v>3599</v>
      </c>
      <c r="J1633" s="1" t="s">
        <v>6206</v>
      </c>
      <c r="K1633" s="1">
        <f>VLOOKUP(G:G,[1]ZSPOLUaZ1!$B$10:$O$2122,13,FALSE)</f>
        <v>0</v>
      </c>
      <c r="L1633" s="9">
        <f t="shared" si="75"/>
        <v>0</v>
      </c>
      <c r="M1633" s="5">
        <f>VLOOKUP(G:G,[1]ZSPOLUaZ1!$B$10:$O$2122,14,FALSE)</f>
        <v>14</v>
      </c>
      <c r="N1633" s="1">
        <f t="shared" si="76"/>
        <v>46.199999999999996</v>
      </c>
      <c r="O1633" s="29">
        <f t="shared" si="77"/>
        <v>47</v>
      </c>
    </row>
    <row r="1634" spans="1:15" x14ac:dyDescent="0.25">
      <c r="A1634" s="1" t="s">
        <v>5126</v>
      </c>
      <c r="B1634" s="1" t="s">
        <v>1375</v>
      </c>
      <c r="C1634" s="1" t="s">
        <v>5131</v>
      </c>
      <c r="D1634" s="1" t="s">
        <v>3600</v>
      </c>
      <c r="E1634" s="1">
        <v>322407</v>
      </c>
      <c r="F1634" s="1" t="s">
        <v>3601</v>
      </c>
      <c r="G1634" s="1">
        <v>37942620</v>
      </c>
      <c r="H1634" s="1" t="s">
        <v>5143</v>
      </c>
      <c r="I1634" s="1" t="s">
        <v>3602</v>
      </c>
      <c r="J1634" s="1" t="s">
        <v>6839</v>
      </c>
      <c r="K1634" s="1">
        <f>VLOOKUP(G:G,[1]ZSPOLUaZ1!$B$10:$O$2122,13,FALSE)</f>
        <v>0</v>
      </c>
      <c r="L1634" s="9">
        <f t="shared" si="75"/>
        <v>0</v>
      </c>
      <c r="M1634" s="5">
        <f>VLOOKUP(G:G,[1]ZSPOLUaZ1!$B$10:$O$2122,14,FALSE)</f>
        <v>2</v>
      </c>
      <c r="N1634" s="1">
        <f t="shared" si="76"/>
        <v>6.6</v>
      </c>
      <c r="O1634" s="29">
        <f t="shared" si="77"/>
        <v>7</v>
      </c>
    </row>
    <row r="1635" spans="1:15" x14ac:dyDescent="0.25">
      <c r="A1635" s="1" t="s">
        <v>5126</v>
      </c>
      <c r="B1635" s="1" t="s">
        <v>1375</v>
      </c>
      <c r="C1635" s="1" t="s">
        <v>5131</v>
      </c>
      <c r="D1635" s="1" t="s">
        <v>157</v>
      </c>
      <c r="E1635" s="1">
        <v>327506</v>
      </c>
      <c r="F1635" s="1" t="s">
        <v>158</v>
      </c>
      <c r="G1635" s="1">
        <v>710062699</v>
      </c>
      <c r="H1635" s="1" t="s">
        <v>5149</v>
      </c>
      <c r="I1635" s="1" t="s">
        <v>159</v>
      </c>
      <c r="J1635" s="1" t="s">
        <v>6294</v>
      </c>
      <c r="K1635" s="1">
        <f>VLOOKUP(G:G,[1]ZSPOLUaZ1!$B$10:$O$2122,13,FALSE)</f>
        <v>0</v>
      </c>
      <c r="L1635" s="9">
        <f t="shared" si="75"/>
        <v>0</v>
      </c>
      <c r="M1635" s="5">
        <f>VLOOKUP(G:G,[1]ZSPOLUaZ1!$B$10:$O$2122,14,FALSE)</f>
        <v>3</v>
      </c>
      <c r="N1635" s="1">
        <f t="shared" si="76"/>
        <v>9.8999999999999986</v>
      </c>
      <c r="O1635" s="29">
        <f t="shared" si="77"/>
        <v>10</v>
      </c>
    </row>
    <row r="1636" spans="1:15" x14ac:dyDescent="0.25">
      <c r="A1636" s="1" t="s">
        <v>5126</v>
      </c>
      <c r="B1636" s="1" t="s">
        <v>1375</v>
      </c>
      <c r="C1636" s="1" t="s">
        <v>5131</v>
      </c>
      <c r="D1636" s="1" t="s">
        <v>1302</v>
      </c>
      <c r="E1636" s="1">
        <v>330809</v>
      </c>
      <c r="F1636" s="1" t="s">
        <v>1303</v>
      </c>
      <c r="G1636" s="1">
        <v>710063687</v>
      </c>
      <c r="H1636" s="1" t="s">
        <v>5149</v>
      </c>
      <c r="I1636" s="1" t="s">
        <v>1304</v>
      </c>
      <c r="J1636" s="1" t="s">
        <v>6300</v>
      </c>
      <c r="K1636" s="1">
        <f>VLOOKUP(G:G,[1]ZSPOLUaZ1!$B$10:$O$2122,13,FALSE)</f>
        <v>0</v>
      </c>
      <c r="L1636" s="9">
        <f t="shared" si="75"/>
        <v>0</v>
      </c>
      <c r="M1636" s="5">
        <f>VLOOKUP(G:G,[1]ZSPOLUaZ1!$B$10:$O$2122,14,FALSE)</f>
        <v>10</v>
      </c>
      <c r="N1636" s="1">
        <f t="shared" si="76"/>
        <v>33</v>
      </c>
      <c r="O1636" s="29">
        <f t="shared" si="77"/>
        <v>33</v>
      </c>
    </row>
    <row r="1637" spans="1:15" x14ac:dyDescent="0.25">
      <c r="A1637" s="1" t="s">
        <v>5126</v>
      </c>
      <c r="B1637" s="1" t="s">
        <v>1375</v>
      </c>
      <c r="C1637" s="1" t="s">
        <v>5131</v>
      </c>
      <c r="D1637" s="1" t="s">
        <v>225</v>
      </c>
      <c r="E1637" s="1">
        <v>322423</v>
      </c>
      <c r="F1637" s="1" t="s">
        <v>226</v>
      </c>
      <c r="G1637" s="1">
        <v>37877071</v>
      </c>
      <c r="H1637" s="1" t="s">
        <v>5143</v>
      </c>
      <c r="I1637" s="1" t="s">
        <v>227</v>
      </c>
      <c r="J1637" s="1" t="s">
        <v>6276</v>
      </c>
      <c r="K1637" s="1">
        <f>VLOOKUP(G:G,[1]ZSPOLUaZ1!$B$10:$O$2122,13,FALSE)</f>
        <v>0</v>
      </c>
      <c r="L1637" s="9">
        <f t="shared" si="75"/>
        <v>0</v>
      </c>
      <c r="M1637" s="5">
        <f>VLOOKUP(G:G,[1]ZSPOLUaZ1!$B$10:$O$2122,14,FALSE)</f>
        <v>10</v>
      </c>
      <c r="N1637" s="1">
        <f t="shared" si="76"/>
        <v>33</v>
      </c>
      <c r="O1637" s="29">
        <f t="shared" si="77"/>
        <v>33</v>
      </c>
    </row>
    <row r="1638" spans="1:15" x14ac:dyDescent="0.25">
      <c r="A1638" s="1" t="s">
        <v>5126</v>
      </c>
      <c r="B1638" s="1" t="s">
        <v>1375</v>
      </c>
      <c r="C1638" s="1" t="s">
        <v>5131</v>
      </c>
      <c r="D1638" s="1" t="s">
        <v>1317</v>
      </c>
      <c r="E1638" s="1">
        <v>322431</v>
      </c>
      <c r="F1638" s="1" t="s">
        <v>1318</v>
      </c>
      <c r="G1638" s="1">
        <v>710060718</v>
      </c>
      <c r="H1638" s="1" t="s">
        <v>5149</v>
      </c>
      <c r="I1638" s="1" t="s">
        <v>1319</v>
      </c>
      <c r="J1638" s="1" t="s">
        <v>6288</v>
      </c>
      <c r="K1638" s="1">
        <f>VLOOKUP(G:G,[1]ZSPOLUaZ1!$B$10:$O$2122,13,FALSE)</f>
        <v>0</v>
      </c>
      <c r="L1638" s="9">
        <f t="shared" si="75"/>
        <v>0</v>
      </c>
      <c r="M1638" s="5">
        <f>VLOOKUP(G:G,[1]ZSPOLUaZ1!$B$10:$O$2122,14,FALSE)</f>
        <v>4</v>
      </c>
      <c r="N1638" s="1">
        <f t="shared" si="76"/>
        <v>13.2</v>
      </c>
      <c r="O1638" s="29">
        <f t="shared" si="77"/>
        <v>14</v>
      </c>
    </row>
    <row r="1639" spans="1:15" x14ac:dyDescent="0.25">
      <c r="A1639" s="1" t="s">
        <v>5126</v>
      </c>
      <c r="B1639" s="1" t="s">
        <v>1375</v>
      </c>
      <c r="C1639" s="1" t="s">
        <v>5131</v>
      </c>
      <c r="D1639" s="1" t="s">
        <v>228</v>
      </c>
      <c r="E1639" s="1">
        <v>323306</v>
      </c>
      <c r="F1639" s="1" t="s">
        <v>229</v>
      </c>
      <c r="G1639" s="1">
        <v>37940040</v>
      </c>
      <c r="H1639" s="1" t="s">
        <v>5143</v>
      </c>
      <c r="I1639" s="1" t="s">
        <v>230</v>
      </c>
      <c r="J1639" s="1" t="s">
        <v>6881</v>
      </c>
      <c r="K1639" s="1">
        <f>VLOOKUP(G:G,[1]ZSPOLUaZ1!$B$10:$O$2122,13,FALSE)</f>
        <v>0</v>
      </c>
      <c r="L1639" s="9">
        <f t="shared" si="75"/>
        <v>0</v>
      </c>
      <c r="M1639" s="5">
        <f>VLOOKUP(G:G,[1]ZSPOLUaZ1!$B$10:$O$2122,14,FALSE)</f>
        <v>4</v>
      </c>
      <c r="N1639" s="1">
        <f t="shared" si="76"/>
        <v>13.2</v>
      </c>
      <c r="O1639" s="29">
        <f t="shared" si="77"/>
        <v>14</v>
      </c>
    </row>
    <row r="1640" spans="1:15" x14ac:dyDescent="0.25">
      <c r="A1640" s="1" t="s">
        <v>5126</v>
      </c>
      <c r="B1640" s="1" t="s">
        <v>1375</v>
      </c>
      <c r="C1640" s="1" t="s">
        <v>5131</v>
      </c>
      <c r="D1640" s="1" t="s">
        <v>1212</v>
      </c>
      <c r="E1640" s="1">
        <v>329410</v>
      </c>
      <c r="F1640" s="1" t="s">
        <v>1213</v>
      </c>
      <c r="G1640" s="1">
        <v>37873865</v>
      </c>
      <c r="H1640" s="1" t="s">
        <v>5149</v>
      </c>
      <c r="I1640" s="1" t="s">
        <v>1214</v>
      </c>
      <c r="J1640" s="1" t="s">
        <v>6272</v>
      </c>
      <c r="K1640" s="1">
        <f>VLOOKUP(G:G,[1]ZSPOLUaZ1!$B$10:$O$2122,13,FALSE)</f>
        <v>0</v>
      </c>
      <c r="L1640" s="9">
        <f t="shared" si="75"/>
        <v>0</v>
      </c>
      <c r="M1640" s="5">
        <f>VLOOKUP(G:G,[1]ZSPOLUaZ1!$B$10:$O$2122,14,FALSE)</f>
        <v>7</v>
      </c>
      <c r="N1640" s="1">
        <f t="shared" si="76"/>
        <v>23.099999999999998</v>
      </c>
      <c r="O1640" s="29">
        <f t="shared" si="77"/>
        <v>24</v>
      </c>
    </row>
    <row r="1641" spans="1:15" x14ac:dyDescent="0.25">
      <c r="A1641" s="1" t="s">
        <v>5126</v>
      </c>
      <c r="B1641" s="1" t="s">
        <v>1375</v>
      </c>
      <c r="C1641" s="1" t="s">
        <v>5131</v>
      </c>
      <c r="D1641" s="1" t="s">
        <v>1218</v>
      </c>
      <c r="E1641" s="1">
        <v>330078</v>
      </c>
      <c r="F1641" s="1" t="s">
        <v>1219</v>
      </c>
      <c r="G1641" s="1">
        <v>37876147</v>
      </c>
      <c r="H1641" s="1" t="s">
        <v>5143</v>
      </c>
      <c r="I1641" s="1" t="s">
        <v>1220</v>
      </c>
      <c r="J1641" s="1" t="s">
        <v>6274</v>
      </c>
      <c r="K1641" s="1">
        <f>VLOOKUP(G:G,[1]ZSPOLUaZ1!$B$10:$O$2122,13,FALSE)</f>
        <v>0</v>
      </c>
      <c r="L1641" s="9">
        <f t="shared" si="75"/>
        <v>0</v>
      </c>
      <c r="M1641" s="5">
        <f>VLOOKUP(G:G,[1]ZSPOLUaZ1!$B$10:$O$2122,14,FALSE)</f>
        <v>7</v>
      </c>
      <c r="N1641" s="1">
        <f t="shared" si="76"/>
        <v>23.099999999999998</v>
      </c>
      <c r="O1641" s="29">
        <f t="shared" si="77"/>
        <v>24</v>
      </c>
    </row>
    <row r="1642" spans="1:15" x14ac:dyDescent="0.25">
      <c r="A1642" s="1" t="s">
        <v>5126</v>
      </c>
      <c r="B1642" s="1" t="s">
        <v>1375</v>
      </c>
      <c r="C1642" s="1" t="s">
        <v>5131</v>
      </c>
      <c r="D1642" s="1" t="s">
        <v>1209</v>
      </c>
      <c r="E1642" s="1">
        <v>332593</v>
      </c>
      <c r="F1642" s="1" t="s">
        <v>1210</v>
      </c>
      <c r="G1642" s="1">
        <v>37873300</v>
      </c>
      <c r="H1642" s="1" t="s">
        <v>5149</v>
      </c>
      <c r="I1642" s="1" t="s">
        <v>1211</v>
      </c>
      <c r="J1642" s="1" t="s">
        <v>6271</v>
      </c>
      <c r="K1642" s="1">
        <f>VLOOKUP(G:G,[1]ZSPOLUaZ1!$B$10:$O$2122,13,FALSE)</f>
        <v>0</v>
      </c>
      <c r="L1642" s="9">
        <f t="shared" si="75"/>
        <v>0</v>
      </c>
      <c r="M1642" s="5">
        <f>VLOOKUP(G:G,[1]ZSPOLUaZ1!$B$10:$O$2122,14,FALSE)</f>
        <v>22</v>
      </c>
      <c r="N1642" s="1">
        <f t="shared" si="76"/>
        <v>72.599999999999994</v>
      </c>
      <c r="O1642" s="29">
        <f t="shared" si="77"/>
        <v>73</v>
      </c>
    </row>
    <row r="1643" spans="1:15" x14ac:dyDescent="0.25">
      <c r="A1643" s="1" t="s">
        <v>5126</v>
      </c>
      <c r="B1643" s="1" t="s">
        <v>1375</v>
      </c>
      <c r="C1643" s="1" t="s">
        <v>5131</v>
      </c>
      <c r="D1643" s="1" t="s">
        <v>1305</v>
      </c>
      <c r="E1643" s="1">
        <v>332607</v>
      </c>
      <c r="F1643" s="1" t="s">
        <v>1306</v>
      </c>
      <c r="G1643" s="1">
        <v>710064446</v>
      </c>
      <c r="H1643" s="1" t="s">
        <v>5149</v>
      </c>
      <c r="I1643" s="1" t="s">
        <v>1307</v>
      </c>
      <c r="J1643" s="1" t="s">
        <v>6301</v>
      </c>
      <c r="K1643" s="1">
        <f>VLOOKUP(G:G,[1]ZSPOLUaZ1!$B$10:$O$2122,13,FALSE)</f>
        <v>0</v>
      </c>
      <c r="L1643" s="9">
        <f t="shared" si="75"/>
        <v>0</v>
      </c>
      <c r="M1643" s="5">
        <f>VLOOKUP(G:G,[1]ZSPOLUaZ1!$B$10:$O$2122,14,FALSE)</f>
        <v>9</v>
      </c>
      <c r="N1643" s="1">
        <f t="shared" si="76"/>
        <v>29.7</v>
      </c>
      <c r="O1643" s="29">
        <f t="shared" si="77"/>
        <v>30</v>
      </c>
    </row>
    <row r="1644" spans="1:15" x14ac:dyDescent="0.25">
      <c r="A1644" s="1" t="s">
        <v>5126</v>
      </c>
      <c r="B1644" s="1" t="s">
        <v>1375</v>
      </c>
      <c r="C1644" s="1" t="s">
        <v>5131</v>
      </c>
      <c r="D1644" s="1" t="s">
        <v>1117</v>
      </c>
      <c r="E1644" s="1">
        <v>330833</v>
      </c>
      <c r="F1644" s="1" t="s">
        <v>1118</v>
      </c>
      <c r="G1644" s="1">
        <v>36158399</v>
      </c>
      <c r="H1644" s="1" t="s">
        <v>5149</v>
      </c>
      <c r="I1644" s="1" t="s">
        <v>1119</v>
      </c>
      <c r="J1644" s="1" t="s">
        <v>6255</v>
      </c>
      <c r="K1644" s="1">
        <f>VLOOKUP(G:G,[1]ZSPOLUaZ1!$B$10:$O$2122,13,FALSE)</f>
        <v>0</v>
      </c>
      <c r="L1644" s="9">
        <f t="shared" si="75"/>
        <v>0</v>
      </c>
      <c r="M1644" s="5">
        <f>VLOOKUP(G:G,[1]ZSPOLUaZ1!$B$10:$O$2122,14,FALSE)</f>
        <v>0</v>
      </c>
      <c r="N1644" s="1">
        <f t="shared" si="76"/>
        <v>0</v>
      </c>
      <c r="O1644" s="29">
        <f t="shared" si="77"/>
        <v>0</v>
      </c>
    </row>
    <row r="1645" spans="1:15" x14ac:dyDescent="0.25">
      <c r="A1645" s="1" t="s">
        <v>5126</v>
      </c>
      <c r="B1645" s="1" t="s">
        <v>1375</v>
      </c>
      <c r="C1645" s="1" t="s">
        <v>5131</v>
      </c>
      <c r="D1645" s="1" t="s">
        <v>1224</v>
      </c>
      <c r="E1645" s="1">
        <v>327514</v>
      </c>
      <c r="F1645" s="1" t="s">
        <v>1225</v>
      </c>
      <c r="G1645" s="1">
        <v>37876368</v>
      </c>
      <c r="H1645" s="1" t="s">
        <v>5143</v>
      </c>
      <c r="I1645" s="1" t="s">
        <v>224</v>
      </c>
      <c r="J1645" s="1" t="s">
        <v>6275</v>
      </c>
      <c r="K1645" s="1">
        <f>VLOOKUP(G:G,[1]ZSPOLUaZ1!$B$10:$O$2122,13,FALSE)</f>
        <v>0</v>
      </c>
      <c r="L1645" s="9">
        <f t="shared" si="75"/>
        <v>0</v>
      </c>
      <c r="M1645" s="5">
        <f>VLOOKUP(G:G,[1]ZSPOLUaZ1!$B$10:$O$2122,14,FALSE)</f>
        <v>17</v>
      </c>
      <c r="N1645" s="1">
        <f t="shared" si="76"/>
        <v>56.099999999999994</v>
      </c>
      <c r="O1645" s="29">
        <f t="shared" si="77"/>
        <v>57</v>
      </c>
    </row>
    <row r="1646" spans="1:15" x14ac:dyDescent="0.25">
      <c r="A1646" s="1" t="s">
        <v>5126</v>
      </c>
      <c r="B1646" s="1" t="s">
        <v>1375</v>
      </c>
      <c r="C1646" s="1" t="s">
        <v>5131</v>
      </c>
      <c r="D1646" s="1" t="s">
        <v>1268</v>
      </c>
      <c r="E1646" s="1">
        <v>322440</v>
      </c>
      <c r="F1646" s="1" t="s">
        <v>1269</v>
      </c>
      <c r="G1646" s="1">
        <v>710060726</v>
      </c>
      <c r="H1646" s="1" t="s">
        <v>5149</v>
      </c>
      <c r="I1646" s="1" t="s">
        <v>1270</v>
      </c>
      <c r="J1646" s="1" t="s">
        <v>6289</v>
      </c>
      <c r="K1646" s="1">
        <f>VLOOKUP(G:G,[1]ZSPOLUaZ1!$B$10:$O$2122,13,FALSE)</f>
        <v>0</v>
      </c>
      <c r="L1646" s="9">
        <f t="shared" si="75"/>
        <v>0</v>
      </c>
      <c r="M1646" s="5">
        <f>VLOOKUP(G:G,[1]ZSPOLUaZ1!$B$10:$O$2122,14,FALSE)</f>
        <v>11</v>
      </c>
      <c r="N1646" s="1">
        <f t="shared" si="76"/>
        <v>36.299999999999997</v>
      </c>
      <c r="O1646" s="29">
        <f t="shared" si="77"/>
        <v>37</v>
      </c>
    </row>
    <row r="1647" spans="1:15" x14ac:dyDescent="0.25">
      <c r="A1647" s="1" t="s">
        <v>5126</v>
      </c>
      <c r="B1647" s="1" t="s">
        <v>1375</v>
      </c>
      <c r="C1647" s="1" t="s">
        <v>5131</v>
      </c>
      <c r="D1647" s="1" t="s">
        <v>1314</v>
      </c>
      <c r="E1647" s="1">
        <v>332623</v>
      </c>
      <c r="F1647" s="1" t="s">
        <v>1315</v>
      </c>
      <c r="G1647" s="1">
        <v>710219725</v>
      </c>
      <c r="H1647" s="1" t="s">
        <v>5149</v>
      </c>
      <c r="I1647" s="1" t="s">
        <v>1316</v>
      </c>
      <c r="J1647" s="1" t="s">
        <v>6304</v>
      </c>
      <c r="K1647" s="1">
        <f>VLOOKUP(G:G,[1]ZSPOLUaZ1!$B$10:$O$2122,13,FALSE)</f>
        <v>0</v>
      </c>
      <c r="L1647" s="9">
        <f t="shared" si="75"/>
        <v>0</v>
      </c>
      <c r="M1647" s="5">
        <f>VLOOKUP(G:G,[1]ZSPOLUaZ1!$B$10:$O$2122,14,FALSE)</f>
        <v>3</v>
      </c>
      <c r="N1647" s="1">
        <f t="shared" si="76"/>
        <v>9.8999999999999986</v>
      </c>
      <c r="O1647" s="29">
        <f t="shared" si="77"/>
        <v>10</v>
      </c>
    </row>
    <row r="1648" spans="1:15" x14ac:dyDescent="0.25">
      <c r="A1648" s="1" t="s">
        <v>5126</v>
      </c>
      <c r="B1648" s="1" t="s">
        <v>1375</v>
      </c>
      <c r="C1648" s="1" t="s">
        <v>5131</v>
      </c>
      <c r="D1648" s="1" t="s">
        <v>3877</v>
      </c>
      <c r="E1648" s="1">
        <v>330086</v>
      </c>
      <c r="F1648" s="1" t="s">
        <v>3878</v>
      </c>
      <c r="G1648" s="1">
        <v>35534664</v>
      </c>
      <c r="H1648" s="1" t="s">
        <v>5143</v>
      </c>
      <c r="I1648" s="1" t="s">
        <v>3879</v>
      </c>
      <c r="J1648" s="1" t="s">
        <v>6243</v>
      </c>
      <c r="K1648" s="1">
        <f>VLOOKUP(G:G,[1]ZSPOLUaZ1!$B$10:$O$2122,13,FALSE)</f>
        <v>0</v>
      </c>
      <c r="L1648" s="9">
        <f t="shared" si="75"/>
        <v>0</v>
      </c>
      <c r="M1648" s="5">
        <f>VLOOKUP(G:G,[1]ZSPOLUaZ1!$B$10:$O$2122,14,FALSE)</f>
        <v>44</v>
      </c>
      <c r="N1648" s="1">
        <f t="shared" si="76"/>
        <v>145.19999999999999</v>
      </c>
      <c r="O1648" s="29">
        <f t="shared" si="77"/>
        <v>146</v>
      </c>
    </row>
    <row r="1649" spans="1:15" x14ac:dyDescent="0.25">
      <c r="A1649" s="1" t="s">
        <v>5126</v>
      </c>
      <c r="B1649" s="1" t="s">
        <v>1375</v>
      </c>
      <c r="C1649" s="1" t="s">
        <v>5131</v>
      </c>
      <c r="D1649" s="1" t="s">
        <v>1215</v>
      </c>
      <c r="E1649" s="1">
        <v>323322</v>
      </c>
      <c r="F1649" s="1" t="s">
        <v>1216</v>
      </c>
      <c r="G1649" s="1">
        <v>37874390</v>
      </c>
      <c r="H1649" s="1" t="s">
        <v>5149</v>
      </c>
      <c r="I1649" s="1" t="s">
        <v>1217</v>
      </c>
      <c r="J1649" s="1" t="s">
        <v>6273</v>
      </c>
      <c r="K1649" s="1">
        <f>VLOOKUP(G:G,[1]ZSPOLUaZ1!$B$10:$O$2122,13,FALSE)</f>
        <v>0</v>
      </c>
      <c r="L1649" s="9">
        <f t="shared" si="75"/>
        <v>0</v>
      </c>
      <c r="M1649" s="5">
        <f>VLOOKUP(G:G,[1]ZSPOLUaZ1!$B$10:$O$2122,14,FALSE)</f>
        <v>12</v>
      </c>
      <c r="N1649" s="1">
        <f t="shared" si="76"/>
        <v>39.599999999999994</v>
      </c>
      <c r="O1649" s="29">
        <f t="shared" si="77"/>
        <v>40</v>
      </c>
    </row>
    <row r="1650" spans="1:15" x14ac:dyDescent="0.25">
      <c r="A1650" s="1" t="s">
        <v>5126</v>
      </c>
      <c r="B1650" s="1" t="s">
        <v>1375</v>
      </c>
      <c r="C1650" s="1" t="s">
        <v>5131</v>
      </c>
      <c r="D1650" s="1" t="s">
        <v>1114</v>
      </c>
      <c r="E1650" s="1">
        <v>330868</v>
      </c>
      <c r="F1650" s="1" t="s">
        <v>1115</v>
      </c>
      <c r="G1650" s="1">
        <v>36158364</v>
      </c>
      <c r="H1650" s="1" t="s">
        <v>5149</v>
      </c>
      <c r="I1650" s="1" t="s">
        <v>1116</v>
      </c>
      <c r="J1650" s="1" t="s">
        <v>6254</v>
      </c>
      <c r="K1650" s="1">
        <f>VLOOKUP(G:G,[1]ZSPOLUaZ1!$B$10:$O$2122,13,FALSE)</f>
        <v>0</v>
      </c>
      <c r="L1650" s="9">
        <f t="shared" si="75"/>
        <v>0</v>
      </c>
      <c r="M1650" s="5">
        <f>VLOOKUP(G:G,[1]ZSPOLUaZ1!$B$10:$O$2122,14,FALSE)</f>
        <v>15</v>
      </c>
      <c r="N1650" s="1">
        <f t="shared" si="76"/>
        <v>49.5</v>
      </c>
      <c r="O1650" s="29">
        <f t="shared" si="77"/>
        <v>50</v>
      </c>
    </row>
    <row r="1651" spans="1:15" x14ac:dyDescent="0.25">
      <c r="A1651" s="1" t="s">
        <v>5126</v>
      </c>
      <c r="B1651" s="1" t="s">
        <v>1375</v>
      </c>
      <c r="C1651" s="1" t="s">
        <v>5131</v>
      </c>
      <c r="D1651" s="1" t="s">
        <v>1286</v>
      </c>
      <c r="E1651" s="1">
        <v>327522</v>
      </c>
      <c r="F1651" s="1" t="s">
        <v>1287</v>
      </c>
      <c r="G1651" s="1">
        <v>710062702</v>
      </c>
      <c r="H1651" s="1" t="s">
        <v>5149</v>
      </c>
      <c r="I1651" s="1" t="s">
        <v>1288</v>
      </c>
      <c r="J1651" s="1" t="s">
        <v>6295</v>
      </c>
      <c r="K1651" s="1">
        <f>VLOOKUP(G:G,[1]ZSPOLUaZ1!$B$10:$O$2122,13,FALSE)</f>
        <v>0</v>
      </c>
      <c r="L1651" s="9">
        <f t="shared" si="75"/>
        <v>0</v>
      </c>
      <c r="M1651" s="5">
        <f>VLOOKUP(G:G,[1]ZSPOLUaZ1!$B$10:$O$2122,14,FALSE)</f>
        <v>7</v>
      </c>
      <c r="N1651" s="1">
        <f t="shared" si="76"/>
        <v>23.099999999999998</v>
      </c>
      <c r="O1651" s="29">
        <f t="shared" si="77"/>
        <v>24</v>
      </c>
    </row>
    <row r="1652" spans="1:15" x14ac:dyDescent="0.25">
      <c r="A1652" s="1" t="s">
        <v>5126</v>
      </c>
      <c r="B1652" s="1" t="s">
        <v>1375</v>
      </c>
      <c r="C1652" s="1" t="s">
        <v>5131</v>
      </c>
      <c r="D1652" s="1" t="s">
        <v>1289</v>
      </c>
      <c r="E1652" s="1">
        <v>327549</v>
      </c>
      <c r="F1652" s="1" t="s">
        <v>1290</v>
      </c>
      <c r="G1652" s="1">
        <v>710062710</v>
      </c>
      <c r="H1652" s="1" t="s">
        <v>5149</v>
      </c>
      <c r="I1652" s="1" t="s">
        <v>1291</v>
      </c>
      <c r="J1652" s="1" t="s">
        <v>6296</v>
      </c>
      <c r="K1652" s="1">
        <f>VLOOKUP(G:G,[1]ZSPOLUaZ1!$B$10:$O$2122,13,FALSE)</f>
        <v>0</v>
      </c>
      <c r="L1652" s="9">
        <f t="shared" si="75"/>
        <v>0</v>
      </c>
      <c r="M1652" s="5">
        <f>VLOOKUP(G:G,[1]ZSPOLUaZ1!$B$10:$O$2122,14,FALSE)</f>
        <v>4</v>
      </c>
      <c r="N1652" s="1">
        <f t="shared" si="76"/>
        <v>13.2</v>
      </c>
      <c r="O1652" s="29">
        <f t="shared" si="77"/>
        <v>14</v>
      </c>
    </row>
    <row r="1653" spans="1:15" x14ac:dyDescent="0.25">
      <c r="A1653" s="1" t="s">
        <v>5126</v>
      </c>
      <c r="B1653" s="1" t="s">
        <v>1375</v>
      </c>
      <c r="C1653" s="1" t="s">
        <v>5131</v>
      </c>
      <c r="D1653" s="1" t="s">
        <v>1308</v>
      </c>
      <c r="E1653" s="1">
        <v>332631</v>
      </c>
      <c r="F1653" s="1" t="s">
        <v>1309</v>
      </c>
      <c r="G1653" s="1">
        <v>710064462</v>
      </c>
      <c r="H1653" s="1" t="s">
        <v>5149</v>
      </c>
      <c r="I1653" s="1" t="s">
        <v>1310</v>
      </c>
      <c r="J1653" s="1" t="s">
        <v>6302</v>
      </c>
      <c r="K1653" s="1">
        <f>VLOOKUP(G:G,[1]ZSPOLUaZ1!$B$10:$O$2122,13,FALSE)</f>
        <v>0</v>
      </c>
      <c r="L1653" s="9">
        <f t="shared" si="75"/>
        <v>0</v>
      </c>
      <c r="M1653" s="5">
        <f>VLOOKUP(G:G,[1]ZSPOLUaZ1!$B$10:$O$2122,14,FALSE)</f>
        <v>9</v>
      </c>
      <c r="N1653" s="1">
        <f t="shared" si="76"/>
        <v>29.7</v>
      </c>
      <c r="O1653" s="29">
        <f t="shared" si="77"/>
        <v>30</v>
      </c>
    </row>
    <row r="1654" spans="1:15" x14ac:dyDescent="0.25">
      <c r="A1654" s="1" t="s">
        <v>5126</v>
      </c>
      <c r="B1654" s="1" t="s">
        <v>1375</v>
      </c>
      <c r="C1654" s="1" t="s">
        <v>5131</v>
      </c>
      <c r="D1654" s="1" t="s">
        <v>1221</v>
      </c>
      <c r="E1654" s="1">
        <v>330108</v>
      </c>
      <c r="F1654" s="1" t="s">
        <v>1222</v>
      </c>
      <c r="G1654" s="1">
        <v>37876155</v>
      </c>
      <c r="H1654" s="1" t="s">
        <v>5143</v>
      </c>
      <c r="I1654" s="1" t="s">
        <v>1223</v>
      </c>
      <c r="J1654" s="1" t="s">
        <v>6345</v>
      </c>
      <c r="K1654" s="1">
        <f>VLOOKUP(G:G,[1]ZSPOLUaZ1!$B$10:$O$2122,13,FALSE)</f>
        <v>0</v>
      </c>
      <c r="L1654" s="9">
        <f t="shared" si="75"/>
        <v>0</v>
      </c>
      <c r="M1654" s="5">
        <f>VLOOKUP(G:G,[1]ZSPOLUaZ1!$B$10:$O$2122,14,FALSE)</f>
        <v>4</v>
      </c>
      <c r="N1654" s="1">
        <f t="shared" si="76"/>
        <v>13.2</v>
      </c>
      <c r="O1654" s="29">
        <f t="shared" si="77"/>
        <v>14</v>
      </c>
    </row>
    <row r="1655" spans="1:15" x14ac:dyDescent="0.25">
      <c r="A1655" s="1" t="s">
        <v>5126</v>
      </c>
      <c r="B1655" s="1" t="s">
        <v>1375</v>
      </c>
      <c r="C1655" s="1" t="s">
        <v>5131</v>
      </c>
      <c r="D1655" s="1" t="s">
        <v>1271</v>
      </c>
      <c r="E1655" s="1">
        <v>322482</v>
      </c>
      <c r="F1655" s="1" t="s">
        <v>1272</v>
      </c>
      <c r="G1655" s="1">
        <v>710060734</v>
      </c>
      <c r="H1655" s="1" t="s">
        <v>5149</v>
      </c>
      <c r="I1655" s="1" t="s">
        <v>1273</v>
      </c>
      <c r="J1655" s="1" t="s">
        <v>6360</v>
      </c>
      <c r="K1655" s="1">
        <f>VLOOKUP(G:G,[1]ZSPOLUaZ1!$B$10:$O$2122,13,FALSE)</f>
        <v>0</v>
      </c>
      <c r="L1655" s="9">
        <f t="shared" si="75"/>
        <v>0</v>
      </c>
      <c r="M1655" s="5">
        <f>VLOOKUP(G:G,[1]ZSPOLUaZ1!$B$10:$O$2122,14,FALSE)</f>
        <v>9</v>
      </c>
      <c r="N1655" s="1">
        <f t="shared" si="76"/>
        <v>29.7</v>
      </c>
      <c r="O1655" s="29">
        <f t="shared" si="77"/>
        <v>30</v>
      </c>
    </row>
    <row r="1656" spans="1:15" x14ac:dyDescent="0.25">
      <c r="A1656" s="1" t="s">
        <v>5126</v>
      </c>
      <c r="B1656" s="1" t="s">
        <v>1375</v>
      </c>
      <c r="C1656" s="1" t="s">
        <v>5131</v>
      </c>
      <c r="D1656" s="1" t="s">
        <v>1579</v>
      </c>
      <c r="E1656" s="1">
        <v>327581</v>
      </c>
      <c r="F1656" s="1" t="s">
        <v>1580</v>
      </c>
      <c r="G1656" s="1">
        <v>710062729</v>
      </c>
      <c r="H1656" s="1" t="s">
        <v>5149</v>
      </c>
      <c r="I1656" s="1" t="s">
        <v>1581</v>
      </c>
      <c r="J1656" s="1" t="s">
        <v>6368</v>
      </c>
      <c r="K1656" s="1">
        <f>VLOOKUP(G:G,[1]ZSPOLUaZ1!$B$10:$O$2122,13,FALSE)</f>
        <v>0</v>
      </c>
      <c r="L1656" s="9">
        <f t="shared" si="75"/>
        <v>0</v>
      </c>
      <c r="M1656" s="5">
        <f>VLOOKUP(G:G,[1]ZSPOLUaZ1!$B$10:$O$2122,14,FALSE)</f>
        <v>8</v>
      </c>
      <c r="N1656" s="1">
        <f t="shared" si="76"/>
        <v>26.4</v>
      </c>
      <c r="O1656" s="29">
        <f t="shared" si="77"/>
        <v>27</v>
      </c>
    </row>
    <row r="1657" spans="1:15" x14ac:dyDescent="0.25">
      <c r="A1657" s="1" t="s">
        <v>5126</v>
      </c>
      <c r="B1657" s="1" t="s">
        <v>1375</v>
      </c>
      <c r="C1657" s="1" t="s">
        <v>5131</v>
      </c>
      <c r="D1657" s="1" t="s">
        <v>1587</v>
      </c>
      <c r="E1657" s="1">
        <v>332640</v>
      </c>
      <c r="F1657" s="1" t="s">
        <v>1588</v>
      </c>
      <c r="G1657" s="1">
        <v>710064470</v>
      </c>
      <c r="H1657" s="1" t="s">
        <v>5149</v>
      </c>
      <c r="I1657" s="1" t="s">
        <v>1589</v>
      </c>
      <c r="J1657" s="1" t="s">
        <v>6370</v>
      </c>
      <c r="K1657" s="1">
        <f>VLOOKUP(G:G,[1]ZSPOLUaZ1!$B$10:$O$2122,13,FALSE)</f>
        <v>0</v>
      </c>
      <c r="L1657" s="9">
        <f t="shared" si="75"/>
        <v>0</v>
      </c>
      <c r="M1657" s="5">
        <f>VLOOKUP(G:G,[1]ZSPOLUaZ1!$B$10:$O$2122,14,FALSE)</f>
        <v>5</v>
      </c>
      <c r="N1657" s="1">
        <f t="shared" si="76"/>
        <v>16.5</v>
      </c>
      <c r="O1657" s="29">
        <f t="shared" si="77"/>
        <v>17</v>
      </c>
    </row>
    <row r="1658" spans="1:15" x14ac:dyDescent="0.25">
      <c r="A1658" s="1" t="s">
        <v>5126</v>
      </c>
      <c r="B1658" s="1" t="s">
        <v>1375</v>
      </c>
      <c r="C1658" s="1" t="s">
        <v>5131</v>
      </c>
      <c r="D1658" s="1" t="s">
        <v>2949</v>
      </c>
      <c r="E1658" s="1">
        <v>323381</v>
      </c>
      <c r="F1658" s="1" t="s">
        <v>2950</v>
      </c>
      <c r="G1658" s="1">
        <v>37876562</v>
      </c>
      <c r="H1658" s="1" t="s">
        <v>5143</v>
      </c>
      <c r="I1658" s="1" t="s">
        <v>2951</v>
      </c>
      <c r="J1658" s="1" t="s">
        <v>6346</v>
      </c>
      <c r="K1658" s="1">
        <f>VLOOKUP(G:G,[1]ZSPOLUaZ1!$B$10:$O$2122,13,FALSE)</f>
        <v>0</v>
      </c>
      <c r="L1658" s="9">
        <f t="shared" si="75"/>
        <v>0</v>
      </c>
      <c r="M1658" s="5">
        <f>VLOOKUP(G:G,[1]ZSPOLUaZ1!$B$10:$O$2122,14,FALSE)</f>
        <v>9</v>
      </c>
      <c r="N1658" s="1">
        <f t="shared" si="76"/>
        <v>29.7</v>
      </c>
      <c r="O1658" s="29">
        <f t="shared" si="77"/>
        <v>30</v>
      </c>
    </row>
    <row r="1659" spans="1:15" x14ac:dyDescent="0.25">
      <c r="A1659" s="1" t="s">
        <v>5126</v>
      </c>
      <c r="B1659" s="1" t="s">
        <v>1375</v>
      </c>
      <c r="C1659" s="1" t="s">
        <v>5131</v>
      </c>
      <c r="D1659" s="1" t="s">
        <v>1590</v>
      </c>
      <c r="E1659" s="1">
        <v>332658</v>
      </c>
      <c r="F1659" s="1" t="s">
        <v>1591</v>
      </c>
      <c r="G1659" s="1">
        <v>710064489</v>
      </c>
      <c r="H1659" s="1" t="s">
        <v>5149</v>
      </c>
      <c r="I1659" s="1" t="s">
        <v>1592</v>
      </c>
      <c r="J1659" s="1" t="s">
        <v>6371</v>
      </c>
      <c r="K1659" s="1">
        <f>VLOOKUP(G:G,[1]ZSPOLUaZ1!$B$10:$O$2122,13,FALSE)</f>
        <v>0</v>
      </c>
      <c r="L1659" s="9">
        <f t="shared" si="75"/>
        <v>0</v>
      </c>
      <c r="M1659" s="5">
        <f>VLOOKUP(G:G,[1]ZSPOLUaZ1!$B$10:$O$2122,14,FALSE)</f>
        <v>15</v>
      </c>
      <c r="N1659" s="1">
        <f t="shared" si="76"/>
        <v>49.5</v>
      </c>
      <c r="O1659" s="29">
        <f t="shared" si="77"/>
        <v>50</v>
      </c>
    </row>
    <row r="1660" spans="1:15" x14ac:dyDescent="0.25">
      <c r="A1660" s="1" t="s">
        <v>5126</v>
      </c>
      <c r="B1660" s="1" t="s">
        <v>1375</v>
      </c>
      <c r="C1660" s="1" t="s">
        <v>5131</v>
      </c>
      <c r="D1660" s="1" t="s">
        <v>2946</v>
      </c>
      <c r="E1660" s="1">
        <v>323403</v>
      </c>
      <c r="F1660" s="1" t="s">
        <v>2947</v>
      </c>
      <c r="G1660" s="1">
        <v>37873580</v>
      </c>
      <c r="H1660" s="1" t="s">
        <v>5143</v>
      </c>
      <c r="I1660" s="1" t="s">
        <v>2948</v>
      </c>
      <c r="J1660" s="1" t="s">
        <v>6344</v>
      </c>
      <c r="K1660" s="1">
        <f>VLOOKUP(G:G,[1]ZSPOLUaZ1!$B$10:$O$2122,13,FALSE)</f>
        <v>0</v>
      </c>
      <c r="L1660" s="9">
        <f t="shared" si="75"/>
        <v>0</v>
      </c>
      <c r="M1660" s="5">
        <f>VLOOKUP(G:G,[1]ZSPOLUaZ1!$B$10:$O$2122,14,FALSE)</f>
        <v>0</v>
      </c>
      <c r="N1660" s="1">
        <f t="shared" si="76"/>
        <v>0</v>
      </c>
      <c r="O1660" s="29">
        <f t="shared" si="77"/>
        <v>0</v>
      </c>
    </row>
    <row r="1661" spans="1:15" x14ac:dyDescent="0.25">
      <c r="A1661" s="1" t="s">
        <v>5126</v>
      </c>
      <c r="B1661" s="1" t="s">
        <v>1375</v>
      </c>
      <c r="C1661" s="1" t="s">
        <v>5131</v>
      </c>
      <c r="D1661" s="1" t="s">
        <v>4128</v>
      </c>
      <c r="E1661" s="1">
        <v>327590</v>
      </c>
      <c r="F1661" s="1" t="s">
        <v>4129</v>
      </c>
      <c r="G1661" s="1">
        <v>36158097</v>
      </c>
      <c r="H1661" s="1" t="s">
        <v>5143</v>
      </c>
      <c r="I1661" s="1" t="s">
        <v>4130</v>
      </c>
      <c r="J1661" s="1" t="s">
        <v>6882</v>
      </c>
      <c r="K1661" s="1">
        <f>VLOOKUP(G:G,[1]ZSPOLUaZ1!$B$10:$O$2122,13,FALSE)</f>
        <v>0</v>
      </c>
      <c r="L1661" s="9">
        <f t="shared" si="75"/>
        <v>0</v>
      </c>
      <c r="M1661" s="5">
        <f>VLOOKUP(G:G,[1]ZSPOLUaZ1!$B$10:$O$2122,14,FALSE)</f>
        <v>52</v>
      </c>
      <c r="N1661" s="1">
        <f t="shared" si="76"/>
        <v>171.6</v>
      </c>
      <c r="O1661" s="29">
        <f t="shared" si="77"/>
        <v>172</v>
      </c>
    </row>
    <row r="1662" spans="1:15" x14ac:dyDescent="0.25">
      <c r="A1662" s="1" t="s">
        <v>5126</v>
      </c>
      <c r="B1662" s="1" t="s">
        <v>1375</v>
      </c>
      <c r="C1662" s="1" t="s">
        <v>5131</v>
      </c>
      <c r="D1662" s="1" t="s">
        <v>1556</v>
      </c>
      <c r="E1662" s="1">
        <v>322491</v>
      </c>
      <c r="F1662" s="1" t="s">
        <v>1557</v>
      </c>
      <c r="G1662" s="1">
        <v>710060742</v>
      </c>
      <c r="H1662" s="1" t="s">
        <v>5149</v>
      </c>
      <c r="I1662" s="1" t="s">
        <v>1558</v>
      </c>
      <c r="J1662" s="1" t="s">
        <v>6361</v>
      </c>
      <c r="K1662" s="1">
        <f>VLOOKUP(G:G,[1]ZSPOLUaZ1!$B$10:$O$2122,13,FALSE)</f>
        <v>0</v>
      </c>
      <c r="L1662" s="9">
        <f t="shared" si="75"/>
        <v>0</v>
      </c>
      <c r="M1662" s="5">
        <f>VLOOKUP(G:G,[1]ZSPOLUaZ1!$B$10:$O$2122,14,FALSE)</f>
        <v>22</v>
      </c>
      <c r="N1662" s="1">
        <f t="shared" si="76"/>
        <v>72.599999999999994</v>
      </c>
      <c r="O1662" s="29">
        <f t="shared" si="77"/>
        <v>73</v>
      </c>
    </row>
    <row r="1663" spans="1:15" x14ac:dyDescent="0.25">
      <c r="A1663" s="1" t="s">
        <v>5126</v>
      </c>
      <c r="B1663" s="1" t="s">
        <v>1375</v>
      </c>
      <c r="C1663" s="1" t="s">
        <v>5131</v>
      </c>
      <c r="D1663" s="1" t="s">
        <v>2943</v>
      </c>
      <c r="E1663" s="1">
        <v>327603</v>
      </c>
      <c r="F1663" s="1" t="s">
        <v>2944</v>
      </c>
      <c r="G1663" s="1">
        <v>37873237</v>
      </c>
      <c r="H1663" s="1" t="s">
        <v>5149</v>
      </c>
      <c r="I1663" s="1" t="s">
        <v>2945</v>
      </c>
      <c r="J1663" s="1" t="s">
        <v>6343</v>
      </c>
      <c r="K1663" s="1">
        <f>VLOOKUP(G:G,[1]ZSPOLUaZ1!$B$10:$O$2122,13,FALSE)</f>
        <v>0</v>
      </c>
      <c r="L1663" s="9">
        <f t="shared" si="75"/>
        <v>0</v>
      </c>
      <c r="M1663" s="5">
        <f>VLOOKUP(G:G,[1]ZSPOLUaZ1!$B$10:$O$2122,14,FALSE)</f>
        <v>23</v>
      </c>
      <c r="N1663" s="1">
        <f t="shared" si="76"/>
        <v>75.899999999999991</v>
      </c>
      <c r="O1663" s="29">
        <f t="shared" si="77"/>
        <v>76</v>
      </c>
    </row>
    <row r="1664" spans="1:15" x14ac:dyDescent="0.25">
      <c r="A1664" s="1" t="s">
        <v>5126</v>
      </c>
      <c r="B1664" s="1" t="s">
        <v>1375</v>
      </c>
      <c r="C1664" s="1" t="s">
        <v>5131</v>
      </c>
      <c r="D1664" s="1" t="s">
        <v>1593</v>
      </c>
      <c r="E1664" s="1">
        <v>332674</v>
      </c>
      <c r="F1664" s="1" t="s">
        <v>1594</v>
      </c>
      <c r="G1664" s="1">
        <v>710064497</v>
      </c>
      <c r="H1664" s="1" t="s">
        <v>5149</v>
      </c>
      <c r="I1664" s="1" t="s">
        <v>1595</v>
      </c>
      <c r="J1664" s="1" t="s">
        <v>6372</v>
      </c>
      <c r="K1664" s="1">
        <f>VLOOKUP(G:G,[1]ZSPOLUaZ1!$B$10:$O$2122,13,FALSE)</f>
        <v>0</v>
      </c>
      <c r="L1664" s="9">
        <f t="shared" si="75"/>
        <v>0</v>
      </c>
      <c r="M1664" s="5">
        <f>VLOOKUP(G:G,[1]ZSPOLUaZ1!$B$10:$O$2122,14,FALSE)</f>
        <v>5</v>
      </c>
      <c r="N1664" s="1">
        <f t="shared" si="76"/>
        <v>16.5</v>
      </c>
      <c r="O1664" s="29">
        <f t="shared" si="77"/>
        <v>17</v>
      </c>
    </row>
    <row r="1665" spans="1:15" x14ac:dyDescent="0.25">
      <c r="A1665" s="1" t="s">
        <v>5126</v>
      </c>
      <c r="B1665" s="1" t="s">
        <v>1375</v>
      </c>
      <c r="C1665" s="1" t="s">
        <v>5131</v>
      </c>
      <c r="D1665" s="1" t="s">
        <v>4215</v>
      </c>
      <c r="E1665" s="1">
        <v>330116</v>
      </c>
      <c r="F1665" s="1" t="s">
        <v>2937</v>
      </c>
      <c r="G1665" s="1">
        <v>37872907</v>
      </c>
      <c r="H1665" s="1" t="s">
        <v>5143</v>
      </c>
      <c r="I1665" s="1" t="s">
        <v>2938</v>
      </c>
      <c r="J1665" s="1" t="s">
        <v>2939</v>
      </c>
      <c r="K1665" s="1">
        <f>VLOOKUP(G:G,[1]ZSPOLUaZ1!$B$10:$O$2122,13,FALSE)</f>
        <v>0</v>
      </c>
      <c r="L1665" s="9">
        <f t="shared" si="75"/>
        <v>0</v>
      </c>
      <c r="M1665" s="5">
        <f>VLOOKUP(G:G,[1]ZSPOLUaZ1!$B$10:$O$2122,14,FALSE)</f>
        <v>21</v>
      </c>
      <c r="N1665" s="1">
        <f t="shared" si="76"/>
        <v>69.3</v>
      </c>
      <c r="O1665" s="29">
        <f t="shared" si="77"/>
        <v>70</v>
      </c>
    </row>
    <row r="1666" spans="1:15" x14ac:dyDescent="0.25">
      <c r="A1666" s="1" t="s">
        <v>5126</v>
      </c>
      <c r="B1666" s="1" t="s">
        <v>1375</v>
      </c>
      <c r="C1666" s="1" t="s">
        <v>5131</v>
      </c>
      <c r="D1666" s="1" t="s">
        <v>2940</v>
      </c>
      <c r="E1666" s="1">
        <v>330124</v>
      </c>
      <c r="F1666" s="1" t="s">
        <v>2941</v>
      </c>
      <c r="G1666" s="1">
        <v>37872915</v>
      </c>
      <c r="H1666" s="1" t="s">
        <v>5143</v>
      </c>
      <c r="I1666" s="1" t="s">
        <v>2942</v>
      </c>
      <c r="J1666" s="1" t="s">
        <v>6342</v>
      </c>
      <c r="K1666" s="1">
        <f>VLOOKUP(G:G,[1]ZSPOLUaZ1!$B$10:$O$2122,13,FALSE)</f>
        <v>0</v>
      </c>
      <c r="L1666" s="9">
        <f t="shared" si="75"/>
        <v>0</v>
      </c>
      <c r="M1666" s="5">
        <f>VLOOKUP(G:G,[1]ZSPOLUaZ1!$B$10:$O$2122,14,FALSE)</f>
        <v>20</v>
      </c>
      <c r="N1666" s="1">
        <f t="shared" si="76"/>
        <v>66</v>
      </c>
      <c r="O1666" s="29">
        <f t="shared" si="77"/>
        <v>66</v>
      </c>
    </row>
    <row r="1667" spans="1:15" x14ac:dyDescent="0.25">
      <c r="A1667" s="1" t="s">
        <v>5126</v>
      </c>
      <c r="B1667" s="1" t="s">
        <v>1375</v>
      </c>
      <c r="C1667" s="1" t="s">
        <v>5131</v>
      </c>
      <c r="D1667" s="1" t="s">
        <v>1578</v>
      </c>
      <c r="E1667" s="1">
        <v>326461</v>
      </c>
      <c r="F1667" s="1" t="s">
        <v>4213</v>
      </c>
      <c r="G1667" s="1">
        <v>710062222</v>
      </c>
      <c r="H1667" s="1" t="s">
        <v>5149</v>
      </c>
      <c r="I1667" s="1" t="s">
        <v>4214</v>
      </c>
      <c r="J1667" s="1" t="s">
        <v>6367</v>
      </c>
      <c r="K1667" s="1">
        <f>VLOOKUP(G:G,[1]ZSPOLUaZ1!$B$10:$O$2122,13,FALSE)</f>
        <v>0</v>
      </c>
      <c r="L1667" s="9">
        <f t="shared" si="75"/>
        <v>0</v>
      </c>
      <c r="M1667" s="5">
        <f>VLOOKUP(G:G,[1]ZSPOLUaZ1!$B$10:$O$2122,14,FALSE)</f>
        <v>68</v>
      </c>
      <c r="N1667" s="1">
        <f t="shared" si="76"/>
        <v>224.39999999999998</v>
      </c>
      <c r="O1667" s="29">
        <f t="shared" si="77"/>
        <v>225</v>
      </c>
    </row>
    <row r="1668" spans="1:15" x14ac:dyDescent="0.25">
      <c r="A1668" s="1" t="s">
        <v>5126</v>
      </c>
      <c r="B1668" s="1" t="s">
        <v>1375</v>
      </c>
      <c r="C1668" s="1" t="s">
        <v>5131</v>
      </c>
      <c r="D1668" s="1" t="s">
        <v>1582</v>
      </c>
      <c r="E1668" s="1">
        <v>327611</v>
      </c>
      <c r="F1668" s="1" t="s">
        <v>4213</v>
      </c>
      <c r="G1668" s="1">
        <v>710062737</v>
      </c>
      <c r="H1668" s="1" t="s">
        <v>5149</v>
      </c>
      <c r="I1668" s="1" t="s">
        <v>4214</v>
      </c>
      <c r="J1668" s="1" t="s">
        <v>6369</v>
      </c>
      <c r="K1668" s="1">
        <f>VLOOKUP(G:G,[1]ZSPOLUaZ1!$B$10:$O$2122,13,FALSE)</f>
        <v>0</v>
      </c>
      <c r="L1668" s="9">
        <f t="shared" ref="L1668:L1731" si="78">K1668*5.5</f>
        <v>0</v>
      </c>
      <c r="M1668" s="5">
        <f>VLOOKUP(G:G,[1]ZSPOLUaZ1!$B$10:$O$2122,14,FALSE)</f>
        <v>16</v>
      </c>
      <c r="N1668" s="1">
        <f t="shared" ref="N1668:N1731" si="79">M1668*3.3</f>
        <v>52.8</v>
      </c>
      <c r="O1668" s="29">
        <f t="shared" ref="O1668:O1731" si="80">ROUNDUP(L1668+N1668,0)</f>
        <v>53</v>
      </c>
    </row>
    <row r="1669" spans="1:15" x14ac:dyDescent="0.25">
      <c r="A1669" s="1" t="s">
        <v>5126</v>
      </c>
      <c r="B1669" s="1" t="s">
        <v>1375</v>
      </c>
      <c r="C1669" s="1" t="s">
        <v>5131</v>
      </c>
      <c r="D1669" s="1" t="s">
        <v>1559</v>
      </c>
      <c r="E1669" s="1">
        <v>322504</v>
      </c>
      <c r="F1669" s="1" t="s">
        <v>1560</v>
      </c>
      <c r="G1669" s="1">
        <v>710060750</v>
      </c>
      <c r="H1669" s="1" t="s">
        <v>5149</v>
      </c>
      <c r="I1669" s="1" t="s">
        <v>1561</v>
      </c>
      <c r="J1669" s="1" t="s">
        <v>6362</v>
      </c>
      <c r="K1669" s="1">
        <f>VLOOKUP(G:G,[1]ZSPOLUaZ1!$B$10:$O$2122,13,FALSE)</f>
        <v>0</v>
      </c>
      <c r="L1669" s="9">
        <f t="shared" si="78"/>
        <v>0</v>
      </c>
      <c r="M1669" s="5">
        <f>VLOOKUP(G:G,[1]ZSPOLUaZ1!$B$10:$O$2122,14,FALSE)</f>
        <v>3</v>
      </c>
      <c r="N1669" s="1">
        <f t="shared" si="79"/>
        <v>9.8999999999999986</v>
      </c>
      <c r="O1669" s="29">
        <f t="shared" si="80"/>
        <v>10</v>
      </c>
    </row>
    <row r="1670" spans="1:15" x14ac:dyDescent="0.25">
      <c r="A1670" s="1" t="s">
        <v>5126</v>
      </c>
      <c r="B1670" s="1" t="s">
        <v>1375</v>
      </c>
      <c r="C1670" s="1" t="s">
        <v>5131</v>
      </c>
      <c r="D1670" s="1" t="s">
        <v>2965</v>
      </c>
      <c r="E1670" s="1">
        <v>327638</v>
      </c>
      <c r="F1670" s="1" t="s">
        <v>2966</v>
      </c>
      <c r="G1670" s="1">
        <v>37944941</v>
      </c>
      <c r="H1670" s="1" t="s">
        <v>5143</v>
      </c>
      <c r="I1670" s="1" t="s">
        <v>2967</v>
      </c>
      <c r="J1670" s="1" t="s">
        <v>6348</v>
      </c>
      <c r="K1670" s="1">
        <f>VLOOKUP(G:G,[1]ZSPOLUaZ1!$B$10:$O$2122,13,FALSE)</f>
        <v>0</v>
      </c>
      <c r="L1670" s="9">
        <f t="shared" si="78"/>
        <v>0</v>
      </c>
      <c r="M1670" s="5">
        <f>VLOOKUP(G:G,[1]ZSPOLUaZ1!$B$10:$O$2122,14,FALSE)</f>
        <v>15</v>
      </c>
      <c r="N1670" s="1">
        <f t="shared" si="79"/>
        <v>49.5</v>
      </c>
      <c r="O1670" s="29">
        <f t="shared" si="80"/>
        <v>50</v>
      </c>
    </row>
    <row r="1671" spans="1:15" x14ac:dyDescent="0.25">
      <c r="A1671" s="1" t="s">
        <v>5126</v>
      </c>
      <c r="B1671" s="1" t="s">
        <v>1375</v>
      </c>
      <c r="C1671" s="1" t="s">
        <v>5131</v>
      </c>
      <c r="D1671" s="1" t="s">
        <v>1596</v>
      </c>
      <c r="E1671" s="1">
        <v>332691</v>
      </c>
      <c r="F1671" s="1" t="s">
        <v>1597</v>
      </c>
      <c r="G1671" s="1">
        <v>42381321</v>
      </c>
      <c r="H1671" s="1" t="s">
        <v>5143</v>
      </c>
      <c r="I1671" s="1" t="s">
        <v>1598</v>
      </c>
      <c r="J1671" s="1" t="s">
        <v>6970</v>
      </c>
      <c r="K1671" s="1">
        <f>VLOOKUP(G:G,[1]ZSPOLUaZ1!$B$10:$O$2122,13,FALSE)</f>
        <v>0</v>
      </c>
      <c r="L1671" s="9">
        <f t="shared" si="78"/>
        <v>0</v>
      </c>
      <c r="M1671" s="5">
        <f>VLOOKUP(G:G,[1]ZSPOLUaZ1!$B$10:$O$2122,14,FALSE)</f>
        <v>16</v>
      </c>
      <c r="N1671" s="1">
        <f t="shared" si="79"/>
        <v>52.8</v>
      </c>
      <c r="O1671" s="29">
        <f t="shared" si="80"/>
        <v>53</v>
      </c>
    </row>
    <row r="1672" spans="1:15" x14ac:dyDescent="0.25">
      <c r="A1672" s="1" t="s">
        <v>5126</v>
      </c>
      <c r="B1672" s="1" t="s">
        <v>1375</v>
      </c>
      <c r="C1672" s="1" t="s">
        <v>5131</v>
      </c>
      <c r="D1672" s="1" t="s">
        <v>1002</v>
      </c>
      <c r="E1672" s="1">
        <v>690601</v>
      </c>
      <c r="F1672" s="1" t="s">
        <v>1003</v>
      </c>
      <c r="G1672" s="1">
        <v>710062753</v>
      </c>
      <c r="H1672" s="1" t="s">
        <v>5149</v>
      </c>
      <c r="I1672" s="1" t="s">
        <v>1004</v>
      </c>
      <c r="J1672" s="1" t="s">
        <v>6442</v>
      </c>
      <c r="K1672" s="1">
        <f>VLOOKUP(G:G,[1]ZSPOLUaZ1!$B$10:$O$2122,13,FALSE)</f>
        <v>0</v>
      </c>
      <c r="L1672" s="9">
        <f t="shared" si="78"/>
        <v>0</v>
      </c>
      <c r="M1672" s="5">
        <f>VLOOKUP(G:G,[1]ZSPOLUaZ1!$B$10:$O$2122,14,FALSE)</f>
        <v>2</v>
      </c>
      <c r="N1672" s="1">
        <f t="shared" si="79"/>
        <v>6.6</v>
      </c>
      <c r="O1672" s="29">
        <f t="shared" si="80"/>
        <v>7</v>
      </c>
    </row>
    <row r="1673" spans="1:15" x14ac:dyDescent="0.25">
      <c r="A1673" s="1" t="s">
        <v>5126</v>
      </c>
      <c r="B1673" s="1" t="s">
        <v>1375</v>
      </c>
      <c r="C1673" s="1" t="s">
        <v>5131</v>
      </c>
      <c r="D1673" s="1" t="s">
        <v>1005</v>
      </c>
      <c r="E1673" s="1">
        <v>327654</v>
      </c>
      <c r="F1673" s="1" t="s">
        <v>0</v>
      </c>
      <c r="G1673" s="1">
        <v>710062761</v>
      </c>
      <c r="H1673" s="1" t="s">
        <v>5149</v>
      </c>
      <c r="I1673" s="1" t="s">
        <v>1</v>
      </c>
      <c r="J1673" s="1" t="s">
        <v>6443</v>
      </c>
      <c r="K1673" s="1">
        <f>VLOOKUP(G:G,[1]ZSPOLUaZ1!$B$10:$O$2122,13,FALSE)</f>
        <v>0</v>
      </c>
      <c r="L1673" s="9">
        <f t="shared" si="78"/>
        <v>0</v>
      </c>
      <c r="M1673" s="5">
        <f>VLOOKUP(G:G,[1]ZSPOLUaZ1!$B$10:$O$2122,14,FALSE)</f>
        <v>6</v>
      </c>
      <c r="N1673" s="1">
        <f t="shared" si="79"/>
        <v>19.799999999999997</v>
      </c>
      <c r="O1673" s="29">
        <f t="shared" si="80"/>
        <v>20</v>
      </c>
    </row>
    <row r="1674" spans="1:15" x14ac:dyDescent="0.25">
      <c r="A1674" s="1" t="s">
        <v>5126</v>
      </c>
      <c r="B1674" s="1" t="s">
        <v>1375</v>
      </c>
      <c r="C1674" s="1" t="s">
        <v>5131</v>
      </c>
      <c r="D1674" s="1" t="s">
        <v>109</v>
      </c>
      <c r="E1674" s="1">
        <v>323454</v>
      </c>
      <c r="F1674" s="1" t="s">
        <v>110</v>
      </c>
      <c r="G1674" s="1">
        <v>37876708</v>
      </c>
      <c r="H1674" s="1" t="s">
        <v>6419</v>
      </c>
      <c r="I1674" s="1" t="s">
        <v>111</v>
      </c>
      <c r="J1674" s="1" t="s">
        <v>6420</v>
      </c>
      <c r="K1674" s="1">
        <f>VLOOKUP(G:G,[1]ZSPOLUaZ1!$B$10:$O$2122,13,FALSE)</f>
        <v>0</v>
      </c>
      <c r="L1674" s="9">
        <f t="shared" si="78"/>
        <v>0</v>
      </c>
      <c r="M1674" s="5">
        <f>VLOOKUP(G:G,[1]ZSPOLUaZ1!$B$10:$O$2122,14,FALSE)</f>
        <v>9</v>
      </c>
      <c r="N1674" s="1">
        <f t="shared" si="79"/>
        <v>29.7</v>
      </c>
      <c r="O1674" s="29">
        <f t="shared" si="80"/>
        <v>30</v>
      </c>
    </row>
    <row r="1675" spans="1:15" x14ac:dyDescent="0.25">
      <c r="A1675" s="1" t="s">
        <v>5126</v>
      </c>
      <c r="B1675" s="1" t="s">
        <v>1375</v>
      </c>
      <c r="C1675" s="1" t="s">
        <v>5131</v>
      </c>
      <c r="D1675" s="1" t="s">
        <v>106</v>
      </c>
      <c r="E1675" s="1">
        <v>326488</v>
      </c>
      <c r="F1675" s="1" t="s">
        <v>107</v>
      </c>
      <c r="G1675" s="1">
        <v>37874357</v>
      </c>
      <c r="H1675" s="1" t="s">
        <v>5143</v>
      </c>
      <c r="I1675" s="1" t="s">
        <v>108</v>
      </c>
      <c r="J1675" s="1" t="s">
        <v>6418</v>
      </c>
      <c r="K1675" s="1">
        <f>VLOOKUP(G:G,[1]ZSPOLUaZ1!$B$10:$O$2122,13,FALSE)</f>
        <v>0</v>
      </c>
      <c r="L1675" s="9">
        <f t="shared" si="78"/>
        <v>0</v>
      </c>
      <c r="M1675" s="5">
        <f>VLOOKUP(G:G,[1]ZSPOLUaZ1!$B$10:$O$2122,14,FALSE)</f>
        <v>100</v>
      </c>
      <c r="N1675" s="1">
        <f t="shared" si="79"/>
        <v>330</v>
      </c>
      <c r="O1675" s="29">
        <f t="shared" si="80"/>
        <v>330</v>
      </c>
    </row>
    <row r="1676" spans="1:15" x14ac:dyDescent="0.25">
      <c r="A1676" s="1" t="s">
        <v>5126</v>
      </c>
      <c r="B1676" s="1" t="s">
        <v>1375</v>
      </c>
      <c r="C1676" s="1" t="s">
        <v>5131</v>
      </c>
      <c r="D1676" s="1" t="s">
        <v>102</v>
      </c>
      <c r="E1676" s="1">
        <v>322521</v>
      </c>
      <c r="F1676" s="1" t="s">
        <v>103</v>
      </c>
      <c r="G1676" s="1">
        <v>37873938</v>
      </c>
      <c r="H1676" s="1" t="s">
        <v>5149</v>
      </c>
      <c r="I1676" s="1" t="s">
        <v>104</v>
      </c>
      <c r="J1676" s="1" t="s">
        <v>105</v>
      </c>
      <c r="K1676" s="1">
        <f>VLOOKUP(G:G,[1]ZSPOLUaZ1!$B$10:$O$2122,13,FALSE)</f>
        <v>0</v>
      </c>
      <c r="L1676" s="9">
        <f t="shared" si="78"/>
        <v>0</v>
      </c>
      <c r="M1676" s="5">
        <f>VLOOKUP(G:G,[1]ZSPOLUaZ1!$B$10:$O$2122,14,FALSE)</f>
        <v>45</v>
      </c>
      <c r="N1676" s="1">
        <f t="shared" si="79"/>
        <v>148.5</v>
      </c>
      <c r="O1676" s="29">
        <f t="shared" si="80"/>
        <v>149</v>
      </c>
    </row>
    <row r="1677" spans="1:15" x14ac:dyDescent="0.25">
      <c r="A1677" s="1" t="s">
        <v>5126</v>
      </c>
      <c r="B1677" s="1" t="s">
        <v>1375</v>
      </c>
      <c r="C1677" s="1" t="s">
        <v>5131</v>
      </c>
      <c r="D1677" s="1" t="s">
        <v>13</v>
      </c>
      <c r="E1677" s="1">
        <v>332747</v>
      </c>
      <c r="F1677" s="1" t="s">
        <v>14</v>
      </c>
      <c r="G1677" s="1">
        <v>710064500</v>
      </c>
      <c r="H1677" s="1" t="s">
        <v>5149</v>
      </c>
      <c r="I1677" s="1" t="s">
        <v>15</v>
      </c>
      <c r="J1677" s="1" t="s">
        <v>6447</v>
      </c>
      <c r="K1677" s="1">
        <f>VLOOKUP(G:G,[1]ZSPOLUaZ1!$B$10:$O$2122,13,FALSE)</f>
        <v>0</v>
      </c>
      <c r="L1677" s="9">
        <f t="shared" si="78"/>
        <v>0</v>
      </c>
      <c r="M1677" s="5">
        <f>VLOOKUP(G:G,[1]ZSPOLUaZ1!$B$10:$O$2122,14,FALSE)</f>
        <v>9</v>
      </c>
      <c r="N1677" s="1">
        <f t="shared" si="79"/>
        <v>29.7</v>
      </c>
      <c r="O1677" s="29">
        <f t="shared" si="80"/>
        <v>30</v>
      </c>
    </row>
    <row r="1678" spans="1:15" x14ac:dyDescent="0.25">
      <c r="A1678" s="1" t="s">
        <v>5126</v>
      </c>
      <c r="B1678" s="1" t="s">
        <v>1375</v>
      </c>
      <c r="C1678" s="1" t="s">
        <v>5131</v>
      </c>
      <c r="D1678" s="1" t="s">
        <v>995</v>
      </c>
      <c r="E1678" s="1">
        <v>322547</v>
      </c>
      <c r="F1678" s="1" t="s">
        <v>996</v>
      </c>
      <c r="G1678" s="1">
        <v>710060777</v>
      </c>
      <c r="H1678" s="1" t="s">
        <v>5149</v>
      </c>
      <c r="I1678" s="1" t="s">
        <v>997</v>
      </c>
      <c r="J1678" s="1" t="s">
        <v>6441</v>
      </c>
      <c r="K1678" s="1">
        <f>VLOOKUP(G:G,[1]ZSPOLUaZ1!$B$10:$O$2122,13,FALSE)</f>
        <v>0</v>
      </c>
      <c r="L1678" s="9">
        <f t="shared" si="78"/>
        <v>0</v>
      </c>
      <c r="M1678" s="5">
        <f>VLOOKUP(G:G,[1]ZSPOLUaZ1!$B$10:$O$2122,14,FALSE)</f>
        <v>2</v>
      </c>
      <c r="N1678" s="1">
        <f t="shared" si="79"/>
        <v>6.6</v>
      </c>
      <c r="O1678" s="29">
        <f t="shared" si="80"/>
        <v>7</v>
      </c>
    </row>
    <row r="1679" spans="1:15" x14ac:dyDescent="0.25">
      <c r="A1679" s="1" t="s">
        <v>5126</v>
      </c>
      <c r="B1679" s="1" t="s">
        <v>1375</v>
      </c>
      <c r="C1679" s="1" t="s">
        <v>5131</v>
      </c>
      <c r="D1679" s="1" t="s">
        <v>1047</v>
      </c>
      <c r="E1679" s="1">
        <v>322555</v>
      </c>
      <c r="F1679" s="1" t="s">
        <v>1048</v>
      </c>
      <c r="G1679" s="1">
        <v>37943642</v>
      </c>
      <c r="H1679" s="1" t="s">
        <v>5143</v>
      </c>
      <c r="I1679" s="1" t="s">
        <v>1049</v>
      </c>
      <c r="J1679" s="1" t="s">
        <v>6425</v>
      </c>
      <c r="K1679" s="1">
        <f>VLOOKUP(G:G,[1]ZSPOLUaZ1!$B$10:$O$2122,13,FALSE)</f>
        <v>0</v>
      </c>
      <c r="L1679" s="9">
        <f t="shared" si="78"/>
        <v>0</v>
      </c>
      <c r="M1679" s="5">
        <f>VLOOKUP(G:G,[1]ZSPOLUaZ1!$B$10:$O$2122,14,FALSE)</f>
        <v>9</v>
      </c>
      <c r="N1679" s="1">
        <f t="shared" si="79"/>
        <v>29.7</v>
      </c>
      <c r="O1679" s="29">
        <f t="shared" si="80"/>
        <v>30</v>
      </c>
    </row>
    <row r="1680" spans="1:15" x14ac:dyDescent="0.25">
      <c r="A1680" s="1" t="s">
        <v>5126</v>
      </c>
      <c r="B1680" s="1" t="s">
        <v>1375</v>
      </c>
      <c r="C1680" s="1" t="s">
        <v>5131</v>
      </c>
      <c r="D1680" s="1" t="s">
        <v>1044</v>
      </c>
      <c r="E1680" s="1">
        <v>322563</v>
      </c>
      <c r="F1680" s="1" t="s">
        <v>1045</v>
      </c>
      <c r="G1680" s="1">
        <v>37943006</v>
      </c>
      <c r="H1680" s="1" t="s">
        <v>5143</v>
      </c>
      <c r="I1680" s="1" t="s">
        <v>1046</v>
      </c>
      <c r="J1680" s="1" t="s">
        <v>6424</v>
      </c>
      <c r="K1680" s="1">
        <f>VLOOKUP(G:G,[1]ZSPOLUaZ1!$B$10:$O$2122,13,FALSE)</f>
        <v>0</v>
      </c>
      <c r="L1680" s="9">
        <f t="shared" si="78"/>
        <v>0</v>
      </c>
      <c r="M1680" s="5">
        <f>VLOOKUP(G:G,[1]ZSPOLUaZ1!$B$10:$O$2122,14,FALSE)</f>
        <v>6</v>
      </c>
      <c r="N1680" s="1">
        <f t="shared" si="79"/>
        <v>19.799999999999997</v>
      </c>
      <c r="O1680" s="29">
        <f t="shared" si="80"/>
        <v>20</v>
      </c>
    </row>
    <row r="1681" spans="1:15" x14ac:dyDescent="0.25">
      <c r="A1681" s="1" t="s">
        <v>5126</v>
      </c>
      <c r="B1681" s="1" t="s">
        <v>1375</v>
      </c>
      <c r="C1681" s="1" t="s">
        <v>5131</v>
      </c>
      <c r="D1681" s="1" t="s">
        <v>8</v>
      </c>
      <c r="E1681" s="1">
        <v>330931</v>
      </c>
      <c r="F1681" s="1" t="s">
        <v>9</v>
      </c>
      <c r="G1681" s="1">
        <v>710063725</v>
      </c>
      <c r="H1681" s="1" t="s">
        <v>5149</v>
      </c>
      <c r="I1681" s="1" t="s">
        <v>10</v>
      </c>
      <c r="J1681" s="1" t="s">
        <v>6445</v>
      </c>
      <c r="K1681" s="1">
        <f>VLOOKUP(G:G,[1]ZSPOLUaZ1!$B$10:$O$2122,13,FALSE)</f>
        <v>0</v>
      </c>
      <c r="L1681" s="9">
        <f t="shared" si="78"/>
        <v>0</v>
      </c>
      <c r="M1681" s="5">
        <f>VLOOKUP(G:G,[1]ZSPOLUaZ1!$B$10:$O$2122,14,FALSE)</f>
        <v>5</v>
      </c>
      <c r="N1681" s="1">
        <f t="shared" si="79"/>
        <v>16.5</v>
      </c>
      <c r="O1681" s="29">
        <f t="shared" si="80"/>
        <v>17</v>
      </c>
    </row>
    <row r="1682" spans="1:15" x14ac:dyDescent="0.25">
      <c r="A1682" s="1" t="s">
        <v>5126</v>
      </c>
      <c r="B1682" s="1" t="s">
        <v>1375</v>
      </c>
      <c r="C1682" s="1" t="s">
        <v>5131</v>
      </c>
      <c r="D1682" s="1" t="s">
        <v>1050</v>
      </c>
      <c r="E1682" s="1">
        <v>327719</v>
      </c>
      <c r="F1682" s="1" t="s">
        <v>1051</v>
      </c>
      <c r="G1682" s="1">
        <v>37944631</v>
      </c>
      <c r="H1682" s="1" t="s">
        <v>1739</v>
      </c>
      <c r="I1682" s="1" t="s">
        <v>1052</v>
      </c>
      <c r="J1682" s="1" t="s">
        <v>6426</v>
      </c>
      <c r="K1682" s="1">
        <f>VLOOKUP(G:G,[1]ZSPOLUaZ1!$B$10:$O$2122,13,FALSE)</f>
        <v>0</v>
      </c>
      <c r="L1682" s="9">
        <f t="shared" si="78"/>
        <v>0</v>
      </c>
      <c r="M1682" s="5">
        <f>VLOOKUP(G:G,[1]ZSPOLUaZ1!$B$10:$O$2122,14,FALSE)</f>
        <v>23</v>
      </c>
      <c r="N1682" s="1">
        <f t="shared" si="79"/>
        <v>75.899999999999991</v>
      </c>
      <c r="O1682" s="29">
        <f t="shared" si="80"/>
        <v>76</v>
      </c>
    </row>
    <row r="1683" spans="1:15" x14ac:dyDescent="0.25">
      <c r="A1683" s="1" t="s">
        <v>5126</v>
      </c>
      <c r="B1683" s="1" t="s">
        <v>1375</v>
      </c>
      <c r="C1683" s="1" t="s">
        <v>5131</v>
      </c>
      <c r="D1683" s="1" t="s">
        <v>16</v>
      </c>
      <c r="E1683" s="1">
        <v>332763</v>
      </c>
      <c r="F1683" s="1" t="s">
        <v>17</v>
      </c>
      <c r="G1683" s="1">
        <v>710064519</v>
      </c>
      <c r="H1683" s="1" t="s">
        <v>5149</v>
      </c>
      <c r="I1683" s="1" t="s">
        <v>18</v>
      </c>
      <c r="J1683" s="1" t="s">
        <v>6448</v>
      </c>
      <c r="K1683" s="1">
        <f>VLOOKUP(G:G,[1]ZSPOLUaZ1!$B$10:$O$2122,13,FALSE)</f>
        <v>0</v>
      </c>
      <c r="L1683" s="9">
        <f t="shared" si="78"/>
        <v>0</v>
      </c>
      <c r="M1683" s="5">
        <f>VLOOKUP(G:G,[1]ZSPOLUaZ1!$B$10:$O$2122,14,FALSE)</f>
        <v>5</v>
      </c>
      <c r="N1683" s="1">
        <f t="shared" si="79"/>
        <v>16.5</v>
      </c>
      <c r="O1683" s="29">
        <f t="shared" si="80"/>
        <v>17</v>
      </c>
    </row>
    <row r="1684" spans="1:15" x14ac:dyDescent="0.25">
      <c r="A1684" s="1" t="s">
        <v>5126</v>
      </c>
      <c r="B1684" s="1" t="s">
        <v>1375</v>
      </c>
      <c r="C1684" s="1" t="s">
        <v>5131</v>
      </c>
      <c r="D1684" s="1" t="s">
        <v>2</v>
      </c>
      <c r="E1684" s="1">
        <v>327727</v>
      </c>
      <c r="F1684" s="1" t="s">
        <v>3</v>
      </c>
      <c r="G1684" s="1">
        <v>710062796</v>
      </c>
      <c r="H1684" s="1" t="s">
        <v>5149</v>
      </c>
      <c r="I1684" s="1" t="s">
        <v>4</v>
      </c>
      <c r="J1684" s="1" t="s">
        <v>6491</v>
      </c>
      <c r="K1684" s="1">
        <f>VLOOKUP(G:G,[1]ZSPOLUaZ1!$B$10:$O$2122,13,FALSE)</f>
        <v>0</v>
      </c>
      <c r="L1684" s="9">
        <f t="shared" si="78"/>
        <v>0</v>
      </c>
      <c r="M1684" s="5">
        <f>VLOOKUP(G:G,[1]ZSPOLUaZ1!$B$10:$O$2122,14,FALSE)</f>
        <v>0</v>
      </c>
      <c r="N1684" s="1">
        <f t="shared" si="79"/>
        <v>0</v>
      </c>
      <c r="O1684" s="29">
        <f t="shared" si="80"/>
        <v>0</v>
      </c>
    </row>
    <row r="1685" spans="1:15" x14ac:dyDescent="0.25">
      <c r="A1685" s="1" t="s">
        <v>5126</v>
      </c>
      <c r="B1685" s="1" t="s">
        <v>1375</v>
      </c>
      <c r="C1685" s="1" t="s">
        <v>5131</v>
      </c>
      <c r="D1685" s="1" t="s">
        <v>94</v>
      </c>
      <c r="E1685" s="1">
        <v>332810</v>
      </c>
      <c r="F1685" s="1" t="s">
        <v>95</v>
      </c>
      <c r="G1685" s="1">
        <v>37873318</v>
      </c>
      <c r="H1685" s="1" t="s">
        <v>5149</v>
      </c>
      <c r="I1685" s="1" t="s">
        <v>96</v>
      </c>
      <c r="J1685" s="1" t="s">
        <v>97</v>
      </c>
      <c r="K1685" s="1">
        <f>VLOOKUP(G:G,[1]ZSPOLUaZ1!$B$10:$O$2122,13,FALSE)</f>
        <v>0</v>
      </c>
      <c r="L1685" s="9">
        <f t="shared" si="78"/>
        <v>0</v>
      </c>
      <c r="M1685" s="5">
        <f>VLOOKUP(G:G,[1]ZSPOLUaZ1!$B$10:$O$2122,14,FALSE)</f>
        <v>42</v>
      </c>
      <c r="N1685" s="1">
        <f t="shared" si="79"/>
        <v>138.6</v>
      </c>
      <c r="O1685" s="29">
        <f t="shared" si="80"/>
        <v>139</v>
      </c>
    </row>
    <row r="1686" spans="1:15" x14ac:dyDescent="0.25">
      <c r="A1686" s="1" t="s">
        <v>5126</v>
      </c>
      <c r="B1686" s="1" t="s">
        <v>1375</v>
      </c>
      <c r="C1686" s="1" t="s">
        <v>5131</v>
      </c>
      <c r="D1686" s="1" t="s">
        <v>98</v>
      </c>
      <c r="E1686" s="1">
        <v>332828</v>
      </c>
      <c r="F1686" s="1" t="s">
        <v>99</v>
      </c>
      <c r="G1686" s="1">
        <v>37873326</v>
      </c>
      <c r="H1686" s="1" t="s">
        <v>5149</v>
      </c>
      <c r="I1686" s="1" t="s">
        <v>100</v>
      </c>
      <c r="J1686" s="1" t="s">
        <v>101</v>
      </c>
      <c r="K1686" s="1">
        <f>VLOOKUP(G:G,[1]ZSPOLUaZ1!$B$10:$O$2122,13,FALSE)</f>
        <v>0</v>
      </c>
      <c r="L1686" s="9">
        <f t="shared" si="78"/>
        <v>0</v>
      </c>
      <c r="M1686" s="5">
        <f>VLOOKUP(G:G,[1]ZSPOLUaZ1!$B$10:$O$2122,14,FALSE)</f>
        <v>31</v>
      </c>
      <c r="N1686" s="1">
        <f t="shared" si="79"/>
        <v>102.3</v>
      </c>
      <c r="O1686" s="29">
        <f t="shared" si="80"/>
        <v>103</v>
      </c>
    </row>
    <row r="1687" spans="1:15" x14ac:dyDescent="0.25">
      <c r="A1687" s="1" t="s">
        <v>5126</v>
      </c>
      <c r="B1687" s="1" t="s">
        <v>1375</v>
      </c>
      <c r="C1687" s="1" t="s">
        <v>5131</v>
      </c>
      <c r="D1687" s="1" t="s">
        <v>112</v>
      </c>
      <c r="E1687" s="1">
        <v>327743</v>
      </c>
      <c r="F1687" s="1" t="s">
        <v>113</v>
      </c>
      <c r="G1687" s="1">
        <v>37876881</v>
      </c>
      <c r="H1687" s="1" t="s">
        <v>5143</v>
      </c>
      <c r="I1687" s="1" t="s">
        <v>114</v>
      </c>
      <c r="J1687" s="1" t="s">
        <v>6475</v>
      </c>
      <c r="K1687" s="1">
        <f>VLOOKUP(G:G,[1]ZSPOLUaZ1!$B$10:$O$2122,13,FALSE)</f>
        <v>0</v>
      </c>
      <c r="L1687" s="9">
        <f t="shared" si="78"/>
        <v>0</v>
      </c>
      <c r="M1687" s="5">
        <f>VLOOKUP(G:G,[1]ZSPOLUaZ1!$B$10:$O$2122,14,FALSE)</f>
        <v>12</v>
      </c>
      <c r="N1687" s="1">
        <f t="shared" si="79"/>
        <v>39.599999999999994</v>
      </c>
      <c r="O1687" s="29">
        <f t="shared" si="80"/>
        <v>40</v>
      </c>
    </row>
    <row r="1688" spans="1:15" x14ac:dyDescent="0.25">
      <c r="A1688" s="1" t="s">
        <v>5126</v>
      </c>
      <c r="B1688" s="1" t="s">
        <v>1375</v>
      </c>
      <c r="C1688" s="1" t="s">
        <v>5131</v>
      </c>
      <c r="D1688" s="1" t="s">
        <v>1041</v>
      </c>
      <c r="E1688" s="1">
        <v>332836</v>
      </c>
      <c r="F1688" s="1" t="s">
        <v>1042</v>
      </c>
      <c r="G1688" s="1">
        <v>37938215</v>
      </c>
      <c r="H1688" s="1" t="s">
        <v>5143</v>
      </c>
      <c r="I1688" s="1" t="s">
        <v>1043</v>
      </c>
      <c r="J1688" s="1" t="s">
        <v>6481</v>
      </c>
      <c r="K1688" s="1">
        <f>VLOOKUP(G:G,[1]ZSPOLUaZ1!$B$10:$O$2122,13,FALSE)</f>
        <v>0</v>
      </c>
      <c r="L1688" s="9">
        <f t="shared" si="78"/>
        <v>0</v>
      </c>
      <c r="M1688" s="5">
        <f>VLOOKUP(G:G,[1]ZSPOLUaZ1!$B$10:$O$2122,14,FALSE)</f>
        <v>15</v>
      </c>
      <c r="N1688" s="1">
        <f t="shared" si="79"/>
        <v>49.5</v>
      </c>
      <c r="O1688" s="29">
        <f t="shared" si="80"/>
        <v>50</v>
      </c>
    </row>
    <row r="1689" spans="1:15" x14ac:dyDescent="0.25">
      <c r="A1689" s="1" t="s">
        <v>5126</v>
      </c>
      <c r="B1689" s="1" t="s">
        <v>1375</v>
      </c>
      <c r="C1689" s="1" t="s">
        <v>5131</v>
      </c>
      <c r="D1689" s="1" t="s">
        <v>143</v>
      </c>
      <c r="E1689" s="1">
        <v>332844</v>
      </c>
      <c r="F1689" s="1" t="s">
        <v>144</v>
      </c>
      <c r="G1689" s="1">
        <v>710064543</v>
      </c>
      <c r="H1689" s="1" t="s">
        <v>5149</v>
      </c>
      <c r="I1689" s="1" t="s">
        <v>145</v>
      </c>
      <c r="J1689" s="1" t="s">
        <v>6493</v>
      </c>
      <c r="K1689" s="1">
        <f>VLOOKUP(G:G,[1]ZSPOLUaZ1!$B$10:$O$2122,13,FALSE)</f>
        <v>0</v>
      </c>
      <c r="L1689" s="9">
        <f t="shared" si="78"/>
        <v>0</v>
      </c>
      <c r="M1689" s="5">
        <f>VLOOKUP(G:G,[1]ZSPOLUaZ1!$B$10:$O$2122,14,FALSE)</f>
        <v>9</v>
      </c>
      <c r="N1689" s="1">
        <f t="shared" si="79"/>
        <v>29.7</v>
      </c>
      <c r="O1689" s="29">
        <f t="shared" si="80"/>
        <v>30</v>
      </c>
    </row>
    <row r="1690" spans="1:15" x14ac:dyDescent="0.25">
      <c r="A1690" s="1" t="s">
        <v>5126</v>
      </c>
      <c r="B1690" s="1" t="s">
        <v>1375</v>
      </c>
      <c r="C1690" s="1" t="s">
        <v>5131</v>
      </c>
      <c r="D1690" s="1" t="s">
        <v>3589</v>
      </c>
      <c r="E1690" s="1">
        <v>332852</v>
      </c>
      <c r="F1690" s="1" t="s">
        <v>3590</v>
      </c>
      <c r="G1690" s="1">
        <v>37873342</v>
      </c>
      <c r="H1690" s="1" t="s">
        <v>5149</v>
      </c>
      <c r="I1690" s="1" t="s">
        <v>3591</v>
      </c>
      <c r="J1690" s="1" t="s">
        <v>6526</v>
      </c>
      <c r="K1690" s="1">
        <f>VLOOKUP(G:G,[1]ZSPOLUaZ1!$B$10:$O$2122,13,FALSE)</f>
        <v>0</v>
      </c>
      <c r="L1690" s="9">
        <f t="shared" si="78"/>
        <v>0</v>
      </c>
      <c r="M1690" s="5">
        <f>VLOOKUP(G:G,[1]ZSPOLUaZ1!$B$10:$O$2122,14,FALSE)</f>
        <v>18</v>
      </c>
      <c r="N1690" s="1">
        <f t="shared" si="79"/>
        <v>59.4</v>
      </c>
      <c r="O1690" s="29">
        <f t="shared" si="80"/>
        <v>60</v>
      </c>
    </row>
    <row r="1691" spans="1:15" x14ac:dyDescent="0.25">
      <c r="A1691" s="1" t="s">
        <v>5126</v>
      </c>
      <c r="B1691" s="1" t="s">
        <v>1375</v>
      </c>
      <c r="C1691" s="1" t="s">
        <v>5131</v>
      </c>
      <c r="D1691" s="1" t="s">
        <v>2221</v>
      </c>
      <c r="E1691" s="1">
        <v>326500</v>
      </c>
      <c r="F1691" s="1" t="s">
        <v>2222</v>
      </c>
      <c r="G1691" s="1">
        <v>37874187</v>
      </c>
      <c r="H1691" s="1" t="s">
        <v>5143</v>
      </c>
      <c r="I1691" s="1" t="s">
        <v>2223</v>
      </c>
      <c r="J1691" s="1" t="s">
        <v>6528</v>
      </c>
      <c r="K1691" s="1">
        <f>VLOOKUP(G:G,[1]ZSPOLUaZ1!$B$10:$O$2122,13,FALSE)</f>
        <v>0</v>
      </c>
      <c r="L1691" s="9">
        <f t="shared" si="78"/>
        <v>0</v>
      </c>
      <c r="M1691" s="5">
        <f>VLOOKUP(G:G,[1]ZSPOLUaZ1!$B$10:$O$2122,14,FALSE)</f>
        <v>66</v>
      </c>
      <c r="N1691" s="1">
        <f t="shared" si="79"/>
        <v>217.79999999999998</v>
      </c>
      <c r="O1691" s="29">
        <f t="shared" si="80"/>
        <v>218</v>
      </c>
    </row>
    <row r="1692" spans="1:15" x14ac:dyDescent="0.25">
      <c r="A1692" s="1" t="s">
        <v>5126</v>
      </c>
      <c r="B1692" s="1" t="s">
        <v>1375</v>
      </c>
      <c r="C1692" s="1" t="s">
        <v>5131</v>
      </c>
      <c r="D1692" s="1" t="s">
        <v>121</v>
      </c>
      <c r="E1692" s="1">
        <v>323535</v>
      </c>
      <c r="F1692" s="1" t="s">
        <v>122</v>
      </c>
      <c r="G1692" s="1">
        <v>710061250</v>
      </c>
      <c r="H1692" s="1" t="s">
        <v>5149</v>
      </c>
      <c r="I1692" s="1" t="s">
        <v>123</v>
      </c>
      <c r="J1692" s="1" t="s">
        <v>6549</v>
      </c>
      <c r="K1692" s="1">
        <f>VLOOKUP(G:G,[1]ZSPOLUaZ1!$B$10:$O$2122,13,FALSE)</f>
        <v>0</v>
      </c>
      <c r="L1692" s="9">
        <f t="shared" si="78"/>
        <v>0</v>
      </c>
      <c r="M1692" s="5">
        <f>VLOOKUP(G:G,[1]ZSPOLUaZ1!$B$10:$O$2122,14,FALSE)</f>
        <v>6</v>
      </c>
      <c r="N1692" s="1">
        <f t="shared" si="79"/>
        <v>19.799999999999997</v>
      </c>
      <c r="O1692" s="29">
        <f t="shared" si="80"/>
        <v>20</v>
      </c>
    </row>
    <row r="1693" spans="1:15" x14ac:dyDescent="0.25">
      <c r="A1693" s="1" t="s">
        <v>5126</v>
      </c>
      <c r="B1693" s="1" t="s">
        <v>1375</v>
      </c>
      <c r="C1693" s="1" t="s">
        <v>5131</v>
      </c>
      <c r="D1693" s="1" t="s">
        <v>2224</v>
      </c>
      <c r="E1693" s="1">
        <v>322571</v>
      </c>
      <c r="F1693" s="1" t="s">
        <v>2225</v>
      </c>
      <c r="G1693" s="1">
        <v>37883658</v>
      </c>
      <c r="H1693" s="1" t="s">
        <v>5143</v>
      </c>
      <c r="I1693" s="1" t="s">
        <v>2226</v>
      </c>
      <c r="J1693" s="1" t="s">
        <v>6532</v>
      </c>
      <c r="K1693" s="1">
        <f>VLOOKUP(G:G,[1]ZSPOLUaZ1!$B$10:$O$2122,13,FALSE)</f>
        <v>0</v>
      </c>
      <c r="L1693" s="9">
        <f t="shared" si="78"/>
        <v>0</v>
      </c>
      <c r="M1693" s="5">
        <f>VLOOKUP(G:G,[1]ZSPOLUaZ1!$B$10:$O$2122,14,FALSE)</f>
        <v>8</v>
      </c>
      <c r="N1693" s="1">
        <f t="shared" si="79"/>
        <v>26.4</v>
      </c>
      <c r="O1693" s="29">
        <f t="shared" si="80"/>
        <v>27</v>
      </c>
    </row>
    <row r="1694" spans="1:15" x14ac:dyDescent="0.25">
      <c r="A1694" s="1" t="s">
        <v>5126</v>
      </c>
      <c r="B1694" s="1" t="s">
        <v>1375</v>
      </c>
      <c r="C1694" s="1" t="s">
        <v>5131</v>
      </c>
      <c r="D1694" s="1" t="s">
        <v>3641</v>
      </c>
      <c r="E1694" s="1">
        <v>322580</v>
      </c>
      <c r="F1694" s="1" t="s">
        <v>3642</v>
      </c>
      <c r="G1694" s="1">
        <v>710060831</v>
      </c>
      <c r="H1694" s="1" t="s">
        <v>3643</v>
      </c>
      <c r="I1694" s="1" t="s">
        <v>3644</v>
      </c>
      <c r="J1694" s="1" t="s">
        <v>6546</v>
      </c>
      <c r="K1694" s="1">
        <f>VLOOKUP(G:G,[1]ZSPOLUaZ1!$B$10:$O$2122,13,FALSE)</f>
        <v>0</v>
      </c>
      <c r="L1694" s="9">
        <f t="shared" si="78"/>
        <v>0</v>
      </c>
      <c r="M1694" s="5">
        <f>VLOOKUP(G:G,[1]ZSPOLUaZ1!$B$10:$O$2122,14,FALSE)</f>
        <v>11</v>
      </c>
      <c r="N1694" s="1">
        <f t="shared" si="79"/>
        <v>36.299999999999997</v>
      </c>
      <c r="O1694" s="29">
        <f t="shared" si="80"/>
        <v>37</v>
      </c>
    </row>
    <row r="1695" spans="1:15" x14ac:dyDescent="0.25">
      <c r="A1695" s="1" t="s">
        <v>5126</v>
      </c>
      <c r="B1695" s="1" t="s">
        <v>1375</v>
      </c>
      <c r="C1695" s="1" t="s">
        <v>5131</v>
      </c>
      <c r="D1695" s="1" t="s">
        <v>1378</v>
      </c>
      <c r="E1695" s="1">
        <v>332861</v>
      </c>
      <c r="F1695" s="1" t="s">
        <v>1379</v>
      </c>
      <c r="G1695" s="1">
        <v>37873334</v>
      </c>
      <c r="H1695" s="1" t="s">
        <v>5149</v>
      </c>
      <c r="I1695" s="1" t="s">
        <v>1380</v>
      </c>
      <c r="J1695" s="1" t="s">
        <v>6525</v>
      </c>
      <c r="K1695" s="1">
        <f>VLOOKUP(G:G,[1]ZSPOLUaZ1!$B$10:$O$2122,13,FALSE)</f>
        <v>0</v>
      </c>
      <c r="L1695" s="9">
        <f t="shared" si="78"/>
        <v>0</v>
      </c>
      <c r="M1695" s="5">
        <f>VLOOKUP(G:G,[1]ZSPOLUaZ1!$B$10:$O$2122,14,FALSE)</f>
        <v>32</v>
      </c>
      <c r="N1695" s="1">
        <f t="shared" si="79"/>
        <v>105.6</v>
      </c>
      <c r="O1695" s="29">
        <f t="shared" si="80"/>
        <v>106</v>
      </c>
    </row>
    <row r="1696" spans="1:15" x14ac:dyDescent="0.25">
      <c r="A1696" s="1" t="s">
        <v>5126</v>
      </c>
      <c r="B1696" s="1" t="s">
        <v>1375</v>
      </c>
      <c r="C1696" s="1" t="s">
        <v>5131</v>
      </c>
      <c r="D1696" s="1" t="s">
        <v>1406</v>
      </c>
      <c r="E1696" s="1">
        <v>326534</v>
      </c>
      <c r="F1696" s="1" t="s">
        <v>1407</v>
      </c>
      <c r="G1696" s="1">
        <v>37876066</v>
      </c>
      <c r="H1696" s="1" t="s">
        <v>5143</v>
      </c>
      <c r="I1696" s="1" t="s">
        <v>3546</v>
      </c>
      <c r="J1696" s="1" t="s">
        <v>3547</v>
      </c>
      <c r="K1696" s="1">
        <f>VLOOKUP(G:G,[1]ZSPOLUaZ1!$B$10:$O$2122,13,FALSE)</f>
        <v>0</v>
      </c>
      <c r="L1696" s="9">
        <f t="shared" si="78"/>
        <v>0</v>
      </c>
      <c r="M1696" s="5">
        <f>VLOOKUP(G:G,[1]ZSPOLUaZ1!$B$10:$O$2122,14,FALSE)</f>
        <v>15</v>
      </c>
      <c r="N1696" s="1">
        <f t="shared" si="79"/>
        <v>49.5</v>
      </c>
      <c r="O1696" s="29">
        <f t="shared" si="80"/>
        <v>50</v>
      </c>
    </row>
    <row r="1697" spans="1:15" x14ac:dyDescent="0.25">
      <c r="A1697" s="1" t="s">
        <v>5126</v>
      </c>
      <c r="B1697" s="1" t="s">
        <v>1375</v>
      </c>
      <c r="C1697" s="1" t="s">
        <v>5131</v>
      </c>
      <c r="D1697" s="1" t="s">
        <v>1403</v>
      </c>
      <c r="E1697" s="1">
        <v>326542</v>
      </c>
      <c r="F1697" s="1" t="s">
        <v>1404</v>
      </c>
      <c r="G1697" s="1">
        <v>37876031</v>
      </c>
      <c r="H1697" s="1" t="s">
        <v>5143</v>
      </c>
      <c r="I1697" s="1" t="s">
        <v>1405</v>
      </c>
      <c r="J1697" s="1" t="s">
        <v>7043</v>
      </c>
      <c r="K1697" s="1">
        <f>VLOOKUP(G:G,[1]ZSPOLUaZ1!$B$10:$O$2122,13,FALSE)</f>
        <v>0</v>
      </c>
      <c r="L1697" s="9">
        <f t="shared" si="78"/>
        <v>0</v>
      </c>
      <c r="M1697" s="5">
        <f>VLOOKUP(G:G,[1]ZSPOLUaZ1!$B$10:$O$2122,14,FALSE)</f>
        <v>43</v>
      </c>
      <c r="N1697" s="1">
        <f t="shared" si="79"/>
        <v>141.9</v>
      </c>
      <c r="O1697" s="29">
        <f t="shared" si="80"/>
        <v>142</v>
      </c>
    </row>
    <row r="1698" spans="1:15" x14ac:dyDescent="0.25">
      <c r="A1698" s="1" t="s">
        <v>5126</v>
      </c>
      <c r="B1698" s="1" t="s">
        <v>1375</v>
      </c>
      <c r="C1698" s="1" t="s">
        <v>5131</v>
      </c>
      <c r="D1698" s="1" t="s">
        <v>1397</v>
      </c>
      <c r="E1698" s="1">
        <v>326551</v>
      </c>
      <c r="F1698" s="1" t="s">
        <v>1398</v>
      </c>
      <c r="G1698" s="1">
        <v>37874217</v>
      </c>
      <c r="H1698" s="1" t="s">
        <v>5143</v>
      </c>
      <c r="I1698" s="1" t="s">
        <v>1399</v>
      </c>
      <c r="J1698" s="1" t="s">
        <v>3046</v>
      </c>
      <c r="K1698" s="1">
        <f>VLOOKUP(G:G,[1]ZSPOLUaZ1!$B$10:$O$2122,13,FALSE)</f>
        <v>0</v>
      </c>
      <c r="L1698" s="9">
        <f t="shared" si="78"/>
        <v>0</v>
      </c>
      <c r="M1698" s="5">
        <f>VLOOKUP(G:G,[1]ZSPOLUaZ1!$B$10:$O$2122,14,FALSE)</f>
        <v>21</v>
      </c>
      <c r="N1698" s="1">
        <f t="shared" si="79"/>
        <v>69.3</v>
      </c>
      <c r="O1698" s="29">
        <f t="shared" si="80"/>
        <v>70</v>
      </c>
    </row>
    <row r="1699" spans="1:15" x14ac:dyDescent="0.25">
      <c r="A1699" s="1" t="s">
        <v>5126</v>
      </c>
      <c r="B1699" s="1" t="s">
        <v>1375</v>
      </c>
      <c r="C1699" s="1" t="s">
        <v>5131</v>
      </c>
      <c r="D1699" s="1" t="s">
        <v>1388</v>
      </c>
      <c r="E1699" s="1">
        <v>329592</v>
      </c>
      <c r="F1699" s="1" t="s">
        <v>1389</v>
      </c>
      <c r="G1699" s="1">
        <v>37873822</v>
      </c>
      <c r="H1699" s="1" t="s">
        <v>5143</v>
      </c>
      <c r="I1699" s="1" t="s">
        <v>29</v>
      </c>
      <c r="J1699" s="1" t="s">
        <v>2699</v>
      </c>
      <c r="K1699" s="1">
        <f>VLOOKUP(G:G,[1]ZSPOLUaZ1!$B$10:$O$2122,13,FALSE)</f>
        <v>0</v>
      </c>
      <c r="L1699" s="9">
        <f t="shared" si="78"/>
        <v>0</v>
      </c>
      <c r="M1699" s="5">
        <f>VLOOKUP(G:G,[1]ZSPOLUaZ1!$B$10:$O$2122,14,FALSE)</f>
        <v>49</v>
      </c>
      <c r="N1699" s="1">
        <f t="shared" si="79"/>
        <v>161.69999999999999</v>
      </c>
      <c r="O1699" s="29">
        <f t="shared" si="80"/>
        <v>162</v>
      </c>
    </row>
    <row r="1700" spans="1:15" x14ac:dyDescent="0.25">
      <c r="A1700" s="1" t="s">
        <v>5126</v>
      </c>
      <c r="B1700" s="1" t="s">
        <v>1375</v>
      </c>
      <c r="C1700" s="1" t="s">
        <v>5131</v>
      </c>
      <c r="D1700" s="1" t="s">
        <v>1620</v>
      </c>
      <c r="E1700" s="1">
        <v>326569</v>
      </c>
      <c r="F1700" s="1" t="s">
        <v>1621</v>
      </c>
      <c r="G1700" s="1">
        <v>37785681</v>
      </c>
      <c r="H1700" s="1" t="s">
        <v>5149</v>
      </c>
      <c r="I1700" s="1" t="s">
        <v>26</v>
      </c>
      <c r="J1700" s="1" t="s">
        <v>3479</v>
      </c>
      <c r="K1700" s="1">
        <f>VLOOKUP(G:G,[1]ZSPOLUaZ1!$B$10:$O$2122,13,FALSE)</f>
        <v>0</v>
      </c>
      <c r="L1700" s="9">
        <f t="shared" si="78"/>
        <v>0</v>
      </c>
      <c r="M1700" s="5">
        <f>VLOOKUP(G:G,[1]ZSPOLUaZ1!$B$10:$O$2122,14,FALSE)</f>
        <v>35</v>
      </c>
      <c r="N1700" s="1">
        <f t="shared" si="79"/>
        <v>115.5</v>
      </c>
      <c r="O1700" s="29">
        <f t="shared" si="80"/>
        <v>116</v>
      </c>
    </row>
    <row r="1701" spans="1:15" x14ac:dyDescent="0.25">
      <c r="A1701" s="1" t="s">
        <v>5126</v>
      </c>
      <c r="B1701" s="1" t="s">
        <v>1375</v>
      </c>
      <c r="C1701" s="1" t="s">
        <v>5131</v>
      </c>
      <c r="D1701" s="1" t="s">
        <v>1390</v>
      </c>
      <c r="E1701" s="1">
        <v>329631</v>
      </c>
      <c r="F1701" s="1" t="s">
        <v>1391</v>
      </c>
      <c r="G1701" s="1">
        <v>37873920</v>
      </c>
      <c r="H1701" s="1" t="s">
        <v>5149</v>
      </c>
      <c r="I1701" s="1" t="s">
        <v>1392</v>
      </c>
      <c r="J1701" s="1" t="s">
        <v>1393</v>
      </c>
      <c r="K1701" s="1">
        <f>VLOOKUP(G:G,[1]ZSPOLUaZ1!$B$10:$O$2122,13,FALSE)</f>
        <v>0</v>
      </c>
      <c r="L1701" s="9">
        <f t="shared" si="78"/>
        <v>0</v>
      </c>
      <c r="M1701" s="5">
        <f>VLOOKUP(G:G,[1]ZSPOLUaZ1!$B$10:$O$2122,14,FALSE)</f>
        <v>34</v>
      </c>
      <c r="N1701" s="1">
        <f t="shared" si="79"/>
        <v>112.19999999999999</v>
      </c>
      <c r="O1701" s="29">
        <f t="shared" si="80"/>
        <v>113</v>
      </c>
    </row>
    <row r="1702" spans="1:15" x14ac:dyDescent="0.25">
      <c r="A1702" s="1" t="s">
        <v>5126</v>
      </c>
      <c r="B1702" s="1" t="s">
        <v>1375</v>
      </c>
      <c r="C1702" s="1" t="s">
        <v>5131</v>
      </c>
      <c r="D1702" s="1" t="s">
        <v>1381</v>
      </c>
      <c r="E1702" s="1">
        <v>323578</v>
      </c>
      <c r="F1702" s="1" t="s">
        <v>1382</v>
      </c>
      <c r="G1702" s="1">
        <v>37873598</v>
      </c>
      <c r="H1702" s="1" t="s">
        <v>5143</v>
      </c>
      <c r="I1702" s="1" t="s">
        <v>1383</v>
      </c>
      <c r="J1702" s="1" t="s">
        <v>1384</v>
      </c>
      <c r="K1702" s="1">
        <f>VLOOKUP(G:G,[1]ZSPOLUaZ1!$B$10:$O$2122,13,FALSE)</f>
        <v>0</v>
      </c>
      <c r="L1702" s="9">
        <f t="shared" si="78"/>
        <v>0</v>
      </c>
      <c r="M1702" s="5">
        <f>VLOOKUP(G:G,[1]ZSPOLUaZ1!$B$10:$O$2122,14,FALSE)</f>
        <v>22</v>
      </c>
      <c r="N1702" s="1">
        <f t="shared" si="79"/>
        <v>72.599999999999994</v>
      </c>
      <c r="O1702" s="29">
        <f t="shared" si="80"/>
        <v>73</v>
      </c>
    </row>
    <row r="1703" spans="1:15" x14ac:dyDescent="0.25">
      <c r="A1703" s="1" t="s">
        <v>5126</v>
      </c>
      <c r="B1703" s="1" t="s">
        <v>1375</v>
      </c>
      <c r="C1703" s="1" t="s">
        <v>5131</v>
      </c>
      <c r="D1703" s="1" t="s">
        <v>1475</v>
      </c>
      <c r="E1703" s="1">
        <v>326577</v>
      </c>
      <c r="F1703" s="1" t="s">
        <v>1476</v>
      </c>
      <c r="G1703" s="1">
        <v>710062249</v>
      </c>
      <c r="H1703" s="1" t="s">
        <v>5149</v>
      </c>
      <c r="I1703" s="1" t="s">
        <v>1477</v>
      </c>
      <c r="J1703" s="1" t="s">
        <v>6552</v>
      </c>
      <c r="K1703" s="1">
        <f>VLOOKUP(G:G,[1]ZSPOLUaZ1!$B$10:$O$2122,13,FALSE)</f>
        <v>0</v>
      </c>
      <c r="L1703" s="9">
        <f t="shared" si="78"/>
        <v>0</v>
      </c>
      <c r="M1703" s="5">
        <f>VLOOKUP(G:G,[1]ZSPOLUaZ1!$B$10:$O$2122,14,FALSE)</f>
        <v>3</v>
      </c>
      <c r="N1703" s="1">
        <f t="shared" si="79"/>
        <v>9.8999999999999986</v>
      </c>
      <c r="O1703" s="29">
        <f t="shared" si="80"/>
        <v>10</v>
      </c>
    </row>
    <row r="1704" spans="1:15" x14ac:dyDescent="0.25">
      <c r="A1704" s="1" t="s">
        <v>5126</v>
      </c>
      <c r="B1704" s="1" t="s">
        <v>1375</v>
      </c>
      <c r="C1704" s="1" t="s">
        <v>5131</v>
      </c>
      <c r="D1704" s="1" t="s">
        <v>1394</v>
      </c>
      <c r="E1704" s="1">
        <v>326593</v>
      </c>
      <c r="F1704" s="1" t="s">
        <v>1395</v>
      </c>
      <c r="G1704" s="1">
        <v>37874195</v>
      </c>
      <c r="H1704" s="1" t="s">
        <v>5143</v>
      </c>
      <c r="I1704" s="1" t="s">
        <v>1396</v>
      </c>
      <c r="J1704" s="1" t="s">
        <v>6529</v>
      </c>
      <c r="K1704" s="1">
        <f>VLOOKUP(G:G,[1]ZSPOLUaZ1!$B$10:$O$2122,13,FALSE)</f>
        <v>0</v>
      </c>
      <c r="L1704" s="9">
        <f t="shared" si="78"/>
        <v>0</v>
      </c>
      <c r="M1704" s="5">
        <f>VLOOKUP(G:G,[1]ZSPOLUaZ1!$B$10:$O$2122,14,FALSE)</f>
        <v>63</v>
      </c>
      <c r="N1704" s="1">
        <f t="shared" si="79"/>
        <v>207.89999999999998</v>
      </c>
      <c r="O1704" s="29">
        <f t="shared" si="80"/>
        <v>208</v>
      </c>
    </row>
    <row r="1705" spans="1:15" x14ac:dyDescent="0.25">
      <c r="A1705" s="1" t="s">
        <v>5126</v>
      </c>
      <c r="B1705" s="1" t="s">
        <v>1375</v>
      </c>
      <c r="C1705" s="1" t="s">
        <v>5131</v>
      </c>
      <c r="D1705" s="1" t="s">
        <v>1430</v>
      </c>
      <c r="E1705" s="1">
        <v>322610</v>
      </c>
      <c r="F1705" s="1" t="s">
        <v>1431</v>
      </c>
      <c r="G1705" s="1">
        <v>710060858</v>
      </c>
      <c r="H1705" s="1" t="s">
        <v>5149</v>
      </c>
      <c r="I1705" s="1" t="s">
        <v>1432</v>
      </c>
      <c r="J1705" s="1" t="s">
        <v>6547</v>
      </c>
      <c r="K1705" s="1">
        <f>VLOOKUP(G:G,[1]ZSPOLUaZ1!$B$10:$O$2122,13,FALSE)</f>
        <v>0</v>
      </c>
      <c r="L1705" s="9">
        <f t="shared" si="78"/>
        <v>0</v>
      </c>
      <c r="M1705" s="5">
        <f>VLOOKUP(G:G,[1]ZSPOLUaZ1!$B$10:$O$2122,14,FALSE)</f>
        <v>3</v>
      </c>
      <c r="N1705" s="1">
        <f t="shared" si="79"/>
        <v>9.8999999999999986</v>
      </c>
      <c r="O1705" s="29">
        <f t="shared" si="80"/>
        <v>10</v>
      </c>
    </row>
    <row r="1706" spans="1:15" x14ac:dyDescent="0.25">
      <c r="A1706" s="1" t="s">
        <v>5126</v>
      </c>
      <c r="B1706" s="1" t="s">
        <v>1375</v>
      </c>
      <c r="C1706" s="1" t="s">
        <v>5131</v>
      </c>
      <c r="D1706" s="1" t="s">
        <v>1427</v>
      </c>
      <c r="E1706" s="1">
        <v>322628</v>
      </c>
      <c r="F1706" s="1" t="s">
        <v>1428</v>
      </c>
      <c r="G1706" s="1">
        <v>710060866</v>
      </c>
      <c r="H1706" s="1" t="s">
        <v>5149</v>
      </c>
      <c r="I1706" s="1" t="s">
        <v>1429</v>
      </c>
      <c r="J1706" s="1" t="s">
        <v>6548</v>
      </c>
      <c r="K1706" s="1">
        <f>VLOOKUP(G:G,[1]ZSPOLUaZ1!$B$10:$O$2122,13,FALSE)</f>
        <v>0</v>
      </c>
      <c r="L1706" s="9">
        <f t="shared" si="78"/>
        <v>0</v>
      </c>
      <c r="M1706" s="5">
        <f>VLOOKUP(G:G,[1]ZSPOLUaZ1!$B$10:$O$2122,14,FALSE)</f>
        <v>10</v>
      </c>
      <c r="N1706" s="1">
        <f t="shared" si="79"/>
        <v>33</v>
      </c>
      <c r="O1706" s="29">
        <f t="shared" si="80"/>
        <v>33</v>
      </c>
    </row>
    <row r="1707" spans="1:15" x14ac:dyDescent="0.25">
      <c r="A1707" s="1" t="s">
        <v>5126</v>
      </c>
      <c r="B1707" s="1" t="s">
        <v>1375</v>
      </c>
      <c r="C1707" s="1" t="s">
        <v>5131</v>
      </c>
      <c r="D1707" s="1" t="s">
        <v>1408</v>
      </c>
      <c r="E1707" s="1">
        <v>327760</v>
      </c>
      <c r="F1707" s="1" t="s">
        <v>1409</v>
      </c>
      <c r="G1707" s="1">
        <v>37876651</v>
      </c>
      <c r="H1707" s="1" t="s">
        <v>5143</v>
      </c>
      <c r="I1707" s="1" t="s">
        <v>1410</v>
      </c>
      <c r="J1707" s="1" t="s">
        <v>6531</v>
      </c>
      <c r="K1707" s="1">
        <f>VLOOKUP(G:G,[1]ZSPOLUaZ1!$B$10:$O$2122,13,FALSE)</f>
        <v>0</v>
      </c>
      <c r="L1707" s="9">
        <f t="shared" si="78"/>
        <v>0</v>
      </c>
      <c r="M1707" s="5">
        <f>VLOOKUP(G:G,[1]ZSPOLUaZ1!$B$10:$O$2122,14,FALSE)</f>
        <v>27</v>
      </c>
      <c r="N1707" s="1">
        <f t="shared" si="79"/>
        <v>89.1</v>
      </c>
      <c r="O1707" s="29">
        <f t="shared" si="80"/>
        <v>90</v>
      </c>
    </row>
    <row r="1708" spans="1:15" x14ac:dyDescent="0.25">
      <c r="A1708" s="1" t="s">
        <v>5126</v>
      </c>
      <c r="B1708" s="1" t="s">
        <v>1375</v>
      </c>
      <c r="C1708" s="1" t="s">
        <v>5131</v>
      </c>
      <c r="D1708" s="1" t="s">
        <v>1478</v>
      </c>
      <c r="E1708" s="1">
        <v>327778</v>
      </c>
      <c r="F1708" s="1" t="s">
        <v>1479</v>
      </c>
      <c r="G1708" s="1">
        <v>710062800</v>
      </c>
      <c r="H1708" s="1" t="s">
        <v>5149</v>
      </c>
      <c r="I1708" s="1" t="s">
        <v>1480</v>
      </c>
      <c r="J1708" s="1" t="s">
        <v>6613</v>
      </c>
      <c r="K1708" s="1">
        <f>VLOOKUP(G:G,[1]ZSPOLUaZ1!$B$10:$O$2122,13,FALSE)</f>
        <v>0</v>
      </c>
      <c r="L1708" s="9">
        <f t="shared" si="78"/>
        <v>0</v>
      </c>
      <c r="M1708" s="5">
        <f>VLOOKUP(G:G,[1]ZSPOLUaZ1!$B$10:$O$2122,14,FALSE)</f>
        <v>10</v>
      </c>
      <c r="N1708" s="1">
        <f t="shared" si="79"/>
        <v>33</v>
      </c>
      <c r="O1708" s="29">
        <f t="shared" si="80"/>
        <v>33</v>
      </c>
    </row>
    <row r="1709" spans="1:15" x14ac:dyDescent="0.25">
      <c r="A1709" s="1" t="s">
        <v>5126</v>
      </c>
      <c r="B1709" s="1" t="s">
        <v>1375</v>
      </c>
      <c r="C1709" s="1" t="s">
        <v>5131</v>
      </c>
      <c r="D1709" s="1" t="s">
        <v>1411</v>
      </c>
      <c r="E1709" s="1">
        <v>327786</v>
      </c>
      <c r="F1709" s="1" t="s">
        <v>1412</v>
      </c>
      <c r="G1709" s="1">
        <v>37876805</v>
      </c>
      <c r="H1709" s="1" t="s">
        <v>5143</v>
      </c>
      <c r="I1709" s="1" t="s">
        <v>1413</v>
      </c>
      <c r="J1709" s="1" t="s">
        <v>6584</v>
      </c>
      <c r="K1709" s="1">
        <f>VLOOKUP(G:G,[1]ZSPOLUaZ1!$B$10:$O$2122,13,FALSE)</f>
        <v>0</v>
      </c>
      <c r="L1709" s="9">
        <f t="shared" si="78"/>
        <v>0</v>
      </c>
      <c r="M1709" s="5">
        <f>VLOOKUP(G:G,[1]ZSPOLUaZ1!$B$10:$O$2122,14,FALSE)</f>
        <v>10</v>
      </c>
      <c r="N1709" s="1">
        <f t="shared" si="79"/>
        <v>33</v>
      </c>
      <c r="O1709" s="29">
        <f t="shared" si="80"/>
        <v>33</v>
      </c>
    </row>
    <row r="1710" spans="1:15" x14ac:dyDescent="0.25">
      <c r="A1710" s="1" t="s">
        <v>5126</v>
      </c>
      <c r="B1710" s="1" t="s">
        <v>1375</v>
      </c>
      <c r="C1710" s="1" t="s">
        <v>5131</v>
      </c>
      <c r="D1710" s="1" t="s">
        <v>1414</v>
      </c>
      <c r="E1710" s="1">
        <v>327794</v>
      </c>
      <c r="F1710" s="1" t="s">
        <v>1415</v>
      </c>
      <c r="G1710" s="1">
        <v>37876856</v>
      </c>
      <c r="H1710" s="1" t="s">
        <v>5143</v>
      </c>
      <c r="I1710" s="1" t="s">
        <v>1416</v>
      </c>
      <c r="J1710" s="1" t="s">
        <v>6585</v>
      </c>
      <c r="K1710" s="1">
        <f>VLOOKUP(G:G,[1]ZSPOLUaZ1!$B$10:$O$2122,13,FALSE)</f>
        <v>0</v>
      </c>
      <c r="L1710" s="9">
        <f t="shared" si="78"/>
        <v>0</v>
      </c>
      <c r="M1710" s="5">
        <f>VLOOKUP(G:G,[1]ZSPOLUaZ1!$B$10:$O$2122,14,FALSE)</f>
        <v>17</v>
      </c>
      <c r="N1710" s="1">
        <f t="shared" si="79"/>
        <v>56.099999999999994</v>
      </c>
      <c r="O1710" s="29">
        <f t="shared" si="80"/>
        <v>57</v>
      </c>
    </row>
    <row r="1711" spans="1:15" x14ac:dyDescent="0.25">
      <c r="A1711" s="1" t="s">
        <v>5126</v>
      </c>
      <c r="B1711" s="1" t="s">
        <v>1375</v>
      </c>
      <c r="C1711" s="1" t="s">
        <v>5131</v>
      </c>
      <c r="D1711" s="1" t="s">
        <v>2493</v>
      </c>
      <c r="E1711" s="1">
        <v>330213</v>
      </c>
      <c r="F1711" s="1" t="s">
        <v>2494</v>
      </c>
      <c r="G1711" s="1">
        <v>37872923</v>
      </c>
      <c r="H1711" s="1" t="s">
        <v>5143</v>
      </c>
      <c r="I1711" s="1" t="s">
        <v>2495</v>
      </c>
      <c r="J1711" s="1" t="s">
        <v>6578</v>
      </c>
      <c r="K1711" s="1">
        <f>VLOOKUP(G:G,[1]ZSPOLUaZ1!$B$10:$O$2122,13,FALSE)</f>
        <v>0</v>
      </c>
      <c r="L1711" s="9">
        <f t="shared" si="78"/>
        <v>0</v>
      </c>
      <c r="M1711" s="5">
        <f>VLOOKUP(G:G,[1]ZSPOLUaZ1!$B$10:$O$2122,14,FALSE)</f>
        <v>16</v>
      </c>
      <c r="N1711" s="1">
        <f t="shared" si="79"/>
        <v>52.8</v>
      </c>
      <c r="O1711" s="29">
        <f t="shared" si="80"/>
        <v>53</v>
      </c>
    </row>
    <row r="1712" spans="1:15" x14ac:dyDescent="0.25">
      <c r="A1712" s="1" t="s">
        <v>5126</v>
      </c>
      <c r="B1712" s="1" t="s">
        <v>1375</v>
      </c>
      <c r="C1712" s="1" t="s">
        <v>5131</v>
      </c>
      <c r="D1712" s="1" t="s">
        <v>1616</v>
      </c>
      <c r="E1712" s="1">
        <v>327808</v>
      </c>
      <c r="F1712" s="1" t="s">
        <v>1617</v>
      </c>
      <c r="G1712" s="1">
        <v>36158101</v>
      </c>
      <c r="H1712" s="1" t="s">
        <v>5143</v>
      </c>
      <c r="I1712" s="1" t="s">
        <v>1618</v>
      </c>
      <c r="J1712" s="1" t="s">
        <v>1619</v>
      </c>
      <c r="K1712" s="1">
        <f>VLOOKUP(G:G,[1]ZSPOLUaZ1!$B$10:$O$2122,13,FALSE)</f>
        <v>0</v>
      </c>
      <c r="L1712" s="9">
        <f t="shared" si="78"/>
        <v>0</v>
      </c>
      <c r="M1712" s="5">
        <f>VLOOKUP(G:G,[1]ZSPOLUaZ1!$B$10:$O$2122,14,FALSE)</f>
        <v>74</v>
      </c>
      <c r="N1712" s="1">
        <f t="shared" si="79"/>
        <v>244.2</v>
      </c>
      <c r="O1712" s="29">
        <f t="shared" si="80"/>
        <v>245</v>
      </c>
    </row>
    <row r="1713" spans="1:15" x14ac:dyDescent="0.25">
      <c r="A1713" s="1" t="s">
        <v>5126</v>
      </c>
      <c r="B1713" s="1" t="s">
        <v>1375</v>
      </c>
      <c r="C1713" s="1" t="s">
        <v>5131</v>
      </c>
      <c r="D1713" s="1" t="s">
        <v>1498</v>
      </c>
      <c r="E1713" s="1">
        <v>322652</v>
      </c>
      <c r="F1713" s="1" t="s">
        <v>1499</v>
      </c>
      <c r="G1713" s="1">
        <v>710060815</v>
      </c>
      <c r="H1713" s="1" t="s">
        <v>5149</v>
      </c>
      <c r="I1713" s="1" t="s">
        <v>1500</v>
      </c>
      <c r="J1713" s="1" t="s">
        <v>6609</v>
      </c>
      <c r="K1713" s="1">
        <f>VLOOKUP(G:G,[1]ZSPOLUaZ1!$B$10:$O$2122,13,FALSE)</f>
        <v>0</v>
      </c>
      <c r="L1713" s="9">
        <f t="shared" si="78"/>
        <v>0</v>
      </c>
      <c r="M1713" s="5">
        <f>VLOOKUP(G:G,[1]ZSPOLUaZ1!$B$10:$O$2122,14,FALSE)</f>
        <v>6</v>
      </c>
      <c r="N1713" s="1">
        <f t="shared" si="79"/>
        <v>19.799999999999997</v>
      </c>
      <c r="O1713" s="29">
        <f t="shared" si="80"/>
        <v>20</v>
      </c>
    </row>
    <row r="1714" spans="1:15" x14ac:dyDescent="0.25">
      <c r="A1714" s="1" t="s">
        <v>5126</v>
      </c>
      <c r="B1714" s="1" t="s">
        <v>1375</v>
      </c>
      <c r="C1714" s="1" t="s">
        <v>5131</v>
      </c>
      <c r="D1714" s="1" t="s">
        <v>2870</v>
      </c>
      <c r="E1714" s="1">
        <v>327832</v>
      </c>
      <c r="F1714" s="1" t="s">
        <v>2871</v>
      </c>
      <c r="G1714" s="1">
        <v>37877062</v>
      </c>
      <c r="H1714" s="1" t="s">
        <v>5149</v>
      </c>
      <c r="I1714" s="1" t="s">
        <v>2872</v>
      </c>
      <c r="J1714" s="1" t="s">
        <v>6587</v>
      </c>
      <c r="K1714" s="1">
        <f>VLOOKUP(G:G,[1]ZSPOLUaZ1!$B$10:$O$2122,13,FALSE)</f>
        <v>0</v>
      </c>
      <c r="L1714" s="9">
        <f t="shared" si="78"/>
        <v>0</v>
      </c>
      <c r="M1714" s="5">
        <f>VLOOKUP(G:G,[1]ZSPOLUaZ1!$B$10:$O$2122,14,FALSE)</f>
        <v>28</v>
      </c>
      <c r="N1714" s="1">
        <f t="shared" si="79"/>
        <v>92.399999999999991</v>
      </c>
      <c r="O1714" s="29">
        <f t="shared" si="80"/>
        <v>93</v>
      </c>
    </row>
    <row r="1715" spans="1:15" x14ac:dyDescent="0.25">
      <c r="A1715" s="1" t="s">
        <v>5126</v>
      </c>
      <c r="B1715" s="1" t="s">
        <v>1375</v>
      </c>
      <c r="C1715" s="1" t="s">
        <v>5131</v>
      </c>
      <c r="D1715" s="1" t="s">
        <v>2852</v>
      </c>
      <c r="E1715" s="1">
        <v>326615</v>
      </c>
      <c r="F1715" s="1" t="s">
        <v>2853</v>
      </c>
      <c r="G1715" s="1">
        <v>37876040</v>
      </c>
      <c r="H1715" s="1" t="s">
        <v>5149</v>
      </c>
      <c r="I1715" s="1" t="s">
        <v>2854</v>
      </c>
      <c r="J1715" s="1" t="s">
        <v>2855</v>
      </c>
      <c r="K1715" s="1">
        <f>VLOOKUP(G:G,[1]ZSPOLUaZ1!$B$10:$O$2122,13,FALSE)</f>
        <v>0</v>
      </c>
      <c r="L1715" s="9">
        <f t="shared" si="78"/>
        <v>0</v>
      </c>
      <c r="M1715" s="5">
        <f>VLOOKUP(G:G,[1]ZSPOLUaZ1!$B$10:$O$2122,14,FALSE)</f>
        <v>33</v>
      </c>
      <c r="N1715" s="1">
        <f t="shared" si="79"/>
        <v>108.89999999999999</v>
      </c>
      <c r="O1715" s="29">
        <f t="shared" si="80"/>
        <v>109</v>
      </c>
    </row>
    <row r="1716" spans="1:15" x14ac:dyDescent="0.25">
      <c r="A1716" s="1" t="s">
        <v>5126</v>
      </c>
      <c r="B1716" s="1" t="s">
        <v>1375</v>
      </c>
      <c r="C1716" s="1" t="s">
        <v>5131</v>
      </c>
      <c r="D1716" s="1" t="s">
        <v>2842</v>
      </c>
      <c r="E1716" s="1">
        <v>326437</v>
      </c>
      <c r="F1716" s="1" t="s">
        <v>2843</v>
      </c>
      <c r="G1716" s="1">
        <v>37873911</v>
      </c>
      <c r="H1716" s="1" t="s">
        <v>5143</v>
      </c>
      <c r="I1716" s="1" t="s">
        <v>2844</v>
      </c>
      <c r="J1716" s="1" t="s">
        <v>2845</v>
      </c>
      <c r="K1716" s="1">
        <f>VLOOKUP(G:G,[1]ZSPOLUaZ1!$B$10:$O$2122,13,FALSE)</f>
        <v>0</v>
      </c>
      <c r="L1716" s="9">
        <f t="shared" si="78"/>
        <v>0</v>
      </c>
      <c r="M1716" s="5">
        <f>VLOOKUP(G:G,[1]ZSPOLUaZ1!$B$10:$O$2122,14,FALSE)</f>
        <v>18</v>
      </c>
      <c r="N1716" s="1">
        <f t="shared" si="79"/>
        <v>59.4</v>
      </c>
      <c r="O1716" s="29">
        <f t="shared" si="80"/>
        <v>60</v>
      </c>
    </row>
    <row r="1717" spans="1:15" x14ac:dyDescent="0.25">
      <c r="A1717" s="1" t="s">
        <v>5126</v>
      </c>
      <c r="B1717" s="1" t="s">
        <v>1375</v>
      </c>
      <c r="C1717" s="1" t="s">
        <v>5131</v>
      </c>
      <c r="D1717" s="1" t="s">
        <v>2849</v>
      </c>
      <c r="E1717" s="1">
        <v>326623</v>
      </c>
      <c r="F1717" s="1" t="s">
        <v>2850</v>
      </c>
      <c r="G1717" s="1">
        <v>37876023</v>
      </c>
      <c r="H1717" s="1" t="s">
        <v>5143</v>
      </c>
      <c r="I1717" s="1" t="s">
        <v>2851</v>
      </c>
      <c r="J1717" s="1" t="s">
        <v>6582</v>
      </c>
      <c r="K1717" s="1">
        <f>VLOOKUP(G:G,[1]ZSPOLUaZ1!$B$10:$O$2122,13,FALSE)</f>
        <v>0</v>
      </c>
      <c r="L1717" s="9">
        <f t="shared" si="78"/>
        <v>0</v>
      </c>
      <c r="M1717" s="5">
        <f>VLOOKUP(G:G,[1]ZSPOLUaZ1!$B$10:$O$2122,14,FALSE)</f>
        <v>25</v>
      </c>
      <c r="N1717" s="1">
        <f t="shared" si="79"/>
        <v>82.5</v>
      </c>
      <c r="O1717" s="29">
        <f t="shared" si="80"/>
        <v>83</v>
      </c>
    </row>
    <row r="1718" spans="1:15" x14ac:dyDescent="0.25">
      <c r="A1718" s="1" t="s">
        <v>5126</v>
      </c>
      <c r="B1718" s="1" t="s">
        <v>1375</v>
      </c>
      <c r="C1718" s="1" t="s">
        <v>5131</v>
      </c>
      <c r="D1718" s="1" t="s">
        <v>1513</v>
      </c>
      <c r="E1718" s="1">
        <v>322661</v>
      </c>
      <c r="F1718" s="1" t="s">
        <v>1514</v>
      </c>
      <c r="G1718" s="1">
        <v>710140495</v>
      </c>
      <c r="H1718" s="1" t="s">
        <v>5149</v>
      </c>
      <c r="I1718" s="1" t="s">
        <v>1515</v>
      </c>
      <c r="J1718" s="1" t="s">
        <v>6615</v>
      </c>
      <c r="K1718" s="1">
        <f>VLOOKUP(G:G,[1]ZSPOLUaZ1!$B$10:$O$2122,13,FALSE)</f>
        <v>0</v>
      </c>
      <c r="L1718" s="9">
        <f t="shared" si="78"/>
        <v>0</v>
      </c>
      <c r="M1718" s="5">
        <f>VLOOKUP(G:G,[1]ZSPOLUaZ1!$B$10:$O$2122,14,FALSE)</f>
        <v>0</v>
      </c>
      <c r="N1718" s="1">
        <f t="shared" si="79"/>
        <v>0</v>
      </c>
      <c r="O1718" s="29">
        <f t="shared" si="80"/>
        <v>0</v>
      </c>
    </row>
    <row r="1719" spans="1:15" x14ac:dyDescent="0.25">
      <c r="A1719" s="1" t="s">
        <v>5126</v>
      </c>
      <c r="B1719" s="1" t="s">
        <v>1375</v>
      </c>
      <c r="C1719" s="1" t="s">
        <v>5131</v>
      </c>
      <c r="D1719" s="1" t="s">
        <v>2866</v>
      </c>
      <c r="E1719" s="1">
        <v>327867</v>
      </c>
      <c r="F1719" s="1" t="s">
        <v>2867</v>
      </c>
      <c r="G1719" s="1">
        <v>37877003</v>
      </c>
      <c r="H1719" s="1" t="s">
        <v>5143</v>
      </c>
      <c r="I1719" s="1" t="s">
        <v>2868</v>
      </c>
      <c r="J1719" s="1" t="s">
        <v>2869</v>
      </c>
      <c r="K1719" s="1">
        <f>VLOOKUP(G:G,[1]ZSPOLUaZ1!$B$10:$O$2122,13,FALSE)</f>
        <v>0</v>
      </c>
      <c r="L1719" s="9">
        <f t="shared" si="78"/>
        <v>0</v>
      </c>
      <c r="M1719" s="5">
        <f>VLOOKUP(G:G,[1]ZSPOLUaZ1!$B$10:$O$2122,14,FALSE)</f>
        <v>59</v>
      </c>
      <c r="N1719" s="1">
        <f t="shared" si="79"/>
        <v>194.7</v>
      </c>
      <c r="O1719" s="29">
        <f t="shared" si="80"/>
        <v>195</v>
      </c>
    </row>
    <row r="1720" spans="1:15" x14ac:dyDescent="0.25">
      <c r="A1720" s="1" t="s">
        <v>5126</v>
      </c>
      <c r="B1720" s="1" t="s">
        <v>1375</v>
      </c>
      <c r="C1720" s="1" t="s">
        <v>5131</v>
      </c>
      <c r="D1720" s="1" t="s">
        <v>2846</v>
      </c>
      <c r="E1720" s="1">
        <v>323659</v>
      </c>
      <c r="F1720" s="1" t="s">
        <v>2847</v>
      </c>
      <c r="G1720" s="1">
        <v>37874381</v>
      </c>
      <c r="H1720" s="1" t="s">
        <v>5143</v>
      </c>
      <c r="I1720" s="1" t="s">
        <v>2848</v>
      </c>
      <c r="J1720" s="1" t="s">
        <v>6581</v>
      </c>
      <c r="K1720" s="1">
        <f>VLOOKUP(G:G,[1]ZSPOLUaZ1!$B$10:$O$2122,13,FALSE)</f>
        <v>0</v>
      </c>
      <c r="L1720" s="9">
        <f t="shared" si="78"/>
        <v>0</v>
      </c>
      <c r="M1720" s="5">
        <f>VLOOKUP(G:G,[1]ZSPOLUaZ1!$B$10:$O$2122,14,FALSE)</f>
        <v>18</v>
      </c>
      <c r="N1720" s="1">
        <f t="shared" si="79"/>
        <v>59.4</v>
      </c>
      <c r="O1720" s="29">
        <f t="shared" si="80"/>
        <v>60</v>
      </c>
    </row>
    <row r="1721" spans="1:15" x14ac:dyDescent="0.25">
      <c r="A1721" s="1" t="s">
        <v>5126</v>
      </c>
      <c r="B1721" s="1" t="s">
        <v>1375</v>
      </c>
      <c r="C1721" s="1" t="s">
        <v>5131</v>
      </c>
      <c r="D1721" s="1" t="s">
        <v>522</v>
      </c>
      <c r="E1721" s="1">
        <v>326631</v>
      </c>
      <c r="F1721" s="1" t="s">
        <v>523</v>
      </c>
      <c r="G1721" s="1">
        <v>36158950</v>
      </c>
      <c r="H1721" s="1" t="s">
        <v>5149</v>
      </c>
      <c r="I1721" s="1" t="s">
        <v>3481</v>
      </c>
      <c r="J1721" s="1" t="s">
        <v>6895</v>
      </c>
      <c r="K1721" s="1">
        <f>VLOOKUP(G:G,[1]ZSPOLUaZ1!$B$10:$O$2122,13,FALSE)</f>
        <v>0</v>
      </c>
      <c r="L1721" s="9">
        <f t="shared" si="78"/>
        <v>0</v>
      </c>
      <c r="M1721" s="5">
        <f>VLOOKUP(G:G,[1]ZSPOLUaZ1!$B$10:$O$2122,14,FALSE)</f>
        <v>31</v>
      </c>
      <c r="N1721" s="1">
        <f t="shared" si="79"/>
        <v>102.3</v>
      </c>
      <c r="O1721" s="29">
        <f t="shared" si="80"/>
        <v>103</v>
      </c>
    </row>
    <row r="1722" spans="1:15" x14ac:dyDescent="0.25">
      <c r="A1722" s="1" t="s">
        <v>5126</v>
      </c>
      <c r="B1722" s="1" t="s">
        <v>1375</v>
      </c>
      <c r="C1722" s="1" t="s">
        <v>5131</v>
      </c>
      <c r="D1722" s="1" t="s">
        <v>2882</v>
      </c>
      <c r="E1722" s="1">
        <v>327883</v>
      </c>
      <c r="F1722" s="1" t="s">
        <v>2883</v>
      </c>
      <c r="G1722" s="1">
        <v>37942247</v>
      </c>
      <c r="H1722" s="1" t="s">
        <v>5143</v>
      </c>
      <c r="I1722" s="1" t="s">
        <v>2884</v>
      </c>
      <c r="J1722" s="1" t="s">
        <v>6591</v>
      </c>
      <c r="K1722" s="1">
        <f>VLOOKUP(G:G,[1]ZSPOLUaZ1!$B$10:$O$2122,13,FALSE)</f>
        <v>0</v>
      </c>
      <c r="L1722" s="9">
        <f t="shared" si="78"/>
        <v>0</v>
      </c>
      <c r="M1722" s="5">
        <f>VLOOKUP(G:G,[1]ZSPOLUaZ1!$B$10:$O$2122,14,FALSE)</f>
        <v>15</v>
      </c>
      <c r="N1722" s="1">
        <f t="shared" si="79"/>
        <v>49.5</v>
      </c>
      <c r="O1722" s="29">
        <f t="shared" si="80"/>
        <v>50</v>
      </c>
    </row>
    <row r="1723" spans="1:15" x14ac:dyDescent="0.25">
      <c r="A1723" s="1" t="s">
        <v>5126</v>
      </c>
      <c r="B1723" s="1" t="s">
        <v>1375</v>
      </c>
      <c r="C1723" s="1" t="s">
        <v>5131</v>
      </c>
      <c r="D1723" s="1" t="s">
        <v>2836</v>
      </c>
      <c r="E1723" s="1">
        <v>332887</v>
      </c>
      <c r="F1723" s="1" t="s">
        <v>2837</v>
      </c>
      <c r="G1723" s="1">
        <v>37873351</v>
      </c>
      <c r="H1723" s="1" t="s">
        <v>5143</v>
      </c>
      <c r="I1723" s="1" t="s">
        <v>2838</v>
      </c>
      <c r="J1723" s="1" t="s">
        <v>6580</v>
      </c>
      <c r="K1723" s="1">
        <f>VLOOKUP(G:G,[1]ZSPOLUaZ1!$B$10:$O$2122,13,FALSE)</f>
        <v>0</v>
      </c>
      <c r="L1723" s="9">
        <f t="shared" si="78"/>
        <v>0</v>
      </c>
      <c r="M1723" s="5">
        <f>VLOOKUP(G:G,[1]ZSPOLUaZ1!$B$10:$O$2122,14,FALSE)</f>
        <v>16</v>
      </c>
      <c r="N1723" s="1">
        <f t="shared" si="79"/>
        <v>52.8</v>
      </c>
      <c r="O1723" s="29">
        <f t="shared" si="80"/>
        <v>53</v>
      </c>
    </row>
    <row r="1724" spans="1:15" x14ac:dyDescent="0.25">
      <c r="A1724" s="1" t="s">
        <v>5126</v>
      </c>
      <c r="B1724" s="1" t="s">
        <v>1375</v>
      </c>
      <c r="C1724" s="1" t="s">
        <v>5131</v>
      </c>
      <c r="D1724" s="1" t="s">
        <v>1525</v>
      </c>
      <c r="E1724" s="1">
        <v>322679</v>
      </c>
      <c r="F1724" s="1" t="s">
        <v>1526</v>
      </c>
      <c r="G1724" s="1">
        <v>710160186</v>
      </c>
      <c r="H1724" s="1" t="s">
        <v>5149</v>
      </c>
      <c r="I1724" s="1" t="s">
        <v>1527</v>
      </c>
      <c r="J1724" s="1" t="s">
        <v>6617</v>
      </c>
      <c r="K1724" s="1">
        <f>VLOOKUP(G:G,[1]ZSPOLUaZ1!$B$10:$O$2122,13,FALSE)</f>
        <v>0</v>
      </c>
      <c r="L1724" s="9">
        <f t="shared" si="78"/>
        <v>0</v>
      </c>
      <c r="M1724" s="5">
        <f>VLOOKUP(G:G,[1]ZSPOLUaZ1!$B$10:$O$2122,14,FALSE)</f>
        <v>1</v>
      </c>
      <c r="N1724" s="1">
        <f t="shared" si="79"/>
        <v>3.3</v>
      </c>
      <c r="O1724" s="29">
        <f t="shared" si="80"/>
        <v>4</v>
      </c>
    </row>
    <row r="1725" spans="1:15" x14ac:dyDescent="0.25">
      <c r="A1725" s="1" t="s">
        <v>5126</v>
      </c>
      <c r="B1725" s="1" t="s">
        <v>1375</v>
      </c>
      <c r="C1725" s="1" t="s">
        <v>5131</v>
      </c>
      <c r="D1725" s="1" t="s">
        <v>2859</v>
      </c>
      <c r="E1725" s="1">
        <v>327905</v>
      </c>
      <c r="F1725" s="1" t="s">
        <v>2860</v>
      </c>
      <c r="G1725" s="1">
        <v>37876678</v>
      </c>
      <c r="H1725" s="1" t="s">
        <v>5143</v>
      </c>
      <c r="I1725" s="1" t="s">
        <v>2861</v>
      </c>
      <c r="J1725" s="1" t="s">
        <v>6583</v>
      </c>
      <c r="K1725" s="1">
        <f>VLOOKUP(G:G,[1]ZSPOLUaZ1!$B$10:$O$2122,13,FALSE)</f>
        <v>0</v>
      </c>
      <c r="L1725" s="9">
        <f t="shared" si="78"/>
        <v>0</v>
      </c>
      <c r="M1725" s="5">
        <f>VLOOKUP(G:G,[1]ZSPOLUaZ1!$B$10:$O$2122,14,FALSE)</f>
        <v>13</v>
      </c>
      <c r="N1725" s="1">
        <f t="shared" si="79"/>
        <v>42.9</v>
      </c>
      <c r="O1725" s="29">
        <f t="shared" si="80"/>
        <v>43</v>
      </c>
    </row>
    <row r="1726" spans="1:15" x14ac:dyDescent="0.25">
      <c r="A1726" s="1" t="s">
        <v>5126</v>
      </c>
      <c r="B1726" s="1" t="s">
        <v>1375</v>
      </c>
      <c r="C1726" s="1" t="s">
        <v>5131</v>
      </c>
      <c r="D1726" s="1" t="s">
        <v>2862</v>
      </c>
      <c r="E1726" s="1">
        <v>327913</v>
      </c>
      <c r="F1726" s="1" t="s">
        <v>2863</v>
      </c>
      <c r="G1726" s="1">
        <v>37876872</v>
      </c>
      <c r="H1726" s="1" t="s">
        <v>5143</v>
      </c>
      <c r="I1726" s="1" t="s">
        <v>2865</v>
      </c>
      <c r="J1726" s="1" t="s">
        <v>6586</v>
      </c>
      <c r="K1726" s="1">
        <f>VLOOKUP(G:G,[1]ZSPOLUaZ1!$B$10:$O$2122,13,FALSE)</f>
        <v>0</v>
      </c>
      <c r="L1726" s="9">
        <f t="shared" si="78"/>
        <v>0</v>
      </c>
      <c r="M1726" s="5">
        <f>VLOOKUP(G:G,[1]ZSPOLUaZ1!$B$10:$O$2122,14,FALSE)</f>
        <v>10</v>
      </c>
      <c r="N1726" s="1">
        <f t="shared" si="79"/>
        <v>33</v>
      </c>
      <c r="O1726" s="29">
        <f t="shared" si="80"/>
        <v>33</v>
      </c>
    </row>
    <row r="1727" spans="1:15" x14ac:dyDescent="0.25">
      <c r="A1727" s="1" t="s">
        <v>5126</v>
      </c>
      <c r="B1727" s="1" t="s">
        <v>1375</v>
      </c>
      <c r="C1727" s="1" t="s">
        <v>5131</v>
      </c>
      <c r="D1727" s="1" t="s">
        <v>2833</v>
      </c>
      <c r="E1727" s="1">
        <v>331104</v>
      </c>
      <c r="F1727" s="1" t="s">
        <v>2834</v>
      </c>
      <c r="G1727" s="1">
        <v>37873199</v>
      </c>
      <c r="H1727" s="1" t="s">
        <v>5143</v>
      </c>
      <c r="I1727" s="1" t="s">
        <v>2835</v>
      </c>
      <c r="J1727" s="1" t="s">
        <v>6579</v>
      </c>
      <c r="K1727" s="1">
        <f>VLOOKUP(G:G,[1]ZSPOLUaZ1!$B$10:$O$2122,13,FALSE)</f>
        <v>0</v>
      </c>
      <c r="L1727" s="9">
        <f t="shared" si="78"/>
        <v>0</v>
      </c>
      <c r="M1727" s="5">
        <f>VLOOKUP(G:G,[1]ZSPOLUaZ1!$B$10:$O$2122,14,FALSE)</f>
        <v>3</v>
      </c>
      <c r="N1727" s="1">
        <f t="shared" si="79"/>
        <v>9.8999999999999986</v>
      </c>
      <c r="O1727" s="29">
        <f t="shared" si="80"/>
        <v>10</v>
      </c>
    </row>
    <row r="1728" spans="1:15" x14ac:dyDescent="0.25">
      <c r="A1728" s="1" t="s">
        <v>5126</v>
      </c>
      <c r="B1728" s="1" t="s">
        <v>1375</v>
      </c>
      <c r="C1728" s="1" t="s">
        <v>5131</v>
      </c>
      <c r="D1728" s="1" t="s">
        <v>1507</v>
      </c>
      <c r="E1728" s="1">
        <v>326640</v>
      </c>
      <c r="F1728" s="1" t="s">
        <v>1508</v>
      </c>
      <c r="G1728" s="1">
        <v>710062273</v>
      </c>
      <c r="H1728" s="1" t="s">
        <v>5149</v>
      </c>
      <c r="I1728" s="1" t="s">
        <v>1509</v>
      </c>
      <c r="J1728" s="1" t="s">
        <v>6669</v>
      </c>
      <c r="K1728" s="1">
        <f>VLOOKUP(G:G,[1]ZSPOLUaZ1!$B$10:$O$2122,13,FALSE)</f>
        <v>0</v>
      </c>
      <c r="L1728" s="9">
        <f t="shared" si="78"/>
        <v>0</v>
      </c>
      <c r="M1728" s="5">
        <f>VLOOKUP(G:G,[1]ZSPOLUaZ1!$B$10:$O$2122,14,FALSE)</f>
        <v>8</v>
      </c>
      <c r="N1728" s="1">
        <f t="shared" si="79"/>
        <v>26.4</v>
      </c>
      <c r="O1728" s="29">
        <f t="shared" si="80"/>
        <v>27</v>
      </c>
    </row>
    <row r="1729" spans="1:15" x14ac:dyDescent="0.25">
      <c r="A1729" s="1" t="s">
        <v>5126</v>
      </c>
      <c r="B1729" s="1" t="s">
        <v>1375</v>
      </c>
      <c r="C1729" s="1" t="s">
        <v>5131</v>
      </c>
      <c r="D1729" s="1" t="s">
        <v>2839</v>
      </c>
      <c r="E1729" s="1">
        <v>323675</v>
      </c>
      <c r="F1729" s="1" t="s">
        <v>2840</v>
      </c>
      <c r="G1729" s="1">
        <v>37873601</v>
      </c>
      <c r="H1729" s="1" t="s">
        <v>5143</v>
      </c>
      <c r="I1729" s="1" t="s">
        <v>2841</v>
      </c>
      <c r="J1729" s="1" t="s">
        <v>6647</v>
      </c>
      <c r="K1729" s="1">
        <f>VLOOKUP(G:G,[1]ZSPOLUaZ1!$B$10:$O$2122,13,FALSE)</f>
        <v>0</v>
      </c>
      <c r="L1729" s="9">
        <f t="shared" si="78"/>
        <v>0</v>
      </c>
      <c r="M1729" s="5">
        <f>VLOOKUP(G:G,[1]ZSPOLUaZ1!$B$10:$O$2122,14,FALSE)</f>
        <v>7</v>
      </c>
      <c r="N1729" s="1">
        <f t="shared" si="79"/>
        <v>23.099999999999998</v>
      </c>
      <c r="O1729" s="29">
        <f t="shared" si="80"/>
        <v>24</v>
      </c>
    </row>
    <row r="1730" spans="1:15" x14ac:dyDescent="0.25">
      <c r="A1730" s="1" t="s">
        <v>5126</v>
      </c>
      <c r="B1730" s="1" t="s">
        <v>1375</v>
      </c>
      <c r="C1730" s="1" t="s">
        <v>5131</v>
      </c>
      <c r="D1730" s="1" t="s">
        <v>524</v>
      </c>
      <c r="E1730" s="1">
        <v>323683</v>
      </c>
      <c r="F1730" s="1" t="s">
        <v>525</v>
      </c>
      <c r="G1730" s="1">
        <v>37792059</v>
      </c>
      <c r="H1730" s="1" t="s">
        <v>5143</v>
      </c>
      <c r="I1730" s="1" t="s">
        <v>526</v>
      </c>
      <c r="J1730" s="1" t="s">
        <v>6635</v>
      </c>
      <c r="K1730" s="1">
        <f>VLOOKUP(G:G,[1]ZSPOLUaZ1!$B$10:$O$2122,13,FALSE)</f>
        <v>0</v>
      </c>
      <c r="L1730" s="9">
        <f t="shared" si="78"/>
        <v>0</v>
      </c>
      <c r="M1730" s="5">
        <f>VLOOKUP(G:G,[1]ZSPOLUaZ1!$B$10:$O$2122,14,FALSE)</f>
        <v>9</v>
      </c>
      <c r="N1730" s="1">
        <f t="shared" si="79"/>
        <v>29.7</v>
      </c>
      <c r="O1730" s="29">
        <f t="shared" si="80"/>
        <v>30</v>
      </c>
    </row>
    <row r="1731" spans="1:15" x14ac:dyDescent="0.25">
      <c r="A1731" s="1" t="s">
        <v>5126</v>
      </c>
      <c r="B1731" s="1" t="s">
        <v>1375</v>
      </c>
      <c r="C1731" s="1" t="s">
        <v>5131</v>
      </c>
      <c r="D1731" s="1" t="s">
        <v>2856</v>
      </c>
      <c r="E1731" s="1">
        <v>330221</v>
      </c>
      <c r="F1731" s="1" t="s">
        <v>2857</v>
      </c>
      <c r="G1731" s="1">
        <v>37876171</v>
      </c>
      <c r="H1731" s="1" t="s">
        <v>5143</v>
      </c>
      <c r="I1731" s="1" t="s">
        <v>2858</v>
      </c>
      <c r="J1731" s="1" t="s">
        <v>6649</v>
      </c>
      <c r="K1731" s="1">
        <f>VLOOKUP(G:G,[1]ZSPOLUaZ1!$B$10:$O$2122,13,FALSE)</f>
        <v>0</v>
      </c>
      <c r="L1731" s="9">
        <f t="shared" si="78"/>
        <v>0</v>
      </c>
      <c r="M1731" s="5">
        <f>VLOOKUP(G:G,[1]ZSPOLUaZ1!$B$10:$O$2122,14,FALSE)</f>
        <v>4</v>
      </c>
      <c r="N1731" s="1">
        <f t="shared" si="79"/>
        <v>13.2</v>
      </c>
      <c r="O1731" s="29">
        <f t="shared" si="80"/>
        <v>14</v>
      </c>
    </row>
    <row r="1732" spans="1:15" x14ac:dyDescent="0.25">
      <c r="A1732" s="1" t="s">
        <v>5126</v>
      </c>
      <c r="B1732" s="1" t="s">
        <v>1375</v>
      </c>
      <c r="C1732" s="1" t="s">
        <v>5131</v>
      </c>
      <c r="D1732" s="1" t="s">
        <v>779</v>
      </c>
      <c r="E1732" s="1">
        <v>323691</v>
      </c>
      <c r="F1732" s="1" t="s">
        <v>780</v>
      </c>
      <c r="G1732" s="1">
        <v>37873610</v>
      </c>
      <c r="H1732" s="1" t="s">
        <v>5143</v>
      </c>
      <c r="I1732" s="1" t="s">
        <v>781</v>
      </c>
      <c r="J1732" s="1" t="s">
        <v>6648</v>
      </c>
      <c r="K1732" s="1">
        <f>VLOOKUP(G:G,[1]ZSPOLUaZ1!$B$10:$O$2122,13,FALSE)</f>
        <v>0</v>
      </c>
      <c r="L1732" s="9">
        <f t="shared" ref="L1732:L1795" si="81">K1732*5.5</f>
        <v>0</v>
      </c>
      <c r="M1732" s="5">
        <f>VLOOKUP(G:G,[1]ZSPOLUaZ1!$B$10:$O$2122,14,FALSE)</f>
        <v>16</v>
      </c>
      <c r="N1732" s="1">
        <f t="shared" ref="N1732:N1795" si="82">M1732*3.3</f>
        <v>52.8</v>
      </c>
      <c r="O1732" s="29">
        <f t="shared" ref="O1732:O1795" si="83">ROUNDUP(L1732+N1732,0)</f>
        <v>53</v>
      </c>
    </row>
    <row r="1733" spans="1:15" x14ac:dyDescent="0.25">
      <c r="A1733" s="1" t="s">
        <v>5126</v>
      </c>
      <c r="B1733" s="1" t="s">
        <v>1375</v>
      </c>
      <c r="C1733" s="1" t="s">
        <v>5131</v>
      </c>
      <c r="D1733" s="1" t="s">
        <v>2100</v>
      </c>
      <c r="E1733" s="1">
        <v>327921</v>
      </c>
      <c r="F1733" s="1" t="s">
        <v>2101</v>
      </c>
      <c r="G1733" s="1">
        <v>710062826</v>
      </c>
      <c r="H1733" s="1" t="s">
        <v>5149</v>
      </c>
      <c r="I1733" s="1" t="s">
        <v>2102</v>
      </c>
      <c r="J1733" s="1" t="s">
        <v>6811</v>
      </c>
      <c r="K1733" s="1">
        <f>VLOOKUP(G:G,[1]ZSPOLUaZ1!$B$10:$O$2122,13,FALSE)</f>
        <v>0</v>
      </c>
      <c r="L1733" s="9">
        <f t="shared" si="81"/>
        <v>0</v>
      </c>
      <c r="M1733" s="5">
        <f>VLOOKUP(G:G,[1]ZSPOLUaZ1!$B$10:$O$2122,14,FALSE)</f>
        <v>4</v>
      </c>
      <c r="N1733" s="1">
        <f t="shared" si="82"/>
        <v>13.2</v>
      </c>
      <c r="O1733" s="29">
        <f t="shared" si="83"/>
        <v>14</v>
      </c>
    </row>
    <row r="1734" spans="1:15" x14ac:dyDescent="0.25">
      <c r="A1734" s="1" t="s">
        <v>5126</v>
      </c>
      <c r="B1734" s="1" t="s">
        <v>1375</v>
      </c>
      <c r="C1734" s="1" t="s">
        <v>5131</v>
      </c>
      <c r="D1734" s="1" t="s">
        <v>2103</v>
      </c>
      <c r="E1734" s="1">
        <v>327930</v>
      </c>
      <c r="F1734" s="1" t="s">
        <v>2104</v>
      </c>
      <c r="G1734" s="1">
        <v>710062834</v>
      </c>
      <c r="H1734" s="1" t="s">
        <v>5149</v>
      </c>
      <c r="I1734" s="1" t="s">
        <v>2105</v>
      </c>
      <c r="J1734" s="1" t="s">
        <v>6670</v>
      </c>
      <c r="K1734" s="1">
        <f>VLOOKUP(G:G,[1]ZSPOLUaZ1!$B$10:$O$2122,13,FALSE)</f>
        <v>0</v>
      </c>
      <c r="L1734" s="9">
        <f t="shared" si="81"/>
        <v>0</v>
      </c>
      <c r="M1734" s="5">
        <f>VLOOKUP(G:G,[1]ZSPOLUaZ1!$B$10:$O$2122,14,FALSE)</f>
        <v>9</v>
      </c>
      <c r="N1734" s="1">
        <f t="shared" si="82"/>
        <v>29.7</v>
      </c>
      <c r="O1734" s="29">
        <f t="shared" si="83"/>
        <v>30</v>
      </c>
    </row>
    <row r="1735" spans="1:15" x14ac:dyDescent="0.25">
      <c r="A1735" s="1" t="s">
        <v>5126</v>
      </c>
      <c r="B1735" s="1" t="s">
        <v>1375</v>
      </c>
      <c r="C1735" s="1" t="s">
        <v>5131</v>
      </c>
      <c r="D1735" s="1" t="s">
        <v>2106</v>
      </c>
      <c r="E1735" s="1">
        <v>327948</v>
      </c>
      <c r="F1735" s="1" t="s">
        <v>2107</v>
      </c>
      <c r="G1735" s="1">
        <v>710062842</v>
      </c>
      <c r="H1735" s="1" t="s">
        <v>5149</v>
      </c>
      <c r="I1735" s="1" t="s">
        <v>2108</v>
      </c>
      <c r="J1735" s="1" t="s">
        <v>6671</v>
      </c>
      <c r="K1735" s="1">
        <f>VLOOKUP(G:G,[1]ZSPOLUaZ1!$B$10:$O$2122,13,FALSE)</f>
        <v>0</v>
      </c>
      <c r="L1735" s="9">
        <f t="shared" si="81"/>
        <v>0</v>
      </c>
      <c r="M1735" s="5">
        <f>VLOOKUP(G:G,[1]ZSPOLUaZ1!$B$10:$O$2122,14,FALSE)</f>
        <v>4</v>
      </c>
      <c r="N1735" s="1">
        <f t="shared" si="82"/>
        <v>13.2</v>
      </c>
      <c r="O1735" s="29">
        <f t="shared" si="83"/>
        <v>14</v>
      </c>
    </row>
    <row r="1736" spans="1:15" x14ac:dyDescent="0.25">
      <c r="A1736" s="1" t="s">
        <v>5126</v>
      </c>
      <c r="B1736" s="1" t="s">
        <v>1375</v>
      </c>
      <c r="C1736" s="1" t="s">
        <v>5131</v>
      </c>
      <c r="D1736" s="1" t="s">
        <v>2109</v>
      </c>
      <c r="E1736" s="1">
        <v>327956</v>
      </c>
      <c r="F1736" s="1" t="s">
        <v>2110</v>
      </c>
      <c r="G1736" s="1">
        <v>710062850</v>
      </c>
      <c r="H1736" s="1" t="s">
        <v>5149</v>
      </c>
      <c r="I1736" s="1" t="s">
        <v>2111</v>
      </c>
      <c r="J1736" s="1" t="s">
        <v>6672</v>
      </c>
      <c r="K1736" s="1">
        <f>VLOOKUP(G:G,[1]ZSPOLUaZ1!$B$10:$O$2122,13,FALSE)</f>
        <v>0</v>
      </c>
      <c r="L1736" s="9">
        <f t="shared" si="81"/>
        <v>0</v>
      </c>
      <c r="M1736" s="5">
        <f>VLOOKUP(G:G,[1]ZSPOLUaZ1!$B$10:$O$2122,14,FALSE)</f>
        <v>27</v>
      </c>
      <c r="N1736" s="1">
        <f t="shared" si="82"/>
        <v>89.1</v>
      </c>
      <c r="O1736" s="29">
        <f t="shared" si="83"/>
        <v>90</v>
      </c>
    </row>
    <row r="1737" spans="1:15" x14ac:dyDescent="0.25">
      <c r="A1737" s="1" t="s">
        <v>5126</v>
      </c>
      <c r="B1737" s="1" t="s">
        <v>1375</v>
      </c>
      <c r="C1737" s="1" t="s">
        <v>5131</v>
      </c>
      <c r="D1737" s="1" t="s">
        <v>2119</v>
      </c>
      <c r="E1737" s="1">
        <v>332925</v>
      </c>
      <c r="F1737" s="1" t="s">
        <v>2120</v>
      </c>
      <c r="G1737" s="1">
        <v>710064551</v>
      </c>
      <c r="H1737" s="1" t="s">
        <v>5149</v>
      </c>
      <c r="I1737" s="1" t="s">
        <v>2121</v>
      </c>
      <c r="J1737" s="1" t="s">
        <v>2122</v>
      </c>
      <c r="K1737" s="1">
        <f>VLOOKUP(G:G,[1]ZSPOLUaZ1!$B$10:$O$2122,13,FALSE)</f>
        <v>0</v>
      </c>
      <c r="L1737" s="9">
        <f t="shared" si="81"/>
        <v>0</v>
      </c>
      <c r="M1737" s="5">
        <f>VLOOKUP(G:G,[1]ZSPOLUaZ1!$B$10:$O$2122,14,FALSE)</f>
        <v>65</v>
      </c>
      <c r="N1737" s="1">
        <f t="shared" si="82"/>
        <v>214.5</v>
      </c>
      <c r="O1737" s="29">
        <f t="shared" si="83"/>
        <v>215</v>
      </c>
    </row>
    <row r="1738" spans="1:15" x14ac:dyDescent="0.25">
      <c r="A1738" s="1" t="s">
        <v>5126</v>
      </c>
      <c r="B1738" s="1" t="s">
        <v>1375</v>
      </c>
      <c r="C1738" s="1" t="s">
        <v>5131</v>
      </c>
      <c r="D1738" s="1" t="s">
        <v>2123</v>
      </c>
      <c r="E1738" s="1">
        <v>76597</v>
      </c>
      <c r="F1738" s="1" t="s">
        <v>2124</v>
      </c>
      <c r="G1738" s="1">
        <v>710127784</v>
      </c>
      <c r="H1738" s="1" t="s">
        <v>5149</v>
      </c>
      <c r="I1738" s="1" t="s">
        <v>2125</v>
      </c>
      <c r="J1738" s="1" t="s">
        <v>6673</v>
      </c>
      <c r="K1738" s="1">
        <f>VLOOKUP(G:G,[1]ZSPOLUaZ1!$B$10:$O$2122,13,FALSE)</f>
        <v>0</v>
      </c>
      <c r="L1738" s="9">
        <f t="shared" si="81"/>
        <v>0</v>
      </c>
      <c r="M1738" s="5">
        <f>VLOOKUP(G:G,[1]ZSPOLUaZ1!$B$10:$O$2122,14,FALSE)</f>
        <v>5</v>
      </c>
      <c r="N1738" s="1">
        <f t="shared" si="82"/>
        <v>16.5</v>
      </c>
      <c r="O1738" s="29">
        <f t="shared" si="83"/>
        <v>17</v>
      </c>
    </row>
    <row r="1739" spans="1:15" x14ac:dyDescent="0.25">
      <c r="A1739" s="1" t="s">
        <v>5126</v>
      </c>
      <c r="B1739" s="1" t="s">
        <v>1375</v>
      </c>
      <c r="C1739" s="1" t="s">
        <v>5131</v>
      </c>
      <c r="D1739" s="1" t="s">
        <v>782</v>
      </c>
      <c r="E1739" s="1">
        <v>326666</v>
      </c>
      <c r="F1739" s="1" t="s">
        <v>783</v>
      </c>
      <c r="G1739" s="1">
        <v>37874225</v>
      </c>
      <c r="H1739" s="1" t="s">
        <v>5143</v>
      </c>
      <c r="I1739" s="1" t="s">
        <v>3637</v>
      </c>
      <c r="J1739" s="1" t="s">
        <v>784</v>
      </c>
      <c r="K1739" s="1">
        <f>VLOOKUP(G:G,[1]ZSPOLUaZ1!$B$10:$O$2122,13,FALSE)</f>
        <v>0</v>
      </c>
      <c r="L1739" s="9">
        <f t="shared" si="81"/>
        <v>0</v>
      </c>
      <c r="M1739" s="5">
        <f>VLOOKUP(G:G,[1]ZSPOLUaZ1!$B$10:$O$2122,14,FALSE)</f>
        <v>88</v>
      </c>
      <c r="N1739" s="1">
        <f t="shared" si="82"/>
        <v>290.39999999999998</v>
      </c>
      <c r="O1739" s="29">
        <f t="shared" si="83"/>
        <v>291</v>
      </c>
    </row>
    <row r="1740" spans="1:15" x14ac:dyDescent="0.25">
      <c r="A1740" s="1" t="s">
        <v>5126</v>
      </c>
      <c r="B1740" s="1" t="s">
        <v>1375</v>
      </c>
      <c r="C1740" s="1" t="s">
        <v>5131</v>
      </c>
      <c r="D1740" s="1" t="s">
        <v>776</v>
      </c>
      <c r="E1740" s="1">
        <v>330248</v>
      </c>
      <c r="F1740" s="1" t="s">
        <v>777</v>
      </c>
      <c r="G1740" s="1">
        <v>37872940</v>
      </c>
      <c r="H1740" s="1" t="s">
        <v>5143</v>
      </c>
      <c r="I1740" s="1" t="s">
        <v>778</v>
      </c>
      <c r="J1740" s="1" t="s">
        <v>6716</v>
      </c>
      <c r="K1740" s="1">
        <f>VLOOKUP(G:G,[1]ZSPOLUaZ1!$B$10:$O$2122,13,FALSE)</f>
        <v>0</v>
      </c>
      <c r="L1740" s="9">
        <f t="shared" si="81"/>
        <v>0</v>
      </c>
      <c r="M1740" s="5">
        <f>VLOOKUP(G:G,[1]ZSPOLUaZ1!$B$10:$O$2122,14,FALSE)</f>
        <v>8</v>
      </c>
      <c r="N1740" s="1">
        <f t="shared" si="82"/>
        <v>26.4</v>
      </c>
      <c r="O1740" s="29">
        <f t="shared" si="83"/>
        <v>27</v>
      </c>
    </row>
    <row r="1741" spans="1:15" x14ac:dyDescent="0.25">
      <c r="A1741" s="1" t="s">
        <v>5126</v>
      </c>
      <c r="B1741" s="1" t="s">
        <v>1375</v>
      </c>
      <c r="C1741" s="1" t="s">
        <v>5131</v>
      </c>
      <c r="D1741" s="1" t="s">
        <v>785</v>
      </c>
      <c r="E1741" s="1">
        <v>326674</v>
      </c>
      <c r="F1741" s="1" t="s">
        <v>786</v>
      </c>
      <c r="G1741" s="1">
        <v>37876431</v>
      </c>
      <c r="H1741" s="1" t="s">
        <v>5143</v>
      </c>
      <c r="I1741" s="1" t="s">
        <v>787</v>
      </c>
      <c r="J1741" s="1" t="s">
        <v>4182</v>
      </c>
      <c r="K1741" s="1">
        <f>VLOOKUP(G:G,[1]ZSPOLUaZ1!$B$10:$O$2122,13,FALSE)</f>
        <v>0</v>
      </c>
      <c r="L1741" s="9">
        <f t="shared" si="81"/>
        <v>0</v>
      </c>
      <c r="M1741" s="5">
        <f>VLOOKUP(G:G,[1]ZSPOLUaZ1!$B$10:$O$2122,14,FALSE)</f>
        <v>21</v>
      </c>
      <c r="N1741" s="1">
        <f t="shared" si="82"/>
        <v>69.3</v>
      </c>
      <c r="O1741" s="29">
        <f t="shared" si="83"/>
        <v>70</v>
      </c>
    </row>
    <row r="1742" spans="1:15" x14ac:dyDescent="0.25">
      <c r="A1742" s="1" t="s">
        <v>5126</v>
      </c>
      <c r="B1742" s="1" t="s">
        <v>1375</v>
      </c>
      <c r="C1742" s="1" t="s">
        <v>5131</v>
      </c>
      <c r="D1742" s="1" t="s">
        <v>788</v>
      </c>
      <c r="E1742" s="1">
        <v>326691</v>
      </c>
      <c r="F1742" s="1" t="s">
        <v>789</v>
      </c>
      <c r="G1742" s="1">
        <v>37876457</v>
      </c>
      <c r="H1742" s="1" t="s">
        <v>5143</v>
      </c>
      <c r="I1742" s="1" t="s">
        <v>790</v>
      </c>
      <c r="J1742" s="1" t="s">
        <v>6809</v>
      </c>
      <c r="K1742" s="1">
        <f>VLOOKUP(G:G,[1]ZSPOLUaZ1!$B$10:$O$2122,13,FALSE)</f>
        <v>0</v>
      </c>
      <c r="L1742" s="9">
        <f t="shared" si="81"/>
        <v>0</v>
      </c>
      <c r="M1742" s="5">
        <f>VLOOKUP(G:G,[1]ZSPOLUaZ1!$B$10:$O$2122,14,FALSE)</f>
        <v>38</v>
      </c>
      <c r="N1742" s="1">
        <f t="shared" si="82"/>
        <v>125.39999999999999</v>
      </c>
      <c r="O1742" s="29">
        <f t="shared" si="83"/>
        <v>126</v>
      </c>
    </row>
    <row r="1743" spans="1:15" x14ac:dyDescent="0.25">
      <c r="A1743" s="1" t="s">
        <v>5126</v>
      </c>
      <c r="B1743" s="1" t="s">
        <v>1375</v>
      </c>
      <c r="C1743" s="1" t="s">
        <v>5131</v>
      </c>
      <c r="D1743" s="1" t="s">
        <v>419</v>
      </c>
      <c r="E1743" s="1">
        <v>327981</v>
      </c>
      <c r="F1743" s="1" t="s">
        <v>420</v>
      </c>
      <c r="G1743" s="1">
        <v>710062877</v>
      </c>
      <c r="H1743" s="1" t="s">
        <v>5149</v>
      </c>
      <c r="I1743" s="1" t="s">
        <v>421</v>
      </c>
      <c r="J1743" s="1" t="s">
        <v>6748</v>
      </c>
      <c r="K1743" s="1">
        <f>VLOOKUP(G:G,[1]ZSPOLUaZ1!$B$10:$O$2122,13,FALSE)</f>
        <v>0</v>
      </c>
      <c r="L1743" s="9">
        <f t="shared" si="81"/>
        <v>0</v>
      </c>
      <c r="M1743" s="5">
        <f>VLOOKUP(G:G,[1]ZSPOLUaZ1!$B$10:$O$2122,14,FALSE)</f>
        <v>19</v>
      </c>
      <c r="N1743" s="1">
        <f t="shared" si="82"/>
        <v>62.699999999999996</v>
      </c>
      <c r="O1743" s="29">
        <f t="shared" si="83"/>
        <v>63</v>
      </c>
    </row>
    <row r="1744" spans="1:15" x14ac:dyDescent="0.25">
      <c r="A1744" s="1" t="s">
        <v>5126</v>
      </c>
      <c r="B1744" s="1" t="s">
        <v>1375</v>
      </c>
      <c r="C1744" s="1" t="s">
        <v>5131</v>
      </c>
      <c r="D1744" s="1" t="s">
        <v>202</v>
      </c>
      <c r="E1744" s="1">
        <v>326704</v>
      </c>
      <c r="F1744" s="1" t="s">
        <v>203</v>
      </c>
      <c r="G1744" s="1">
        <v>37874276</v>
      </c>
      <c r="H1744" s="1" t="s">
        <v>5143</v>
      </c>
      <c r="I1744" s="1" t="s">
        <v>204</v>
      </c>
      <c r="J1744" s="1" t="s">
        <v>6720</v>
      </c>
      <c r="K1744" s="1">
        <f>VLOOKUP(G:G,[1]ZSPOLUaZ1!$B$10:$O$2122,13,FALSE)</f>
        <v>0</v>
      </c>
      <c r="L1744" s="9">
        <f t="shared" si="81"/>
        <v>0</v>
      </c>
      <c r="M1744" s="5">
        <f>VLOOKUP(G:G,[1]ZSPOLUaZ1!$B$10:$O$2122,14,FALSE)</f>
        <v>4</v>
      </c>
      <c r="N1744" s="1">
        <f t="shared" si="82"/>
        <v>13.2</v>
      </c>
      <c r="O1744" s="29">
        <f t="shared" si="83"/>
        <v>14</v>
      </c>
    </row>
    <row r="1745" spans="1:15" x14ac:dyDescent="0.25">
      <c r="A1745" s="1" t="s">
        <v>5126</v>
      </c>
      <c r="B1745" s="1" t="s">
        <v>1375</v>
      </c>
      <c r="C1745" s="1" t="s">
        <v>5131</v>
      </c>
      <c r="D1745" s="1" t="s">
        <v>215</v>
      </c>
      <c r="E1745" s="1">
        <v>326712</v>
      </c>
      <c r="F1745" s="1" t="s">
        <v>216</v>
      </c>
      <c r="G1745" s="1">
        <v>37876929</v>
      </c>
      <c r="H1745" s="1" t="s">
        <v>5143</v>
      </c>
      <c r="I1745" s="1" t="s">
        <v>217</v>
      </c>
      <c r="J1745" s="1" t="s">
        <v>6724</v>
      </c>
      <c r="K1745" s="1">
        <f>VLOOKUP(G:G,[1]ZSPOLUaZ1!$B$10:$O$2122,13,FALSE)</f>
        <v>0</v>
      </c>
      <c r="L1745" s="9">
        <f t="shared" si="81"/>
        <v>0</v>
      </c>
      <c r="M1745" s="5">
        <f>VLOOKUP(G:G,[1]ZSPOLUaZ1!$B$10:$O$2122,14,FALSE)</f>
        <v>6</v>
      </c>
      <c r="N1745" s="1">
        <f t="shared" si="82"/>
        <v>19.799999999999997</v>
      </c>
      <c r="O1745" s="29">
        <f t="shared" si="83"/>
        <v>20</v>
      </c>
    </row>
    <row r="1746" spans="1:15" x14ac:dyDescent="0.25">
      <c r="A1746" s="1" t="s">
        <v>5126</v>
      </c>
      <c r="B1746" s="1" t="s">
        <v>1375</v>
      </c>
      <c r="C1746" s="1" t="s">
        <v>5131</v>
      </c>
      <c r="D1746" s="1" t="s">
        <v>199</v>
      </c>
      <c r="E1746" s="1">
        <v>326721</v>
      </c>
      <c r="F1746" s="1" t="s">
        <v>200</v>
      </c>
      <c r="G1746" s="1">
        <v>37874241</v>
      </c>
      <c r="H1746" s="1" t="s">
        <v>5149</v>
      </c>
      <c r="I1746" s="1" t="s">
        <v>201</v>
      </c>
      <c r="J1746" s="1" t="s">
        <v>6719</v>
      </c>
      <c r="K1746" s="1">
        <f>VLOOKUP(G:G,[1]ZSPOLUaZ1!$B$10:$O$2122,13,FALSE)</f>
        <v>0</v>
      </c>
      <c r="L1746" s="9">
        <f t="shared" si="81"/>
        <v>0</v>
      </c>
      <c r="M1746" s="5">
        <f>VLOOKUP(G:G,[1]ZSPOLUaZ1!$B$10:$O$2122,14,FALSE)</f>
        <v>24</v>
      </c>
      <c r="N1746" s="1">
        <f t="shared" si="82"/>
        <v>79.199999999999989</v>
      </c>
      <c r="O1746" s="29">
        <f t="shared" si="83"/>
        <v>80</v>
      </c>
    </row>
    <row r="1747" spans="1:15" x14ac:dyDescent="0.25">
      <c r="A1747" s="1" t="s">
        <v>5126</v>
      </c>
      <c r="B1747" s="1" t="s">
        <v>1375</v>
      </c>
      <c r="C1747" s="1" t="s">
        <v>5131</v>
      </c>
      <c r="D1747" s="1" t="s">
        <v>209</v>
      </c>
      <c r="E1747" s="1">
        <v>326747</v>
      </c>
      <c r="F1747" s="1" t="s">
        <v>210</v>
      </c>
      <c r="G1747" s="1">
        <v>37876481</v>
      </c>
      <c r="H1747" s="1" t="s">
        <v>5143</v>
      </c>
      <c r="I1747" s="1" t="s">
        <v>211</v>
      </c>
      <c r="J1747" s="1" t="s">
        <v>6722</v>
      </c>
      <c r="K1747" s="1">
        <f>VLOOKUP(G:G,[1]ZSPOLUaZ1!$B$10:$O$2122,13,FALSE)</f>
        <v>0</v>
      </c>
      <c r="L1747" s="9">
        <f t="shared" si="81"/>
        <v>0</v>
      </c>
      <c r="M1747" s="5">
        <f>VLOOKUP(G:G,[1]ZSPOLUaZ1!$B$10:$O$2122,14,FALSE)</f>
        <v>16</v>
      </c>
      <c r="N1747" s="1">
        <f t="shared" si="82"/>
        <v>52.8</v>
      </c>
      <c r="O1747" s="29">
        <f t="shared" si="83"/>
        <v>53</v>
      </c>
    </row>
    <row r="1748" spans="1:15" x14ac:dyDescent="0.25">
      <c r="A1748" s="1" t="s">
        <v>5126</v>
      </c>
      <c r="B1748" s="1" t="s">
        <v>1375</v>
      </c>
      <c r="C1748" s="1" t="s">
        <v>5131</v>
      </c>
      <c r="D1748" s="1" t="s">
        <v>432</v>
      </c>
      <c r="E1748" s="1">
        <v>331210</v>
      </c>
      <c r="F1748" s="1" t="s">
        <v>433</v>
      </c>
      <c r="G1748" s="1">
        <v>710063776</v>
      </c>
      <c r="H1748" s="1" t="s">
        <v>5149</v>
      </c>
      <c r="I1748" s="1" t="s">
        <v>434</v>
      </c>
      <c r="J1748" s="1" t="s">
        <v>6751</v>
      </c>
      <c r="K1748" s="1">
        <f>VLOOKUP(G:G,[1]ZSPOLUaZ1!$B$10:$O$2122,13,FALSE)</f>
        <v>0</v>
      </c>
      <c r="L1748" s="9">
        <f t="shared" si="81"/>
        <v>0</v>
      </c>
      <c r="M1748" s="5">
        <f>VLOOKUP(G:G,[1]ZSPOLUaZ1!$B$10:$O$2122,14,FALSE)</f>
        <v>9</v>
      </c>
      <c r="N1748" s="1">
        <f t="shared" si="82"/>
        <v>29.7</v>
      </c>
      <c r="O1748" s="29">
        <f t="shared" si="83"/>
        <v>30</v>
      </c>
    </row>
    <row r="1749" spans="1:15" x14ac:dyDescent="0.25">
      <c r="A1749" s="1" t="s">
        <v>5126</v>
      </c>
      <c r="B1749" s="1" t="s">
        <v>1375</v>
      </c>
      <c r="C1749" s="1" t="s">
        <v>5131</v>
      </c>
      <c r="D1749" s="1" t="s">
        <v>449</v>
      </c>
      <c r="E1749" s="1">
        <v>332941</v>
      </c>
      <c r="F1749" s="1" t="s">
        <v>450</v>
      </c>
      <c r="G1749" s="1">
        <v>710064586</v>
      </c>
      <c r="H1749" s="1" t="s">
        <v>5149</v>
      </c>
      <c r="I1749" s="1" t="s">
        <v>451</v>
      </c>
      <c r="J1749" s="1" t="s">
        <v>6754</v>
      </c>
      <c r="K1749" s="1">
        <f>VLOOKUP(G:G,[1]ZSPOLUaZ1!$B$10:$O$2122,13,FALSE)</f>
        <v>0</v>
      </c>
      <c r="L1749" s="9">
        <f t="shared" si="81"/>
        <v>0</v>
      </c>
      <c r="M1749" s="5">
        <f>VLOOKUP(G:G,[1]ZSPOLUaZ1!$B$10:$O$2122,14,FALSE)</f>
        <v>2</v>
      </c>
      <c r="N1749" s="1">
        <f t="shared" si="82"/>
        <v>6.6</v>
      </c>
      <c r="O1749" s="29">
        <f t="shared" si="83"/>
        <v>7</v>
      </c>
    </row>
    <row r="1750" spans="1:15" x14ac:dyDescent="0.25">
      <c r="A1750" s="1" t="s">
        <v>5126</v>
      </c>
      <c r="B1750" s="1" t="s">
        <v>1375</v>
      </c>
      <c r="C1750" s="1" t="s">
        <v>5131</v>
      </c>
      <c r="D1750" s="1" t="s">
        <v>2154</v>
      </c>
      <c r="E1750" s="1">
        <v>330264</v>
      </c>
      <c r="F1750" s="1" t="s">
        <v>2155</v>
      </c>
      <c r="G1750" s="1">
        <v>35534648</v>
      </c>
      <c r="H1750" s="1" t="s">
        <v>5143</v>
      </c>
      <c r="I1750" s="1" t="s">
        <v>2156</v>
      </c>
      <c r="J1750" s="1" t="s">
        <v>6677</v>
      </c>
      <c r="K1750" s="1">
        <f>VLOOKUP(G:G,[1]ZSPOLUaZ1!$B$10:$O$2122,13,FALSE)</f>
        <v>0</v>
      </c>
      <c r="L1750" s="9">
        <f t="shared" si="81"/>
        <v>0</v>
      </c>
      <c r="M1750" s="5">
        <f>VLOOKUP(G:G,[1]ZSPOLUaZ1!$B$10:$O$2122,14,FALSE)</f>
        <v>26</v>
      </c>
      <c r="N1750" s="1">
        <f t="shared" si="82"/>
        <v>85.8</v>
      </c>
      <c r="O1750" s="29">
        <f t="shared" si="83"/>
        <v>86</v>
      </c>
    </row>
    <row r="1751" spans="1:15" x14ac:dyDescent="0.25">
      <c r="A1751" s="1" t="s">
        <v>5126</v>
      </c>
      <c r="B1751" s="1" t="s">
        <v>1375</v>
      </c>
      <c r="C1751" s="1" t="s">
        <v>5131</v>
      </c>
      <c r="D1751" s="1" t="s">
        <v>212</v>
      </c>
      <c r="E1751" s="1">
        <v>323799</v>
      </c>
      <c r="F1751" s="1" t="s">
        <v>213</v>
      </c>
      <c r="G1751" s="1">
        <v>37876660</v>
      </c>
      <c r="H1751" s="1" t="s">
        <v>5143</v>
      </c>
      <c r="I1751" s="1" t="s">
        <v>214</v>
      </c>
      <c r="J1751" s="1" t="s">
        <v>6723</v>
      </c>
      <c r="K1751" s="1">
        <f>VLOOKUP(G:G,[1]ZSPOLUaZ1!$B$10:$O$2122,13,FALSE)</f>
        <v>0</v>
      </c>
      <c r="L1751" s="9">
        <f t="shared" si="81"/>
        <v>0</v>
      </c>
      <c r="M1751" s="5">
        <f>VLOOKUP(G:G,[1]ZSPOLUaZ1!$B$10:$O$2122,14,FALSE)</f>
        <v>5</v>
      </c>
      <c r="N1751" s="1">
        <f t="shared" si="82"/>
        <v>16.5</v>
      </c>
      <c r="O1751" s="29">
        <f t="shared" si="83"/>
        <v>17</v>
      </c>
    </row>
    <row r="1752" spans="1:15" x14ac:dyDescent="0.25">
      <c r="A1752" s="1" t="s">
        <v>5126</v>
      </c>
      <c r="B1752" s="1" t="s">
        <v>1375</v>
      </c>
      <c r="C1752" s="1" t="s">
        <v>5131</v>
      </c>
      <c r="D1752" s="1" t="s">
        <v>435</v>
      </c>
      <c r="E1752" s="1">
        <v>331244</v>
      </c>
      <c r="F1752" s="1" t="s">
        <v>436</v>
      </c>
      <c r="G1752" s="1">
        <v>710063784</v>
      </c>
      <c r="H1752" s="1" t="s">
        <v>5149</v>
      </c>
      <c r="I1752" s="1" t="s">
        <v>437</v>
      </c>
      <c r="J1752" s="1" t="s">
        <v>6752</v>
      </c>
      <c r="K1752" s="1">
        <f>VLOOKUP(G:G,[1]ZSPOLUaZ1!$B$10:$O$2122,13,FALSE)</f>
        <v>0</v>
      </c>
      <c r="L1752" s="9">
        <f t="shared" si="81"/>
        <v>0</v>
      </c>
      <c r="M1752" s="5">
        <f>VLOOKUP(G:G,[1]ZSPOLUaZ1!$B$10:$O$2122,14,FALSE)</f>
        <v>10</v>
      </c>
      <c r="N1752" s="1">
        <f t="shared" si="82"/>
        <v>33</v>
      </c>
      <c r="O1752" s="29">
        <f t="shared" si="83"/>
        <v>33</v>
      </c>
    </row>
    <row r="1753" spans="1:15" x14ac:dyDescent="0.25">
      <c r="A1753" s="1" t="s">
        <v>5126</v>
      </c>
      <c r="B1753" s="1" t="s">
        <v>1375</v>
      </c>
      <c r="C1753" s="1" t="s">
        <v>5131</v>
      </c>
      <c r="D1753" s="1" t="s">
        <v>438</v>
      </c>
      <c r="E1753" s="1">
        <v>331252</v>
      </c>
      <c r="F1753" s="1" t="s">
        <v>439</v>
      </c>
      <c r="G1753" s="1">
        <v>710063792</v>
      </c>
      <c r="H1753" s="1" t="s">
        <v>5149</v>
      </c>
      <c r="I1753" s="1" t="s">
        <v>440</v>
      </c>
      <c r="J1753" s="1" t="s">
        <v>6753</v>
      </c>
      <c r="K1753" s="1">
        <f>VLOOKUP(G:G,[1]ZSPOLUaZ1!$B$10:$O$2122,13,FALSE)</f>
        <v>0</v>
      </c>
      <c r="L1753" s="9">
        <f t="shared" si="81"/>
        <v>0</v>
      </c>
      <c r="M1753" s="5">
        <f>VLOOKUP(G:G,[1]ZSPOLUaZ1!$B$10:$O$2122,14,FALSE)</f>
        <v>4</v>
      </c>
      <c r="N1753" s="1">
        <f t="shared" si="82"/>
        <v>13.2</v>
      </c>
      <c r="O1753" s="29">
        <f t="shared" si="83"/>
        <v>14</v>
      </c>
    </row>
    <row r="1754" spans="1:15" x14ac:dyDescent="0.25">
      <c r="A1754" s="1" t="s">
        <v>5126</v>
      </c>
      <c r="B1754" s="1" t="s">
        <v>1375</v>
      </c>
      <c r="C1754" s="1" t="s">
        <v>5131</v>
      </c>
      <c r="D1754" s="1" t="s">
        <v>279</v>
      </c>
      <c r="E1754" s="1">
        <v>332950</v>
      </c>
      <c r="F1754" s="1" t="s">
        <v>280</v>
      </c>
      <c r="G1754" s="1">
        <v>37873407</v>
      </c>
      <c r="H1754" s="1" t="s">
        <v>5149</v>
      </c>
      <c r="I1754" s="1" t="s">
        <v>281</v>
      </c>
      <c r="J1754" s="1" t="s">
        <v>6717</v>
      </c>
      <c r="K1754" s="1">
        <f>VLOOKUP(G:G,[1]ZSPOLUaZ1!$B$10:$O$2122,13,FALSE)</f>
        <v>0</v>
      </c>
      <c r="L1754" s="9">
        <f t="shared" si="81"/>
        <v>0</v>
      </c>
      <c r="M1754" s="5">
        <f>VLOOKUP(G:G,[1]ZSPOLUaZ1!$B$10:$O$2122,14,FALSE)</f>
        <v>17</v>
      </c>
      <c r="N1754" s="1">
        <f t="shared" si="82"/>
        <v>56.099999999999994</v>
      </c>
      <c r="O1754" s="29">
        <f t="shared" si="83"/>
        <v>57</v>
      </c>
    </row>
    <row r="1755" spans="1:15" x14ac:dyDescent="0.25">
      <c r="A1755" s="1" t="s">
        <v>5126</v>
      </c>
      <c r="B1755" s="1" t="s">
        <v>1375</v>
      </c>
      <c r="C1755" s="1" t="s">
        <v>5131</v>
      </c>
      <c r="D1755" s="1" t="s">
        <v>422</v>
      </c>
      <c r="E1755" s="1">
        <v>328022</v>
      </c>
      <c r="F1755" s="1" t="s">
        <v>423</v>
      </c>
      <c r="G1755" s="1">
        <v>710062893</v>
      </c>
      <c r="H1755" s="1" t="s">
        <v>5149</v>
      </c>
      <c r="I1755" s="1" t="s">
        <v>424</v>
      </c>
      <c r="J1755" s="1" t="s">
        <v>6814</v>
      </c>
      <c r="K1755" s="1">
        <f>VLOOKUP(G:G,[1]ZSPOLUaZ1!$B$10:$O$2122,13,FALSE)</f>
        <v>0</v>
      </c>
      <c r="L1755" s="9">
        <f t="shared" si="81"/>
        <v>0</v>
      </c>
      <c r="M1755" s="5">
        <f>VLOOKUP(G:G,[1]ZSPOLUaZ1!$B$10:$O$2122,14,FALSE)</f>
        <v>10</v>
      </c>
      <c r="N1755" s="1">
        <f t="shared" si="82"/>
        <v>33</v>
      </c>
      <c r="O1755" s="29">
        <f t="shared" si="83"/>
        <v>33</v>
      </c>
    </row>
    <row r="1756" spans="1:15" x14ac:dyDescent="0.25">
      <c r="A1756" s="1" t="s">
        <v>5126</v>
      </c>
      <c r="B1756" s="1" t="s">
        <v>1375</v>
      </c>
      <c r="C1756" s="1" t="s">
        <v>5131</v>
      </c>
      <c r="D1756" s="1" t="s">
        <v>282</v>
      </c>
      <c r="E1756" s="1">
        <v>332968</v>
      </c>
      <c r="F1756" s="1" t="s">
        <v>283</v>
      </c>
      <c r="G1756" s="1">
        <v>37873415</v>
      </c>
      <c r="H1756" s="1" t="s">
        <v>5149</v>
      </c>
      <c r="I1756" s="1" t="s">
        <v>284</v>
      </c>
      <c r="J1756" s="1" t="s">
        <v>6718</v>
      </c>
      <c r="K1756" s="1">
        <f>VLOOKUP(G:G,[1]ZSPOLUaZ1!$B$10:$O$2122,13,FALSE)</f>
        <v>0</v>
      </c>
      <c r="L1756" s="9">
        <f t="shared" si="81"/>
        <v>0</v>
      </c>
      <c r="M1756" s="5">
        <f>VLOOKUP(G:G,[1]ZSPOLUaZ1!$B$10:$O$2122,14,FALSE)</f>
        <v>47</v>
      </c>
      <c r="N1756" s="1">
        <f t="shared" si="82"/>
        <v>155.1</v>
      </c>
      <c r="O1756" s="29">
        <f t="shared" si="83"/>
        <v>156</v>
      </c>
    </row>
    <row r="1757" spans="1:15" x14ac:dyDescent="0.25">
      <c r="A1757" s="1" t="s">
        <v>5126</v>
      </c>
      <c r="B1757" s="1" t="s">
        <v>1375</v>
      </c>
      <c r="C1757" s="1" t="s">
        <v>5131</v>
      </c>
      <c r="D1757" s="1" t="s">
        <v>197</v>
      </c>
      <c r="E1757" s="1">
        <v>322741</v>
      </c>
      <c r="F1757" s="1" t="s">
        <v>198</v>
      </c>
      <c r="G1757" s="1">
        <v>37873989</v>
      </c>
      <c r="H1757" s="1" t="s">
        <v>5598</v>
      </c>
      <c r="I1757" s="1" t="s">
        <v>3483</v>
      </c>
      <c r="J1757" s="1" t="s">
        <v>3484</v>
      </c>
      <c r="K1757" s="1">
        <f>VLOOKUP(G:G,[1]ZSPOLUaZ1!$B$10:$O$2122,13,FALSE)</f>
        <v>0</v>
      </c>
      <c r="L1757" s="9">
        <f t="shared" si="81"/>
        <v>0</v>
      </c>
      <c r="M1757" s="5">
        <f>VLOOKUP(G:G,[1]ZSPOLUaZ1!$B$10:$O$2122,14,FALSE)</f>
        <v>57</v>
      </c>
      <c r="N1757" s="1">
        <f t="shared" si="82"/>
        <v>188.1</v>
      </c>
      <c r="O1757" s="29">
        <f t="shared" si="83"/>
        <v>189</v>
      </c>
    </row>
    <row r="1758" spans="1:15" x14ac:dyDescent="0.25">
      <c r="A1758" s="1" t="s">
        <v>5126</v>
      </c>
      <c r="B1758" s="1" t="s">
        <v>1375</v>
      </c>
      <c r="C1758" s="1" t="s">
        <v>5131</v>
      </c>
      <c r="D1758" s="1" t="s">
        <v>395</v>
      </c>
      <c r="E1758" s="1">
        <v>323845</v>
      </c>
      <c r="F1758" s="1" t="s">
        <v>396</v>
      </c>
      <c r="G1758" s="1">
        <v>710061323</v>
      </c>
      <c r="H1758" s="1" t="s">
        <v>5149</v>
      </c>
      <c r="I1758" s="1" t="s">
        <v>397</v>
      </c>
      <c r="J1758" s="1" t="s">
        <v>6739</v>
      </c>
      <c r="K1758" s="1">
        <f>VLOOKUP(G:G,[1]ZSPOLUaZ1!$B$10:$O$2122,13,FALSE)</f>
        <v>0</v>
      </c>
      <c r="L1758" s="9">
        <f t="shared" si="81"/>
        <v>0</v>
      </c>
      <c r="M1758" s="5">
        <f>VLOOKUP(G:G,[1]ZSPOLUaZ1!$B$10:$O$2122,14,FALSE)</f>
        <v>15</v>
      </c>
      <c r="N1758" s="1">
        <f t="shared" si="82"/>
        <v>49.5</v>
      </c>
      <c r="O1758" s="29">
        <f t="shared" si="83"/>
        <v>50</v>
      </c>
    </row>
    <row r="1759" spans="1:15" x14ac:dyDescent="0.25">
      <c r="A1759" s="1" t="s">
        <v>5126</v>
      </c>
      <c r="B1759" s="1" t="s">
        <v>1375</v>
      </c>
      <c r="C1759" s="1" t="s">
        <v>5131</v>
      </c>
      <c r="D1759" s="1" t="s">
        <v>193</v>
      </c>
      <c r="E1759" s="1">
        <v>323853</v>
      </c>
      <c r="F1759" s="1" t="s">
        <v>194</v>
      </c>
      <c r="G1759" s="1">
        <v>37873636</v>
      </c>
      <c r="H1759" s="1" t="s">
        <v>5143</v>
      </c>
      <c r="I1759" s="1" t="s">
        <v>195</v>
      </c>
      <c r="J1759" s="1" t="s">
        <v>196</v>
      </c>
      <c r="K1759" s="1">
        <f>VLOOKUP(G:G,[1]ZSPOLUaZ1!$B$10:$O$2122,13,FALSE)</f>
        <v>0</v>
      </c>
      <c r="L1759" s="9">
        <f t="shared" si="81"/>
        <v>0</v>
      </c>
      <c r="M1759" s="5">
        <f>VLOOKUP(G:G,[1]ZSPOLUaZ1!$B$10:$O$2122,14,FALSE)</f>
        <v>2</v>
      </c>
      <c r="N1759" s="1">
        <f t="shared" si="82"/>
        <v>6.6</v>
      </c>
      <c r="O1759" s="29">
        <f t="shared" si="83"/>
        <v>7</v>
      </c>
    </row>
    <row r="1760" spans="1:15" x14ac:dyDescent="0.25">
      <c r="A1760" s="1" t="s">
        <v>5126</v>
      </c>
      <c r="B1760" s="1" t="s">
        <v>1375</v>
      </c>
      <c r="C1760" s="1" t="s">
        <v>5131</v>
      </c>
      <c r="D1760" s="1" t="s">
        <v>355</v>
      </c>
      <c r="E1760" s="1">
        <v>322750</v>
      </c>
      <c r="F1760" s="1" t="s">
        <v>356</v>
      </c>
      <c r="G1760" s="1">
        <v>37942603</v>
      </c>
      <c r="H1760" s="1" t="s">
        <v>5143</v>
      </c>
      <c r="I1760" s="1" t="s">
        <v>357</v>
      </c>
      <c r="J1760" s="1" t="s">
        <v>6727</v>
      </c>
      <c r="K1760" s="1">
        <f>VLOOKUP(G:G,[1]ZSPOLUaZ1!$B$10:$O$2122,13,FALSE)</f>
        <v>0</v>
      </c>
      <c r="L1760" s="9">
        <f t="shared" si="81"/>
        <v>0</v>
      </c>
      <c r="M1760" s="5">
        <f>VLOOKUP(G:G,[1]ZSPOLUaZ1!$B$10:$O$2122,14,FALSE)</f>
        <v>4</v>
      </c>
      <c r="N1760" s="1">
        <f t="shared" si="82"/>
        <v>13.2</v>
      </c>
      <c r="O1760" s="29">
        <f t="shared" si="83"/>
        <v>14</v>
      </c>
    </row>
    <row r="1761" spans="1:15" x14ac:dyDescent="0.25">
      <c r="A1761" s="1" t="s">
        <v>5126</v>
      </c>
      <c r="B1761" s="1" t="s">
        <v>1375</v>
      </c>
      <c r="C1761" s="1" t="s">
        <v>5131</v>
      </c>
      <c r="D1761" s="1" t="s">
        <v>392</v>
      </c>
      <c r="E1761" s="1">
        <v>323861</v>
      </c>
      <c r="F1761" s="1" t="s">
        <v>393</v>
      </c>
      <c r="G1761" s="1">
        <v>710061331</v>
      </c>
      <c r="H1761" s="1" t="s">
        <v>5149</v>
      </c>
      <c r="I1761" s="1" t="s">
        <v>394</v>
      </c>
      <c r="J1761" s="1" t="s">
        <v>6740</v>
      </c>
      <c r="K1761" s="1">
        <f>VLOOKUP(G:G,[1]ZSPOLUaZ1!$B$10:$O$2122,13,FALSE)</f>
        <v>0</v>
      </c>
      <c r="L1761" s="9">
        <f t="shared" si="81"/>
        <v>0</v>
      </c>
      <c r="M1761" s="5">
        <f>VLOOKUP(G:G,[1]ZSPOLUaZ1!$B$10:$O$2122,14,FALSE)</f>
        <v>1</v>
      </c>
      <c r="N1761" s="1">
        <f t="shared" si="82"/>
        <v>3.3</v>
      </c>
      <c r="O1761" s="29">
        <f t="shared" si="83"/>
        <v>4</v>
      </c>
    </row>
    <row r="1762" spans="1:15" x14ac:dyDescent="0.25">
      <c r="A1762" s="1" t="s">
        <v>5126</v>
      </c>
      <c r="B1762" s="1" t="s">
        <v>1375</v>
      </c>
      <c r="C1762" s="1" t="s">
        <v>5131</v>
      </c>
      <c r="D1762" s="1" t="s">
        <v>416</v>
      </c>
      <c r="E1762" s="1">
        <v>326771</v>
      </c>
      <c r="F1762" s="1" t="s">
        <v>417</v>
      </c>
      <c r="G1762" s="1">
        <v>710062338</v>
      </c>
      <c r="H1762" s="1" t="s">
        <v>5149</v>
      </c>
      <c r="I1762" s="1" t="s">
        <v>418</v>
      </c>
      <c r="J1762" s="1" t="s">
        <v>6747</v>
      </c>
      <c r="K1762" s="1">
        <f>VLOOKUP(G:G,[1]ZSPOLUaZ1!$B$10:$O$2122,13,FALSE)</f>
        <v>0</v>
      </c>
      <c r="L1762" s="9">
        <f t="shared" si="81"/>
        <v>0</v>
      </c>
      <c r="M1762" s="5">
        <f>VLOOKUP(G:G,[1]ZSPOLUaZ1!$B$10:$O$2122,14,FALSE)</f>
        <v>7</v>
      </c>
      <c r="N1762" s="1">
        <f t="shared" si="82"/>
        <v>23.099999999999998</v>
      </c>
      <c r="O1762" s="29">
        <f t="shared" si="83"/>
        <v>24</v>
      </c>
    </row>
    <row r="1763" spans="1:15" x14ac:dyDescent="0.25">
      <c r="A1763" s="1" t="s">
        <v>5126</v>
      </c>
      <c r="B1763" s="1" t="s">
        <v>1375</v>
      </c>
      <c r="C1763" s="1" t="s">
        <v>5131</v>
      </c>
      <c r="D1763" s="1" t="s">
        <v>452</v>
      </c>
      <c r="E1763" s="1">
        <v>332992</v>
      </c>
      <c r="F1763" s="1" t="s">
        <v>453</v>
      </c>
      <c r="G1763" s="1">
        <v>710064594</v>
      </c>
      <c r="H1763" s="1" t="s">
        <v>5149</v>
      </c>
      <c r="I1763" s="1" t="s">
        <v>454</v>
      </c>
      <c r="J1763" s="1" t="s">
        <v>6755</v>
      </c>
      <c r="K1763" s="1">
        <f>VLOOKUP(G:G,[1]ZSPOLUaZ1!$B$10:$O$2122,13,FALSE)</f>
        <v>0</v>
      </c>
      <c r="L1763" s="9">
        <f t="shared" si="81"/>
        <v>0</v>
      </c>
      <c r="M1763" s="5">
        <f>VLOOKUP(G:G,[1]ZSPOLUaZ1!$B$10:$O$2122,14,FALSE)</f>
        <v>18</v>
      </c>
      <c r="N1763" s="1">
        <f t="shared" si="82"/>
        <v>59.4</v>
      </c>
      <c r="O1763" s="29">
        <f t="shared" si="83"/>
        <v>60</v>
      </c>
    </row>
    <row r="1764" spans="1:15" x14ac:dyDescent="0.25">
      <c r="A1764" s="1" t="s">
        <v>5126</v>
      </c>
      <c r="B1764" s="1" t="s">
        <v>1375</v>
      </c>
      <c r="C1764" s="1" t="s">
        <v>5131</v>
      </c>
      <c r="D1764" s="1" t="s">
        <v>206</v>
      </c>
      <c r="E1764" s="1">
        <v>326780</v>
      </c>
      <c r="F1764" s="1" t="s">
        <v>207</v>
      </c>
      <c r="G1764" s="1">
        <v>37876465</v>
      </c>
      <c r="H1764" s="1" t="s">
        <v>5143</v>
      </c>
      <c r="I1764" s="1" t="s">
        <v>208</v>
      </c>
      <c r="J1764" s="1" t="s">
        <v>6721</v>
      </c>
      <c r="K1764" s="1">
        <f>VLOOKUP(G:G,[1]ZSPOLUaZ1!$B$10:$O$2122,13,FALSE)</f>
        <v>0</v>
      </c>
      <c r="L1764" s="9">
        <f t="shared" si="81"/>
        <v>0</v>
      </c>
      <c r="M1764" s="5">
        <f>VLOOKUP(G:G,[1]ZSPOLUaZ1!$B$10:$O$2122,14,FALSE)</f>
        <v>10</v>
      </c>
      <c r="N1764" s="1">
        <f t="shared" si="82"/>
        <v>33</v>
      </c>
      <c r="O1764" s="29">
        <f t="shared" si="83"/>
        <v>33</v>
      </c>
    </row>
    <row r="1765" spans="1:15" x14ac:dyDescent="0.25">
      <c r="A1765" s="1" t="s">
        <v>5126</v>
      </c>
      <c r="B1765" s="1" t="s">
        <v>1375</v>
      </c>
      <c r="C1765" s="1" t="s">
        <v>5131</v>
      </c>
      <c r="D1765" s="1" t="s">
        <v>425</v>
      </c>
      <c r="E1765" s="1">
        <v>328057</v>
      </c>
      <c r="F1765" s="1" t="s">
        <v>426</v>
      </c>
      <c r="G1765" s="1">
        <v>710062907</v>
      </c>
      <c r="H1765" s="1" t="s">
        <v>5149</v>
      </c>
      <c r="I1765" s="1" t="s">
        <v>427</v>
      </c>
      <c r="J1765" s="1" t="s">
        <v>7016</v>
      </c>
      <c r="K1765" s="1">
        <f>VLOOKUP(G:G,[1]ZSPOLUaZ1!$B$10:$O$2122,13,FALSE)</f>
        <v>0</v>
      </c>
      <c r="L1765" s="9">
        <f t="shared" si="81"/>
        <v>0</v>
      </c>
      <c r="M1765" s="5">
        <f>VLOOKUP(G:G,[1]ZSPOLUaZ1!$B$10:$O$2122,14,FALSE)</f>
        <v>28</v>
      </c>
      <c r="N1765" s="1">
        <f t="shared" si="82"/>
        <v>92.399999999999991</v>
      </c>
      <c r="O1765" s="29">
        <f t="shared" si="83"/>
        <v>93</v>
      </c>
    </row>
    <row r="1766" spans="1:15" x14ac:dyDescent="0.25">
      <c r="A1766" s="1" t="s">
        <v>5126</v>
      </c>
      <c r="B1766" s="1" t="s">
        <v>1375</v>
      </c>
      <c r="C1766" s="1" t="s">
        <v>5131</v>
      </c>
      <c r="D1766" s="1" t="s">
        <v>387</v>
      </c>
      <c r="E1766" s="1">
        <v>322776</v>
      </c>
      <c r="F1766" s="1" t="s">
        <v>388</v>
      </c>
      <c r="G1766" s="1">
        <v>710060882</v>
      </c>
      <c r="H1766" s="1" t="s">
        <v>5149</v>
      </c>
      <c r="I1766" s="1" t="s">
        <v>389</v>
      </c>
      <c r="J1766" s="1" t="s">
        <v>6738</v>
      </c>
      <c r="K1766" s="1">
        <f>VLOOKUP(G:G,[1]ZSPOLUaZ1!$B$10:$O$2122,13,FALSE)</f>
        <v>0</v>
      </c>
      <c r="L1766" s="9">
        <f t="shared" si="81"/>
        <v>0</v>
      </c>
      <c r="M1766" s="5">
        <f>VLOOKUP(G:G,[1]ZSPOLUaZ1!$B$10:$O$2122,14,FALSE)</f>
        <v>2</v>
      </c>
      <c r="N1766" s="1">
        <f t="shared" si="82"/>
        <v>6.6</v>
      </c>
      <c r="O1766" s="29">
        <f t="shared" si="83"/>
        <v>7</v>
      </c>
    </row>
    <row r="1767" spans="1:15" x14ac:dyDescent="0.25">
      <c r="A1767" s="1" t="s">
        <v>5126</v>
      </c>
      <c r="B1767" s="1" t="s">
        <v>1375</v>
      </c>
      <c r="C1767" s="1" t="s">
        <v>5131</v>
      </c>
      <c r="D1767" s="1" t="s">
        <v>627</v>
      </c>
      <c r="E1767" s="1">
        <v>328073</v>
      </c>
      <c r="F1767" s="1" t="s">
        <v>628</v>
      </c>
      <c r="G1767" s="1">
        <v>37947800</v>
      </c>
      <c r="H1767" s="1" t="s">
        <v>5143</v>
      </c>
      <c r="I1767" s="1" t="s">
        <v>629</v>
      </c>
      <c r="J1767" s="1" t="s">
        <v>6757</v>
      </c>
      <c r="K1767" s="1">
        <f>VLOOKUP(G:G,[1]ZSPOLUaZ1!$B$10:$O$2122,13,FALSE)</f>
        <v>0</v>
      </c>
      <c r="L1767" s="9">
        <f t="shared" si="81"/>
        <v>0</v>
      </c>
      <c r="M1767" s="5">
        <f>VLOOKUP(G:G,[1]ZSPOLUaZ1!$B$10:$O$2122,14,FALSE)</f>
        <v>16</v>
      </c>
      <c r="N1767" s="1">
        <f t="shared" si="82"/>
        <v>52.8</v>
      </c>
      <c r="O1767" s="29">
        <f t="shared" si="83"/>
        <v>53</v>
      </c>
    </row>
    <row r="1768" spans="1:15" x14ac:dyDescent="0.25">
      <c r="A1768" s="1" t="s">
        <v>5126</v>
      </c>
      <c r="B1768" s="1" t="s">
        <v>1375</v>
      </c>
      <c r="C1768" s="1" t="s">
        <v>4865</v>
      </c>
      <c r="D1768" s="1" t="s">
        <v>4131</v>
      </c>
      <c r="E1768" s="1">
        <v>179205</v>
      </c>
      <c r="F1768" s="1" t="s">
        <v>4132</v>
      </c>
      <c r="G1768" s="1">
        <v>31942806</v>
      </c>
      <c r="H1768" s="1" t="s">
        <v>3519</v>
      </c>
      <c r="I1768" s="1" t="s">
        <v>5335</v>
      </c>
      <c r="J1768" s="1" t="s">
        <v>6458</v>
      </c>
      <c r="K1768" s="1">
        <f>VLOOKUP(G:G,[1]ZSPOLUaZ1!$B$10:$O$2122,13,FALSE)</f>
        <v>0</v>
      </c>
      <c r="L1768" s="9">
        <f t="shared" si="81"/>
        <v>0</v>
      </c>
      <c r="M1768" s="5">
        <f>VLOOKUP(G:G,[1]ZSPOLUaZ1!$B$10:$O$2122,14,FALSE)</f>
        <v>7</v>
      </c>
      <c r="N1768" s="1">
        <f t="shared" si="82"/>
        <v>23.099999999999998</v>
      </c>
      <c r="O1768" s="29">
        <f t="shared" si="83"/>
        <v>24</v>
      </c>
    </row>
    <row r="1769" spans="1:15" x14ac:dyDescent="0.25">
      <c r="A1769" s="1" t="s">
        <v>5126</v>
      </c>
      <c r="B1769" s="1" t="s">
        <v>1375</v>
      </c>
      <c r="C1769" s="1" t="s">
        <v>4865</v>
      </c>
      <c r="D1769" s="1" t="s">
        <v>4131</v>
      </c>
      <c r="E1769" s="1">
        <v>179205</v>
      </c>
      <c r="F1769" s="1" t="s">
        <v>4132</v>
      </c>
      <c r="G1769" s="1">
        <v>42090741</v>
      </c>
      <c r="H1769" s="1" t="s">
        <v>6796</v>
      </c>
      <c r="I1769" s="1" t="s">
        <v>5564</v>
      </c>
      <c r="J1769" s="1" t="s">
        <v>5649</v>
      </c>
      <c r="K1769" s="1">
        <f>VLOOKUP(G:G,[1]ZSPOLUaZ1!$B$10:$O$2122,13,FALSE)</f>
        <v>0</v>
      </c>
      <c r="L1769" s="9">
        <f t="shared" si="81"/>
        <v>0</v>
      </c>
      <c r="M1769" s="5">
        <f>VLOOKUP(G:G,[1]ZSPOLUaZ1!$B$10:$O$2122,14,FALSE)</f>
        <v>23</v>
      </c>
      <c r="N1769" s="1">
        <f t="shared" si="82"/>
        <v>75.899999999999991</v>
      </c>
      <c r="O1769" s="29">
        <f t="shared" si="83"/>
        <v>76</v>
      </c>
    </row>
    <row r="1770" spans="1:15" x14ac:dyDescent="0.25">
      <c r="A1770" s="1" t="s">
        <v>5126</v>
      </c>
      <c r="B1770" s="1" t="s">
        <v>1375</v>
      </c>
      <c r="C1770" s="1" t="s">
        <v>4865</v>
      </c>
      <c r="D1770" s="1" t="s">
        <v>27</v>
      </c>
      <c r="E1770" s="1">
        <v>179124</v>
      </c>
      <c r="F1770" s="1" t="s">
        <v>28</v>
      </c>
      <c r="G1770" s="1">
        <v>17060010</v>
      </c>
      <c r="H1770" s="1" t="s">
        <v>6619</v>
      </c>
      <c r="I1770" s="1" t="s">
        <v>4346</v>
      </c>
      <c r="J1770" s="1" t="s">
        <v>1701</v>
      </c>
      <c r="K1770" s="1">
        <f>VLOOKUP(G:G,[1]ZSPOLUaZ1!$B$10:$O$2122,13,FALSE)</f>
        <v>0</v>
      </c>
      <c r="L1770" s="9">
        <f t="shared" si="81"/>
        <v>0</v>
      </c>
      <c r="M1770" s="5">
        <f>VLOOKUP(G:G,[1]ZSPOLUaZ1!$B$10:$O$2122,14,FALSE)</f>
        <v>41</v>
      </c>
      <c r="N1770" s="1">
        <f t="shared" si="82"/>
        <v>135.29999999999998</v>
      </c>
      <c r="O1770" s="29">
        <f t="shared" si="83"/>
        <v>136</v>
      </c>
    </row>
    <row r="1771" spans="1:15" x14ac:dyDescent="0.25">
      <c r="A1771" s="1" t="s">
        <v>5126</v>
      </c>
      <c r="B1771" s="1" t="s">
        <v>1375</v>
      </c>
      <c r="C1771" s="1" t="s">
        <v>4865</v>
      </c>
      <c r="D1771" s="1" t="s">
        <v>27</v>
      </c>
      <c r="E1771" s="1">
        <v>179124</v>
      </c>
      <c r="F1771" s="1" t="s">
        <v>28</v>
      </c>
      <c r="G1771" s="1">
        <v>17060079</v>
      </c>
      <c r="H1771" s="1" t="s">
        <v>2046</v>
      </c>
      <c r="I1771" s="1" t="s">
        <v>3951</v>
      </c>
      <c r="J1771" s="1" t="s">
        <v>6452</v>
      </c>
      <c r="K1771" s="1">
        <f>VLOOKUP(G:G,[1]ZSPOLUaZ1!$B$10:$O$2122,13,FALSE)</f>
        <v>0</v>
      </c>
      <c r="L1771" s="9">
        <f t="shared" si="81"/>
        <v>0</v>
      </c>
      <c r="M1771" s="5">
        <f>VLOOKUP(G:G,[1]ZSPOLUaZ1!$B$10:$O$2122,14,FALSE)</f>
        <v>16</v>
      </c>
      <c r="N1771" s="1">
        <f t="shared" si="82"/>
        <v>52.8</v>
      </c>
      <c r="O1771" s="29">
        <f t="shared" si="83"/>
        <v>53</v>
      </c>
    </row>
    <row r="1772" spans="1:15" x14ac:dyDescent="0.25">
      <c r="A1772" s="1" t="s">
        <v>5126</v>
      </c>
      <c r="B1772" s="1" t="s">
        <v>1375</v>
      </c>
      <c r="C1772" s="1" t="s">
        <v>4865</v>
      </c>
      <c r="D1772" s="1" t="s">
        <v>27</v>
      </c>
      <c r="E1772" s="1">
        <v>179124</v>
      </c>
      <c r="F1772" s="1" t="s">
        <v>28</v>
      </c>
      <c r="G1772" s="1">
        <v>17080665</v>
      </c>
      <c r="H1772" s="1" t="s">
        <v>2704</v>
      </c>
      <c r="I1772" s="1" t="s">
        <v>5012</v>
      </c>
      <c r="J1772" s="1" t="s">
        <v>155</v>
      </c>
      <c r="K1772" s="1">
        <f>VLOOKUP(G:G,[1]ZSPOLUaZ1!$B$10:$O$2122,13,FALSE)</f>
        <v>0</v>
      </c>
      <c r="L1772" s="9">
        <f t="shared" si="81"/>
        <v>0</v>
      </c>
      <c r="M1772" s="5">
        <f>VLOOKUP(G:G,[1]ZSPOLUaZ1!$B$10:$O$2122,14,FALSE)</f>
        <v>43</v>
      </c>
      <c r="N1772" s="1">
        <f t="shared" si="82"/>
        <v>141.9</v>
      </c>
      <c r="O1772" s="29">
        <f t="shared" si="83"/>
        <v>142</v>
      </c>
    </row>
    <row r="1773" spans="1:15" x14ac:dyDescent="0.25">
      <c r="A1773" s="1" t="s">
        <v>5126</v>
      </c>
      <c r="B1773" s="1" t="s">
        <v>1375</v>
      </c>
      <c r="C1773" s="1" t="s">
        <v>4865</v>
      </c>
      <c r="D1773" s="1" t="s">
        <v>27</v>
      </c>
      <c r="E1773" s="1">
        <v>179124</v>
      </c>
      <c r="F1773" s="1" t="s">
        <v>28</v>
      </c>
      <c r="G1773" s="1">
        <v>17151961</v>
      </c>
      <c r="H1773" s="1" t="s">
        <v>286</v>
      </c>
      <c r="I1773" s="1" t="s">
        <v>3522</v>
      </c>
      <c r="J1773" s="1" t="s">
        <v>287</v>
      </c>
      <c r="K1773" s="1">
        <f>VLOOKUP(G:G,[1]ZSPOLUaZ1!$B$10:$O$2122,13,FALSE)</f>
        <v>0</v>
      </c>
      <c r="L1773" s="9">
        <f t="shared" si="81"/>
        <v>0</v>
      </c>
      <c r="M1773" s="5">
        <f>VLOOKUP(G:G,[1]ZSPOLUaZ1!$B$10:$O$2122,14,FALSE)</f>
        <v>28</v>
      </c>
      <c r="N1773" s="1">
        <f t="shared" si="82"/>
        <v>92.399999999999991</v>
      </c>
      <c r="O1773" s="29">
        <f t="shared" si="83"/>
        <v>93</v>
      </c>
    </row>
    <row r="1774" spans="1:15" x14ac:dyDescent="0.25">
      <c r="A1774" s="1" t="s">
        <v>5126</v>
      </c>
      <c r="B1774" s="1" t="s">
        <v>1375</v>
      </c>
      <c r="C1774" s="1" t="s">
        <v>4865</v>
      </c>
      <c r="D1774" s="1" t="s">
        <v>27</v>
      </c>
      <c r="E1774" s="1">
        <v>179124</v>
      </c>
      <c r="F1774" s="1" t="s">
        <v>28</v>
      </c>
      <c r="G1774" s="1">
        <v>31942067</v>
      </c>
      <c r="H1774" s="1" t="s">
        <v>6457</v>
      </c>
      <c r="I1774" s="1" t="s">
        <v>1685</v>
      </c>
      <c r="J1774" s="1" t="s">
        <v>3518</v>
      </c>
      <c r="K1774" s="1">
        <f>VLOOKUP(G:G,[1]ZSPOLUaZ1!$B$10:$O$2122,13,FALSE)</f>
        <v>0</v>
      </c>
      <c r="L1774" s="9">
        <f t="shared" si="81"/>
        <v>0</v>
      </c>
      <c r="M1774" s="5">
        <f>VLOOKUP(G:G,[1]ZSPOLUaZ1!$B$10:$O$2122,14,FALSE)</f>
        <v>51</v>
      </c>
      <c r="N1774" s="1">
        <f t="shared" si="82"/>
        <v>168.29999999999998</v>
      </c>
      <c r="O1774" s="29">
        <f t="shared" si="83"/>
        <v>169</v>
      </c>
    </row>
    <row r="1775" spans="1:15" x14ac:dyDescent="0.25">
      <c r="A1775" s="1" t="s">
        <v>5126</v>
      </c>
      <c r="B1775" s="1" t="s">
        <v>1375</v>
      </c>
      <c r="C1775" s="1" t="s">
        <v>4865</v>
      </c>
      <c r="D1775" s="1" t="s">
        <v>27</v>
      </c>
      <c r="E1775" s="1">
        <v>179124</v>
      </c>
      <c r="F1775" s="1" t="s">
        <v>28</v>
      </c>
      <c r="G1775" s="1">
        <v>31942130</v>
      </c>
      <c r="H1775" s="1" t="s">
        <v>300</v>
      </c>
      <c r="I1775" s="1" t="s">
        <v>301</v>
      </c>
      <c r="J1775" s="1" t="s">
        <v>3346</v>
      </c>
      <c r="K1775" s="1">
        <f>VLOOKUP(G:G,[1]ZSPOLUaZ1!$B$10:$O$2122,13,FALSE)</f>
        <v>0</v>
      </c>
      <c r="L1775" s="9">
        <f t="shared" si="81"/>
        <v>0</v>
      </c>
      <c r="M1775" s="5">
        <f>VLOOKUP(G:G,[1]ZSPOLUaZ1!$B$10:$O$2122,14,FALSE)</f>
        <v>13</v>
      </c>
      <c r="N1775" s="1">
        <f t="shared" si="82"/>
        <v>42.9</v>
      </c>
      <c r="O1775" s="29">
        <f t="shared" si="83"/>
        <v>43</v>
      </c>
    </row>
    <row r="1776" spans="1:15" x14ac:dyDescent="0.25">
      <c r="A1776" s="1" t="s">
        <v>5126</v>
      </c>
      <c r="B1776" s="1" t="s">
        <v>1375</v>
      </c>
      <c r="C1776" s="1" t="s">
        <v>4865</v>
      </c>
      <c r="D1776" s="1" t="s">
        <v>27</v>
      </c>
      <c r="E1776" s="1">
        <v>179124</v>
      </c>
      <c r="F1776" s="1" t="s">
        <v>28</v>
      </c>
      <c r="G1776" s="1">
        <v>36147150</v>
      </c>
      <c r="H1776" s="1" t="s">
        <v>1672</v>
      </c>
      <c r="I1776" s="1" t="s">
        <v>3943</v>
      </c>
      <c r="J1776" s="1" t="s">
        <v>7009</v>
      </c>
      <c r="K1776" s="1">
        <f>VLOOKUP(G:G,[1]ZSPOLUaZ1!$B$10:$O$2122,13,FALSE)</f>
        <v>0</v>
      </c>
      <c r="L1776" s="9">
        <f t="shared" si="81"/>
        <v>0</v>
      </c>
      <c r="M1776" s="5">
        <f>VLOOKUP(G:G,[1]ZSPOLUaZ1!$B$10:$O$2122,14,FALSE)</f>
        <v>30</v>
      </c>
      <c r="N1776" s="1">
        <f t="shared" si="82"/>
        <v>99</v>
      </c>
      <c r="O1776" s="29">
        <f t="shared" si="83"/>
        <v>99</v>
      </c>
    </row>
    <row r="1777" spans="1:15" x14ac:dyDescent="0.25">
      <c r="A1777" s="1" t="s">
        <v>5126</v>
      </c>
      <c r="B1777" s="1" t="s">
        <v>1375</v>
      </c>
      <c r="C1777" s="1" t="s">
        <v>4865</v>
      </c>
      <c r="D1777" s="1" t="s">
        <v>27</v>
      </c>
      <c r="E1777" s="1">
        <v>179124</v>
      </c>
      <c r="F1777" s="1" t="s">
        <v>28</v>
      </c>
      <c r="G1777" s="1">
        <v>37813421</v>
      </c>
      <c r="H1777" s="1" t="s">
        <v>1653</v>
      </c>
      <c r="I1777" s="1" t="s">
        <v>1654</v>
      </c>
      <c r="J1777" s="1" t="s">
        <v>6516</v>
      </c>
      <c r="K1777" s="1">
        <f>VLOOKUP(G:G,[1]ZSPOLUaZ1!$B$10:$O$2122,13,FALSE)</f>
        <v>0</v>
      </c>
      <c r="L1777" s="9">
        <f t="shared" si="81"/>
        <v>0</v>
      </c>
      <c r="M1777" s="5">
        <f>VLOOKUP(G:G,[1]ZSPOLUaZ1!$B$10:$O$2122,14,FALSE)</f>
        <v>36</v>
      </c>
      <c r="N1777" s="1">
        <f t="shared" si="82"/>
        <v>118.8</v>
      </c>
      <c r="O1777" s="29">
        <f t="shared" si="83"/>
        <v>119</v>
      </c>
    </row>
    <row r="1778" spans="1:15" x14ac:dyDescent="0.25">
      <c r="A1778" s="1" t="s">
        <v>5126</v>
      </c>
      <c r="B1778" s="1" t="s">
        <v>1375</v>
      </c>
      <c r="C1778" s="1" t="s">
        <v>4865</v>
      </c>
      <c r="D1778" s="1" t="s">
        <v>27</v>
      </c>
      <c r="E1778" s="1">
        <v>179124</v>
      </c>
      <c r="F1778" s="1" t="s">
        <v>28</v>
      </c>
      <c r="G1778" s="1">
        <v>37910493</v>
      </c>
      <c r="H1778" s="1" t="s">
        <v>2880</v>
      </c>
      <c r="I1778" s="1" t="s">
        <v>2881</v>
      </c>
      <c r="J1778" s="1" t="s">
        <v>6590</v>
      </c>
      <c r="K1778" s="1">
        <f>VLOOKUP(G:G,[1]ZSPOLUaZ1!$B$10:$O$2122,13,FALSE)</f>
        <v>0</v>
      </c>
      <c r="L1778" s="9">
        <f t="shared" si="81"/>
        <v>0</v>
      </c>
      <c r="M1778" s="5">
        <f>VLOOKUP(G:G,[1]ZSPOLUaZ1!$B$10:$O$2122,14,FALSE)</f>
        <v>13</v>
      </c>
      <c r="N1778" s="1">
        <f t="shared" si="82"/>
        <v>42.9</v>
      </c>
      <c r="O1778" s="29">
        <f t="shared" si="83"/>
        <v>43</v>
      </c>
    </row>
    <row r="1779" spans="1:15" x14ac:dyDescent="0.25">
      <c r="A1779" s="1" t="s">
        <v>5126</v>
      </c>
      <c r="B1779" s="1" t="s">
        <v>1375</v>
      </c>
      <c r="C1779" s="1" t="s">
        <v>4865</v>
      </c>
      <c r="D1779" s="1" t="s">
        <v>27</v>
      </c>
      <c r="E1779" s="1">
        <v>179124</v>
      </c>
      <c r="F1779" s="1" t="s">
        <v>28</v>
      </c>
      <c r="G1779" s="1">
        <v>37942743</v>
      </c>
      <c r="H1779" s="1" t="s">
        <v>2506</v>
      </c>
      <c r="I1779" s="1" t="s">
        <v>5568</v>
      </c>
      <c r="J1779" s="1" t="s">
        <v>5651</v>
      </c>
      <c r="K1779" s="1">
        <v>0</v>
      </c>
      <c r="L1779" s="9">
        <f t="shared" si="81"/>
        <v>0</v>
      </c>
      <c r="M1779" s="5">
        <v>13</v>
      </c>
      <c r="N1779" s="1">
        <f t="shared" si="82"/>
        <v>42.9</v>
      </c>
      <c r="O1779" s="29">
        <f t="shared" si="83"/>
        <v>43</v>
      </c>
    </row>
    <row r="1780" spans="1:15" x14ac:dyDescent="0.25">
      <c r="A1780" s="1" t="s">
        <v>5126</v>
      </c>
      <c r="B1780" s="1" t="s">
        <v>1375</v>
      </c>
      <c r="C1780" s="1" t="s">
        <v>4865</v>
      </c>
      <c r="D1780" s="1" t="s">
        <v>27</v>
      </c>
      <c r="E1780" s="1">
        <v>179124</v>
      </c>
      <c r="F1780" s="1" t="s">
        <v>28</v>
      </c>
      <c r="G1780" s="1">
        <v>37947737</v>
      </c>
      <c r="H1780" s="1" t="s">
        <v>2241</v>
      </c>
      <c r="I1780" s="1" t="s">
        <v>2242</v>
      </c>
      <c r="J1780" s="1" t="s">
        <v>6843</v>
      </c>
      <c r="K1780" s="1">
        <f>VLOOKUP(G:G,[1]ZSPOLUaZ1!$B$10:$O$2122,13,FALSE)</f>
        <v>0</v>
      </c>
      <c r="L1780" s="9">
        <f t="shared" si="81"/>
        <v>0</v>
      </c>
      <c r="M1780" s="5">
        <f>VLOOKUP(G:G,[1]ZSPOLUaZ1!$B$10:$O$2122,14,FALSE)</f>
        <v>10</v>
      </c>
      <c r="N1780" s="1">
        <f t="shared" si="82"/>
        <v>33</v>
      </c>
      <c r="O1780" s="29">
        <f t="shared" si="83"/>
        <v>33</v>
      </c>
    </row>
    <row r="1781" spans="1:15" x14ac:dyDescent="0.25">
      <c r="A1781" s="1" t="s">
        <v>5126</v>
      </c>
      <c r="B1781" s="1" t="s">
        <v>1375</v>
      </c>
      <c r="C1781" s="1" t="s">
        <v>4865</v>
      </c>
      <c r="D1781" s="1" t="s">
        <v>27</v>
      </c>
      <c r="E1781" s="1">
        <v>179124</v>
      </c>
      <c r="F1781" s="1" t="s">
        <v>28</v>
      </c>
      <c r="G1781" s="1">
        <v>42035724</v>
      </c>
      <c r="H1781" s="1" t="s">
        <v>3632</v>
      </c>
      <c r="I1781" s="1" t="s">
        <v>4981</v>
      </c>
      <c r="J1781" s="1" t="s">
        <v>3633</v>
      </c>
      <c r="K1781" s="1">
        <f>VLOOKUP(G:G,[1]ZSPOLUaZ1!$B$10:$O$2122,13,FALSE)</f>
        <v>0</v>
      </c>
      <c r="L1781" s="9">
        <f t="shared" si="81"/>
        <v>0</v>
      </c>
      <c r="M1781" s="5">
        <f>VLOOKUP(G:G,[1]ZSPOLUaZ1!$B$10:$O$2122,14,FALSE)</f>
        <v>35</v>
      </c>
      <c r="N1781" s="1">
        <f t="shared" si="82"/>
        <v>115.5</v>
      </c>
      <c r="O1781" s="29">
        <f t="shared" si="83"/>
        <v>116</v>
      </c>
    </row>
    <row r="1782" spans="1:15" x14ac:dyDescent="0.25">
      <c r="A1782" s="1" t="s">
        <v>5126</v>
      </c>
      <c r="B1782" s="1" t="s">
        <v>1375</v>
      </c>
      <c r="C1782" s="1" t="s">
        <v>4865</v>
      </c>
      <c r="D1782" s="1" t="s">
        <v>27</v>
      </c>
      <c r="E1782" s="1">
        <v>179124</v>
      </c>
      <c r="F1782" s="1" t="s">
        <v>28</v>
      </c>
      <c r="G1782" s="1">
        <v>42036518</v>
      </c>
      <c r="H1782" s="1" t="s">
        <v>806</v>
      </c>
      <c r="I1782" s="1" t="s">
        <v>807</v>
      </c>
      <c r="J1782" s="1" t="s">
        <v>6654</v>
      </c>
      <c r="K1782" s="1">
        <f>VLOOKUP(G:G,[1]ZSPOLUaZ1!$B$10:$O$2122,13,FALSE)</f>
        <v>0</v>
      </c>
      <c r="L1782" s="9">
        <f t="shared" si="81"/>
        <v>0</v>
      </c>
      <c r="M1782" s="5">
        <f>VLOOKUP(G:G,[1]ZSPOLUaZ1!$B$10:$O$2122,14,FALSE)</f>
        <v>2</v>
      </c>
      <c r="N1782" s="1">
        <f t="shared" si="82"/>
        <v>6.6</v>
      </c>
      <c r="O1782" s="29">
        <f t="shared" si="83"/>
        <v>7</v>
      </c>
    </row>
    <row r="1783" spans="1:15" x14ac:dyDescent="0.25">
      <c r="A1783" s="1" t="s">
        <v>5126</v>
      </c>
      <c r="B1783" s="1" t="s">
        <v>1375</v>
      </c>
      <c r="C1783" s="1" t="s">
        <v>4865</v>
      </c>
      <c r="D1783" s="1" t="s">
        <v>27</v>
      </c>
      <c r="E1783" s="1">
        <v>179124</v>
      </c>
      <c r="F1783" s="1" t="s">
        <v>28</v>
      </c>
      <c r="G1783" s="1">
        <v>42071399</v>
      </c>
      <c r="H1783" s="1" t="s">
        <v>2506</v>
      </c>
      <c r="I1783" s="1" t="s">
        <v>3196</v>
      </c>
      <c r="J1783" s="1" t="s">
        <v>2244</v>
      </c>
      <c r="K1783" s="1">
        <v>0</v>
      </c>
      <c r="L1783" s="9">
        <f t="shared" si="81"/>
        <v>0</v>
      </c>
      <c r="M1783" s="5">
        <v>38</v>
      </c>
      <c r="N1783" s="1">
        <f t="shared" si="82"/>
        <v>125.39999999999999</v>
      </c>
      <c r="O1783" s="29">
        <f t="shared" si="83"/>
        <v>126</v>
      </c>
    </row>
    <row r="1784" spans="1:15" x14ac:dyDescent="0.25">
      <c r="A1784" s="1" t="s">
        <v>5126</v>
      </c>
      <c r="B1784" s="1" t="s">
        <v>1375</v>
      </c>
      <c r="C1784" s="1" t="s">
        <v>4865</v>
      </c>
      <c r="D1784" s="1" t="s">
        <v>27</v>
      </c>
      <c r="E1784" s="1">
        <v>179124</v>
      </c>
      <c r="F1784" s="1" t="s">
        <v>28</v>
      </c>
      <c r="G1784" s="1">
        <v>42078415</v>
      </c>
      <c r="H1784" s="1" t="s">
        <v>3635</v>
      </c>
      <c r="I1784" s="1" t="s">
        <v>3636</v>
      </c>
      <c r="J1784" s="1" t="s">
        <v>6483</v>
      </c>
      <c r="K1784" s="1">
        <f>VLOOKUP(G:G,[1]ZSPOLUaZ1!$B$10:$O$2122,13,FALSE)</f>
        <v>0</v>
      </c>
      <c r="L1784" s="9">
        <f t="shared" si="81"/>
        <v>0</v>
      </c>
      <c r="M1784" s="5">
        <f>VLOOKUP(G:G,[1]ZSPOLUaZ1!$B$10:$O$2122,14,FALSE)</f>
        <v>12</v>
      </c>
      <c r="N1784" s="1">
        <f t="shared" si="82"/>
        <v>39.599999999999994</v>
      </c>
      <c r="O1784" s="29">
        <f t="shared" si="83"/>
        <v>40</v>
      </c>
    </row>
    <row r="1785" spans="1:15" x14ac:dyDescent="0.25">
      <c r="A1785" s="1" t="s">
        <v>5126</v>
      </c>
      <c r="B1785" s="1" t="s">
        <v>1375</v>
      </c>
      <c r="C1785" s="1" t="s">
        <v>4865</v>
      </c>
      <c r="D1785" s="1" t="s">
        <v>27</v>
      </c>
      <c r="E1785" s="1">
        <v>179124</v>
      </c>
      <c r="F1785" s="1" t="s">
        <v>28</v>
      </c>
      <c r="G1785" s="1">
        <v>42088917</v>
      </c>
      <c r="H1785" s="1" t="s">
        <v>6534</v>
      </c>
      <c r="I1785" s="1" t="s">
        <v>5501</v>
      </c>
      <c r="J1785" s="1" t="s">
        <v>6535</v>
      </c>
      <c r="K1785" s="1">
        <f>VLOOKUP(G:G,[1]ZSPOLUaZ1!$B$10:$O$2122,13,FALSE)</f>
        <v>0</v>
      </c>
      <c r="L1785" s="9">
        <f t="shared" si="81"/>
        <v>0</v>
      </c>
      <c r="M1785" s="5">
        <f>VLOOKUP(G:G,[1]ZSPOLUaZ1!$B$10:$O$2122,14,FALSE)</f>
        <v>23</v>
      </c>
      <c r="N1785" s="1">
        <f t="shared" si="82"/>
        <v>75.899999999999991</v>
      </c>
      <c r="O1785" s="29">
        <f t="shared" si="83"/>
        <v>76</v>
      </c>
    </row>
    <row r="1786" spans="1:15" x14ac:dyDescent="0.25">
      <c r="A1786" s="1" t="s">
        <v>5126</v>
      </c>
      <c r="B1786" s="1" t="s">
        <v>1375</v>
      </c>
      <c r="C1786" s="1" t="s">
        <v>4865</v>
      </c>
      <c r="D1786" s="1" t="s">
        <v>27</v>
      </c>
      <c r="E1786" s="1">
        <v>179124</v>
      </c>
      <c r="F1786" s="1" t="s">
        <v>28</v>
      </c>
      <c r="G1786" s="1">
        <v>42109191</v>
      </c>
      <c r="H1786" s="1" t="s">
        <v>2506</v>
      </c>
      <c r="I1786" s="1" t="s">
        <v>3080</v>
      </c>
      <c r="J1786" s="1" t="s">
        <v>285</v>
      </c>
      <c r="K1786" s="1">
        <f>VLOOKUP(G:G,[1]ZSPOLUaZ1!$B$10:$O$2122,13,FALSE)</f>
        <v>0</v>
      </c>
      <c r="L1786" s="9">
        <f t="shared" si="81"/>
        <v>0</v>
      </c>
      <c r="M1786" s="5">
        <f>VLOOKUP(G:G,[1]ZSPOLUaZ1!$B$10:$O$2122,14,FALSE)</f>
        <v>21</v>
      </c>
      <c r="N1786" s="1">
        <f t="shared" si="82"/>
        <v>69.3</v>
      </c>
      <c r="O1786" s="29">
        <f t="shared" si="83"/>
        <v>70</v>
      </c>
    </row>
    <row r="1787" spans="1:15" x14ac:dyDescent="0.25">
      <c r="A1787" s="1" t="s">
        <v>5126</v>
      </c>
      <c r="B1787" s="1" t="s">
        <v>1375</v>
      </c>
      <c r="C1787" s="1" t="s">
        <v>4865</v>
      </c>
      <c r="D1787" s="1" t="s">
        <v>27</v>
      </c>
      <c r="E1787" s="1">
        <v>179124</v>
      </c>
      <c r="F1787" s="1" t="s">
        <v>28</v>
      </c>
      <c r="G1787" s="1">
        <v>42434912</v>
      </c>
      <c r="H1787" s="1" t="s">
        <v>7010</v>
      </c>
      <c r="I1787" s="1" t="s">
        <v>1703</v>
      </c>
      <c r="J1787" s="1" t="s">
        <v>1704</v>
      </c>
      <c r="K1787" s="1">
        <f>VLOOKUP(G:G,[1]ZSPOLUaZ1!$B$10:$O$2122,13,FALSE)</f>
        <v>0</v>
      </c>
      <c r="L1787" s="9">
        <f t="shared" si="81"/>
        <v>0</v>
      </c>
      <c r="M1787" s="5">
        <f>VLOOKUP(G:G,[1]ZSPOLUaZ1!$B$10:$O$2122,14,FALSE)</f>
        <v>20</v>
      </c>
      <c r="N1787" s="1">
        <f t="shared" si="82"/>
        <v>66</v>
      </c>
      <c r="O1787" s="29">
        <f t="shared" si="83"/>
        <v>66</v>
      </c>
    </row>
    <row r="1788" spans="1:15" x14ac:dyDescent="0.25">
      <c r="A1788" s="1" t="s">
        <v>5126</v>
      </c>
      <c r="B1788" s="1" t="s">
        <v>1375</v>
      </c>
      <c r="C1788" s="1" t="s">
        <v>4865</v>
      </c>
      <c r="D1788" s="1" t="s">
        <v>4057</v>
      </c>
      <c r="E1788" s="1">
        <v>31997520</v>
      </c>
      <c r="F1788" s="1" t="s">
        <v>4780</v>
      </c>
      <c r="G1788" s="1">
        <v>37975650</v>
      </c>
      <c r="H1788" s="1" t="s">
        <v>4263</v>
      </c>
      <c r="I1788" s="1" t="s">
        <v>3951</v>
      </c>
      <c r="J1788" s="1" t="s">
        <v>4264</v>
      </c>
      <c r="K1788" s="1">
        <v>0</v>
      </c>
      <c r="L1788" s="9">
        <f t="shared" si="81"/>
        <v>0</v>
      </c>
      <c r="M1788" s="5">
        <v>34</v>
      </c>
      <c r="N1788" s="1">
        <f t="shared" si="82"/>
        <v>112.19999999999999</v>
      </c>
      <c r="O1788" s="29">
        <f t="shared" si="83"/>
        <v>113</v>
      </c>
    </row>
    <row r="1789" spans="1:15" x14ac:dyDescent="0.25">
      <c r="A1789" s="1" t="s">
        <v>5126</v>
      </c>
      <c r="B1789" s="1" t="s">
        <v>1375</v>
      </c>
      <c r="C1789" s="1" t="s">
        <v>4865</v>
      </c>
      <c r="D1789" s="1" t="s">
        <v>4057</v>
      </c>
      <c r="E1789" s="1">
        <v>31997520</v>
      </c>
      <c r="F1789" s="1" t="s">
        <v>4780</v>
      </c>
      <c r="G1789" s="1">
        <v>42224055</v>
      </c>
      <c r="H1789" s="1" t="s">
        <v>4263</v>
      </c>
      <c r="I1789" s="1" t="s">
        <v>3955</v>
      </c>
      <c r="J1789" s="1" t="s">
        <v>4776</v>
      </c>
      <c r="K1789" s="1">
        <v>0</v>
      </c>
      <c r="L1789" s="9">
        <f t="shared" si="81"/>
        <v>0</v>
      </c>
      <c r="M1789" s="5">
        <v>61</v>
      </c>
      <c r="N1789" s="1">
        <f t="shared" si="82"/>
        <v>201.29999999999998</v>
      </c>
      <c r="O1789" s="29">
        <f t="shared" si="83"/>
        <v>202</v>
      </c>
    </row>
    <row r="1790" spans="1:15" x14ac:dyDescent="0.25">
      <c r="A1790" s="1" t="s">
        <v>5126</v>
      </c>
      <c r="B1790" s="1" t="s">
        <v>1375</v>
      </c>
      <c r="C1790" s="1" t="s">
        <v>4865</v>
      </c>
      <c r="D1790" s="1" t="s">
        <v>4057</v>
      </c>
      <c r="E1790" s="1">
        <v>31997520</v>
      </c>
      <c r="F1790" s="1" t="s">
        <v>4780</v>
      </c>
      <c r="G1790" s="1">
        <v>42227496</v>
      </c>
      <c r="H1790" s="1" t="s">
        <v>4263</v>
      </c>
      <c r="I1790" s="1" t="s">
        <v>5564</v>
      </c>
      <c r="J1790" s="1" t="s">
        <v>893</v>
      </c>
      <c r="K1790" s="1">
        <v>0</v>
      </c>
      <c r="L1790" s="9">
        <f t="shared" si="81"/>
        <v>0</v>
      </c>
      <c r="M1790" s="5">
        <v>37</v>
      </c>
      <c r="N1790" s="1">
        <f t="shared" si="82"/>
        <v>122.1</v>
      </c>
      <c r="O1790" s="29">
        <f t="shared" si="83"/>
        <v>123</v>
      </c>
    </row>
    <row r="1791" spans="1:15" x14ac:dyDescent="0.25">
      <c r="A1791" s="1" t="s">
        <v>5126</v>
      </c>
      <c r="B1791" s="1" t="s">
        <v>1375</v>
      </c>
      <c r="C1791" s="1" t="s">
        <v>4869</v>
      </c>
      <c r="D1791" s="1" t="s">
        <v>6794</v>
      </c>
      <c r="E1791" s="1">
        <v>45731047</v>
      </c>
      <c r="F1791" s="1" t="s">
        <v>6795</v>
      </c>
      <c r="G1791" s="1">
        <v>42384010</v>
      </c>
      <c r="H1791" s="1" t="s">
        <v>6967</v>
      </c>
      <c r="I1791" s="1" t="s">
        <v>5564</v>
      </c>
      <c r="J1791" s="1" t="s">
        <v>3155</v>
      </c>
      <c r="K1791" s="1">
        <v>0</v>
      </c>
      <c r="L1791" s="9">
        <f t="shared" si="81"/>
        <v>0</v>
      </c>
      <c r="M1791" s="5">
        <v>13</v>
      </c>
      <c r="N1791" s="1">
        <f t="shared" si="82"/>
        <v>42.9</v>
      </c>
      <c r="O1791" s="29">
        <f t="shared" si="83"/>
        <v>43</v>
      </c>
    </row>
    <row r="1792" spans="1:15" x14ac:dyDescent="0.25">
      <c r="A1792" s="1" t="s">
        <v>5126</v>
      </c>
      <c r="B1792" s="1" t="s">
        <v>1375</v>
      </c>
      <c r="C1792" s="1" t="s">
        <v>4869</v>
      </c>
      <c r="D1792" s="1" t="s">
        <v>3708</v>
      </c>
      <c r="E1792" s="1">
        <v>36454079</v>
      </c>
      <c r="F1792" s="1" t="s">
        <v>3709</v>
      </c>
      <c r="G1792" s="1">
        <v>42083150</v>
      </c>
      <c r="H1792" s="1" t="s">
        <v>5577</v>
      </c>
      <c r="I1792" s="1" t="s">
        <v>3315</v>
      </c>
      <c r="J1792" s="1" t="s">
        <v>3710</v>
      </c>
      <c r="K1792" s="1">
        <f>VLOOKUP(G:G,[1]ZSPOLUaZ1!$B$10:$O$2122,13,FALSE)</f>
        <v>0</v>
      </c>
      <c r="L1792" s="9">
        <f t="shared" si="81"/>
        <v>0</v>
      </c>
      <c r="M1792" s="5">
        <f>VLOOKUP(G:G,[1]ZSPOLUaZ1!$B$10:$O$2122,14,FALSE)</f>
        <v>21</v>
      </c>
      <c r="N1792" s="1">
        <f t="shared" si="82"/>
        <v>69.3</v>
      </c>
      <c r="O1792" s="29">
        <f t="shared" si="83"/>
        <v>70</v>
      </c>
    </row>
    <row r="1793" spans="1:15" x14ac:dyDescent="0.25">
      <c r="A1793" s="1" t="s">
        <v>5126</v>
      </c>
      <c r="B1793" s="1" t="s">
        <v>1375</v>
      </c>
      <c r="C1793" s="1" t="s">
        <v>4869</v>
      </c>
      <c r="D1793" s="1" t="s">
        <v>188</v>
      </c>
      <c r="E1793" s="1">
        <v>44405847</v>
      </c>
      <c r="F1793" s="1" t="s">
        <v>6986</v>
      </c>
      <c r="G1793" s="1">
        <v>42235251</v>
      </c>
      <c r="H1793" s="1" t="s">
        <v>5577</v>
      </c>
      <c r="I1793" s="1" t="s">
        <v>5568</v>
      </c>
      <c r="J1793" s="1" t="s">
        <v>6929</v>
      </c>
      <c r="K1793" s="1">
        <f>VLOOKUP(G:G,[1]ZSPOLUaZ1!$B$10:$O$2122,13,FALSE)</f>
        <v>0</v>
      </c>
      <c r="L1793" s="9">
        <f t="shared" si="81"/>
        <v>0</v>
      </c>
      <c r="M1793" s="5">
        <f>VLOOKUP(G:G,[1]ZSPOLUaZ1!$B$10:$O$2122,14,FALSE)</f>
        <v>20</v>
      </c>
      <c r="N1793" s="1">
        <f t="shared" si="82"/>
        <v>66</v>
      </c>
      <c r="O1793" s="29">
        <f t="shared" si="83"/>
        <v>66</v>
      </c>
    </row>
    <row r="1794" spans="1:15" x14ac:dyDescent="0.25">
      <c r="A1794" s="1" t="s">
        <v>5126</v>
      </c>
      <c r="B1794" s="1" t="s">
        <v>1375</v>
      </c>
      <c r="C1794" s="1" t="s">
        <v>4869</v>
      </c>
      <c r="D1794" s="1" t="s">
        <v>188</v>
      </c>
      <c r="E1794" s="1">
        <v>44405847</v>
      </c>
      <c r="F1794" s="1" t="s">
        <v>6986</v>
      </c>
      <c r="G1794" s="1">
        <v>42393141</v>
      </c>
      <c r="H1794" s="1" t="s">
        <v>5577</v>
      </c>
      <c r="I1794" s="1" t="s">
        <v>3831</v>
      </c>
      <c r="J1794" s="1" t="s">
        <v>7041</v>
      </c>
      <c r="K1794" s="1">
        <f>VLOOKUP(G:G,[1]ZSPOLUaZ1!$B$10:$O$2122,13,FALSE)</f>
        <v>0</v>
      </c>
      <c r="L1794" s="9">
        <f t="shared" si="81"/>
        <v>0</v>
      </c>
      <c r="M1794" s="5">
        <f>VLOOKUP(G:G,[1]ZSPOLUaZ1!$B$10:$O$2122,14,FALSE)</f>
        <v>5</v>
      </c>
      <c r="N1794" s="1">
        <f t="shared" si="82"/>
        <v>16.5</v>
      </c>
      <c r="O1794" s="29">
        <f t="shared" si="83"/>
        <v>17</v>
      </c>
    </row>
    <row r="1795" spans="1:15" x14ac:dyDescent="0.25">
      <c r="A1795" s="1" t="s">
        <v>5126</v>
      </c>
      <c r="B1795" s="1" t="s">
        <v>1375</v>
      </c>
      <c r="C1795" s="1" t="s">
        <v>4869</v>
      </c>
      <c r="D1795" s="1" t="s">
        <v>6484</v>
      </c>
      <c r="E1795" s="1">
        <v>90000222</v>
      </c>
      <c r="F1795" s="1" t="s">
        <v>6485</v>
      </c>
      <c r="G1795" s="1">
        <v>42081602</v>
      </c>
      <c r="H1795" s="1" t="s">
        <v>5577</v>
      </c>
      <c r="I1795" s="1" t="s">
        <v>5601</v>
      </c>
      <c r="J1795" s="1" t="s">
        <v>6486</v>
      </c>
      <c r="K1795" s="1">
        <f>VLOOKUP(G:G,[1]ZSPOLUaZ1!$B$10:$O$2122,13,FALSE)</f>
        <v>0</v>
      </c>
      <c r="L1795" s="9">
        <f t="shared" si="81"/>
        <v>0</v>
      </c>
      <c r="M1795" s="5">
        <f>VLOOKUP(G:G,[1]ZSPOLUaZ1!$B$10:$O$2122,14,FALSE)</f>
        <v>29</v>
      </c>
      <c r="N1795" s="1">
        <f t="shared" si="82"/>
        <v>95.699999999999989</v>
      </c>
      <c r="O1795" s="29">
        <f t="shared" si="83"/>
        <v>96</v>
      </c>
    </row>
    <row r="1796" spans="1:15" x14ac:dyDescent="0.25">
      <c r="A1796" s="1" t="s">
        <v>5126</v>
      </c>
      <c r="B1796" s="1" t="s">
        <v>1375</v>
      </c>
      <c r="C1796" s="1" t="s">
        <v>4869</v>
      </c>
      <c r="D1796" s="1" t="s">
        <v>7011</v>
      </c>
      <c r="E1796" s="1">
        <v>90000300</v>
      </c>
      <c r="F1796" s="1" t="s">
        <v>7012</v>
      </c>
      <c r="G1796" s="1">
        <v>42344760</v>
      </c>
      <c r="H1796" s="1" t="s">
        <v>5577</v>
      </c>
      <c r="I1796" s="1" t="s">
        <v>5581</v>
      </c>
      <c r="J1796" s="1" t="s">
        <v>6968</v>
      </c>
      <c r="K1796" s="1">
        <f>VLOOKUP(G:G,[1]ZSPOLUaZ1!$B$10:$O$2122,13,FALSE)</f>
        <v>0</v>
      </c>
      <c r="L1796" s="9">
        <f t="shared" ref="L1796:L1859" si="84">K1796*5.5</f>
        <v>0</v>
      </c>
      <c r="M1796" s="5">
        <f>VLOOKUP(G:G,[1]ZSPOLUaZ1!$B$10:$O$2122,14,FALSE)</f>
        <v>12</v>
      </c>
      <c r="N1796" s="1">
        <f t="shared" ref="N1796:N1859" si="85">M1796*3.3</f>
        <v>39.599999999999994</v>
      </c>
      <c r="O1796" s="29">
        <f t="shared" ref="O1796:O1859" si="86">ROUNDUP(L1796+N1796,0)</f>
        <v>40</v>
      </c>
    </row>
    <row r="1797" spans="1:15" x14ac:dyDescent="0.25">
      <c r="A1797" s="1" t="s">
        <v>5247</v>
      </c>
      <c r="B1797" s="1" t="s">
        <v>1375</v>
      </c>
      <c r="C1797" s="1" t="s">
        <v>3829</v>
      </c>
      <c r="D1797" s="1" t="s">
        <v>3705</v>
      </c>
      <c r="E1797" s="1">
        <v>35541016</v>
      </c>
      <c r="F1797" s="1" t="s">
        <v>3706</v>
      </c>
      <c r="G1797" s="1">
        <v>161004</v>
      </c>
      <c r="H1797" s="1" t="s">
        <v>6884</v>
      </c>
      <c r="I1797" s="1" t="s">
        <v>5628</v>
      </c>
      <c r="J1797" s="1" t="s">
        <v>2694</v>
      </c>
      <c r="K1797" s="1">
        <v>30</v>
      </c>
      <c r="L1797" s="9">
        <f t="shared" si="84"/>
        <v>165</v>
      </c>
      <c r="M1797" s="5">
        <v>0</v>
      </c>
      <c r="N1797" s="1">
        <f t="shared" si="85"/>
        <v>0</v>
      </c>
      <c r="O1797" s="29">
        <f t="shared" si="86"/>
        <v>165</v>
      </c>
    </row>
    <row r="1798" spans="1:15" x14ac:dyDescent="0.25">
      <c r="A1798" s="1" t="s">
        <v>5247</v>
      </c>
      <c r="B1798" s="1" t="s">
        <v>1375</v>
      </c>
      <c r="C1798" s="1" t="s">
        <v>5131</v>
      </c>
      <c r="D1798" s="1" t="s">
        <v>5642</v>
      </c>
      <c r="E1798" s="1">
        <v>331465</v>
      </c>
      <c r="F1798" s="1" t="s">
        <v>5643</v>
      </c>
      <c r="G1798" s="1">
        <v>35541121</v>
      </c>
      <c r="H1798" s="1" t="s">
        <v>4445</v>
      </c>
      <c r="I1798" s="1" t="s">
        <v>5644</v>
      </c>
      <c r="J1798" s="1" t="s">
        <v>5645</v>
      </c>
      <c r="K1798" s="1">
        <f>VLOOKUP(G:G,[1]ZSPOLUaZ1!$B$10:$O$2122,13,FALSE)</f>
        <v>0</v>
      </c>
      <c r="L1798" s="9">
        <f t="shared" si="84"/>
        <v>0</v>
      </c>
      <c r="M1798" s="5">
        <f>VLOOKUP(G:G,[1]ZSPOLUaZ1!$B$10:$O$2122,14,FALSE)</f>
        <v>0</v>
      </c>
      <c r="N1798" s="1">
        <f t="shared" si="85"/>
        <v>0</v>
      </c>
      <c r="O1798" s="29">
        <f t="shared" si="86"/>
        <v>0</v>
      </c>
    </row>
    <row r="1799" spans="1:15" x14ac:dyDescent="0.25">
      <c r="A1799" s="1" t="s">
        <v>5247</v>
      </c>
      <c r="B1799" s="1" t="s">
        <v>1375</v>
      </c>
      <c r="C1799" s="1" t="s">
        <v>5131</v>
      </c>
      <c r="D1799" s="1" t="s">
        <v>5642</v>
      </c>
      <c r="E1799" s="1">
        <v>331465</v>
      </c>
      <c r="F1799" s="1" t="s">
        <v>5643</v>
      </c>
      <c r="G1799" s="1">
        <v>35541130</v>
      </c>
      <c r="H1799" s="1" t="s">
        <v>5149</v>
      </c>
      <c r="I1799" s="1" t="s">
        <v>5644</v>
      </c>
      <c r="J1799" s="1" t="s">
        <v>5756</v>
      </c>
      <c r="K1799" s="1">
        <f>VLOOKUP(G:G,[1]ZSPOLUaZ1!$B$10:$O$2122,13,FALSE)</f>
        <v>0</v>
      </c>
      <c r="L1799" s="9">
        <f t="shared" si="84"/>
        <v>0</v>
      </c>
      <c r="M1799" s="5">
        <f>VLOOKUP(G:G,[1]ZSPOLUaZ1!$B$10:$O$2122,14,FALSE)</f>
        <v>41</v>
      </c>
      <c r="N1799" s="1">
        <f t="shared" si="85"/>
        <v>135.29999999999998</v>
      </c>
      <c r="O1799" s="29">
        <f t="shared" si="86"/>
        <v>136</v>
      </c>
    </row>
    <row r="1800" spans="1:15" x14ac:dyDescent="0.25">
      <c r="A1800" s="1" t="s">
        <v>5247</v>
      </c>
      <c r="B1800" s="1" t="s">
        <v>1375</v>
      </c>
      <c r="C1800" s="1" t="s">
        <v>5131</v>
      </c>
      <c r="D1800" s="1" t="s">
        <v>3217</v>
      </c>
      <c r="E1800" s="1">
        <v>328197</v>
      </c>
      <c r="F1800" s="1" t="s">
        <v>3218</v>
      </c>
      <c r="G1800" s="1">
        <v>35543752</v>
      </c>
      <c r="H1800" s="1" t="s">
        <v>3219</v>
      </c>
      <c r="I1800" s="1" t="s">
        <v>3220</v>
      </c>
      <c r="J1800" s="1" t="s">
        <v>3221</v>
      </c>
      <c r="K1800" s="1">
        <f>VLOOKUP(G:G,[1]ZSPOLUaZ1!$B$10:$O$2122,13,FALSE)</f>
        <v>0</v>
      </c>
      <c r="L1800" s="9">
        <f t="shared" si="84"/>
        <v>0</v>
      </c>
      <c r="M1800" s="5">
        <f>VLOOKUP(G:G,[1]ZSPOLUaZ1!$B$10:$O$2122,14,FALSE)</f>
        <v>101</v>
      </c>
      <c r="N1800" s="1">
        <f t="shared" si="85"/>
        <v>333.29999999999995</v>
      </c>
      <c r="O1800" s="29">
        <f t="shared" si="86"/>
        <v>334</v>
      </c>
    </row>
    <row r="1801" spans="1:15" x14ac:dyDescent="0.25">
      <c r="A1801" s="1" t="s">
        <v>5247</v>
      </c>
      <c r="B1801" s="1" t="s">
        <v>1375</v>
      </c>
      <c r="C1801" s="1" t="s">
        <v>5131</v>
      </c>
      <c r="D1801" s="1" t="s">
        <v>3222</v>
      </c>
      <c r="E1801" s="1">
        <v>329061</v>
      </c>
      <c r="F1801" s="1" t="s">
        <v>3223</v>
      </c>
      <c r="G1801" s="1">
        <v>35543906</v>
      </c>
      <c r="H1801" s="1" t="s">
        <v>5149</v>
      </c>
      <c r="I1801" s="1" t="s">
        <v>3225</v>
      </c>
      <c r="J1801" s="1" t="s">
        <v>3226</v>
      </c>
      <c r="K1801" s="1">
        <f>VLOOKUP(G:G,[1]ZSPOLUaZ1!$B$10:$O$2122,13,FALSE)</f>
        <v>0</v>
      </c>
      <c r="L1801" s="9">
        <f t="shared" si="84"/>
        <v>0</v>
      </c>
      <c r="M1801" s="5">
        <f>VLOOKUP(G:G,[1]ZSPOLUaZ1!$B$10:$O$2122,14,FALSE)</f>
        <v>74</v>
      </c>
      <c r="N1801" s="1">
        <f t="shared" si="85"/>
        <v>244.2</v>
      </c>
      <c r="O1801" s="29">
        <f t="shared" si="86"/>
        <v>245</v>
      </c>
    </row>
    <row r="1802" spans="1:15" x14ac:dyDescent="0.25">
      <c r="A1802" s="1" t="s">
        <v>5247</v>
      </c>
      <c r="B1802" s="1" t="s">
        <v>1375</v>
      </c>
      <c r="C1802" s="1" t="s">
        <v>5131</v>
      </c>
      <c r="D1802" s="1" t="s">
        <v>646</v>
      </c>
      <c r="E1802" s="1">
        <v>691135</v>
      </c>
      <c r="F1802" s="1" t="s">
        <v>647</v>
      </c>
      <c r="G1802" s="1">
        <v>31263071</v>
      </c>
      <c r="H1802" s="1" t="s">
        <v>5149</v>
      </c>
      <c r="I1802" s="1" t="s">
        <v>5628</v>
      </c>
      <c r="J1802" s="1" t="s">
        <v>5370</v>
      </c>
      <c r="K1802" s="1">
        <f>VLOOKUP(G:G,[1]ZSPOLUaZ1!$B$10:$O$2122,13,FALSE)</f>
        <v>0</v>
      </c>
      <c r="L1802" s="9">
        <f t="shared" si="84"/>
        <v>0</v>
      </c>
      <c r="M1802" s="5">
        <f>VLOOKUP(G:G,[1]ZSPOLUaZ1!$B$10:$O$2122,14,FALSE)</f>
        <v>20</v>
      </c>
      <c r="N1802" s="1">
        <f t="shared" si="85"/>
        <v>66</v>
      </c>
      <c r="O1802" s="29">
        <f t="shared" si="86"/>
        <v>66</v>
      </c>
    </row>
    <row r="1803" spans="1:15" x14ac:dyDescent="0.25">
      <c r="A1803" s="1" t="s">
        <v>5247</v>
      </c>
      <c r="B1803" s="1" t="s">
        <v>1375</v>
      </c>
      <c r="C1803" s="1" t="s">
        <v>5131</v>
      </c>
      <c r="D1803" s="1" t="s">
        <v>646</v>
      </c>
      <c r="E1803" s="1">
        <v>691135</v>
      </c>
      <c r="F1803" s="1" t="s">
        <v>647</v>
      </c>
      <c r="G1803" s="1">
        <v>31263089</v>
      </c>
      <c r="H1803" s="1" t="s">
        <v>5149</v>
      </c>
      <c r="I1803" s="1" t="s">
        <v>5628</v>
      </c>
      <c r="J1803" s="1" t="s">
        <v>648</v>
      </c>
      <c r="K1803" s="1">
        <f>VLOOKUP(G:G,[1]ZSPOLUaZ1!$B$10:$O$2122,13,FALSE)</f>
        <v>0</v>
      </c>
      <c r="L1803" s="9">
        <f t="shared" si="84"/>
        <v>0</v>
      </c>
      <c r="M1803" s="5">
        <f>VLOOKUP(G:G,[1]ZSPOLUaZ1!$B$10:$O$2122,14,FALSE)</f>
        <v>100</v>
      </c>
      <c r="N1803" s="1">
        <f t="shared" si="85"/>
        <v>330</v>
      </c>
      <c r="O1803" s="29">
        <f t="shared" si="86"/>
        <v>330</v>
      </c>
    </row>
    <row r="1804" spans="1:15" x14ac:dyDescent="0.25">
      <c r="A1804" s="1" t="s">
        <v>5247</v>
      </c>
      <c r="B1804" s="1" t="s">
        <v>1375</v>
      </c>
      <c r="C1804" s="1" t="s">
        <v>5131</v>
      </c>
      <c r="D1804" s="1" t="s">
        <v>646</v>
      </c>
      <c r="E1804" s="1">
        <v>691135</v>
      </c>
      <c r="F1804" s="1" t="s">
        <v>647</v>
      </c>
      <c r="G1804" s="1">
        <v>31263097</v>
      </c>
      <c r="H1804" s="1" t="s">
        <v>5149</v>
      </c>
      <c r="I1804" s="1" t="s">
        <v>5628</v>
      </c>
      <c r="J1804" s="1" t="s">
        <v>649</v>
      </c>
      <c r="K1804" s="1">
        <f>VLOOKUP(G:G,[1]ZSPOLUaZ1!$B$10:$O$2122,13,FALSE)</f>
        <v>0</v>
      </c>
      <c r="L1804" s="9">
        <f t="shared" si="84"/>
        <v>0</v>
      </c>
      <c r="M1804" s="5">
        <f>VLOOKUP(G:G,[1]ZSPOLUaZ1!$B$10:$O$2122,14,FALSE)</f>
        <v>64</v>
      </c>
      <c r="N1804" s="1">
        <f t="shared" si="85"/>
        <v>211.2</v>
      </c>
      <c r="O1804" s="29">
        <f t="shared" si="86"/>
        <v>212</v>
      </c>
    </row>
    <row r="1805" spans="1:15" x14ac:dyDescent="0.25">
      <c r="A1805" s="1" t="s">
        <v>5247</v>
      </c>
      <c r="B1805" s="1" t="s">
        <v>1375</v>
      </c>
      <c r="C1805" s="1" t="s">
        <v>5131</v>
      </c>
      <c r="D1805" s="1" t="s">
        <v>646</v>
      </c>
      <c r="E1805" s="1">
        <v>691135</v>
      </c>
      <c r="F1805" s="1" t="s">
        <v>647</v>
      </c>
      <c r="G1805" s="1">
        <v>31263101</v>
      </c>
      <c r="H1805" s="1" t="s">
        <v>5149</v>
      </c>
      <c r="I1805" s="1" t="s">
        <v>5628</v>
      </c>
      <c r="J1805" s="1" t="s">
        <v>650</v>
      </c>
      <c r="K1805" s="1">
        <f>VLOOKUP(G:G,[1]ZSPOLUaZ1!$B$10:$O$2122,13,FALSE)</f>
        <v>0</v>
      </c>
      <c r="L1805" s="9">
        <f t="shared" si="84"/>
        <v>0</v>
      </c>
      <c r="M1805" s="5">
        <f>VLOOKUP(G:G,[1]ZSPOLUaZ1!$B$10:$O$2122,14,FALSE)</f>
        <v>76</v>
      </c>
      <c r="N1805" s="1">
        <f t="shared" si="85"/>
        <v>250.79999999999998</v>
      </c>
      <c r="O1805" s="29">
        <f t="shared" si="86"/>
        <v>251</v>
      </c>
    </row>
    <row r="1806" spans="1:15" x14ac:dyDescent="0.25">
      <c r="A1806" s="1" t="s">
        <v>5247</v>
      </c>
      <c r="B1806" s="1" t="s">
        <v>1375</v>
      </c>
      <c r="C1806" s="1" t="s">
        <v>5131</v>
      </c>
      <c r="D1806" s="1" t="s">
        <v>646</v>
      </c>
      <c r="E1806" s="1">
        <v>691135</v>
      </c>
      <c r="F1806" s="1" t="s">
        <v>647</v>
      </c>
      <c r="G1806" s="1">
        <v>31263119</v>
      </c>
      <c r="H1806" s="1" t="s">
        <v>5149</v>
      </c>
      <c r="I1806" s="1" t="s">
        <v>2693</v>
      </c>
      <c r="J1806" s="1" t="s">
        <v>651</v>
      </c>
      <c r="K1806" s="1">
        <f>VLOOKUP(G:G,[1]ZSPOLUaZ1!$B$10:$O$2122,13,FALSE)</f>
        <v>0</v>
      </c>
      <c r="L1806" s="9">
        <f t="shared" si="84"/>
        <v>0</v>
      </c>
      <c r="M1806" s="5">
        <f>VLOOKUP(G:G,[1]ZSPOLUaZ1!$B$10:$O$2122,14,FALSE)</f>
        <v>54</v>
      </c>
      <c r="N1806" s="1">
        <f t="shared" si="85"/>
        <v>178.2</v>
      </c>
      <c r="O1806" s="29">
        <f t="shared" si="86"/>
        <v>179</v>
      </c>
    </row>
    <row r="1807" spans="1:15" x14ac:dyDescent="0.25">
      <c r="A1807" s="1" t="s">
        <v>5247</v>
      </c>
      <c r="B1807" s="1" t="s">
        <v>1375</v>
      </c>
      <c r="C1807" s="1" t="s">
        <v>5131</v>
      </c>
      <c r="D1807" s="1" t="s">
        <v>646</v>
      </c>
      <c r="E1807" s="1">
        <v>691135</v>
      </c>
      <c r="F1807" s="1" t="s">
        <v>647</v>
      </c>
      <c r="G1807" s="1">
        <v>31263127</v>
      </c>
      <c r="H1807" s="1" t="s">
        <v>5149</v>
      </c>
      <c r="I1807" s="1" t="s">
        <v>2709</v>
      </c>
      <c r="J1807" s="1" t="s">
        <v>652</v>
      </c>
      <c r="K1807" s="1">
        <f>VLOOKUP(G:G,[1]ZSPOLUaZ1!$B$10:$O$2122,13,FALSE)</f>
        <v>0</v>
      </c>
      <c r="L1807" s="9">
        <f t="shared" si="84"/>
        <v>0</v>
      </c>
      <c r="M1807" s="5">
        <f>VLOOKUP(G:G,[1]ZSPOLUaZ1!$B$10:$O$2122,14,FALSE)</f>
        <v>79</v>
      </c>
      <c r="N1807" s="1">
        <f t="shared" si="85"/>
        <v>260.7</v>
      </c>
      <c r="O1807" s="29">
        <f t="shared" si="86"/>
        <v>261</v>
      </c>
    </row>
    <row r="1808" spans="1:15" x14ac:dyDescent="0.25">
      <c r="A1808" s="1" t="s">
        <v>5247</v>
      </c>
      <c r="B1808" s="1" t="s">
        <v>1375</v>
      </c>
      <c r="C1808" s="1" t="s">
        <v>5131</v>
      </c>
      <c r="D1808" s="1" t="s">
        <v>646</v>
      </c>
      <c r="E1808" s="1">
        <v>691135</v>
      </c>
      <c r="F1808" s="1" t="s">
        <v>647</v>
      </c>
      <c r="G1808" s="1">
        <v>31263151</v>
      </c>
      <c r="H1808" s="1" t="s">
        <v>5149</v>
      </c>
      <c r="I1808" s="1" t="s">
        <v>2709</v>
      </c>
      <c r="J1808" s="1" t="s">
        <v>2712</v>
      </c>
      <c r="K1808" s="1">
        <f>VLOOKUP(G:G,[1]ZSPOLUaZ1!$B$10:$O$2122,13,FALSE)</f>
        <v>0</v>
      </c>
      <c r="L1808" s="9">
        <f t="shared" si="84"/>
        <v>0</v>
      </c>
      <c r="M1808" s="5">
        <f>VLOOKUP(G:G,[1]ZSPOLUaZ1!$B$10:$O$2122,14,FALSE)</f>
        <v>26</v>
      </c>
      <c r="N1808" s="1">
        <f t="shared" si="85"/>
        <v>85.8</v>
      </c>
      <c r="O1808" s="29">
        <f t="shared" si="86"/>
        <v>86</v>
      </c>
    </row>
    <row r="1809" spans="1:15" x14ac:dyDescent="0.25">
      <c r="A1809" s="1" t="s">
        <v>5247</v>
      </c>
      <c r="B1809" s="1" t="s">
        <v>1375</v>
      </c>
      <c r="C1809" s="1" t="s">
        <v>5131</v>
      </c>
      <c r="D1809" s="1" t="s">
        <v>646</v>
      </c>
      <c r="E1809" s="1">
        <v>691135</v>
      </c>
      <c r="F1809" s="1" t="s">
        <v>647</v>
      </c>
      <c r="G1809" s="1">
        <v>31263160</v>
      </c>
      <c r="H1809" s="1" t="s">
        <v>5149</v>
      </c>
      <c r="I1809" s="1" t="s">
        <v>2700</v>
      </c>
      <c r="J1809" s="1" t="s">
        <v>653</v>
      </c>
      <c r="K1809" s="1">
        <f>VLOOKUP(G:G,[1]ZSPOLUaZ1!$B$10:$O$2122,13,FALSE)</f>
        <v>0</v>
      </c>
      <c r="L1809" s="9">
        <f t="shared" si="84"/>
        <v>0</v>
      </c>
      <c r="M1809" s="5">
        <f>VLOOKUP(G:G,[1]ZSPOLUaZ1!$B$10:$O$2122,14,FALSE)</f>
        <v>38</v>
      </c>
      <c r="N1809" s="1">
        <f t="shared" si="85"/>
        <v>125.39999999999999</v>
      </c>
      <c r="O1809" s="29">
        <f t="shared" si="86"/>
        <v>126</v>
      </c>
    </row>
    <row r="1810" spans="1:15" x14ac:dyDescent="0.25">
      <c r="A1810" s="1" t="s">
        <v>5247</v>
      </c>
      <c r="B1810" s="1" t="s">
        <v>1375</v>
      </c>
      <c r="C1810" s="1" t="s">
        <v>5131</v>
      </c>
      <c r="D1810" s="1" t="s">
        <v>646</v>
      </c>
      <c r="E1810" s="1">
        <v>691135</v>
      </c>
      <c r="F1810" s="1" t="s">
        <v>647</v>
      </c>
      <c r="G1810" s="1">
        <v>31985921</v>
      </c>
      <c r="H1810" s="1" t="s">
        <v>5149</v>
      </c>
      <c r="I1810" s="1" t="s">
        <v>2701</v>
      </c>
      <c r="J1810" s="1" t="s">
        <v>5367</v>
      </c>
      <c r="K1810" s="1">
        <f>VLOOKUP(G:G,[1]ZSPOLUaZ1!$B$10:$O$2122,13,FALSE)</f>
        <v>0</v>
      </c>
      <c r="L1810" s="9">
        <f t="shared" si="84"/>
        <v>0</v>
      </c>
      <c r="M1810" s="5">
        <f>VLOOKUP(G:G,[1]ZSPOLUaZ1!$B$10:$O$2122,14,FALSE)</f>
        <v>21</v>
      </c>
      <c r="N1810" s="1">
        <f t="shared" si="85"/>
        <v>69.3</v>
      </c>
      <c r="O1810" s="29">
        <f t="shared" si="86"/>
        <v>70</v>
      </c>
    </row>
    <row r="1811" spans="1:15" x14ac:dyDescent="0.25">
      <c r="A1811" s="1" t="s">
        <v>5247</v>
      </c>
      <c r="B1811" s="1" t="s">
        <v>1375</v>
      </c>
      <c r="C1811" s="1" t="s">
        <v>5131</v>
      </c>
      <c r="D1811" s="1" t="s">
        <v>646</v>
      </c>
      <c r="E1811" s="1">
        <v>691135</v>
      </c>
      <c r="F1811" s="1" t="s">
        <v>647</v>
      </c>
      <c r="G1811" s="1">
        <v>35540460</v>
      </c>
      <c r="H1811" s="1" t="s">
        <v>5149</v>
      </c>
      <c r="I1811" s="1" t="s">
        <v>5628</v>
      </c>
      <c r="J1811" s="1" t="s">
        <v>665</v>
      </c>
      <c r="K1811" s="1">
        <f>VLOOKUP(G:G,[1]ZSPOLUaZ1!$B$10:$O$2122,13,FALSE)</f>
        <v>0</v>
      </c>
      <c r="L1811" s="9">
        <f t="shared" si="84"/>
        <v>0</v>
      </c>
      <c r="M1811" s="5">
        <f>VLOOKUP(G:G,[1]ZSPOLUaZ1!$B$10:$O$2122,14,FALSE)</f>
        <v>58</v>
      </c>
      <c r="N1811" s="1">
        <f t="shared" si="85"/>
        <v>191.39999999999998</v>
      </c>
      <c r="O1811" s="29">
        <f t="shared" si="86"/>
        <v>192</v>
      </c>
    </row>
    <row r="1812" spans="1:15" x14ac:dyDescent="0.25">
      <c r="A1812" s="1" t="s">
        <v>5247</v>
      </c>
      <c r="B1812" s="1" t="s">
        <v>1375</v>
      </c>
      <c r="C1812" s="1" t="s">
        <v>5131</v>
      </c>
      <c r="D1812" s="1" t="s">
        <v>646</v>
      </c>
      <c r="E1812" s="1">
        <v>691135</v>
      </c>
      <c r="F1812" s="1" t="s">
        <v>647</v>
      </c>
      <c r="G1812" s="1">
        <v>35540478</v>
      </c>
      <c r="H1812" s="1" t="s">
        <v>5149</v>
      </c>
      <c r="I1812" s="1" t="s">
        <v>5628</v>
      </c>
      <c r="J1812" s="1" t="s">
        <v>666</v>
      </c>
      <c r="K1812" s="1">
        <f>VLOOKUP(G:G,[1]ZSPOLUaZ1!$B$10:$O$2122,13,FALSE)</f>
        <v>0</v>
      </c>
      <c r="L1812" s="9">
        <f t="shared" si="84"/>
        <v>0</v>
      </c>
      <c r="M1812" s="5">
        <f>VLOOKUP(G:G,[1]ZSPOLUaZ1!$B$10:$O$2122,14,FALSE)</f>
        <v>106</v>
      </c>
      <c r="N1812" s="1">
        <f t="shared" si="85"/>
        <v>349.79999999999995</v>
      </c>
      <c r="O1812" s="29">
        <f t="shared" si="86"/>
        <v>350</v>
      </c>
    </row>
    <row r="1813" spans="1:15" x14ac:dyDescent="0.25">
      <c r="A1813" s="1" t="s">
        <v>5247</v>
      </c>
      <c r="B1813" s="1" t="s">
        <v>1375</v>
      </c>
      <c r="C1813" s="1" t="s">
        <v>5131</v>
      </c>
      <c r="D1813" s="1" t="s">
        <v>646</v>
      </c>
      <c r="E1813" s="1">
        <v>691135</v>
      </c>
      <c r="F1813" s="1" t="s">
        <v>647</v>
      </c>
      <c r="G1813" s="1">
        <v>35540486</v>
      </c>
      <c r="H1813" s="1" t="s">
        <v>5149</v>
      </c>
      <c r="I1813" s="1" t="s">
        <v>5628</v>
      </c>
      <c r="J1813" s="1" t="s">
        <v>667</v>
      </c>
      <c r="K1813" s="1">
        <f>VLOOKUP(G:G,[1]ZSPOLUaZ1!$B$10:$O$2122,13,FALSE)</f>
        <v>0</v>
      </c>
      <c r="L1813" s="9">
        <f t="shared" si="84"/>
        <v>0</v>
      </c>
      <c r="M1813" s="5">
        <f>VLOOKUP(G:G,[1]ZSPOLUaZ1!$B$10:$O$2122,14,FALSE)</f>
        <v>34</v>
      </c>
      <c r="N1813" s="1">
        <f t="shared" si="85"/>
        <v>112.19999999999999</v>
      </c>
      <c r="O1813" s="29">
        <f t="shared" si="86"/>
        <v>113</v>
      </c>
    </row>
    <row r="1814" spans="1:15" x14ac:dyDescent="0.25">
      <c r="A1814" s="1" t="s">
        <v>5247</v>
      </c>
      <c r="B1814" s="1" t="s">
        <v>1375</v>
      </c>
      <c r="C1814" s="1" t="s">
        <v>5131</v>
      </c>
      <c r="D1814" s="1" t="s">
        <v>646</v>
      </c>
      <c r="E1814" s="1">
        <v>691135</v>
      </c>
      <c r="F1814" s="1" t="s">
        <v>647</v>
      </c>
      <c r="G1814" s="1">
        <v>35540559</v>
      </c>
      <c r="H1814" s="1" t="s">
        <v>5149</v>
      </c>
      <c r="I1814" s="1" t="s">
        <v>5628</v>
      </c>
      <c r="J1814" s="1" t="s">
        <v>668</v>
      </c>
      <c r="K1814" s="1">
        <f>VLOOKUP(G:G,[1]ZSPOLUaZ1!$B$10:$O$2122,13,FALSE)</f>
        <v>0</v>
      </c>
      <c r="L1814" s="9">
        <f t="shared" si="84"/>
        <v>0</v>
      </c>
      <c r="M1814" s="5">
        <f>VLOOKUP(G:G,[1]ZSPOLUaZ1!$B$10:$O$2122,14,FALSE)</f>
        <v>101</v>
      </c>
      <c r="N1814" s="1">
        <f t="shared" si="85"/>
        <v>333.29999999999995</v>
      </c>
      <c r="O1814" s="29">
        <f t="shared" si="86"/>
        <v>334</v>
      </c>
    </row>
    <row r="1815" spans="1:15" x14ac:dyDescent="0.25">
      <c r="A1815" s="1" t="s">
        <v>5247</v>
      </c>
      <c r="B1815" s="1" t="s">
        <v>1375</v>
      </c>
      <c r="C1815" s="1" t="s">
        <v>5131</v>
      </c>
      <c r="D1815" s="1" t="s">
        <v>646</v>
      </c>
      <c r="E1815" s="1">
        <v>691135</v>
      </c>
      <c r="F1815" s="1" t="s">
        <v>647</v>
      </c>
      <c r="G1815" s="1">
        <v>35540591</v>
      </c>
      <c r="H1815" s="1" t="s">
        <v>5149</v>
      </c>
      <c r="I1815" s="1" t="s">
        <v>5628</v>
      </c>
      <c r="J1815" s="1" t="s">
        <v>5364</v>
      </c>
      <c r="K1815" s="1">
        <f>VLOOKUP(G:G,[1]ZSPOLUaZ1!$B$10:$O$2122,13,FALSE)</f>
        <v>0</v>
      </c>
      <c r="L1815" s="9">
        <f t="shared" si="84"/>
        <v>0</v>
      </c>
      <c r="M1815" s="5">
        <f>VLOOKUP(G:G,[1]ZSPOLUaZ1!$B$10:$O$2122,14,FALSE)</f>
        <v>48</v>
      </c>
      <c r="N1815" s="1">
        <f t="shared" si="85"/>
        <v>158.39999999999998</v>
      </c>
      <c r="O1815" s="29">
        <f t="shared" si="86"/>
        <v>159</v>
      </c>
    </row>
    <row r="1816" spans="1:15" x14ac:dyDescent="0.25">
      <c r="A1816" s="1" t="s">
        <v>5247</v>
      </c>
      <c r="B1816" s="1" t="s">
        <v>1375</v>
      </c>
      <c r="C1816" s="1" t="s">
        <v>5131</v>
      </c>
      <c r="D1816" s="1" t="s">
        <v>646</v>
      </c>
      <c r="E1816" s="1">
        <v>691135</v>
      </c>
      <c r="F1816" s="1" t="s">
        <v>647</v>
      </c>
      <c r="G1816" s="1">
        <v>35540605</v>
      </c>
      <c r="H1816" s="1" t="s">
        <v>5149</v>
      </c>
      <c r="I1816" s="1" t="s">
        <v>2697</v>
      </c>
      <c r="J1816" s="1" t="s">
        <v>669</v>
      </c>
      <c r="K1816" s="1">
        <f>VLOOKUP(G:G,[1]ZSPOLUaZ1!$B$10:$O$2122,13,FALSE)</f>
        <v>0</v>
      </c>
      <c r="L1816" s="9">
        <f t="shared" si="84"/>
        <v>0</v>
      </c>
      <c r="M1816" s="5">
        <f>VLOOKUP(G:G,[1]ZSPOLUaZ1!$B$10:$O$2122,14,FALSE)</f>
        <v>39</v>
      </c>
      <c r="N1816" s="1">
        <f t="shared" si="85"/>
        <v>128.69999999999999</v>
      </c>
      <c r="O1816" s="29">
        <f t="shared" si="86"/>
        <v>129</v>
      </c>
    </row>
    <row r="1817" spans="1:15" x14ac:dyDescent="0.25">
      <c r="A1817" s="1" t="s">
        <v>5247</v>
      </c>
      <c r="B1817" s="1" t="s">
        <v>1375</v>
      </c>
      <c r="C1817" s="1" t="s">
        <v>5131</v>
      </c>
      <c r="D1817" s="1" t="s">
        <v>646</v>
      </c>
      <c r="E1817" s="1">
        <v>691135</v>
      </c>
      <c r="F1817" s="1" t="s">
        <v>647</v>
      </c>
      <c r="G1817" s="1">
        <v>35540613</v>
      </c>
      <c r="H1817" s="1" t="s">
        <v>5149</v>
      </c>
      <c r="I1817" s="1" t="s">
        <v>5628</v>
      </c>
      <c r="J1817" s="1" t="s">
        <v>670</v>
      </c>
      <c r="K1817" s="1">
        <f>VLOOKUP(G:G,[1]ZSPOLUaZ1!$B$10:$O$2122,13,FALSE)</f>
        <v>0</v>
      </c>
      <c r="L1817" s="9">
        <f t="shared" si="84"/>
        <v>0</v>
      </c>
      <c r="M1817" s="5">
        <f>VLOOKUP(G:G,[1]ZSPOLUaZ1!$B$10:$O$2122,14,FALSE)</f>
        <v>63</v>
      </c>
      <c r="N1817" s="1">
        <f t="shared" si="85"/>
        <v>207.89999999999998</v>
      </c>
      <c r="O1817" s="29">
        <f t="shared" si="86"/>
        <v>208</v>
      </c>
    </row>
    <row r="1818" spans="1:15" x14ac:dyDescent="0.25">
      <c r="A1818" s="1" t="s">
        <v>5247</v>
      </c>
      <c r="B1818" s="1" t="s">
        <v>1375</v>
      </c>
      <c r="C1818" s="1" t="s">
        <v>5131</v>
      </c>
      <c r="D1818" s="1" t="s">
        <v>646</v>
      </c>
      <c r="E1818" s="1">
        <v>691135</v>
      </c>
      <c r="F1818" s="1" t="s">
        <v>647</v>
      </c>
      <c r="G1818" s="1">
        <v>35540648</v>
      </c>
      <c r="H1818" s="1" t="s">
        <v>5149</v>
      </c>
      <c r="I1818" s="1" t="s">
        <v>5628</v>
      </c>
      <c r="J1818" s="1" t="s">
        <v>671</v>
      </c>
      <c r="K1818" s="1">
        <f>VLOOKUP(G:G,[1]ZSPOLUaZ1!$B$10:$O$2122,13,FALSE)</f>
        <v>0</v>
      </c>
      <c r="L1818" s="9">
        <f t="shared" si="84"/>
        <v>0</v>
      </c>
      <c r="M1818" s="5">
        <f>VLOOKUP(G:G,[1]ZSPOLUaZ1!$B$10:$O$2122,14,FALSE)</f>
        <v>102</v>
      </c>
      <c r="N1818" s="1">
        <f t="shared" si="85"/>
        <v>336.59999999999997</v>
      </c>
      <c r="O1818" s="29">
        <f t="shared" si="86"/>
        <v>337</v>
      </c>
    </row>
    <row r="1819" spans="1:15" x14ac:dyDescent="0.25">
      <c r="A1819" s="1" t="s">
        <v>5247</v>
      </c>
      <c r="B1819" s="1" t="s">
        <v>1375</v>
      </c>
      <c r="C1819" s="1" t="s">
        <v>5131</v>
      </c>
      <c r="D1819" s="1" t="s">
        <v>646</v>
      </c>
      <c r="E1819" s="1">
        <v>691135</v>
      </c>
      <c r="F1819" s="1" t="s">
        <v>647</v>
      </c>
      <c r="G1819" s="1">
        <v>35542616</v>
      </c>
      <c r="H1819" s="1" t="s">
        <v>6927</v>
      </c>
      <c r="I1819" s="1" t="s">
        <v>5357</v>
      </c>
      <c r="J1819" s="1" t="s">
        <v>549</v>
      </c>
      <c r="K1819" s="1">
        <f>VLOOKUP(G:G,[1]ZSPOLUaZ1!$B$10:$O$2122,13,FALSE)</f>
        <v>0</v>
      </c>
      <c r="L1819" s="9">
        <f t="shared" si="84"/>
        <v>0</v>
      </c>
      <c r="M1819" s="5">
        <f>VLOOKUP(G:G,[1]ZSPOLUaZ1!$B$10:$O$2122,14,FALSE)</f>
        <v>74</v>
      </c>
      <c r="N1819" s="1">
        <f t="shared" si="85"/>
        <v>244.2</v>
      </c>
      <c r="O1819" s="29">
        <f t="shared" si="86"/>
        <v>245</v>
      </c>
    </row>
    <row r="1820" spans="1:15" x14ac:dyDescent="0.25">
      <c r="A1820" s="1" t="s">
        <v>5247</v>
      </c>
      <c r="B1820" s="1" t="s">
        <v>1375</v>
      </c>
      <c r="C1820" s="1" t="s">
        <v>5131</v>
      </c>
      <c r="D1820" s="1" t="s">
        <v>646</v>
      </c>
      <c r="E1820" s="1">
        <v>691135</v>
      </c>
      <c r="F1820" s="1" t="s">
        <v>647</v>
      </c>
      <c r="G1820" s="1">
        <v>35542624</v>
      </c>
      <c r="H1820" s="1" t="s">
        <v>5149</v>
      </c>
      <c r="I1820" s="1" t="s">
        <v>2701</v>
      </c>
      <c r="J1820" s="1" t="s">
        <v>550</v>
      </c>
      <c r="K1820" s="1">
        <f>VLOOKUP(G:G,[1]ZSPOLUaZ1!$B$10:$O$2122,13,FALSE)</f>
        <v>0</v>
      </c>
      <c r="L1820" s="9">
        <f t="shared" si="84"/>
        <v>0</v>
      </c>
      <c r="M1820" s="5">
        <f>VLOOKUP(G:G,[1]ZSPOLUaZ1!$B$10:$O$2122,14,FALSE)</f>
        <v>62</v>
      </c>
      <c r="N1820" s="1">
        <f t="shared" si="85"/>
        <v>204.6</v>
      </c>
      <c r="O1820" s="29">
        <f t="shared" si="86"/>
        <v>205</v>
      </c>
    </row>
    <row r="1821" spans="1:15" x14ac:dyDescent="0.25">
      <c r="A1821" s="1" t="s">
        <v>5247</v>
      </c>
      <c r="B1821" s="1" t="s">
        <v>1375</v>
      </c>
      <c r="C1821" s="1" t="s">
        <v>5131</v>
      </c>
      <c r="D1821" s="1" t="s">
        <v>646</v>
      </c>
      <c r="E1821" s="1">
        <v>691135</v>
      </c>
      <c r="F1821" s="1" t="s">
        <v>647</v>
      </c>
      <c r="G1821" s="1">
        <v>35542632</v>
      </c>
      <c r="H1821" s="1" t="s">
        <v>5149</v>
      </c>
      <c r="I1821" s="1" t="s">
        <v>5357</v>
      </c>
      <c r="J1821" s="1" t="s">
        <v>551</v>
      </c>
      <c r="K1821" s="1">
        <f>VLOOKUP(G:G,[1]ZSPOLUaZ1!$B$10:$O$2122,13,FALSE)</f>
        <v>0</v>
      </c>
      <c r="L1821" s="9">
        <f t="shared" si="84"/>
        <v>0</v>
      </c>
      <c r="M1821" s="5">
        <f>VLOOKUP(G:G,[1]ZSPOLUaZ1!$B$10:$O$2122,14,FALSE)</f>
        <v>43</v>
      </c>
      <c r="N1821" s="1">
        <f t="shared" si="85"/>
        <v>141.9</v>
      </c>
      <c r="O1821" s="29">
        <f t="shared" si="86"/>
        <v>142</v>
      </c>
    </row>
    <row r="1822" spans="1:15" x14ac:dyDescent="0.25">
      <c r="A1822" s="1" t="s">
        <v>5247</v>
      </c>
      <c r="B1822" s="1" t="s">
        <v>1375</v>
      </c>
      <c r="C1822" s="1" t="s">
        <v>5131</v>
      </c>
      <c r="D1822" s="1" t="s">
        <v>646</v>
      </c>
      <c r="E1822" s="1">
        <v>691135</v>
      </c>
      <c r="F1822" s="1" t="s">
        <v>647</v>
      </c>
      <c r="G1822" s="1">
        <v>35542641</v>
      </c>
      <c r="H1822" s="1" t="s">
        <v>5149</v>
      </c>
      <c r="I1822" s="1" t="s">
        <v>5357</v>
      </c>
      <c r="J1822" s="1" t="s">
        <v>552</v>
      </c>
      <c r="K1822" s="1">
        <f>VLOOKUP(G:G,[1]ZSPOLUaZ1!$B$10:$O$2122,13,FALSE)</f>
        <v>0</v>
      </c>
      <c r="L1822" s="9">
        <f t="shared" si="84"/>
        <v>0</v>
      </c>
      <c r="M1822" s="5">
        <f>VLOOKUP(G:G,[1]ZSPOLUaZ1!$B$10:$O$2122,14,FALSE)</f>
        <v>36</v>
      </c>
      <c r="N1822" s="1">
        <f t="shared" si="85"/>
        <v>118.8</v>
      </c>
      <c r="O1822" s="29">
        <f t="shared" si="86"/>
        <v>119</v>
      </c>
    </row>
    <row r="1823" spans="1:15" x14ac:dyDescent="0.25">
      <c r="A1823" s="1" t="s">
        <v>5247</v>
      </c>
      <c r="B1823" s="1" t="s">
        <v>1375</v>
      </c>
      <c r="C1823" s="1" t="s">
        <v>5131</v>
      </c>
      <c r="D1823" s="1" t="s">
        <v>646</v>
      </c>
      <c r="E1823" s="1">
        <v>691135</v>
      </c>
      <c r="F1823" s="1" t="s">
        <v>647</v>
      </c>
      <c r="G1823" s="1">
        <v>35542713</v>
      </c>
      <c r="H1823" s="1" t="s">
        <v>5149</v>
      </c>
      <c r="I1823" s="1" t="s">
        <v>2701</v>
      </c>
      <c r="J1823" s="1" t="s">
        <v>553</v>
      </c>
      <c r="K1823" s="1">
        <f>VLOOKUP(G:G,[1]ZSPOLUaZ1!$B$10:$O$2122,13,FALSE)</f>
        <v>0</v>
      </c>
      <c r="L1823" s="9">
        <f t="shared" si="84"/>
        <v>0</v>
      </c>
      <c r="M1823" s="5">
        <f>VLOOKUP(G:G,[1]ZSPOLUaZ1!$B$10:$O$2122,14,FALSE)</f>
        <v>71</v>
      </c>
      <c r="N1823" s="1">
        <f t="shared" si="85"/>
        <v>234.29999999999998</v>
      </c>
      <c r="O1823" s="29">
        <f t="shared" si="86"/>
        <v>235</v>
      </c>
    </row>
    <row r="1824" spans="1:15" x14ac:dyDescent="0.25">
      <c r="A1824" s="1" t="s">
        <v>5247</v>
      </c>
      <c r="B1824" s="1" t="s">
        <v>1375</v>
      </c>
      <c r="C1824" s="1" t="s">
        <v>5131</v>
      </c>
      <c r="D1824" s="1" t="s">
        <v>646</v>
      </c>
      <c r="E1824" s="1">
        <v>691135</v>
      </c>
      <c r="F1824" s="1" t="s">
        <v>647</v>
      </c>
      <c r="G1824" s="1">
        <v>35542861</v>
      </c>
      <c r="H1824" s="1" t="s">
        <v>5149</v>
      </c>
      <c r="I1824" s="1" t="s">
        <v>2701</v>
      </c>
      <c r="J1824" s="1" t="s">
        <v>554</v>
      </c>
      <c r="K1824" s="1">
        <f>VLOOKUP(G:G,[1]ZSPOLUaZ1!$B$10:$O$2122,13,FALSE)</f>
        <v>0</v>
      </c>
      <c r="L1824" s="9">
        <f t="shared" si="84"/>
        <v>0</v>
      </c>
      <c r="M1824" s="5">
        <f>VLOOKUP(G:G,[1]ZSPOLUaZ1!$B$10:$O$2122,14,FALSE)</f>
        <v>44</v>
      </c>
      <c r="N1824" s="1">
        <f t="shared" si="85"/>
        <v>145.19999999999999</v>
      </c>
      <c r="O1824" s="29">
        <f t="shared" si="86"/>
        <v>146</v>
      </c>
    </row>
    <row r="1825" spans="1:15" x14ac:dyDescent="0.25">
      <c r="A1825" s="1" t="s">
        <v>5247</v>
      </c>
      <c r="B1825" s="1" t="s">
        <v>1375</v>
      </c>
      <c r="C1825" s="1" t="s">
        <v>5131</v>
      </c>
      <c r="D1825" s="1" t="s">
        <v>646</v>
      </c>
      <c r="E1825" s="1">
        <v>691135</v>
      </c>
      <c r="F1825" s="1" t="s">
        <v>647</v>
      </c>
      <c r="G1825" s="1">
        <v>35542870</v>
      </c>
      <c r="H1825" s="1" t="s">
        <v>5149</v>
      </c>
      <c r="I1825" s="1" t="s">
        <v>5628</v>
      </c>
      <c r="J1825" s="1" t="s">
        <v>6036</v>
      </c>
      <c r="K1825" s="1">
        <f>VLOOKUP(G:G,[1]ZSPOLUaZ1!$B$10:$O$2122,13,FALSE)</f>
        <v>0</v>
      </c>
      <c r="L1825" s="9">
        <f t="shared" si="84"/>
        <v>0</v>
      </c>
      <c r="M1825" s="5">
        <f>VLOOKUP(G:G,[1]ZSPOLUaZ1!$B$10:$O$2122,14,FALSE)</f>
        <v>96</v>
      </c>
      <c r="N1825" s="1">
        <f t="shared" si="85"/>
        <v>316.79999999999995</v>
      </c>
      <c r="O1825" s="29">
        <f t="shared" si="86"/>
        <v>317</v>
      </c>
    </row>
    <row r="1826" spans="1:15" x14ac:dyDescent="0.25">
      <c r="A1826" s="1" t="s">
        <v>5247</v>
      </c>
      <c r="B1826" s="1" t="s">
        <v>1375</v>
      </c>
      <c r="C1826" s="1" t="s">
        <v>5131</v>
      </c>
      <c r="D1826" s="1" t="s">
        <v>646</v>
      </c>
      <c r="E1826" s="1">
        <v>691135</v>
      </c>
      <c r="F1826" s="1" t="s">
        <v>647</v>
      </c>
      <c r="G1826" s="1">
        <v>35542888</v>
      </c>
      <c r="H1826" s="1" t="s">
        <v>5149</v>
      </c>
      <c r="I1826" s="1" t="s">
        <v>5628</v>
      </c>
      <c r="J1826" s="1" t="s">
        <v>5353</v>
      </c>
      <c r="K1826" s="1">
        <f>VLOOKUP(G:G,[1]ZSPOLUaZ1!$B$10:$O$2122,13,FALSE)</f>
        <v>0</v>
      </c>
      <c r="L1826" s="9">
        <f t="shared" si="84"/>
        <v>0</v>
      </c>
      <c r="M1826" s="5">
        <f>VLOOKUP(G:G,[1]ZSPOLUaZ1!$B$10:$O$2122,14,FALSE)</f>
        <v>21</v>
      </c>
      <c r="N1826" s="1">
        <f t="shared" si="85"/>
        <v>69.3</v>
      </c>
      <c r="O1826" s="29">
        <f t="shared" si="86"/>
        <v>70</v>
      </c>
    </row>
    <row r="1827" spans="1:15" x14ac:dyDescent="0.25">
      <c r="A1827" s="1" t="s">
        <v>5247</v>
      </c>
      <c r="B1827" s="1" t="s">
        <v>1375</v>
      </c>
      <c r="C1827" s="1" t="s">
        <v>5131</v>
      </c>
      <c r="D1827" s="1" t="s">
        <v>646</v>
      </c>
      <c r="E1827" s="1">
        <v>691135</v>
      </c>
      <c r="F1827" s="1" t="s">
        <v>647</v>
      </c>
      <c r="G1827" s="1">
        <v>35543019</v>
      </c>
      <c r="H1827" s="1" t="s">
        <v>5149</v>
      </c>
      <c r="I1827" s="1" t="s">
        <v>5628</v>
      </c>
      <c r="J1827" s="1" t="s">
        <v>555</v>
      </c>
      <c r="K1827" s="1">
        <f>VLOOKUP(G:G,[1]ZSPOLUaZ1!$B$10:$O$2122,13,FALSE)</f>
        <v>0</v>
      </c>
      <c r="L1827" s="9">
        <f t="shared" si="84"/>
        <v>0</v>
      </c>
      <c r="M1827" s="5">
        <f>VLOOKUP(G:G,[1]ZSPOLUaZ1!$B$10:$O$2122,14,FALSE)</f>
        <v>76</v>
      </c>
      <c r="N1827" s="1">
        <f t="shared" si="85"/>
        <v>250.79999999999998</v>
      </c>
      <c r="O1827" s="29">
        <f t="shared" si="86"/>
        <v>251</v>
      </c>
    </row>
    <row r="1828" spans="1:15" x14ac:dyDescent="0.25">
      <c r="A1828" s="1" t="s">
        <v>5247</v>
      </c>
      <c r="B1828" s="1" t="s">
        <v>1375</v>
      </c>
      <c r="C1828" s="1" t="s">
        <v>5131</v>
      </c>
      <c r="D1828" s="1" t="s">
        <v>646</v>
      </c>
      <c r="E1828" s="1">
        <v>691135</v>
      </c>
      <c r="F1828" s="1" t="s">
        <v>647</v>
      </c>
      <c r="G1828" s="1">
        <v>35546123</v>
      </c>
      <c r="H1828" s="1" t="s">
        <v>5149</v>
      </c>
      <c r="I1828" s="1" t="s">
        <v>2701</v>
      </c>
      <c r="J1828" s="1" t="s">
        <v>570</v>
      </c>
      <c r="K1828" s="1">
        <f>VLOOKUP(G:G,[1]ZSPOLUaZ1!$B$10:$O$2122,13,FALSE)</f>
        <v>0</v>
      </c>
      <c r="L1828" s="9">
        <f t="shared" si="84"/>
        <v>0</v>
      </c>
      <c r="M1828" s="5">
        <f>VLOOKUP(G:G,[1]ZSPOLUaZ1!$B$10:$O$2122,14,FALSE)</f>
        <v>65</v>
      </c>
      <c r="N1828" s="1">
        <f t="shared" si="85"/>
        <v>214.5</v>
      </c>
      <c r="O1828" s="29">
        <f t="shared" si="86"/>
        <v>215</v>
      </c>
    </row>
    <row r="1829" spans="1:15" x14ac:dyDescent="0.25">
      <c r="A1829" s="1" t="s">
        <v>5247</v>
      </c>
      <c r="B1829" s="1" t="s">
        <v>1375</v>
      </c>
      <c r="C1829" s="1" t="s">
        <v>5131</v>
      </c>
      <c r="D1829" s="1" t="s">
        <v>646</v>
      </c>
      <c r="E1829" s="1">
        <v>691135</v>
      </c>
      <c r="F1829" s="1" t="s">
        <v>647</v>
      </c>
      <c r="G1829" s="1">
        <v>35546204</v>
      </c>
      <c r="H1829" s="1" t="s">
        <v>5149</v>
      </c>
      <c r="I1829" s="1" t="s">
        <v>5628</v>
      </c>
      <c r="J1829" s="1" t="s">
        <v>571</v>
      </c>
      <c r="K1829" s="1">
        <f>VLOOKUP(G:G,[1]ZSPOLUaZ1!$B$10:$O$2122,13,FALSE)</f>
        <v>0</v>
      </c>
      <c r="L1829" s="9">
        <f t="shared" si="84"/>
        <v>0</v>
      </c>
      <c r="M1829" s="5">
        <f>VLOOKUP(G:G,[1]ZSPOLUaZ1!$B$10:$O$2122,14,FALSE)</f>
        <v>54</v>
      </c>
      <c r="N1829" s="1">
        <f t="shared" si="85"/>
        <v>178.2</v>
      </c>
      <c r="O1829" s="29">
        <f t="shared" si="86"/>
        <v>179</v>
      </c>
    </row>
    <row r="1830" spans="1:15" x14ac:dyDescent="0.25">
      <c r="A1830" s="1" t="s">
        <v>5247</v>
      </c>
      <c r="B1830" s="1" t="s">
        <v>1375</v>
      </c>
      <c r="C1830" s="1" t="s">
        <v>5131</v>
      </c>
      <c r="D1830" s="1" t="s">
        <v>646</v>
      </c>
      <c r="E1830" s="1">
        <v>691135</v>
      </c>
      <c r="F1830" s="1" t="s">
        <v>647</v>
      </c>
      <c r="G1830" s="1">
        <v>35546832</v>
      </c>
      <c r="H1830" s="1" t="s">
        <v>5149</v>
      </c>
      <c r="I1830" s="1" t="s">
        <v>2708</v>
      </c>
      <c r="J1830" s="1" t="s">
        <v>2711</v>
      </c>
      <c r="K1830" s="1">
        <f>VLOOKUP(G:G,[1]ZSPOLUaZ1!$B$10:$O$2122,13,FALSE)</f>
        <v>0</v>
      </c>
      <c r="L1830" s="9">
        <f t="shared" si="84"/>
        <v>0</v>
      </c>
      <c r="M1830" s="5">
        <f>VLOOKUP(G:G,[1]ZSPOLUaZ1!$B$10:$O$2122,14,FALSE)</f>
        <v>37</v>
      </c>
      <c r="N1830" s="1">
        <f t="shared" si="85"/>
        <v>122.1</v>
      </c>
      <c r="O1830" s="29">
        <f t="shared" si="86"/>
        <v>123</v>
      </c>
    </row>
    <row r="1831" spans="1:15" x14ac:dyDescent="0.25">
      <c r="A1831" s="1" t="s">
        <v>5247</v>
      </c>
      <c r="B1831" s="1" t="s">
        <v>1375</v>
      </c>
      <c r="C1831" s="1" t="s">
        <v>5131</v>
      </c>
      <c r="D1831" s="1" t="s">
        <v>646</v>
      </c>
      <c r="E1831" s="1">
        <v>691135</v>
      </c>
      <c r="F1831" s="1" t="s">
        <v>647</v>
      </c>
      <c r="G1831" s="1">
        <v>35546841</v>
      </c>
      <c r="H1831" s="1" t="s">
        <v>576</v>
      </c>
      <c r="I1831" s="1" t="s">
        <v>5628</v>
      </c>
      <c r="J1831" s="1" t="s">
        <v>577</v>
      </c>
      <c r="K1831" s="1">
        <f>VLOOKUP(G:G,[1]ZSPOLUaZ1!$B$10:$O$2122,13,FALSE)</f>
        <v>0</v>
      </c>
      <c r="L1831" s="9">
        <f t="shared" si="84"/>
        <v>0</v>
      </c>
      <c r="M1831" s="5">
        <f>VLOOKUP(G:G,[1]ZSPOLUaZ1!$B$10:$O$2122,14,FALSE)</f>
        <v>52</v>
      </c>
      <c r="N1831" s="1">
        <f t="shared" si="85"/>
        <v>171.6</v>
      </c>
      <c r="O1831" s="29">
        <f t="shared" si="86"/>
        <v>172</v>
      </c>
    </row>
    <row r="1832" spans="1:15" x14ac:dyDescent="0.25">
      <c r="A1832" s="1" t="s">
        <v>5247</v>
      </c>
      <c r="B1832" s="1" t="s">
        <v>1375</v>
      </c>
      <c r="C1832" s="1" t="s">
        <v>5131</v>
      </c>
      <c r="D1832" s="1" t="s">
        <v>646</v>
      </c>
      <c r="E1832" s="1">
        <v>691135</v>
      </c>
      <c r="F1832" s="1" t="s">
        <v>647</v>
      </c>
      <c r="G1832" s="1">
        <v>35546859</v>
      </c>
      <c r="H1832" s="1" t="s">
        <v>5149</v>
      </c>
      <c r="I1832" s="1" t="s">
        <v>2708</v>
      </c>
      <c r="J1832" s="1" t="s">
        <v>945</v>
      </c>
      <c r="K1832" s="1">
        <f>VLOOKUP(G:G,[1]ZSPOLUaZ1!$B$10:$O$2122,13,FALSE)</f>
        <v>0</v>
      </c>
      <c r="L1832" s="9">
        <f t="shared" si="84"/>
        <v>0</v>
      </c>
      <c r="M1832" s="5">
        <f>VLOOKUP(G:G,[1]ZSPOLUaZ1!$B$10:$O$2122,14,FALSE)</f>
        <v>48</v>
      </c>
      <c r="N1832" s="1">
        <f t="shared" si="85"/>
        <v>158.39999999999998</v>
      </c>
      <c r="O1832" s="29">
        <f t="shared" si="86"/>
        <v>159</v>
      </c>
    </row>
    <row r="1833" spans="1:15" x14ac:dyDescent="0.25">
      <c r="A1833" s="1" t="s">
        <v>5247</v>
      </c>
      <c r="B1833" s="1" t="s">
        <v>1375</v>
      </c>
      <c r="C1833" s="1" t="s">
        <v>5131</v>
      </c>
      <c r="D1833" s="1" t="s">
        <v>646</v>
      </c>
      <c r="E1833" s="1">
        <v>691135</v>
      </c>
      <c r="F1833" s="1" t="s">
        <v>647</v>
      </c>
      <c r="G1833" s="1">
        <v>35546867</v>
      </c>
      <c r="H1833" s="1" t="s">
        <v>5149</v>
      </c>
      <c r="I1833" s="1" t="s">
        <v>5628</v>
      </c>
      <c r="J1833" s="1" t="s">
        <v>946</v>
      </c>
      <c r="K1833" s="1">
        <f>VLOOKUP(G:G,[1]ZSPOLUaZ1!$B$10:$O$2122,13,FALSE)</f>
        <v>0</v>
      </c>
      <c r="L1833" s="9">
        <f t="shared" si="84"/>
        <v>0</v>
      </c>
      <c r="M1833" s="5">
        <f>VLOOKUP(G:G,[1]ZSPOLUaZ1!$B$10:$O$2122,14,FALSE)</f>
        <v>91</v>
      </c>
      <c r="N1833" s="1">
        <f t="shared" si="85"/>
        <v>300.3</v>
      </c>
      <c r="O1833" s="29">
        <f t="shared" si="86"/>
        <v>301</v>
      </c>
    </row>
    <row r="1834" spans="1:15" x14ac:dyDescent="0.25">
      <c r="A1834" s="1" t="s">
        <v>5247</v>
      </c>
      <c r="B1834" s="1" t="s">
        <v>1375</v>
      </c>
      <c r="C1834" s="1" t="s">
        <v>5131</v>
      </c>
      <c r="D1834" s="1" t="s">
        <v>646</v>
      </c>
      <c r="E1834" s="1">
        <v>691135</v>
      </c>
      <c r="F1834" s="1" t="s">
        <v>647</v>
      </c>
      <c r="G1834" s="1">
        <v>35546875</v>
      </c>
      <c r="H1834" s="1" t="s">
        <v>5149</v>
      </c>
      <c r="I1834" s="1" t="s">
        <v>2708</v>
      </c>
      <c r="J1834" s="1" t="s">
        <v>947</v>
      </c>
      <c r="K1834" s="1">
        <f>VLOOKUP(G:G,[1]ZSPOLUaZ1!$B$10:$O$2122,13,FALSE)</f>
        <v>0</v>
      </c>
      <c r="L1834" s="9">
        <f t="shared" si="84"/>
        <v>0</v>
      </c>
      <c r="M1834" s="5">
        <f>VLOOKUP(G:G,[1]ZSPOLUaZ1!$B$10:$O$2122,14,FALSE)</f>
        <v>49</v>
      </c>
      <c r="N1834" s="1">
        <f t="shared" si="85"/>
        <v>161.69999999999999</v>
      </c>
      <c r="O1834" s="29">
        <f t="shared" si="86"/>
        <v>162</v>
      </c>
    </row>
    <row r="1835" spans="1:15" x14ac:dyDescent="0.25">
      <c r="A1835" s="1" t="s">
        <v>5247</v>
      </c>
      <c r="B1835" s="1" t="s">
        <v>1375</v>
      </c>
      <c r="C1835" s="1" t="s">
        <v>5131</v>
      </c>
      <c r="D1835" s="1" t="s">
        <v>646</v>
      </c>
      <c r="E1835" s="1">
        <v>691135</v>
      </c>
      <c r="F1835" s="1" t="s">
        <v>647</v>
      </c>
      <c r="G1835" s="1">
        <v>42107652</v>
      </c>
      <c r="H1835" s="1" t="s">
        <v>5143</v>
      </c>
      <c r="I1835" s="1" t="s">
        <v>5628</v>
      </c>
      <c r="J1835" s="1" t="s">
        <v>575</v>
      </c>
      <c r="K1835" s="1">
        <f>VLOOKUP(G:G,[1]ZSPOLUaZ1!$B$10:$O$2122,13,FALSE)</f>
        <v>0</v>
      </c>
      <c r="L1835" s="9">
        <f t="shared" si="84"/>
        <v>0</v>
      </c>
      <c r="M1835" s="5">
        <f>VLOOKUP(G:G,[1]ZSPOLUaZ1!$B$10:$O$2122,14,FALSE)</f>
        <v>23</v>
      </c>
      <c r="N1835" s="1">
        <f t="shared" si="85"/>
        <v>75.899999999999991</v>
      </c>
      <c r="O1835" s="29">
        <f t="shared" si="86"/>
        <v>76</v>
      </c>
    </row>
    <row r="1836" spans="1:15" x14ac:dyDescent="0.25">
      <c r="A1836" s="1" t="s">
        <v>5247</v>
      </c>
      <c r="B1836" s="1" t="s">
        <v>1375</v>
      </c>
      <c r="C1836" s="1" t="s">
        <v>5131</v>
      </c>
      <c r="D1836" s="1" t="s">
        <v>646</v>
      </c>
      <c r="E1836" s="1">
        <v>691135</v>
      </c>
      <c r="F1836" s="1" t="s">
        <v>647</v>
      </c>
      <c r="G1836" s="1">
        <v>710061366</v>
      </c>
      <c r="H1836" s="1" t="s">
        <v>5149</v>
      </c>
      <c r="I1836" s="1" t="s">
        <v>5628</v>
      </c>
      <c r="J1836" s="1" t="s">
        <v>2090</v>
      </c>
      <c r="K1836" s="1">
        <f>VLOOKUP(G:G,[1]ZSPOLUaZ1!$B$10:$O$2122,13,FALSE)</f>
        <v>0</v>
      </c>
      <c r="L1836" s="9">
        <f t="shared" si="84"/>
        <v>0</v>
      </c>
      <c r="M1836" s="5">
        <f>VLOOKUP(G:G,[1]ZSPOLUaZ1!$B$10:$O$2122,14,FALSE)</f>
        <v>12</v>
      </c>
      <c r="N1836" s="1">
        <f t="shared" si="85"/>
        <v>39.599999999999994</v>
      </c>
      <c r="O1836" s="29">
        <f t="shared" si="86"/>
        <v>40</v>
      </c>
    </row>
    <row r="1837" spans="1:15" x14ac:dyDescent="0.25">
      <c r="A1837" s="1" t="s">
        <v>5247</v>
      </c>
      <c r="B1837" s="1" t="s">
        <v>1375</v>
      </c>
      <c r="C1837" s="1" t="s">
        <v>5131</v>
      </c>
      <c r="D1837" s="1" t="s">
        <v>2720</v>
      </c>
      <c r="E1837" s="1">
        <v>331619</v>
      </c>
      <c r="F1837" s="1" t="s">
        <v>2721</v>
      </c>
      <c r="G1837" s="1">
        <v>35541148</v>
      </c>
      <c r="H1837" s="1" t="s">
        <v>4445</v>
      </c>
      <c r="I1837" s="1" t="s">
        <v>2695</v>
      </c>
      <c r="J1837" s="1" t="s">
        <v>7044</v>
      </c>
      <c r="K1837" s="1">
        <f>VLOOKUP(G:G,[1]ZSPOLUaZ1!$B$10:$O$2122,13,FALSE)</f>
        <v>32</v>
      </c>
      <c r="L1837" s="9">
        <f t="shared" si="84"/>
        <v>176</v>
      </c>
      <c r="M1837" s="5">
        <f>VLOOKUP(G:G,[1]ZSPOLUaZ1!$B$10:$O$2122,14,FALSE)</f>
        <v>0</v>
      </c>
      <c r="N1837" s="1">
        <f t="shared" si="85"/>
        <v>0</v>
      </c>
      <c r="O1837" s="29">
        <f t="shared" si="86"/>
        <v>176</v>
      </c>
    </row>
    <row r="1838" spans="1:15" x14ac:dyDescent="0.25">
      <c r="A1838" s="1" t="s">
        <v>5247</v>
      </c>
      <c r="B1838" s="1" t="s">
        <v>1375</v>
      </c>
      <c r="C1838" s="1" t="s">
        <v>5131</v>
      </c>
      <c r="D1838" s="1" t="s">
        <v>2720</v>
      </c>
      <c r="E1838" s="1">
        <v>331619</v>
      </c>
      <c r="F1838" s="1" t="s">
        <v>2721</v>
      </c>
      <c r="G1838" s="1">
        <v>35541156</v>
      </c>
      <c r="H1838" s="1" t="s">
        <v>5149</v>
      </c>
      <c r="I1838" s="1" t="s">
        <v>2695</v>
      </c>
      <c r="J1838" s="1" t="s">
        <v>2722</v>
      </c>
      <c r="K1838" s="1">
        <f>VLOOKUP(G:G,[1]ZSPOLUaZ1!$B$10:$O$2122,13,FALSE)</f>
        <v>0</v>
      </c>
      <c r="L1838" s="9">
        <f t="shared" si="84"/>
        <v>0</v>
      </c>
      <c r="M1838" s="5">
        <f>VLOOKUP(G:G,[1]ZSPOLUaZ1!$B$10:$O$2122,14,FALSE)</f>
        <v>53</v>
      </c>
      <c r="N1838" s="1">
        <f t="shared" si="85"/>
        <v>174.89999999999998</v>
      </c>
      <c r="O1838" s="29">
        <f t="shared" si="86"/>
        <v>175</v>
      </c>
    </row>
    <row r="1839" spans="1:15" x14ac:dyDescent="0.25">
      <c r="A1839" s="1" t="s">
        <v>5247</v>
      </c>
      <c r="B1839" s="1" t="s">
        <v>1375</v>
      </c>
      <c r="C1839" s="1" t="s">
        <v>5131</v>
      </c>
      <c r="D1839" s="1" t="s">
        <v>2727</v>
      </c>
      <c r="E1839" s="1">
        <v>329282</v>
      </c>
      <c r="F1839" s="1" t="s">
        <v>2728</v>
      </c>
      <c r="G1839" s="1">
        <v>35543957</v>
      </c>
      <c r="H1839" s="1" t="s">
        <v>5149</v>
      </c>
      <c r="I1839" s="1" t="s">
        <v>2696</v>
      </c>
      <c r="J1839" s="1" t="s">
        <v>2729</v>
      </c>
      <c r="K1839" s="1">
        <f>VLOOKUP(G:G,[1]ZSPOLUaZ1!$B$10:$O$2122,13,FALSE)</f>
        <v>0</v>
      </c>
      <c r="L1839" s="9">
        <f t="shared" si="84"/>
        <v>0</v>
      </c>
      <c r="M1839" s="5">
        <f>VLOOKUP(G:G,[1]ZSPOLUaZ1!$B$10:$O$2122,14,FALSE)</f>
        <v>24</v>
      </c>
      <c r="N1839" s="1">
        <f t="shared" si="85"/>
        <v>79.199999999999989</v>
      </c>
      <c r="O1839" s="29">
        <f t="shared" si="86"/>
        <v>80</v>
      </c>
    </row>
    <row r="1840" spans="1:15" x14ac:dyDescent="0.25">
      <c r="A1840" s="1" t="s">
        <v>5247</v>
      </c>
      <c r="B1840" s="1" t="s">
        <v>1375</v>
      </c>
      <c r="C1840" s="1" t="s">
        <v>5131</v>
      </c>
      <c r="D1840" s="1" t="s">
        <v>2727</v>
      </c>
      <c r="E1840" s="1">
        <v>329282</v>
      </c>
      <c r="F1840" s="1" t="s">
        <v>2728</v>
      </c>
      <c r="G1840" s="1">
        <v>42248795</v>
      </c>
      <c r="H1840" s="1" t="s">
        <v>5143</v>
      </c>
      <c r="I1840" s="1" t="s">
        <v>2696</v>
      </c>
      <c r="J1840" s="1" t="s">
        <v>2739</v>
      </c>
      <c r="K1840" s="1">
        <f>VLOOKUP(G:G,[1]ZSPOLUaZ1!$B$10:$O$2122,13,FALSE)</f>
        <v>0</v>
      </c>
      <c r="L1840" s="9">
        <f t="shared" si="84"/>
        <v>0</v>
      </c>
      <c r="M1840" s="5">
        <f>VLOOKUP(G:G,[1]ZSPOLUaZ1!$B$10:$O$2122,14,FALSE)</f>
        <v>48</v>
      </c>
      <c r="N1840" s="1">
        <f t="shared" si="85"/>
        <v>158.39999999999998</v>
      </c>
      <c r="O1840" s="29">
        <f t="shared" si="86"/>
        <v>159</v>
      </c>
    </row>
    <row r="1841" spans="1:15" x14ac:dyDescent="0.25">
      <c r="A1841" s="1" t="s">
        <v>5247</v>
      </c>
      <c r="B1841" s="1" t="s">
        <v>1375</v>
      </c>
      <c r="C1841" s="1" t="s">
        <v>5131</v>
      </c>
      <c r="D1841" s="1" t="s">
        <v>2727</v>
      </c>
      <c r="E1841" s="1">
        <v>329282</v>
      </c>
      <c r="F1841" s="1" t="s">
        <v>2728</v>
      </c>
      <c r="G1841" s="1">
        <v>42248809</v>
      </c>
      <c r="H1841" s="1" t="s">
        <v>5143</v>
      </c>
      <c r="I1841" s="1" t="s">
        <v>2696</v>
      </c>
      <c r="J1841" s="1" t="s">
        <v>5354</v>
      </c>
      <c r="K1841" s="1">
        <f>VLOOKUP(G:G,[1]ZSPOLUaZ1!$B$10:$O$2122,13,FALSE)</f>
        <v>0</v>
      </c>
      <c r="L1841" s="9">
        <f t="shared" si="84"/>
        <v>0</v>
      </c>
      <c r="M1841" s="5">
        <f>VLOOKUP(G:G,[1]ZSPOLUaZ1!$B$10:$O$2122,14,FALSE)</f>
        <v>64</v>
      </c>
      <c r="N1841" s="1">
        <f t="shared" si="85"/>
        <v>211.2</v>
      </c>
      <c r="O1841" s="29">
        <f t="shared" si="86"/>
        <v>212</v>
      </c>
    </row>
    <row r="1842" spans="1:15" x14ac:dyDescent="0.25">
      <c r="A1842" s="1" t="s">
        <v>5247</v>
      </c>
      <c r="B1842" s="1" t="s">
        <v>1375</v>
      </c>
      <c r="C1842" s="1" t="s">
        <v>5131</v>
      </c>
      <c r="D1842" s="1" t="s">
        <v>2000</v>
      </c>
      <c r="E1842" s="1">
        <v>324442</v>
      </c>
      <c r="F1842" s="1" t="s">
        <v>2001</v>
      </c>
      <c r="G1842" s="1">
        <v>35544201</v>
      </c>
      <c r="H1842" s="1" t="s">
        <v>3224</v>
      </c>
      <c r="I1842" s="1" t="s">
        <v>1602</v>
      </c>
      <c r="J1842" s="1" t="s">
        <v>2002</v>
      </c>
      <c r="K1842" s="1">
        <f>VLOOKUP(G:G,[1]ZSPOLUaZ1!$B$10:$O$2122,13,FALSE)</f>
        <v>0</v>
      </c>
      <c r="L1842" s="9">
        <f t="shared" si="84"/>
        <v>0</v>
      </c>
      <c r="M1842" s="5">
        <f>VLOOKUP(G:G,[1]ZSPOLUaZ1!$B$10:$O$2122,14,FALSE)</f>
        <v>89</v>
      </c>
      <c r="N1842" s="1">
        <f t="shared" si="85"/>
        <v>293.7</v>
      </c>
      <c r="O1842" s="29">
        <f t="shared" si="86"/>
        <v>294</v>
      </c>
    </row>
    <row r="1843" spans="1:15" x14ac:dyDescent="0.25">
      <c r="A1843" s="1" t="s">
        <v>5247</v>
      </c>
      <c r="B1843" s="1" t="s">
        <v>1375</v>
      </c>
      <c r="C1843" s="1" t="s">
        <v>5131</v>
      </c>
      <c r="D1843" s="1" t="s">
        <v>1948</v>
      </c>
      <c r="E1843" s="1">
        <v>325490</v>
      </c>
      <c r="F1843" s="1" t="s">
        <v>1949</v>
      </c>
      <c r="G1843" s="1">
        <v>17080703</v>
      </c>
      <c r="H1843" s="1" t="s">
        <v>7021</v>
      </c>
      <c r="I1843" s="1" t="s">
        <v>5280</v>
      </c>
      <c r="J1843" s="1" t="s">
        <v>1950</v>
      </c>
      <c r="K1843" s="1">
        <f>VLOOKUP(G:G,[1]ZSPOLUaZ1!$B$10:$O$2122,13,FALSE)</f>
        <v>0</v>
      </c>
      <c r="L1843" s="9">
        <f t="shared" si="84"/>
        <v>0</v>
      </c>
      <c r="M1843" s="5">
        <f>VLOOKUP(G:G,[1]ZSPOLUaZ1!$B$10:$O$2122,14,FALSE)</f>
        <v>69</v>
      </c>
      <c r="N1843" s="1">
        <f t="shared" si="85"/>
        <v>227.7</v>
      </c>
      <c r="O1843" s="29">
        <f t="shared" si="86"/>
        <v>228</v>
      </c>
    </row>
    <row r="1844" spans="1:15" x14ac:dyDescent="0.25">
      <c r="A1844" s="1" t="s">
        <v>5247</v>
      </c>
      <c r="B1844" s="1" t="s">
        <v>1375</v>
      </c>
      <c r="C1844" s="1" t="s">
        <v>5131</v>
      </c>
      <c r="D1844" s="1" t="s">
        <v>1948</v>
      </c>
      <c r="E1844" s="1">
        <v>325490</v>
      </c>
      <c r="F1844" s="1" t="s">
        <v>1949</v>
      </c>
      <c r="G1844" s="1">
        <v>17080711</v>
      </c>
      <c r="H1844" s="1" t="s">
        <v>5149</v>
      </c>
      <c r="I1844" s="1" t="s">
        <v>5280</v>
      </c>
      <c r="J1844" s="1" t="s">
        <v>1951</v>
      </c>
      <c r="K1844" s="1">
        <f>VLOOKUP(G:G,[1]ZSPOLUaZ1!$B$10:$O$2122,13,FALSE)</f>
        <v>0</v>
      </c>
      <c r="L1844" s="9">
        <f t="shared" si="84"/>
        <v>0</v>
      </c>
      <c r="M1844" s="5">
        <f>VLOOKUP(G:G,[1]ZSPOLUaZ1!$B$10:$O$2122,14,FALSE)</f>
        <v>75</v>
      </c>
      <c r="N1844" s="1">
        <f t="shared" si="85"/>
        <v>247.5</v>
      </c>
      <c r="O1844" s="29">
        <f t="shared" si="86"/>
        <v>248</v>
      </c>
    </row>
    <row r="1845" spans="1:15" x14ac:dyDescent="0.25">
      <c r="A1845" s="1" t="s">
        <v>5247</v>
      </c>
      <c r="B1845" s="1" t="s">
        <v>1375</v>
      </c>
      <c r="C1845" s="1" t="s">
        <v>5131</v>
      </c>
      <c r="D1845" s="1" t="s">
        <v>1948</v>
      </c>
      <c r="E1845" s="1">
        <v>325490</v>
      </c>
      <c r="F1845" s="1" t="s">
        <v>1949</v>
      </c>
      <c r="G1845" s="1">
        <v>17080720</v>
      </c>
      <c r="H1845" s="1" t="s">
        <v>5149</v>
      </c>
      <c r="I1845" s="1" t="s">
        <v>5280</v>
      </c>
      <c r="J1845" s="1" t="s">
        <v>1952</v>
      </c>
      <c r="K1845" s="1">
        <f>VLOOKUP(G:G,[1]ZSPOLUaZ1!$B$10:$O$2122,13,FALSE)</f>
        <v>0</v>
      </c>
      <c r="L1845" s="9">
        <f t="shared" si="84"/>
        <v>0</v>
      </c>
      <c r="M1845" s="5">
        <f>VLOOKUP(G:G,[1]ZSPOLUaZ1!$B$10:$O$2122,14,FALSE)</f>
        <v>63</v>
      </c>
      <c r="N1845" s="1">
        <f t="shared" si="85"/>
        <v>207.89999999999998</v>
      </c>
      <c r="O1845" s="29">
        <f t="shared" si="86"/>
        <v>208</v>
      </c>
    </row>
    <row r="1846" spans="1:15" x14ac:dyDescent="0.25">
      <c r="A1846" s="1" t="s">
        <v>5247</v>
      </c>
      <c r="B1846" s="1" t="s">
        <v>1375</v>
      </c>
      <c r="C1846" s="1" t="s">
        <v>5131</v>
      </c>
      <c r="D1846" s="1" t="s">
        <v>1948</v>
      </c>
      <c r="E1846" s="1">
        <v>325490</v>
      </c>
      <c r="F1846" s="1" t="s">
        <v>1949</v>
      </c>
      <c r="G1846" s="1">
        <v>17080738</v>
      </c>
      <c r="H1846" s="1" t="s">
        <v>5149</v>
      </c>
      <c r="I1846" s="1" t="s">
        <v>5280</v>
      </c>
      <c r="J1846" s="1" t="s">
        <v>1953</v>
      </c>
      <c r="K1846" s="1">
        <f>VLOOKUP(G:G,[1]ZSPOLUaZ1!$B$10:$O$2122,13,FALSE)</f>
        <v>0</v>
      </c>
      <c r="L1846" s="9">
        <f t="shared" si="84"/>
        <v>0</v>
      </c>
      <c r="M1846" s="5">
        <f>VLOOKUP(G:G,[1]ZSPOLUaZ1!$B$10:$O$2122,14,FALSE)</f>
        <v>35</v>
      </c>
      <c r="N1846" s="1">
        <f t="shared" si="85"/>
        <v>115.5</v>
      </c>
      <c r="O1846" s="29">
        <f t="shared" si="86"/>
        <v>116</v>
      </c>
    </row>
    <row r="1847" spans="1:15" x14ac:dyDescent="0.25">
      <c r="A1847" s="1" t="s">
        <v>5247</v>
      </c>
      <c r="B1847" s="1" t="s">
        <v>1375</v>
      </c>
      <c r="C1847" s="1" t="s">
        <v>5131</v>
      </c>
      <c r="D1847" s="1" t="s">
        <v>1948</v>
      </c>
      <c r="E1847" s="1">
        <v>325490</v>
      </c>
      <c r="F1847" s="1" t="s">
        <v>1949</v>
      </c>
      <c r="G1847" s="1">
        <v>17080746</v>
      </c>
      <c r="H1847" s="1" t="s">
        <v>5149</v>
      </c>
      <c r="I1847" s="1" t="s">
        <v>5280</v>
      </c>
      <c r="J1847" s="1" t="s">
        <v>3387</v>
      </c>
      <c r="K1847" s="1">
        <f>VLOOKUP(G:G,[1]ZSPOLUaZ1!$B$10:$O$2122,13,FALSE)</f>
        <v>0</v>
      </c>
      <c r="L1847" s="9">
        <f t="shared" si="84"/>
        <v>0</v>
      </c>
      <c r="M1847" s="5">
        <f>VLOOKUP(G:G,[1]ZSPOLUaZ1!$B$10:$O$2122,14,FALSE)</f>
        <v>36</v>
      </c>
      <c r="N1847" s="1">
        <f t="shared" si="85"/>
        <v>118.8</v>
      </c>
      <c r="O1847" s="29">
        <f t="shared" si="86"/>
        <v>119</v>
      </c>
    </row>
    <row r="1848" spans="1:15" x14ac:dyDescent="0.25">
      <c r="A1848" s="1" t="s">
        <v>5247</v>
      </c>
      <c r="B1848" s="1" t="s">
        <v>1375</v>
      </c>
      <c r="C1848" s="1" t="s">
        <v>5131</v>
      </c>
      <c r="D1848" s="1" t="s">
        <v>1948</v>
      </c>
      <c r="E1848" s="1">
        <v>325490</v>
      </c>
      <c r="F1848" s="1" t="s">
        <v>1949</v>
      </c>
      <c r="G1848" s="1">
        <v>17080754</v>
      </c>
      <c r="H1848" s="1" t="s">
        <v>5149</v>
      </c>
      <c r="I1848" s="1" t="s">
        <v>5280</v>
      </c>
      <c r="J1848" s="1" t="s">
        <v>1954</v>
      </c>
      <c r="K1848" s="1">
        <f>VLOOKUP(G:G,[1]ZSPOLUaZ1!$B$10:$O$2122,13,FALSE)</f>
        <v>0</v>
      </c>
      <c r="L1848" s="9">
        <f t="shared" si="84"/>
        <v>0</v>
      </c>
      <c r="M1848" s="5">
        <f>VLOOKUP(G:G,[1]ZSPOLUaZ1!$B$10:$O$2122,14,FALSE)</f>
        <v>86</v>
      </c>
      <c r="N1848" s="1">
        <f t="shared" si="85"/>
        <v>283.8</v>
      </c>
      <c r="O1848" s="29">
        <f t="shared" si="86"/>
        <v>284</v>
      </c>
    </row>
    <row r="1849" spans="1:15" x14ac:dyDescent="0.25">
      <c r="A1849" s="1" t="s">
        <v>5247</v>
      </c>
      <c r="B1849" s="1" t="s">
        <v>1375</v>
      </c>
      <c r="C1849" s="1" t="s">
        <v>5131</v>
      </c>
      <c r="D1849" s="1" t="s">
        <v>1948</v>
      </c>
      <c r="E1849" s="1">
        <v>325490</v>
      </c>
      <c r="F1849" s="1" t="s">
        <v>1949</v>
      </c>
      <c r="G1849" s="1">
        <v>17080762</v>
      </c>
      <c r="H1849" s="1" t="s">
        <v>5149</v>
      </c>
      <c r="I1849" s="1" t="s">
        <v>5280</v>
      </c>
      <c r="J1849" s="1" t="s">
        <v>1955</v>
      </c>
      <c r="K1849" s="1">
        <f>VLOOKUP(G:G,[1]ZSPOLUaZ1!$B$10:$O$2122,13,FALSE)</f>
        <v>0</v>
      </c>
      <c r="L1849" s="9">
        <f t="shared" si="84"/>
        <v>0</v>
      </c>
      <c r="M1849" s="5">
        <f>VLOOKUP(G:G,[1]ZSPOLUaZ1!$B$10:$O$2122,14,FALSE)</f>
        <v>47</v>
      </c>
      <c r="N1849" s="1">
        <f t="shared" si="85"/>
        <v>155.1</v>
      </c>
      <c r="O1849" s="29">
        <f t="shared" si="86"/>
        <v>156</v>
      </c>
    </row>
    <row r="1850" spans="1:15" x14ac:dyDescent="0.25">
      <c r="A1850" s="1" t="s">
        <v>5247</v>
      </c>
      <c r="B1850" s="1" t="s">
        <v>1375</v>
      </c>
      <c r="C1850" s="1" t="s">
        <v>5131</v>
      </c>
      <c r="D1850" s="1" t="s">
        <v>1948</v>
      </c>
      <c r="E1850" s="1">
        <v>325490</v>
      </c>
      <c r="F1850" s="1" t="s">
        <v>1949</v>
      </c>
      <c r="G1850" s="1">
        <v>17080771</v>
      </c>
      <c r="H1850" s="1" t="s">
        <v>1956</v>
      </c>
      <c r="I1850" s="1" t="s">
        <v>5280</v>
      </c>
      <c r="J1850" s="1" t="s">
        <v>1957</v>
      </c>
      <c r="K1850" s="1">
        <f>VLOOKUP(G:G,[1]ZSPOLUaZ1!$B$10:$O$2122,13,FALSE)</f>
        <v>0</v>
      </c>
      <c r="L1850" s="9">
        <f t="shared" si="84"/>
        <v>0</v>
      </c>
      <c r="M1850" s="5">
        <f>VLOOKUP(G:G,[1]ZSPOLUaZ1!$B$10:$O$2122,14,FALSE)</f>
        <v>73</v>
      </c>
      <c r="N1850" s="1">
        <f t="shared" si="85"/>
        <v>240.89999999999998</v>
      </c>
      <c r="O1850" s="29">
        <f t="shared" si="86"/>
        <v>241</v>
      </c>
    </row>
    <row r="1851" spans="1:15" x14ac:dyDescent="0.25">
      <c r="A1851" s="1" t="s">
        <v>5247</v>
      </c>
      <c r="B1851" s="1" t="s">
        <v>1375</v>
      </c>
      <c r="C1851" s="1" t="s">
        <v>5131</v>
      </c>
      <c r="D1851" s="1" t="s">
        <v>1967</v>
      </c>
      <c r="E1851" s="1">
        <v>324451</v>
      </c>
      <c r="F1851" s="1" t="s">
        <v>1968</v>
      </c>
      <c r="G1851" s="1">
        <v>31302904</v>
      </c>
      <c r="H1851" s="1" t="s">
        <v>7052</v>
      </c>
      <c r="I1851" s="1" t="s">
        <v>3076</v>
      </c>
      <c r="J1851" s="1" t="s">
        <v>1969</v>
      </c>
      <c r="K1851" s="1">
        <f>VLOOKUP(G:G,[1]ZSPOLUaZ1!$B$10:$O$2122,13,FALSE)</f>
        <v>84</v>
      </c>
      <c r="L1851" s="9">
        <f t="shared" si="84"/>
        <v>462</v>
      </c>
      <c r="M1851" s="5">
        <f>VLOOKUP(G:G,[1]ZSPOLUaZ1!$B$10:$O$2122,14,FALSE)</f>
        <v>0</v>
      </c>
      <c r="N1851" s="1">
        <f t="shared" si="85"/>
        <v>0</v>
      </c>
      <c r="O1851" s="29">
        <f t="shared" si="86"/>
        <v>462</v>
      </c>
    </row>
    <row r="1852" spans="1:15" x14ac:dyDescent="0.25">
      <c r="A1852" s="1" t="s">
        <v>5247</v>
      </c>
      <c r="B1852" s="1" t="s">
        <v>1375</v>
      </c>
      <c r="C1852" s="1" t="s">
        <v>5131</v>
      </c>
      <c r="D1852" s="1" t="s">
        <v>1967</v>
      </c>
      <c r="E1852" s="1">
        <v>324451</v>
      </c>
      <c r="F1852" s="1" t="s">
        <v>1968</v>
      </c>
      <c r="G1852" s="1">
        <v>31302912</v>
      </c>
      <c r="H1852" s="1" t="s">
        <v>5149</v>
      </c>
      <c r="I1852" s="1" t="s">
        <v>3076</v>
      </c>
      <c r="J1852" s="1" t="s">
        <v>1969</v>
      </c>
      <c r="K1852" s="1">
        <f>VLOOKUP(G:G,[1]ZSPOLUaZ1!$B$10:$O$2122,13,FALSE)</f>
        <v>0</v>
      </c>
      <c r="L1852" s="9">
        <f t="shared" si="84"/>
        <v>0</v>
      </c>
      <c r="M1852" s="5">
        <f>VLOOKUP(G:G,[1]ZSPOLUaZ1!$B$10:$O$2122,14,FALSE)</f>
        <v>67</v>
      </c>
      <c r="N1852" s="1">
        <f t="shared" si="85"/>
        <v>221.1</v>
      </c>
      <c r="O1852" s="29">
        <f t="shared" si="86"/>
        <v>222</v>
      </c>
    </row>
    <row r="1853" spans="1:15" x14ac:dyDescent="0.25">
      <c r="A1853" s="1" t="s">
        <v>5247</v>
      </c>
      <c r="B1853" s="1" t="s">
        <v>1375</v>
      </c>
      <c r="C1853" s="1" t="s">
        <v>5131</v>
      </c>
      <c r="D1853" s="1" t="s">
        <v>1967</v>
      </c>
      <c r="E1853" s="1">
        <v>324451</v>
      </c>
      <c r="F1853" s="1" t="s">
        <v>1968</v>
      </c>
      <c r="G1853" s="1">
        <v>35544295</v>
      </c>
      <c r="H1853" s="1" t="s">
        <v>5149</v>
      </c>
      <c r="I1853" s="1" t="s">
        <v>3076</v>
      </c>
      <c r="J1853" s="1" t="s">
        <v>2004</v>
      </c>
      <c r="K1853" s="1">
        <f>VLOOKUP(G:G,[1]ZSPOLUaZ1!$B$10:$O$2122,13,FALSE)</f>
        <v>0</v>
      </c>
      <c r="L1853" s="9">
        <f t="shared" si="84"/>
        <v>0</v>
      </c>
      <c r="M1853" s="5">
        <f>VLOOKUP(G:G,[1]ZSPOLUaZ1!$B$10:$O$2122,14,FALSE)</f>
        <v>39</v>
      </c>
      <c r="N1853" s="1">
        <f t="shared" si="85"/>
        <v>128.69999999999999</v>
      </c>
      <c r="O1853" s="29">
        <f t="shared" si="86"/>
        <v>129</v>
      </c>
    </row>
    <row r="1854" spans="1:15" x14ac:dyDescent="0.25">
      <c r="A1854" s="1" t="s">
        <v>5247</v>
      </c>
      <c r="B1854" s="1" t="s">
        <v>1375</v>
      </c>
      <c r="C1854" s="1" t="s">
        <v>5131</v>
      </c>
      <c r="D1854" s="1" t="s">
        <v>900</v>
      </c>
      <c r="E1854" s="1">
        <v>328758</v>
      </c>
      <c r="F1854" s="1" t="s">
        <v>901</v>
      </c>
      <c r="G1854" s="1">
        <v>35543639</v>
      </c>
      <c r="H1854" s="1" t="s">
        <v>5149</v>
      </c>
      <c r="I1854" s="1" t="s">
        <v>4320</v>
      </c>
      <c r="J1854" s="1" t="s">
        <v>902</v>
      </c>
      <c r="K1854" s="1">
        <f>VLOOKUP(G:G,[1]ZSPOLUaZ1!$B$10:$O$2122,13,FALSE)</f>
        <v>0</v>
      </c>
      <c r="L1854" s="9">
        <f t="shared" si="84"/>
        <v>0</v>
      </c>
      <c r="M1854" s="5">
        <f>VLOOKUP(G:G,[1]ZSPOLUaZ1!$B$10:$O$2122,14,FALSE)</f>
        <v>96</v>
      </c>
      <c r="N1854" s="1">
        <f t="shared" si="85"/>
        <v>316.79999999999995</v>
      </c>
      <c r="O1854" s="29">
        <f t="shared" si="86"/>
        <v>317</v>
      </c>
    </row>
    <row r="1855" spans="1:15" x14ac:dyDescent="0.25">
      <c r="A1855" s="1" t="s">
        <v>5247</v>
      </c>
      <c r="B1855" s="1" t="s">
        <v>1375</v>
      </c>
      <c r="C1855" s="1" t="s">
        <v>5131</v>
      </c>
      <c r="D1855" s="1" t="s">
        <v>900</v>
      </c>
      <c r="E1855" s="1">
        <v>328758</v>
      </c>
      <c r="F1855" s="1" t="s">
        <v>901</v>
      </c>
      <c r="G1855" s="1">
        <v>35543647</v>
      </c>
      <c r="H1855" s="1" t="s">
        <v>5149</v>
      </c>
      <c r="I1855" s="1" t="s">
        <v>4320</v>
      </c>
      <c r="J1855" s="1" t="s">
        <v>6378</v>
      </c>
      <c r="K1855" s="1">
        <f>VLOOKUP(G:G,[1]ZSPOLUaZ1!$B$10:$O$2122,13,FALSE)</f>
        <v>0</v>
      </c>
      <c r="L1855" s="9">
        <f t="shared" si="84"/>
        <v>0</v>
      </c>
      <c r="M1855" s="5">
        <f>VLOOKUP(G:G,[1]ZSPOLUaZ1!$B$10:$O$2122,14,FALSE)</f>
        <v>56</v>
      </c>
      <c r="N1855" s="1">
        <f t="shared" si="85"/>
        <v>184.79999999999998</v>
      </c>
      <c r="O1855" s="29">
        <f t="shared" si="86"/>
        <v>185</v>
      </c>
    </row>
    <row r="1856" spans="1:15" x14ac:dyDescent="0.25">
      <c r="A1856" s="1" t="s">
        <v>5247</v>
      </c>
      <c r="B1856" s="1" t="s">
        <v>1375</v>
      </c>
      <c r="C1856" s="1" t="s">
        <v>5131</v>
      </c>
      <c r="D1856" s="1" t="s">
        <v>900</v>
      </c>
      <c r="E1856" s="1">
        <v>328758</v>
      </c>
      <c r="F1856" s="1" t="s">
        <v>901</v>
      </c>
      <c r="G1856" s="1">
        <v>35543663</v>
      </c>
      <c r="H1856" s="1" t="s">
        <v>904</v>
      </c>
      <c r="I1856" s="1" t="s">
        <v>4320</v>
      </c>
      <c r="J1856" s="1" t="s">
        <v>905</v>
      </c>
      <c r="K1856" s="1">
        <f>VLOOKUP(G:G,[1]ZSPOLUaZ1!$B$10:$O$2122,13,FALSE)</f>
        <v>0</v>
      </c>
      <c r="L1856" s="9">
        <f t="shared" si="84"/>
        <v>0</v>
      </c>
      <c r="M1856" s="5">
        <f>VLOOKUP(G:G,[1]ZSPOLUaZ1!$B$10:$O$2122,14,FALSE)</f>
        <v>55</v>
      </c>
      <c r="N1856" s="1">
        <f t="shared" si="85"/>
        <v>181.5</v>
      </c>
      <c r="O1856" s="29">
        <f t="shared" si="86"/>
        <v>182</v>
      </c>
    </row>
    <row r="1857" spans="1:15" x14ac:dyDescent="0.25">
      <c r="A1857" s="1" t="s">
        <v>5247</v>
      </c>
      <c r="B1857" s="1" t="s">
        <v>1375</v>
      </c>
      <c r="C1857" s="1" t="s">
        <v>5131</v>
      </c>
      <c r="D1857" s="1" t="s">
        <v>900</v>
      </c>
      <c r="E1857" s="1">
        <v>328758</v>
      </c>
      <c r="F1857" s="1" t="s">
        <v>901</v>
      </c>
      <c r="G1857" s="1">
        <v>42243378</v>
      </c>
      <c r="H1857" s="1" t="s">
        <v>5598</v>
      </c>
      <c r="I1857" s="1" t="s">
        <v>4320</v>
      </c>
      <c r="J1857" s="1" t="s">
        <v>903</v>
      </c>
      <c r="K1857" s="1">
        <f>VLOOKUP(G:G,[1]ZSPOLUaZ1!$B$10:$O$2122,13,FALSE)</f>
        <v>45</v>
      </c>
      <c r="L1857" s="9">
        <f t="shared" si="84"/>
        <v>247.5</v>
      </c>
      <c r="M1857" s="5">
        <f>VLOOKUP(G:G,[1]ZSPOLUaZ1!$B$10:$O$2122,14,FALSE)</f>
        <v>0</v>
      </c>
      <c r="N1857" s="1">
        <f t="shared" si="85"/>
        <v>0</v>
      </c>
      <c r="O1857" s="29">
        <f t="shared" si="86"/>
        <v>248</v>
      </c>
    </row>
    <row r="1858" spans="1:15" x14ac:dyDescent="0.25">
      <c r="A1858" s="1" t="s">
        <v>5247</v>
      </c>
      <c r="B1858" s="1" t="s">
        <v>1375</v>
      </c>
      <c r="C1858" s="1" t="s">
        <v>5131</v>
      </c>
      <c r="D1858" s="1" t="s">
        <v>864</v>
      </c>
      <c r="E1858" s="1">
        <v>331899</v>
      </c>
      <c r="F1858" s="1" t="s">
        <v>865</v>
      </c>
      <c r="G1858" s="1">
        <v>17071097</v>
      </c>
      <c r="H1858" s="1" t="s">
        <v>5149</v>
      </c>
      <c r="I1858" s="1" t="s">
        <v>1687</v>
      </c>
      <c r="J1858" s="1" t="s">
        <v>866</v>
      </c>
      <c r="K1858" s="1">
        <f>VLOOKUP(G:G,[1]ZSPOLUaZ1!$B$10:$O$2122,13,FALSE)</f>
        <v>0</v>
      </c>
      <c r="L1858" s="9">
        <f t="shared" si="84"/>
        <v>0</v>
      </c>
      <c r="M1858" s="5">
        <f>VLOOKUP(G:G,[1]ZSPOLUaZ1!$B$10:$O$2122,14,FALSE)</f>
        <v>55</v>
      </c>
      <c r="N1858" s="1">
        <f t="shared" si="85"/>
        <v>181.5</v>
      </c>
      <c r="O1858" s="29">
        <f t="shared" si="86"/>
        <v>182</v>
      </c>
    </row>
    <row r="1859" spans="1:15" x14ac:dyDescent="0.25">
      <c r="A1859" s="1" t="s">
        <v>5247</v>
      </c>
      <c r="B1859" s="1" t="s">
        <v>1375</v>
      </c>
      <c r="C1859" s="1" t="s">
        <v>5131</v>
      </c>
      <c r="D1859" s="1" t="s">
        <v>864</v>
      </c>
      <c r="E1859" s="1">
        <v>331899</v>
      </c>
      <c r="F1859" s="1" t="s">
        <v>865</v>
      </c>
      <c r="G1859" s="1">
        <v>35541202</v>
      </c>
      <c r="H1859" s="1" t="s">
        <v>5149</v>
      </c>
      <c r="I1859" s="1" t="s">
        <v>1687</v>
      </c>
      <c r="J1859" s="1" t="s">
        <v>894</v>
      </c>
      <c r="K1859" s="1">
        <f>VLOOKUP(G:G,[1]ZSPOLUaZ1!$B$10:$O$2122,13,FALSE)</f>
        <v>0</v>
      </c>
      <c r="L1859" s="9">
        <f t="shared" si="84"/>
        <v>0</v>
      </c>
      <c r="M1859" s="5">
        <f>VLOOKUP(G:G,[1]ZSPOLUaZ1!$B$10:$O$2122,14,FALSE)</f>
        <v>74</v>
      </c>
      <c r="N1859" s="1">
        <f t="shared" si="85"/>
        <v>244.2</v>
      </c>
      <c r="O1859" s="29">
        <f t="shared" si="86"/>
        <v>245</v>
      </c>
    </row>
    <row r="1860" spans="1:15" x14ac:dyDescent="0.25">
      <c r="A1860" s="1" t="s">
        <v>5247</v>
      </c>
      <c r="B1860" s="1" t="s">
        <v>1375</v>
      </c>
      <c r="C1860" s="1" t="s">
        <v>5131</v>
      </c>
      <c r="D1860" s="1" t="s">
        <v>325</v>
      </c>
      <c r="E1860" s="1">
        <v>325791</v>
      </c>
      <c r="F1860" s="1" t="s">
        <v>326</v>
      </c>
      <c r="G1860" s="1">
        <v>35545623</v>
      </c>
      <c r="H1860" s="1" t="s">
        <v>5149</v>
      </c>
      <c r="I1860" s="1" t="s">
        <v>5273</v>
      </c>
      <c r="J1860" s="1" t="s">
        <v>285</v>
      </c>
      <c r="K1860" s="1">
        <f>VLOOKUP(G:G,[1]ZSPOLUaZ1!$B$10:$O$2122,13,FALSE)</f>
        <v>0</v>
      </c>
      <c r="L1860" s="9">
        <f t="shared" ref="L1860:L1923" si="87">K1860*5.5</f>
        <v>0</v>
      </c>
      <c r="M1860" s="5">
        <f>VLOOKUP(G:G,[1]ZSPOLUaZ1!$B$10:$O$2122,14,FALSE)</f>
        <v>42</v>
      </c>
      <c r="N1860" s="1">
        <f t="shared" ref="N1860:N1923" si="88">M1860*3.3</f>
        <v>138.6</v>
      </c>
      <c r="O1860" s="29">
        <f t="shared" ref="O1860:O1923" si="89">ROUNDUP(L1860+N1860,0)</f>
        <v>139</v>
      </c>
    </row>
    <row r="1861" spans="1:15" x14ac:dyDescent="0.25">
      <c r="A1861" s="1" t="s">
        <v>5247</v>
      </c>
      <c r="B1861" s="1" t="s">
        <v>1375</v>
      </c>
      <c r="C1861" s="1" t="s">
        <v>5131</v>
      </c>
      <c r="D1861" s="1" t="s">
        <v>325</v>
      </c>
      <c r="E1861" s="1">
        <v>325791</v>
      </c>
      <c r="F1861" s="1" t="s">
        <v>326</v>
      </c>
      <c r="G1861" s="1">
        <v>35545631</v>
      </c>
      <c r="H1861" s="1" t="s">
        <v>5149</v>
      </c>
      <c r="I1861" s="1" t="s">
        <v>5273</v>
      </c>
      <c r="J1861" s="1" t="s">
        <v>3078</v>
      </c>
      <c r="K1861" s="1">
        <f>VLOOKUP(G:G,[1]ZSPOLUaZ1!$B$10:$O$2122,13,FALSE)</f>
        <v>0</v>
      </c>
      <c r="L1861" s="9">
        <f t="shared" si="87"/>
        <v>0</v>
      </c>
      <c r="M1861" s="5">
        <f>VLOOKUP(G:G,[1]ZSPOLUaZ1!$B$10:$O$2122,14,FALSE)</f>
        <v>59</v>
      </c>
      <c r="N1861" s="1">
        <f t="shared" si="88"/>
        <v>194.7</v>
      </c>
      <c r="O1861" s="29">
        <f t="shared" si="89"/>
        <v>195</v>
      </c>
    </row>
    <row r="1862" spans="1:15" x14ac:dyDescent="0.25">
      <c r="A1862" s="1" t="s">
        <v>5247</v>
      </c>
      <c r="B1862" s="1" t="s">
        <v>1375</v>
      </c>
      <c r="C1862" s="1" t="s">
        <v>5131</v>
      </c>
      <c r="D1862" s="1" t="s">
        <v>319</v>
      </c>
      <c r="E1862" s="1">
        <v>329614</v>
      </c>
      <c r="F1862" s="1" t="s">
        <v>320</v>
      </c>
      <c r="G1862" s="1">
        <v>35543914</v>
      </c>
      <c r="H1862" s="1" t="s">
        <v>5149</v>
      </c>
      <c r="I1862" s="1" t="s">
        <v>5012</v>
      </c>
      <c r="J1862" s="1" t="s">
        <v>321</v>
      </c>
      <c r="K1862" s="1">
        <f>VLOOKUP(G:G,[1]ZSPOLUaZ1!$B$10:$O$2122,13,FALSE)</f>
        <v>0</v>
      </c>
      <c r="L1862" s="9">
        <f t="shared" si="87"/>
        <v>0</v>
      </c>
      <c r="M1862" s="5">
        <f>VLOOKUP(G:G,[1]ZSPOLUaZ1!$B$10:$O$2122,14,FALSE)</f>
        <v>46</v>
      </c>
      <c r="N1862" s="1">
        <f t="shared" si="88"/>
        <v>151.79999999999998</v>
      </c>
      <c r="O1862" s="29">
        <f t="shared" si="89"/>
        <v>152</v>
      </c>
    </row>
    <row r="1863" spans="1:15" x14ac:dyDescent="0.25">
      <c r="A1863" s="1" t="s">
        <v>5247</v>
      </c>
      <c r="B1863" s="1" t="s">
        <v>1375</v>
      </c>
      <c r="C1863" s="1" t="s">
        <v>5131</v>
      </c>
      <c r="D1863" s="1" t="s">
        <v>319</v>
      </c>
      <c r="E1863" s="1">
        <v>329614</v>
      </c>
      <c r="F1863" s="1" t="s">
        <v>320</v>
      </c>
      <c r="G1863" s="1">
        <v>35543922</v>
      </c>
      <c r="H1863" s="1" t="s">
        <v>5149</v>
      </c>
      <c r="I1863" s="1" t="s">
        <v>5012</v>
      </c>
      <c r="J1863" s="1" t="s">
        <v>322</v>
      </c>
      <c r="K1863" s="1">
        <f>VLOOKUP(G:G,[1]ZSPOLUaZ1!$B$10:$O$2122,13,FALSE)</f>
        <v>0</v>
      </c>
      <c r="L1863" s="9">
        <f t="shared" si="87"/>
        <v>0</v>
      </c>
      <c r="M1863" s="5">
        <f>VLOOKUP(G:G,[1]ZSPOLUaZ1!$B$10:$O$2122,14,FALSE)</f>
        <v>61</v>
      </c>
      <c r="N1863" s="1">
        <f t="shared" si="88"/>
        <v>201.29999999999998</v>
      </c>
      <c r="O1863" s="29">
        <f t="shared" si="89"/>
        <v>202</v>
      </c>
    </row>
    <row r="1864" spans="1:15" x14ac:dyDescent="0.25">
      <c r="A1864" s="1" t="s">
        <v>5247</v>
      </c>
      <c r="B1864" s="1" t="s">
        <v>1375</v>
      </c>
      <c r="C1864" s="1" t="s">
        <v>5131</v>
      </c>
      <c r="D1864" s="1" t="s">
        <v>319</v>
      </c>
      <c r="E1864" s="1">
        <v>329614</v>
      </c>
      <c r="F1864" s="1" t="s">
        <v>320</v>
      </c>
      <c r="G1864" s="1">
        <v>35546042</v>
      </c>
      <c r="H1864" s="1" t="s">
        <v>5149</v>
      </c>
      <c r="I1864" s="1" t="s">
        <v>5012</v>
      </c>
      <c r="J1864" s="1" t="s">
        <v>327</v>
      </c>
      <c r="K1864" s="1">
        <f>VLOOKUP(G:G,[1]ZSPOLUaZ1!$B$10:$O$2122,13,FALSE)</f>
        <v>0</v>
      </c>
      <c r="L1864" s="9">
        <f t="shared" si="87"/>
        <v>0</v>
      </c>
      <c r="M1864" s="5">
        <f>VLOOKUP(G:G,[1]ZSPOLUaZ1!$B$10:$O$2122,14,FALSE)</f>
        <v>66</v>
      </c>
      <c r="N1864" s="1">
        <f t="shared" si="88"/>
        <v>217.79999999999998</v>
      </c>
      <c r="O1864" s="29">
        <f t="shared" si="89"/>
        <v>218</v>
      </c>
    </row>
    <row r="1865" spans="1:15" x14ac:dyDescent="0.25">
      <c r="A1865" s="1" t="s">
        <v>5247</v>
      </c>
      <c r="B1865" s="1" t="s">
        <v>1375</v>
      </c>
      <c r="C1865" s="1" t="s">
        <v>5131</v>
      </c>
      <c r="D1865" s="1" t="s">
        <v>319</v>
      </c>
      <c r="E1865" s="1">
        <v>329614</v>
      </c>
      <c r="F1865" s="1" t="s">
        <v>320</v>
      </c>
      <c r="G1865" s="1">
        <v>35546051</v>
      </c>
      <c r="H1865" s="1" t="s">
        <v>5149</v>
      </c>
      <c r="I1865" s="1" t="s">
        <v>5012</v>
      </c>
      <c r="J1865" s="1" t="s">
        <v>328</v>
      </c>
      <c r="K1865" s="1">
        <f>VLOOKUP(G:G,[1]ZSPOLUaZ1!$B$10:$O$2122,13,FALSE)</f>
        <v>0</v>
      </c>
      <c r="L1865" s="9">
        <f t="shared" si="87"/>
        <v>0</v>
      </c>
      <c r="M1865" s="5">
        <f>VLOOKUP(G:G,[1]ZSPOLUaZ1!$B$10:$O$2122,14,FALSE)</f>
        <v>73</v>
      </c>
      <c r="N1865" s="1">
        <f t="shared" si="88"/>
        <v>240.89999999999998</v>
      </c>
      <c r="O1865" s="29">
        <f t="shared" si="89"/>
        <v>241</v>
      </c>
    </row>
    <row r="1866" spans="1:15" x14ac:dyDescent="0.25">
      <c r="A1866" s="1" t="s">
        <v>5247</v>
      </c>
      <c r="B1866" s="1" t="s">
        <v>1375</v>
      </c>
      <c r="C1866" s="1" t="s">
        <v>5131</v>
      </c>
      <c r="D1866" s="1" t="s">
        <v>319</v>
      </c>
      <c r="E1866" s="1">
        <v>329614</v>
      </c>
      <c r="F1866" s="1" t="s">
        <v>320</v>
      </c>
      <c r="G1866" s="1">
        <v>35546069</v>
      </c>
      <c r="H1866" s="1" t="s">
        <v>5149</v>
      </c>
      <c r="I1866" s="1" t="s">
        <v>5012</v>
      </c>
      <c r="J1866" s="1" t="s">
        <v>329</v>
      </c>
      <c r="K1866" s="1">
        <f>VLOOKUP(G:G,[1]ZSPOLUaZ1!$B$10:$O$2122,13,FALSE)</f>
        <v>0</v>
      </c>
      <c r="L1866" s="9">
        <f t="shared" si="87"/>
        <v>0</v>
      </c>
      <c r="M1866" s="5">
        <f>VLOOKUP(G:G,[1]ZSPOLUaZ1!$B$10:$O$2122,14,FALSE)</f>
        <v>65</v>
      </c>
      <c r="N1866" s="1">
        <f t="shared" si="88"/>
        <v>214.5</v>
      </c>
      <c r="O1866" s="29">
        <f t="shared" si="89"/>
        <v>215</v>
      </c>
    </row>
    <row r="1867" spans="1:15" x14ac:dyDescent="0.25">
      <c r="A1867" s="1" t="s">
        <v>5247</v>
      </c>
      <c r="B1867" s="1" t="s">
        <v>1375</v>
      </c>
      <c r="C1867" s="1" t="s">
        <v>5131</v>
      </c>
      <c r="D1867" s="1" t="s">
        <v>319</v>
      </c>
      <c r="E1867" s="1">
        <v>329614</v>
      </c>
      <c r="F1867" s="1" t="s">
        <v>320</v>
      </c>
      <c r="G1867" s="1">
        <v>35546077</v>
      </c>
      <c r="H1867" s="1" t="s">
        <v>5149</v>
      </c>
      <c r="I1867" s="1" t="s">
        <v>5012</v>
      </c>
      <c r="J1867" s="1" t="s">
        <v>6501</v>
      </c>
      <c r="K1867" s="1">
        <f>VLOOKUP(G:G,[1]ZSPOLUaZ1!$B$10:$O$2122,13,FALSE)</f>
        <v>0</v>
      </c>
      <c r="L1867" s="9">
        <f t="shared" si="87"/>
        <v>0</v>
      </c>
      <c r="M1867" s="5">
        <f>VLOOKUP(G:G,[1]ZSPOLUaZ1!$B$10:$O$2122,14,FALSE)</f>
        <v>71</v>
      </c>
      <c r="N1867" s="1">
        <f t="shared" si="88"/>
        <v>234.29999999999998</v>
      </c>
      <c r="O1867" s="29">
        <f t="shared" si="89"/>
        <v>235</v>
      </c>
    </row>
    <row r="1868" spans="1:15" x14ac:dyDescent="0.25">
      <c r="A1868" s="1" t="s">
        <v>5247</v>
      </c>
      <c r="B1868" s="1" t="s">
        <v>1375</v>
      </c>
      <c r="C1868" s="1" t="s">
        <v>5131</v>
      </c>
      <c r="D1868" s="1" t="s">
        <v>319</v>
      </c>
      <c r="E1868" s="1">
        <v>329614</v>
      </c>
      <c r="F1868" s="1" t="s">
        <v>320</v>
      </c>
      <c r="G1868" s="1">
        <v>35546085</v>
      </c>
      <c r="H1868" s="1" t="s">
        <v>5149</v>
      </c>
      <c r="I1868" s="1" t="s">
        <v>5012</v>
      </c>
      <c r="J1868" s="1" t="s">
        <v>2699</v>
      </c>
      <c r="K1868" s="1">
        <f>VLOOKUP(G:G,[1]ZSPOLUaZ1!$B$10:$O$2122,13,FALSE)</f>
        <v>0</v>
      </c>
      <c r="L1868" s="9">
        <f t="shared" si="87"/>
        <v>0</v>
      </c>
      <c r="M1868" s="5">
        <f>VLOOKUP(G:G,[1]ZSPOLUaZ1!$B$10:$O$2122,14,FALSE)</f>
        <v>27</v>
      </c>
      <c r="N1868" s="1">
        <f t="shared" si="88"/>
        <v>89.1</v>
      </c>
      <c r="O1868" s="29">
        <f t="shared" si="89"/>
        <v>90</v>
      </c>
    </row>
    <row r="1869" spans="1:15" x14ac:dyDescent="0.25">
      <c r="A1869" s="1" t="s">
        <v>5247</v>
      </c>
      <c r="B1869" s="1" t="s">
        <v>1375</v>
      </c>
      <c r="C1869" s="1" t="s">
        <v>5131</v>
      </c>
      <c r="D1869" s="1" t="s">
        <v>323</v>
      </c>
      <c r="E1869" s="1">
        <v>329657</v>
      </c>
      <c r="F1869" s="1" t="s">
        <v>324</v>
      </c>
      <c r="G1869" s="1">
        <v>35543931</v>
      </c>
      <c r="H1869" s="1" t="s">
        <v>5149</v>
      </c>
      <c r="I1869" s="1" t="s">
        <v>3080</v>
      </c>
      <c r="J1869" s="1" t="s">
        <v>285</v>
      </c>
      <c r="K1869" s="1">
        <f>VLOOKUP(G:G,[1]ZSPOLUaZ1!$B$10:$O$2122,13,FALSE)</f>
        <v>0</v>
      </c>
      <c r="L1869" s="9">
        <f t="shared" si="87"/>
        <v>0</v>
      </c>
      <c r="M1869" s="5">
        <f>VLOOKUP(G:G,[1]ZSPOLUaZ1!$B$10:$O$2122,14,FALSE)</f>
        <v>33</v>
      </c>
      <c r="N1869" s="1">
        <f t="shared" si="88"/>
        <v>108.89999999999999</v>
      </c>
      <c r="O1869" s="29">
        <f t="shared" si="89"/>
        <v>109</v>
      </c>
    </row>
    <row r="1870" spans="1:15" x14ac:dyDescent="0.25">
      <c r="A1870" s="1" t="s">
        <v>5247</v>
      </c>
      <c r="B1870" s="1" t="s">
        <v>1375</v>
      </c>
      <c r="C1870" s="1" t="s">
        <v>5131</v>
      </c>
      <c r="D1870" s="1" t="s">
        <v>323</v>
      </c>
      <c r="E1870" s="1">
        <v>329657</v>
      </c>
      <c r="F1870" s="1" t="s">
        <v>324</v>
      </c>
      <c r="G1870" s="1">
        <v>35564113</v>
      </c>
      <c r="H1870" s="1" t="s">
        <v>5149</v>
      </c>
      <c r="I1870" s="1" t="s">
        <v>3080</v>
      </c>
      <c r="J1870" s="1" t="s">
        <v>333</v>
      </c>
      <c r="K1870" s="1">
        <f>VLOOKUP(G:G,[1]ZSPOLUaZ1!$B$10:$O$2122,13,FALSE)</f>
        <v>0</v>
      </c>
      <c r="L1870" s="9">
        <f t="shared" si="87"/>
        <v>0</v>
      </c>
      <c r="M1870" s="5">
        <f>VLOOKUP(G:G,[1]ZSPOLUaZ1!$B$10:$O$2122,14,FALSE)</f>
        <v>119</v>
      </c>
      <c r="N1870" s="1">
        <f t="shared" si="88"/>
        <v>392.7</v>
      </c>
      <c r="O1870" s="29">
        <f t="shared" si="89"/>
        <v>393</v>
      </c>
    </row>
    <row r="1871" spans="1:15" x14ac:dyDescent="0.25">
      <c r="A1871" s="1" t="s">
        <v>5247</v>
      </c>
      <c r="B1871" s="1" t="s">
        <v>1375</v>
      </c>
      <c r="C1871" s="1" t="s">
        <v>5131</v>
      </c>
      <c r="D1871" s="1" t="s">
        <v>316</v>
      </c>
      <c r="E1871" s="1">
        <v>325813</v>
      </c>
      <c r="F1871" s="1" t="s">
        <v>317</v>
      </c>
      <c r="G1871" s="1">
        <v>35542250</v>
      </c>
      <c r="H1871" s="1" t="s">
        <v>5149</v>
      </c>
      <c r="I1871" s="1" t="s">
        <v>3134</v>
      </c>
      <c r="J1871" s="1" t="s">
        <v>318</v>
      </c>
      <c r="K1871" s="1">
        <f>VLOOKUP(G:G,[1]ZSPOLUaZ1!$B$10:$O$2122,13,FALSE)</f>
        <v>0</v>
      </c>
      <c r="L1871" s="9">
        <f t="shared" si="87"/>
        <v>0</v>
      </c>
      <c r="M1871" s="5">
        <f>VLOOKUP(G:G,[1]ZSPOLUaZ1!$B$10:$O$2122,14,FALSE)</f>
        <v>60</v>
      </c>
      <c r="N1871" s="1">
        <f t="shared" si="88"/>
        <v>198</v>
      </c>
      <c r="O1871" s="29">
        <f t="shared" si="89"/>
        <v>198</v>
      </c>
    </row>
    <row r="1872" spans="1:15" x14ac:dyDescent="0.25">
      <c r="A1872" s="1" t="s">
        <v>5247</v>
      </c>
      <c r="B1872" s="1" t="s">
        <v>1375</v>
      </c>
      <c r="C1872" s="1" t="s">
        <v>5131</v>
      </c>
      <c r="D1872" s="1" t="s">
        <v>1729</v>
      </c>
      <c r="E1872" s="1">
        <v>331996</v>
      </c>
      <c r="F1872" s="1" t="s">
        <v>1730</v>
      </c>
      <c r="G1872" s="1">
        <v>35541067</v>
      </c>
      <c r="H1872" s="1" t="s">
        <v>5149</v>
      </c>
      <c r="I1872" s="1" t="s">
        <v>5258</v>
      </c>
      <c r="J1872" s="1" t="s">
        <v>1731</v>
      </c>
      <c r="K1872" s="1">
        <f>VLOOKUP(G:G,[1]ZSPOLUaZ1!$B$10:$O$2122,13,FALSE)</f>
        <v>0</v>
      </c>
      <c r="L1872" s="9">
        <f t="shared" si="87"/>
        <v>0</v>
      </c>
      <c r="M1872" s="5">
        <f>VLOOKUP(G:G,[1]ZSPOLUaZ1!$B$10:$O$2122,14,FALSE)</f>
        <v>27</v>
      </c>
      <c r="N1872" s="1">
        <f t="shared" si="88"/>
        <v>89.1</v>
      </c>
      <c r="O1872" s="29">
        <f t="shared" si="89"/>
        <v>90</v>
      </c>
    </row>
    <row r="1873" spans="1:15" x14ac:dyDescent="0.25">
      <c r="A1873" s="1" t="s">
        <v>5247</v>
      </c>
      <c r="B1873" s="1" t="s">
        <v>1375</v>
      </c>
      <c r="C1873" s="1" t="s">
        <v>5131</v>
      </c>
      <c r="D1873" s="1" t="s">
        <v>1729</v>
      </c>
      <c r="E1873" s="1">
        <v>331996</v>
      </c>
      <c r="F1873" s="1" t="s">
        <v>1730</v>
      </c>
      <c r="G1873" s="1">
        <v>35541075</v>
      </c>
      <c r="H1873" s="1" t="s">
        <v>5149</v>
      </c>
      <c r="I1873" s="1" t="s">
        <v>5258</v>
      </c>
      <c r="J1873" s="1" t="s">
        <v>1732</v>
      </c>
      <c r="K1873" s="1">
        <f>VLOOKUP(G:G,[1]ZSPOLUaZ1!$B$10:$O$2122,13,FALSE)</f>
        <v>0</v>
      </c>
      <c r="L1873" s="9">
        <f t="shared" si="87"/>
        <v>0</v>
      </c>
      <c r="M1873" s="5">
        <f>VLOOKUP(G:G,[1]ZSPOLUaZ1!$B$10:$O$2122,14,FALSE)</f>
        <v>84</v>
      </c>
      <c r="N1873" s="1">
        <f t="shared" si="88"/>
        <v>277.2</v>
      </c>
      <c r="O1873" s="29">
        <f t="shared" si="89"/>
        <v>278</v>
      </c>
    </row>
    <row r="1874" spans="1:15" x14ac:dyDescent="0.25">
      <c r="A1874" s="1" t="s">
        <v>5247</v>
      </c>
      <c r="B1874" s="1" t="s">
        <v>1375</v>
      </c>
      <c r="C1874" s="1" t="s">
        <v>5131</v>
      </c>
      <c r="D1874" s="1" t="s">
        <v>1729</v>
      </c>
      <c r="E1874" s="1">
        <v>331996</v>
      </c>
      <c r="F1874" s="1" t="s">
        <v>1730</v>
      </c>
      <c r="G1874" s="1">
        <v>35541091</v>
      </c>
      <c r="H1874" s="1" t="s">
        <v>5149</v>
      </c>
      <c r="I1874" s="1" t="s">
        <v>5258</v>
      </c>
      <c r="J1874" s="1" t="s">
        <v>6890</v>
      </c>
      <c r="K1874" s="1">
        <f>VLOOKUP(G:G,[1]ZSPOLUaZ1!$B$10:$O$2122,13,FALSE)</f>
        <v>0</v>
      </c>
      <c r="L1874" s="9">
        <f t="shared" si="87"/>
        <v>0</v>
      </c>
      <c r="M1874" s="5">
        <f>VLOOKUP(G:G,[1]ZSPOLUaZ1!$B$10:$O$2122,14,FALSE)</f>
        <v>172</v>
      </c>
      <c r="N1874" s="1">
        <f t="shared" si="88"/>
        <v>567.6</v>
      </c>
      <c r="O1874" s="29">
        <f t="shared" si="89"/>
        <v>568</v>
      </c>
    </row>
    <row r="1875" spans="1:15" x14ac:dyDescent="0.25">
      <c r="A1875" s="1" t="s">
        <v>5247</v>
      </c>
      <c r="B1875" s="1" t="s">
        <v>1375</v>
      </c>
      <c r="C1875" s="1" t="s">
        <v>5131</v>
      </c>
      <c r="D1875" s="1" t="s">
        <v>1729</v>
      </c>
      <c r="E1875" s="1">
        <v>331996</v>
      </c>
      <c r="F1875" s="1" t="s">
        <v>1730</v>
      </c>
      <c r="G1875" s="1">
        <v>35541113</v>
      </c>
      <c r="H1875" s="1" t="s">
        <v>5149</v>
      </c>
      <c r="I1875" s="1" t="s">
        <v>5258</v>
      </c>
      <c r="J1875" s="1" t="s">
        <v>1734</v>
      </c>
      <c r="K1875" s="1">
        <f>VLOOKUP(G:G,[1]ZSPOLUaZ1!$B$10:$O$2122,13,FALSE)</f>
        <v>0</v>
      </c>
      <c r="L1875" s="9">
        <f t="shared" si="87"/>
        <v>0</v>
      </c>
      <c r="M1875" s="5">
        <f>VLOOKUP(G:G,[1]ZSPOLUaZ1!$B$10:$O$2122,14,FALSE)</f>
        <v>73</v>
      </c>
      <c r="N1875" s="1">
        <f t="shared" si="88"/>
        <v>240.89999999999998</v>
      </c>
      <c r="O1875" s="29">
        <f t="shared" si="89"/>
        <v>241</v>
      </c>
    </row>
    <row r="1876" spans="1:15" x14ac:dyDescent="0.25">
      <c r="A1876" s="1" t="s">
        <v>5247</v>
      </c>
      <c r="B1876" s="1" t="s">
        <v>1375</v>
      </c>
      <c r="C1876" s="1" t="s">
        <v>5131</v>
      </c>
      <c r="D1876" s="1" t="s">
        <v>677</v>
      </c>
      <c r="E1876" s="1">
        <v>332038</v>
      </c>
      <c r="F1876" s="1" t="s">
        <v>678</v>
      </c>
      <c r="G1876" s="1">
        <v>35542284</v>
      </c>
      <c r="H1876" s="1" t="s">
        <v>3592</v>
      </c>
      <c r="I1876" s="1" t="s">
        <v>3077</v>
      </c>
      <c r="J1876" s="1" t="s">
        <v>6625</v>
      </c>
      <c r="K1876" s="1">
        <f>VLOOKUP(G:G,[1]ZSPOLUaZ1!$B$10:$O$2122,13,FALSE)</f>
        <v>0</v>
      </c>
      <c r="L1876" s="9">
        <f t="shared" si="87"/>
        <v>0</v>
      </c>
      <c r="M1876" s="5">
        <f>VLOOKUP(G:G,[1]ZSPOLUaZ1!$B$10:$O$2122,14,FALSE)</f>
        <v>66</v>
      </c>
      <c r="N1876" s="1">
        <f t="shared" si="88"/>
        <v>217.79999999999998</v>
      </c>
      <c r="O1876" s="29">
        <f t="shared" si="89"/>
        <v>218</v>
      </c>
    </row>
    <row r="1877" spans="1:15" x14ac:dyDescent="0.25">
      <c r="A1877" s="1" t="s">
        <v>5247</v>
      </c>
      <c r="B1877" s="1" t="s">
        <v>1375</v>
      </c>
      <c r="C1877" s="1" t="s">
        <v>5131</v>
      </c>
      <c r="D1877" s="1" t="s">
        <v>677</v>
      </c>
      <c r="E1877" s="1">
        <v>332038</v>
      </c>
      <c r="F1877" s="1" t="s">
        <v>678</v>
      </c>
      <c r="G1877" s="1">
        <v>35542292</v>
      </c>
      <c r="H1877" s="1" t="s">
        <v>7049</v>
      </c>
      <c r="I1877" s="1" t="s">
        <v>3077</v>
      </c>
      <c r="J1877" s="1" t="s">
        <v>7050</v>
      </c>
      <c r="K1877" s="1">
        <f>VLOOKUP(G:G,[1]ZSPOLUaZ1!$B$10:$O$2122,13,FALSE)</f>
        <v>46</v>
      </c>
      <c r="L1877" s="9">
        <f t="shared" si="87"/>
        <v>253</v>
      </c>
      <c r="M1877" s="5">
        <f>VLOOKUP(G:G,[1]ZSPOLUaZ1!$B$10:$O$2122,14,FALSE)</f>
        <v>0</v>
      </c>
      <c r="N1877" s="1">
        <f t="shared" si="88"/>
        <v>0</v>
      </c>
      <c r="O1877" s="29">
        <f t="shared" si="89"/>
        <v>253</v>
      </c>
    </row>
    <row r="1878" spans="1:15" x14ac:dyDescent="0.25">
      <c r="A1878" s="1" t="s">
        <v>5247</v>
      </c>
      <c r="B1878" s="1" t="s">
        <v>1375</v>
      </c>
      <c r="C1878" s="1" t="s">
        <v>5131</v>
      </c>
      <c r="D1878" s="1" t="s">
        <v>4323</v>
      </c>
      <c r="E1878" s="1">
        <v>331279</v>
      </c>
      <c r="F1878" s="1" t="s">
        <v>4324</v>
      </c>
      <c r="G1878" s="1">
        <v>710063806</v>
      </c>
      <c r="H1878" s="1" t="s">
        <v>4445</v>
      </c>
      <c r="I1878" s="1" t="s">
        <v>4325</v>
      </c>
      <c r="J1878" s="1" t="s">
        <v>4326</v>
      </c>
      <c r="K1878" s="1">
        <f>VLOOKUP(G:G,[1]ZSPOLUaZ1!$B$10:$O$2122,13,FALSE)</f>
        <v>8</v>
      </c>
      <c r="L1878" s="9">
        <f t="shared" si="87"/>
        <v>44</v>
      </c>
      <c r="M1878" s="5">
        <f>VLOOKUP(G:G,[1]ZSPOLUaZ1!$B$10:$O$2122,14,FALSE)</f>
        <v>0</v>
      </c>
      <c r="N1878" s="1">
        <f t="shared" si="88"/>
        <v>0</v>
      </c>
      <c r="O1878" s="29">
        <f t="shared" si="89"/>
        <v>44</v>
      </c>
    </row>
    <row r="1879" spans="1:15" x14ac:dyDescent="0.25">
      <c r="A1879" s="1" t="s">
        <v>5247</v>
      </c>
      <c r="B1879" s="1" t="s">
        <v>1375</v>
      </c>
      <c r="C1879" s="1" t="s">
        <v>5131</v>
      </c>
      <c r="D1879" s="1" t="s">
        <v>4327</v>
      </c>
      <c r="E1879" s="1">
        <v>331287</v>
      </c>
      <c r="F1879" s="1" t="s">
        <v>4328</v>
      </c>
      <c r="G1879" s="1">
        <v>710063814</v>
      </c>
      <c r="H1879" s="1" t="s">
        <v>5701</v>
      </c>
      <c r="I1879" s="1" t="s">
        <v>4329</v>
      </c>
      <c r="J1879" s="1" t="s">
        <v>4330</v>
      </c>
      <c r="K1879" s="1">
        <f>VLOOKUP(G:G,[1]ZSPOLUaZ1!$B$10:$O$2122,13,FALSE)</f>
        <v>0</v>
      </c>
      <c r="L1879" s="9">
        <f t="shared" si="87"/>
        <v>0</v>
      </c>
      <c r="M1879" s="5">
        <f>VLOOKUP(G:G,[1]ZSPOLUaZ1!$B$10:$O$2122,14,FALSE)</f>
        <v>13</v>
      </c>
      <c r="N1879" s="1">
        <f t="shared" si="88"/>
        <v>42.9</v>
      </c>
      <c r="O1879" s="29">
        <f t="shared" si="89"/>
        <v>43</v>
      </c>
    </row>
    <row r="1880" spans="1:15" x14ac:dyDescent="0.25">
      <c r="A1880" s="1" t="s">
        <v>5247</v>
      </c>
      <c r="B1880" s="1" t="s">
        <v>1375</v>
      </c>
      <c r="C1880" s="1" t="s">
        <v>5131</v>
      </c>
      <c r="D1880" s="1" t="s">
        <v>4301</v>
      </c>
      <c r="E1880" s="1">
        <v>323934</v>
      </c>
      <c r="F1880" s="1" t="s">
        <v>4302</v>
      </c>
      <c r="G1880" s="1">
        <v>710061374</v>
      </c>
      <c r="H1880" s="1" t="s">
        <v>5149</v>
      </c>
      <c r="I1880" s="1" t="s">
        <v>4303</v>
      </c>
      <c r="J1880" s="1" t="s">
        <v>4275</v>
      </c>
      <c r="K1880" s="1">
        <f>VLOOKUP(G:G,[1]ZSPOLUaZ1!$B$10:$O$2122,13,FALSE)</f>
        <v>0</v>
      </c>
      <c r="L1880" s="9">
        <f t="shared" si="87"/>
        <v>0</v>
      </c>
      <c r="M1880" s="5">
        <f>VLOOKUP(G:G,[1]ZSPOLUaZ1!$B$10:$O$2122,14,FALSE)</f>
        <v>7</v>
      </c>
      <c r="N1880" s="1">
        <f t="shared" si="88"/>
        <v>23.099999999999998</v>
      </c>
      <c r="O1880" s="29">
        <f t="shared" si="89"/>
        <v>24</v>
      </c>
    </row>
    <row r="1881" spans="1:15" x14ac:dyDescent="0.25">
      <c r="A1881" s="1" t="s">
        <v>5247</v>
      </c>
      <c r="B1881" s="1" t="s">
        <v>1375</v>
      </c>
      <c r="C1881" s="1" t="s">
        <v>5131</v>
      </c>
      <c r="D1881" s="1" t="s">
        <v>4318</v>
      </c>
      <c r="E1881" s="1">
        <v>328103</v>
      </c>
      <c r="F1881" s="1" t="s">
        <v>4319</v>
      </c>
      <c r="G1881" s="1">
        <v>710062931</v>
      </c>
      <c r="H1881" s="1" t="s">
        <v>5704</v>
      </c>
      <c r="I1881" s="1" t="s">
        <v>4321</v>
      </c>
      <c r="J1881" s="1" t="s">
        <v>4322</v>
      </c>
      <c r="K1881" s="1">
        <f>VLOOKUP(G:G,[1]ZSPOLUaZ1!$B$10:$O$2122,13,FALSE)</f>
        <v>0</v>
      </c>
      <c r="L1881" s="9">
        <f t="shared" si="87"/>
        <v>0</v>
      </c>
      <c r="M1881" s="5">
        <f>VLOOKUP(G:G,[1]ZSPOLUaZ1!$B$10:$O$2122,14,FALSE)</f>
        <v>1</v>
      </c>
      <c r="N1881" s="1">
        <f t="shared" si="88"/>
        <v>3.3</v>
      </c>
      <c r="O1881" s="29">
        <f t="shared" si="89"/>
        <v>4</v>
      </c>
    </row>
    <row r="1882" spans="1:15" x14ac:dyDescent="0.25">
      <c r="A1882" s="1" t="s">
        <v>5247</v>
      </c>
      <c r="B1882" s="1" t="s">
        <v>1375</v>
      </c>
      <c r="C1882" s="1" t="s">
        <v>5131</v>
      </c>
      <c r="D1882" s="1" t="s">
        <v>5271</v>
      </c>
      <c r="E1882" s="1">
        <v>325031</v>
      </c>
      <c r="F1882" s="1" t="s">
        <v>5272</v>
      </c>
      <c r="G1882" s="1">
        <v>35545569</v>
      </c>
      <c r="H1882" s="1" t="s">
        <v>5143</v>
      </c>
      <c r="I1882" s="1" t="s">
        <v>5274</v>
      </c>
      <c r="J1882" s="1" t="s">
        <v>6971</v>
      </c>
      <c r="K1882" s="1">
        <f>VLOOKUP(G:G,[1]ZSPOLUaZ1!$B$10:$O$2122,13,FALSE)</f>
        <v>0</v>
      </c>
      <c r="L1882" s="9">
        <f t="shared" si="87"/>
        <v>0</v>
      </c>
      <c r="M1882" s="5">
        <f>VLOOKUP(G:G,[1]ZSPOLUaZ1!$B$10:$O$2122,14,FALSE)</f>
        <v>12</v>
      </c>
      <c r="N1882" s="1">
        <f t="shared" si="88"/>
        <v>39.599999999999994</v>
      </c>
      <c r="O1882" s="29">
        <f t="shared" si="89"/>
        <v>40</v>
      </c>
    </row>
    <row r="1883" spans="1:15" x14ac:dyDescent="0.25">
      <c r="A1883" s="1" t="s">
        <v>5247</v>
      </c>
      <c r="B1883" s="1" t="s">
        <v>1375</v>
      </c>
      <c r="C1883" s="1" t="s">
        <v>5131</v>
      </c>
      <c r="D1883" s="1" t="s">
        <v>5245</v>
      </c>
      <c r="E1883" s="1">
        <v>323977</v>
      </c>
      <c r="F1883" s="1" t="s">
        <v>5246</v>
      </c>
      <c r="G1883" s="1">
        <v>31986081</v>
      </c>
      <c r="H1883" s="1" t="s">
        <v>5149</v>
      </c>
      <c r="I1883" s="1" t="s">
        <v>5248</v>
      </c>
      <c r="J1883" s="1" t="s">
        <v>5658</v>
      </c>
      <c r="K1883" s="1">
        <f>VLOOKUP(G:G,[1]ZSPOLUaZ1!$B$10:$O$2122,13,FALSE)</f>
        <v>0</v>
      </c>
      <c r="L1883" s="9">
        <f t="shared" si="87"/>
        <v>0</v>
      </c>
      <c r="M1883" s="5">
        <f>VLOOKUP(G:G,[1]ZSPOLUaZ1!$B$10:$O$2122,14,FALSE)</f>
        <v>37</v>
      </c>
      <c r="N1883" s="1">
        <f t="shared" si="88"/>
        <v>122.1</v>
      </c>
      <c r="O1883" s="29">
        <f t="shared" si="89"/>
        <v>123</v>
      </c>
    </row>
    <row r="1884" spans="1:15" x14ac:dyDescent="0.25">
      <c r="A1884" s="1" t="s">
        <v>5247</v>
      </c>
      <c r="B1884" s="1" t="s">
        <v>1375</v>
      </c>
      <c r="C1884" s="1" t="s">
        <v>5131</v>
      </c>
      <c r="D1884" s="1" t="s">
        <v>5261</v>
      </c>
      <c r="E1884" s="1">
        <v>331317</v>
      </c>
      <c r="F1884" s="1" t="s">
        <v>5262</v>
      </c>
      <c r="G1884" s="1">
        <v>35541326</v>
      </c>
      <c r="H1884" s="1" t="s">
        <v>7024</v>
      </c>
      <c r="I1884" s="1" t="s">
        <v>5264</v>
      </c>
      <c r="J1884" s="1" t="s">
        <v>5265</v>
      </c>
      <c r="K1884" s="1">
        <f>VLOOKUP(G:G,[1]ZSPOLUaZ1!$B$10:$O$2122,13,FALSE)</f>
        <v>15</v>
      </c>
      <c r="L1884" s="9">
        <f t="shared" si="87"/>
        <v>82.5</v>
      </c>
      <c r="M1884" s="5">
        <f>VLOOKUP(G:G,[1]ZSPOLUaZ1!$B$10:$O$2122,14,FALSE)</f>
        <v>0</v>
      </c>
      <c r="N1884" s="1">
        <f t="shared" si="88"/>
        <v>0</v>
      </c>
      <c r="O1884" s="29">
        <f t="shared" si="89"/>
        <v>83</v>
      </c>
    </row>
    <row r="1885" spans="1:15" x14ac:dyDescent="0.25">
      <c r="A1885" s="1" t="s">
        <v>5247</v>
      </c>
      <c r="B1885" s="1" t="s">
        <v>1375</v>
      </c>
      <c r="C1885" s="1" t="s">
        <v>5131</v>
      </c>
      <c r="D1885" s="1" t="s">
        <v>5275</v>
      </c>
      <c r="E1885" s="1">
        <v>325058</v>
      </c>
      <c r="F1885" s="1" t="s">
        <v>5276</v>
      </c>
      <c r="G1885" s="1">
        <v>35545577</v>
      </c>
      <c r="H1885" s="1" t="s">
        <v>5149</v>
      </c>
      <c r="I1885" s="1" t="s">
        <v>5277</v>
      </c>
      <c r="J1885" s="1" t="s">
        <v>5659</v>
      </c>
      <c r="K1885" s="1">
        <f>VLOOKUP(G:G,[1]ZSPOLUaZ1!$B$10:$O$2122,13,FALSE)</f>
        <v>0</v>
      </c>
      <c r="L1885" s="9">
        <f t="shared" si="87"/>
        <v>0</v>
      </c>
      <c r="M1885" s="5">
        <f>VLOOKUP(G:G,[1]ZSPOLUaZ1!$B$10:$O$2122,14,FALSE)</f>
        <v>13</v>
      </c>
      <c r="N1885" s="1">
        <f t="shared" si="88"/>
        <v>42.9</v>
      </c>
      <c r="O1885" s="29">
        <f t="shared" si="89"/>
        <v>43</v>
      </c>
    </row>
    <row r="1886" spans="1:15" x14ac:dyDescent="0.25">
      <c r="A1886" s="1" t="s">
        <v>5247</v>
      </c>
      <c r="B1886" s="1" t="s">
        <v>1375</v>
      </c>
      <c r="C1886" s="1" t="s">
        <v>5131</v>
      </c>
      <c r="D1886" s="1" t="s">
        <v>5282</v>
      </c>
      <c r="E1886" s="1">
        <v>323985</v>
      </c>
      <c r="F1886" s="1" t="s">
        <v>5283</v>
      </c>
      <c r="G1886" s="1">
        <v>35561301</v>
      </c>
      <c r="H1886" s="1" t="s">
        <v>5143</v>
      </c>
      <c r="I1886" s="1" t="s">
        <v>5284</v>
      </c>
      <c r="J1886" s="1" t="s">
        <v>5661</v>
      </c>
      <c r="K1886" s="1">
        <f>VLOOKUP(G:G,[1]ZSPOLUaZ1!$B$10:$O$2122,13,FALSE)</f>
        <v>0</v>
      </c>
      <c r="L1886" s="9">
        <f t="shared" si="87"/>
        <v>0</v>
      </c>
      <c r="M1886" s="5">
        <f>VLOOKUP(G:G,[1]ZSPOLUaZ1!$B$10:$O$2122,14,FALSE)</f>
        <v>35</v>
      </c>
      <c r="N1886" s="1">
        <f t="shared" si="88"/>
        <v>115.5</v>
      </c>
      <c r="O1886" s="29">
        <f t="shared" si="89"/>
        <v>116</v>
      </c>
    </row>
    <row r="1887" spans="1:15" x14ac:dyDescent="0.25">
      <c r="A1887" s="1" t="s">
        <v>5247</v>
      </c>
      <c r="B1887" s="1" t="s">
        <v>1375</v>
      </c>
      <c r="C1887" s="1" t="s">
        <v>5131</v>
      </c>
      <c r="D1887" s="1" t="s">
        <v>5266</v>
      </c>
      <c r="E1887" s="1">
        <v>331333</v>
      </c>
      <c r="F1887" s="1" t="s">
        <v>5267</v>
      </c>
      <c r="G1887" s="1">
        <v>35544546</v>
      </c>
      <c r="H1887" s="1" t="s">
        <v>5732</v>
      </c>
      <c r="I1887" s="1" t="s">
        <v>5269</v>
      </c>
      <c r="J1887" s="1" t="s">
        <v>5270</v>
      </c>
      <c r="K1887" s="1">
        <f>VLOOKUP(G:G,[1]ZSPOLUaZ1!$B$10:$O$2122,13,FALSE)</f>
        <v>22</v>
      </c>
      <c r="L1887" s="9">
        <f t="shared" si="87"/>
        <v>121</v>
      </c>
      <c r="M1887" s="5">
        <f>VLOOKUP(G:G,[1]ZSPOLUaZ1!$B$10:$O$2122,14,FALSE)</f>
        <v>0</v>
      </c>
      <c r="N1887" s="1">
        <f t="shared" si="88"/>
        <v>0</v>
      </c>
      <c r="O1887" s="29">
        <f t="shared" si="89"/>
        <v>121</v>
      </c>
    </row>
    <row r="1888" spans="1:15" x14ac:dyDescent="0.25">
      <c r="A1888" s="1" t="s">
        <v>5247</v>
      </c>
      <c r="B1888" s="1" t="s">
        <v>1375</v>
      </c>
      <c r="C1888" s="1" t="s">
        <v>5131</v>
      </c>
      <c r="D1888" s="1" t="s">
        <v>4304</v>
      </c>
      <c r="E1888" s="1">
        <v>323993</v>
      </c>
      <c r="F1888" s="1" t="s">
        <v>4305</v>
      </c>
      <c r="G1888" s="1">
        <v>710061382</v>
      </c>
      <c r="H1888" s="1" t="s">
        <v>5701</v>
      </c>
      <c r="I1888" s="1" t="s">
        <v>4307</v>
      </c>
      <c r="J1888" s="1" t="s">
        <v>5702</v>
      </c>
      <c r="K1888" s="1">
        <f>VLOOKUP(G:G,[1]ZSPOLUaZ1!$B$10:$O$2122,13,FALSE)</f>
        <v>0</v>
      </c>
      <c r="L1888" s="9">
        <f t="shared" si="87"/>
        <v>0</v>
      </c>
      <c r="M1888" s="5">
        <f>VLOOKUP(G:G,[1]ZSPOLUaZ1!$B$10:$O$2122,14,FALSE)</f>
        <v>38</v>
      </c>
      <c r="N1888" s="1">
        <f t="shared" si="88"/>
        <v>125.39999999999999</v>
      </c>
      <c r="O1888" s="29">
        <f t="shared" si="89"/>
        <v>126</v>
      </c>
    </row>
    <row r="1889" spans="1:15" x14ac:dyDescent="0.25">
      <c r="A1889" s="1" t="s">
        <v>5247</v>
      </c>
      <c r="B1889" s="1" t="s">
        <v>1375</v>
      </c>
      <c r="C1889" s="1" t="s">
        <v>5131</v>
      </c>
      <c r="D1889" s="1" t="s">
        <v>5256</v>
      </c>
      <c r="E1889" s="1">
        <v>331341</v>
      </c>
      <c r="F1889" s="1" t="s">
        <v>5257</v>
      </c>
      <c r="G1889" s="1">
        <v>35541261</v>
      </c>
      <c r="H1889" s="1" t="s">
        <v>5143</v>
      </c>
      <c r="I1889" s="1" t="s">
        <v>5259</v>
      </c>
      <c r="J1889" s="1" t="s">
        <v>5260</v>
      </c>
      <c r="K1889" s="1">
        <f>VLOOKUP(G:G,[1]ZSPOLUaZ1!$B$10:$O$2122,13,FALSE)</f>
        <v>0</v>
      </c>
      <c r="L1889" s="9">
        <f t="shared" si="87"/>
        <v>0</v>
      </c>
      <c r="M1889" s="5">
        <f>VLOOKUP(G:G,[1]ZSPOLUaZ1!$B$10:$O$2122,14,FALSE)</f>
        <v>18</v>
      </c>
      <c r="N1889" s="1">
        <f t="shared" si="88"/>
        <v>59.4</v>
      </c>
      <c r="O1889" s="29">
        <f t="shared" si="89"/>
        <v>60</v>
      </c>
    </row>
    <row r="1890" spans="1:15" x14ac:dyDescent="0.25">
      <c r="A1890" s="1" t="s">
        <v>5247</v>
      </c>
      <c r="B1890" s="1" t="s">
        <v>1375</v>
      </c>
      <c r="C1890" s="1" t="s">
        <v>5131</v>
      </c>
      <c r="D1890" s="1" t="s">
        <v>4331</v>
      </c>
      <c r="E1890" s="1">
        <v>331350</v>
      </c>
      <c r="F1890" s="1" t="s">
        <v>4332</v>
      </c>
      <c r="G1890" s="1">
        <v>710063849</v>
      </c>
      <c r="H1890" s="1" t="s">
        <v>7024</v>
      </c>
      <c r="I1890" s="1" t="s">
        <v>4333</v>
      </c>
      <c r="J1890" s="1" t="s">
        <v>4334</v>
      </c>
      <c r="K1890" s="1">
        <f>VLOOKUP(G:G,[1]ZSPOLUaZ1!$B$10:$O$2122,13,FALSE)</f>
        <v>18</v>
      </c>
      <c r="L1890" s="9">
        <f t="shared" si="87"/>
        <v>99</v>
      </c>
      <c r="M1890" s="5">
        <f>VLOOKUP(G:G,[1]ZSPOLUaZ1!$B$10:$O$2122,14,FALSE)</f>
        <v>0</v>
      </c>
      <c r="N1890" s="1">
        <f t="shared" si="88"/>
        <v>0</v>
      </c>
      <c r="O1890" s="29">
        <f t="shared" si="89"/>
        <v>99</v>
      </c>
    </row>
    <row r="1891" spans="1:15" x14ac:dyDescent="0.25">
      <c r="A1891" s="1" t="s">
        <v>5247</v>
      </c>
      <c r="B1891" s="1" t="s">
        <v>1375</v>
      </c>
      <c r="C1891" s="1" t="s">
        <v>5131</v>
      </c>
      <c r="D1891" s="1" t="s">
        <v>5278</v>
      </c>
      <c r="E1891" s="1">
        <v>325074</v>
      </c>
      <c r="F1891" s="1" t="s">
        <v>5279</v>
      </c>
      <c r="G1891" s="1">
        <v>35545755</v>
      </c>
      <c r="H1891" s="1" t="s">
        <v>5143</v>
      </c>
      <c r="I1891" s="1" t="s">
        <v>5281</v>
      </c>
      <c r="J1891" s="1" t="s">
        <v>5660</v>
      </c>
      <c r="K1891" s="1">
        <f>VLOOKUP(G:G,[1]ZSPOLUaZ1!$B$10:$O$2122,13,FALSE)</f>
        <v>0</v>
      </c>
      <c r="L1891" s="9">
        <f t="shared" si="87"/>
        <v>0</v>
      </c>
      <c r="M1891" s="5">
        <f>VLOOKUP(G:G,[1]ZSPOLUaZ1!$B$10:$O$2122,14,FALSE)</f>
        <v>31</v>
      </c>
      <c r="N1891" s="1">
        <f t="shared" si="88"/>
        <v>102.3</v>
      </c>
      <c r="O1891" s="29">
        <f t="shared" si="89"/>
        <v>103</v>
      </c>
    </row>
    <row r="1892" spans="1:15" x14ac:dyDescent="0.25">
      <c r="A1892" s="1" t="s">
        <v>5247</v>
      </c>
      <c r="B1892" s="1" t="s">
        <v>1375</v>
      </c>
      <c r="C1892" s="1" t="s">
        <v>5131</v>
      </c>
      <c r="D1892" s="1" t="s">
        <v>4443</v>
      </c>
      <c r="E1892" s="1">
        <v>590754</v>
      </c>
      <c r="F1892" s="1" t="s">
        <v>4444</v>
      </c>
      <c r="G1892" s="1">
        <v>710138299</v>
      </c>
      <c r="H1892" s="1" t="s">
        <v>4445</v>
      </c>
      <c r="I1892" s="1" t="s">
        <v>4446</v>
      </c>
      <c r="J1892" s="1" t="s">
        <v>5745</v>
      </c>
      <c r="K1892" s="1">
        <f>VLOOKUP(G:G,[1]ZSPOLUaZ1!$B$10:$O$2122,13,FALSE)</f>
        <v>7</v>
      </c>
      <c r="L1892" s="9">
        <f t="shared" si="87"/>
        <v>38.5</v>
      </c>
      <c r="M1892" s="5">
        <f>VLOOKUP(G:G,[1]ZSPOLUaZ1!$B$10:$O$2122,14,FALSE)</f>
        <v>0</v>
      </c>
      <c r="N1892" s="1">
        <f t="shared" si="88"/>
        <v>0</v>
      </c>
      <c r="O1892" s="29">
        <f t="shared" si="89"/>
        <v>39</v>
      </c>
    </row>
    <row r="1893" spans="1:15" x14ac:dyDescent="0.25">
      <c r="A1893" s="1" t="s">
        <v>5247</v>
      </c>
      <c r="B1893" s="1" t="s">
        <v>1375</v>
      </c>
      <c r="C1893" s="1" t="s">
        <v>5131</v>
      </c>
      <c r="D1893" s="1" t="s">
        <v>4436</v>
      </c>
      <c r="E1893" s="1">
        <v>331384</v>
      </c>
      <c r="F1893" s="1" t="s">
        <v>4437</v>
      </c>
      <c r="G1893" s="1">
        <v>710063857</v>
      </c>
      <c r="H1893" s="1" t="s">
        <v>5149</v>
      </c>
      <c r="I1893" s="1" t="s">
        <v>4438</v>
      </c>
      <c r="J1893" s="1" t="s">
        <v>4439</v>
      </c>
      <c r="K1893" s="1">
        <f>VLOOKUP(G:G,[1]ZSPOLUaZ1!$B$10:$O$2122,13,FALSE)</f>
        <v>0</v>
      </c>
      <c r="L1893" s="9">
        <f t="shared" si="87"/>
        <v>0</v>
      </c>
      <c r="M1893" s="5">
        <f>VLOOKUP(G:G,[1]ZSPOLUaZ1!$B$10:$O$2122,14,FALSE)</f>
        <v>8</v>
      </c>
      <c r="N1893" s="1">
        <f t="shared" si="88"/>
        <v>26.4</v>
      </c>
      <c r="O1893" s="29">
        <f t="shared" si="89"/>
        <v>27</v>
      </c>
    </row>
    <row r="1894" spans="1:15" x14ac:dyDescent="0.25">
      <c r="A1894" s="1" t="s">
        <v>5247</v>
      </c>
      <c r="B1894" s="1" t="s">
        <v>1375</v>
      </c>
      <c r="C1894" s="1" t="s">
        <v>5131</v>
      </c>
      <c r="D1894" s="1" t="s">
        <v>5014</v>
      </c>
      <c r="E1894" s="1">
        <v>594768</v>
      </c>
      <c r="F1894" s="1" t="s">
        <v>5015</v>
      </c>
      <c r="G1894" s="1">
        <v>35556684</v>
      </c>
      <c r="H1894" s="1" t="s">
        <v>5143</v>
      </c>
      <c r="I1894" s="1" t="s">
        <v>5016</v>
      </c>
      <c r="J1894" s="1" t="s">
        <v>5017</v>
      </c>
      <c r="K1894" s="1">
        <f>VLOOKUP(G:G,[1]ZSPOLUaZ1!$B$10:$O$2122,13,FALSE)</f>
        <v>0</v>
      </c>
      <c r="L1894" s="9">
        <f t="shared" si="87"/>
        <v>0</v>
      </c>
      <c r="M1894" s="5">
        <f>VLOOKUP(G:G,[1]ZSPOLUaZ1!$B$10:$O$2122,14,FALSE)</f>
        <v>13</v>
      </c>
      <c r="N1894" s="1">
        <f t="shared" si="88"/>
        <v>42.9</v>
      </c>
      <c r="O1894" s="29">
        <f t="shared" si="89"/>
        <v>43</v>
      </c>
    </row>
    <row r="1895" spans="1:15" x14ac:dyDescent="0.25">
      <c r="A1895" s="1" t="s">
        <v>5247</v>
      </c>
      <c r="B1895" s="1" t="s">
        <v>1375</v>
      </c>
      <c r="C1895" s="1" t="s">
        <v>5131</v>
      </c>
      <c r="D1895" s="1" t="s">
        <v>4996</v>
      </c>
      <c r="E1895" s="1">
        <v>324001</v>
      </c>
      <c r="F1895" s="1" t="s">
        <v>4997</v>
      </c>
      <c r="G1895" s="1">
        <v>31953271</v>
      </c>
      <c r="H1895" s="1" t="s">
        <v>7022</v>
      </c>
      <c r="I1895" s="1" t="s">
        <v>4998</v>
      </c>
      <c r="J1895" s="1" t="s">
        <v>5710</v>
      </c>
      <c r="K1895" s="1">
        <f>VLOOKUP(G:G,[1]ZSPOLUaZ1!$B$10:$O$2122,13,FALSE)</f>
        <v>0</v>
      </c>
      <c r="L1895" s="9">
        <f t="shared" si="87"/>
        <v>0</v>
      </c>
      <c r="M1895" s="5">
        <f>VLOOKUP(G:G,[1]ZSPOLUaZ1!$B$10:$O$2122,14,FALSE)</f>
        <v>50</v>
      </c>
      <c r="N1895" s="1">
        <f t="shared" si="88"/>
        <v>165</v>
      </c>
      <c r="O1895" s="29">
        <f t="shared" si="89"/>
        <v>165</v>
      </c>
    </row>
    <row r="1896" spans="1:15" x14ac:dyDescent="0.25">
      <c r="A1896" s="1" t="s">
        <v>5247</v>
      </c>
      <c r="B1896" s="1" t="s">
        <v>1375</v>
      </c>
      <c r="C1896" s="1" t="s">
        <v>5131</v>
      </c>
      <c r="D1896" s="1" t="s">
        <v>4999</v>
      </c>
      <c r="E1896" s="1">
        <v>325082</v>
      </c>
      <c r="F1896" s="1" t="s">
        <v>5000</v>
      </c>
      <c r="G1896" s="1">
        <v>35542225</v>
      </c>
      <c r="H1896" s="1" t="s">
        <v>6974</v>
      </c>
      <c r="I1896" s="1" t="s">
        <v>5001</v>
      </c>
      <c r="J1896" s="1" t="s">
        <v>6975</v>
      </c>
      <c r="K1896" s="1">
        <f>VLOOKUP(G:G,[1]ZSPOLUaZ1!$B$10:$O$2122,13,FALSE)</f>
        <v>0</v>
      </c>
      <c r="L1896" s="9">
        <f t="shared" si="87"/>
        <v>0</v>
      </c>
      <c r="M1896" s="5">
        <f>VLOOKUP(G:G,[1]ZSPOLUaZ1!$B$10:$O$2122,14,FALSE)</f>
        <v>35</v>
      </c>
      <c r="N1896" s="1">
        <f t="shared" si="88"/>
        <v>115.5</v>
      </c>
      <c r="O1896" s="29">
        <f t="shared" si="89"/>
        <v>116</v>
      </c>
    </row>
    <row r="1897" spans="1:15" x14ac:dyDescent="0.25">
      <c r="A1897" s="1" t="s">
        <v>5247</v>
      </c>
      <c r="B1897" s="1" t="s">
        <v>1375</v>
      </c>
      <c r="C1897" s="1" t="s">
        <v>5131</v>
      </c>
      <c r="D1897" s="1" t="s">
        <v>5002</v>
      </c>
      <c r="E1897" s="1">
        <v>324035</v>
      </c>
      <c r="F1897" s="1" t="s">
        <v>5003</v>
      </c>
      <c r="G1897" s="1">
        <v>35544015</v>
      </c>
      <c r="H1897" s="1" t="s">
        <v>4445</v>
      </c>
      <c r="I1897" s="1" t="s">
        <v>5005</v>
      </c>
      <c r="J1897" s="1" t="s">
        <v>5711</v>
      </c>
      <c r="K1897" s="1">
        <f>VLOOKUP(G:G,[1]ZSPOLUaZ1!$B$10:$O$2122,13,FALSE)</f>
        <v>20</v>
      </c>
      <c r="L1897" s="9">
        <f t="shared" si="87"/>
        <v>110</v>
      </c>
      <c r="M1897" s="5">
        <f>VLOOKUP(G:G,[1]ZSPOLUaZ1!$B$10:$O$2122,14,FALSE)</f>
        <v>0</v>
      </c>
      <c r="N1897" s="1">
        <f t="shared" si="88"/>
        <v>0</v>
      </c>
      <c r="O1897" s="29">
        <f t="shared" si="89"/>
        <v>110</v>
      </c>
    </row>
    <row r="1898" spans="1:15" x14ac:dyDescent="0.25">
      <c r="A1898" s="1" t="s">
        <v>5247</v>
      </c>
      <c r="B1898" s="1" t="s">
        <v>1375</v>
      </c>
      <c r="C1898" s="1" t="s">
        <v>5131</v>
      </c>
      <c r="D1898" s="1" t="s">
        <v>5010</v>
      </c>
      <c r="E1898" s="1">
        <v>328995</v>
      </c>
      <c r="F1898" s="1" t="s">
        <v>5011</v>
      </c>
      <c r="G1898" s="1">
        <v>35545984</v>
      </c>
      <c r="H1898" s="1" t="s">
        <v>5149</v>
      </c>
      <c r="I1898" s="1" t="s">
        <v>5013</v>
      </c>
      <c r="J1898" s="1" t="s">
        <v>5712</v>
      </c>
      <c r="K1898" s="1">
        <f>VLOOKUP(G:G,[1]ZSPOLUaZ1!$B$10:$O$2122,13,FALSE)</f>
        <v>0</v>
      </c>
      <c r="L1898" s="9">
        <f t="shared" si="87"/>
        <v>0</v>
      </c>
      <c r="M1898" s="5">
        <f>VLOOKUP(G:G,[1]ZSPOLUaZ1!$B$10:$O$2122,14,FALSE)</f>
        <v>283</v>
      </c>
      <c r="N1898" s="1">
        <f t="shared" si="88"/>
        <v>933.9</v>
      </c>
      <c r="O1898" s="29">
        <f t="shared" si="89"/>
        <v>934</v>
      </c>
    </row>
    <row r="1899" spans="1:15" x14ac:dyDescent="0.25">
      <c r="A1899" s="1" t="s">
        <v>5247</v>
      </c>
      <c r="B1899" s="1" t="s">
        <v>1375</v>
      </c>
      <c r="C1899" s="1" t="s">
        <v>5131</v>
      </c>
      <c r="D1899" s="1" t="s">
        <v>5006</v>
      </c>
      <c r="E1899" s="1">
        <v>331406</v>
      </c>
      <c r="F1899" s="1" t="s">
        <v>5007</v>
      </c>
      <c r="G1899" s="1">
        <v>35544554</v>
      </c>
      <c r="H1899" s="1" t="s">
        <v>5149</v>
      </c>
      <c r="I1899" s="1" t="s">
        <v>5008</v>
      </c>
      <c r="J1899" s="1" t="s">
        <v>5009</v>
      </c>
      <c r="K1899" s="1">
        <f>VLOOKUP(G:G,[1]ZSPOLUaZ1!$B$10:$O$2122,13,FALSE)</f>
        <v>0</v>
      </c>
      <c r="L1899" s="9">
        <f t="shared" si="87"/>
        <v>0</v>
      </c>
      <c r="M1899" s="5">
        <f>VLOOKUP(G:G,[1]ZSPOLUaZ1!$B$10:$O$2122,14,FALSE)</f>
        <v>13</v>
      </c>
      <c r="N1899" s="1">
        <f t="shared" si="88"/>
        <v>42.9</v>
      </c>
      <c r="O1899" s="29">
        <f t="shared" si="89"/>
        <v>43</v>
      </c>
    </row>
    <row r="1900" spans="1:15" x14ac:dyDescent="0.25">
      <c r="A1900" s="1" t="s">
        <v>5247</v>
      </c>
      <c r="B1900" s="1" t="s">
        <v>1375</v>
      </c>
      <c r="C1900" s="1" t="s">
        <v>5131</v>
      </c>
      <c r="D1900" s="1" t="s">
        <v>4430</v>
      </c>
      <c r="E1900" s="1">
        <v>324043</v>
      </c>
      <c r="F1900" s="1" t="s">
        <v>4431</v>
      </c>
      <c r="G1900" s="1">
        <v>710061404</v>
      </c>
      <c r="H1900" s="1" t="s">
        <v>5004</v>
      </c>
      <c r="I1900" s="1" t="s">
        <v>4432</v>
      </c>
      <c r="J1900" s="1" t="s">
        <v>5743</v>
      </c>
      <c r="K1900" s="1">
        <f>VLOOKUP(G:G,[1]ZSPOLUaZ1!$B$10:$O$2122,13,FALSE)</f>
        <v>0</v>
      </c>
      <c r="L1900" s="9">
        <f t="shared" si="87"/>
        <v>0</v>
      </c>
      <c r="M1900" s="5">
        <f>VLOOKUP(G:G,[1]ZSPOLUaZ1!$B$10:$O$2122,14,FALSE)</f>
        <v>4</v>
      </c>
      <c r="N1900" s="1">
        <f t="shared" si="88"/>
        <v>13.2</v>
      </c>
      <c r="O1900" s="29">
        <f t="shared" si="89"/>
        <v>14</v>
      </c>
    </row>
    <row r="1901" spans="1:15" x14ac:dyDescent="0.25">
      <c r="A1901" s="1" t="s">
        <v>5247</v>
      </c>
      <c r="B1901" s="1" t="s">
        <v>1375</v>
      </c>
      <c r="C1901" s="1" t="s">
        <v>5131</v>
      </c>
      <c r="D1901" s="1" t="s">
        <v>4541</v>
      </c>
      <c r="E1901" s="1">
        <v>324051</v>
      </c>
      <c r="F1901" s="1" t="s">
        <v>4534</v>
      </c>
      <c r="G1901" s="1">
        <v>710061390</v>
      </c>
      <c r="H1901" s="1" t="s">
        <v>5149</v>
      </c>
      <c r="I1901" s="1" t="s">
        <v>4535</v>
      </c>
      <c r="J1901" s="1" t="s">
        <v>5787</v>
      </c>
      <c r="K1901" s="1">
        <f>VLOOKUP(G:G,[1]ZSPOLUaZ1!$B$10:$O$2122,13,FALSE)</f>
        <v>0</v>
      </c>
      <c r="L1901" s="9">
        <f t="shared" si="87"/>
        <v>0</v>
      </c>
      <c r="M1901" s="5">
        <f>VLOOKUP(G:G,[1]ZSPOLUaZ1!$B$10:$O$2122,14,FALSE)</f>
        <v>13</v>
      </c>
      <c r="N1901" s="1">
        <f t="shared" si="88"/>
        <v>42.9</v>
      </c>
      <c r="O1901" s="29">
        <f t="shared" si="89"/>
        <v>43</v>
      </c>
    </row>
    <row r="1902" spans="1:15" x14ac:dyDescent="0.25">
      <c r="A1902" s="1" t="s">
        <v>5247</v>
      </c>
      <c r="B1902" s="1" t="s">
        <v>1375</v>
      </c>
      <c r="C1902" s="1" t="s">
        <v>5131</v>
      </c>
      <c r="D1902" s="1" t="s">
        <v>5638</v>
      </c>
      <c r="E1902" s="1">
        <v>324060</v>
      </c>
      <c r="F1902" s="1" t="s">
        <v>5639</v>
      </c>
      <c r="G1902" s="1">
        <v>31953204</v>
      </c>
      <c r="H1902" s="1" t="s">
        <v>5149</v>
      </c>
      <c r="I1902" s="1" t="s">
        <v>5640</v>
      </c>
      <c r="J1902" s="1" t="s">
        <v>5641</v>
      </c>
      <c r="K1902" s="1">
        <f>VLOOKUP(G:G,[1]ZSPOLUaZ1!$B$10:$O$2122,13,FALSE)</f>
        <v>0</v>
      </c>
      <c r="L1902" s="9">
        <f t="shared" si="87"/>
        <v>0</v>
      </c>
      <c r="M1902" s="5">
        <f>VLOOKUP(G:G,[1]ZSPOLUaZ1!$B$10:$O$2122,14,FALSE)</f>
        <v>102</v>
      </c>
      <c r="N1902" s="1">
        <f t="shared" si="88"/>
        <v>336.59999999999997</v>
      </c>
      <c r="O1902" s="29">
        <f t="shared" si="89"/>
        <v>337</v>
      </c>
    </row>
    <row r="1903" spans="1:15" x14ac:dyDescent="0.25">
      <c r="A1903" s="1" t="s">
        <v>5247</v>
      </c>
      <c r="B1903" s="1" t="s">
        <v>1375</v>
      </c>
      <c r="C1903" s="1" t="s">
        <v>5131</v>
      </c>
      <c r="D1903" s="1" t="s">
        <v>4928</v>
      </c>
      <c r="E1903" s="1">
        <v>324078</v>
      </c>
      <c r="F1903" s="1" t="s">
        <v>4929</v>
      </c>
      <c r="G1903" s="1">
        <v>35544198</v>
      </c>
      <c r="H1903" s="1" t="s">
        <v>5143</v>
      </c>
      <c r="I1903" s="1" t="s">
        <v>4930</v>
      </c>
      <c r="J1903" s="1" t="s">
        <v>5146</v>
      </c>
      <c r="K1903" s="1">
        <f>VLOOKUP(G:G,[1]ZSPOLUaZ1!$B$10:$O$2122,13,FALSE)</f>
        <v>0</v>
      </c>
      <c r="L1903" s="9">
        <f t="shared" si="87"/>
        <v>0</v>
      </c>
      <c r="M1903" s="5">
        <f>VLOOKUP(G:G,[1]ZSPOLUaZ1!$B$10:$O$2122,14,FALSE)</f>
        <v>25</v>
      </c>
      <c r="N1903" s="1">
        <f t="shared" si="88"/>
        <v>82.5</v>
      </c>
      <c r="O1903" s="29">
        <f t="shared" si="89"/>
        <v>83</v>
      </c>
    </row>
    <row r="1904" spans="1:15" x14ac:dyDescent="0.25">
      <c r="A1904" s="1" t="s">
        <v>5247</v>
      </c>
      <c r="B1904" s="1" t="s">
        <v>1375</v>
      </c>
      <c r="C1904" s="1" t="s">
        <v>5131</v>
      </c>
      <c r="D1904" s="1" t="s">
        <v>4554</v>
      </c>
      <c r="E1904" s="1">
        <v>331414</v>
      </c>
      <c r="F1904" s="1" t="s">
        <v>4555</v>
      </c>
      <c r="G1904" s="1">
        <v>710063865</v>
      </c>
      <c r="H1904" s="1" t="s">
        <v>5149</v>
      </c>
      <c r="I1904" s="1" t="s">
        <v>4556</v>
      </c>
      <c r="J1904" s="1" t="s">
        <v>4517</v>
      </c>
      <c r="K1904" s="1">
        <f>VLOOKUP(G:G,[1]ZSPOLUaZ1!$B$10:$O$2122,13,FALSE)</f>
        <v>0</v>
      </c>
      <c r="L1904" s="9">
        <f t="shared" si="87"/>
        <v>0</v>
      </c>
      <c r="M1904" s="5">
        <f>VLOOKUP(G:G,[1]ZSPOLUaZ1!$B$10:$O$2122,14,FALSE)</f>
        <v>8</v>
      </c>
      <c r="N1904" s="1">
        <f t="shared" si="88"/>
        <v>26.4</v>
      </c>
      <c r="O1904" s="29">
        <f t="shared" si="89"/>
        <v>27</v>
      </c>
    </row>
    <row r="1905" spans="1:15" x14ac:dyDescent="0.25">
      <c r="A1905" s="1" t="s">
        <v>5247</v>
      </c>
      <c r="B1905" s="1" t="s">
        <v>1375</v>
      </c>
      <c r="C1905" s="1" t="s">
        <v>5131</v>
      </c>
      <c r="D1905" s="1" t="s">
        <v>4924</v>
      </c>
      <c r="E1905" s="1">
        <v>331422</v>
      </c>
      <c r="F1905" s="1" t="s">
        <v>4925</v>
      </c>
      <c r="G1905" s="1">
        <v>35541270</v>
      </c>
      <c r="H1905" s="1" t="s">
        <v>5143</v>
      </c>
      <c r="I1905" s="1" t="s">
        <v>4926</v>
      </c>
      <c r="J1905" s="1" t="s">
        <v>4927</v>
      </c>
      <c r="K1905" s="1">
        <f>VLOOKUP(G:G,[1]ZSPOLUaZ1!$B$10:$O$2122,13,FALSE)</f>
        <v>0</v>
      </c>
      <c r="L1905" s="9">
        <f t="shared" si="87"/>
        <v>0</v>
      </c>
      <c r="M1905" s="5">
        <f>VLOOKUP(G:G,[1]ZSPOLUaZ1!$B$10:$O$2122,14,FALSE)</f>
        <v>22</v>
      </c>
      <c r="N1905" s="1">
        <f t="shared" si="88"/>
        <v>72.599999999999994</v>
      </c>
      <c r="O1905" s="29">
        <f t="shared" si="89"/>
        <v>73</v>
      </c>
    </row>
    <row r="1906" spans="1:15" x14ac:dyDescent="0.25">
      <c r="A1906" s="1" t="s">
        <v>5247</v>
      </c>
      <c r="B1906" s="1" t="s">
        <v>1375</v>
      </c>
      <c r="C1906" s="1" t="s">
        <v>5131</v>
      </c>
      <c r="D1906" s="1" t="s">
        <v>4557</v>
      </c>
      <c r="E1906" s="1">
        <v>331449</v>
      </c>
      <c r="F1906" s="1" t="s">
        <v>4558</v>
      </c>
      <c r="G1906" s="1">
        <v>710063873</v>
      </c>
      <c r="H1906" s="1" t="s">
        <v>4445</v>
      </c>
      <c r="I1906" s="1" t="s">
        <v>4559</v>
      </c>
      <c r="J1906" s="1" t="s">
        <v>5792</v>
      </c>
      <c r="K1906" s="1">
        <f>VLOOKUP(G:G,[1]ZSPOLUaZ1!$B$10:$O$2122,13,FALSE)</f>
        <v>5</v>
      </c>
      <c r="L1906" s="9">
        <f t="shared" si="87"/>
        <v>27.5</v>
      </c>
      <c r="M1906" s="5">
        <f>VLOOKUP(G:G,[1]ZSPOLUaZ1!$B$10:$O$2122,14,FALSE)</f>
        <v>0</v>
      </c>
      <c r="N1906" s="1">
        <f t="shared" si="88"/>
        <v>0</v>
      </c>
      <c r="O1906" s="29">
        <f t="shared" si="89"/>
        <v>28</v>
      </c>
    </row>
    <row r="1907" spans="1:15" x14ac:dyDescent="0.25">
      <c r="A1907" s="1" t="s">
        <v>5247</v>
      </c>
      <c r="B1907" s="1" t="s">
        <v>1375</v>
      </c>
      <c r="C1907" s="1" t="s">
        <v>5131</v>
      </c>
      <c r="D1907" s="1" t="s">
        <v>4551</v>
      </c>
      <c r="E1907" s="1">
        <v>328162</v>
      </c>
      <c r="F1907" s="1" t="s">
        <v>4552</v>
      </c>
      <c r="G1907" s="1">
        <v>710062958</v>
      </c>
      <c r="H1907" s="1" t="s">
        <v>5790</v>
      </c>
      <c r="I1907" s="1" t="s">
        <v>4553</v>
      </c>
      <c r="J1907" s="1" t="s">
        <v>5791</v>
      </c>
      <c r="K1907" s="1">
        <f>VLOOKUP(G:G,[1]ZSPOLUaZ1!$B$10:$O$2122,13,FALSE)</f>
        <v>2</v>
      </c>
      <c r="L1907" s="9">
        <f t="shared" si="87"/>
        <v>11</v>
      </c>
      <c r="M1907" s="5">
        <f>VLOOKUP(G:G,[1]ZSPOLUaZ1!$B$10:$O$2122,14,FALSE)</f>
        <v>0</v>
      </c>
      <c r="N1907" s="1">
        <f t="shared" si="88"/>
        <v>0</v>
      </c>
      <c r="O1907" s="29">
        <f t="shared" si="89"/>
        <v>11</v>
      </c>
    </row>
    <row r="1908" spans="1:15" x14ac:dyDescent="0.25">
      <c r="A1908" s="1" t="s">
        <v>5247</v>
      </c>
      <c r="B1908" s="1" t="s">
        <v>1375</v>
      </c>
      <c r="C1908" s="1" t="s">
        <v>5131</v>
      </c>
      <c r="D1908" s="1" t="s">
        <v>3663</v>
      </c>
      <c r="E1908" s="1">
        <v>328189</v>
      </c>
      <c r="F1908" s="1" t="s">
        <v>3664</v>
      </c>
      <c r="G1908" s="1">
        <v>710062974</v>
      </c>
      <c r="H1908" s="1" t="s">
        <v>5910</v>
      </c>
      <c r="I1908" s="1" t="s">
        <v>3665</v>
      </c>
      <c r="J1908" s="1" t="s">
        <v>3666</v>
      </c>
      <c r="K1908" s="1">
        <f>VLOOKUP(G:G,[1]ZSPOLUaZ1!$B$10:$O$2122,13,FALSE)</f>
        <v>1</v>
      </c>
      <c r="L1908" s="9">
        <f t="shared" si="87"/>
        <v>5.5</v>
      </c>
      <c r="M1908" s="5">
        <f>VLOOKUP(G:G,[1]ZSPOLUaZ1!$B$10:$O$2122,14,FALSE)</f>
        <v>3</v>
      </c>
      <c r="N1908" s="1">
        <f t="shared" si="88"/>
        <v>9.8999999999999986</v>
      </c>
      <c r="O1908" s="29">
        <f t="shared" si="89"/>
        <v>16</v>
      </c>
    </row>
    <row r="1909" spans="1:15" x14ac:dyDescent="0.25">
      <c r="A1909" s="1" t="s">
        <v>5247</v>
      </c>
      <c r="B1909" s="1" t="s">
        <v>1375</v>
      </c>
      <c r="C1909" s="1" t="s">
        <v>5131</v>
      </c>
      <c r="D1909" s="1" t="s">
        <v>3680</v>
      </c>
      <c r="E1909" s="1">
        <v>331503</v>
      </c>
      <c r="F1909" s="1" t="s">
        <v>3681</v>
      </c>
      <c r="G1909" s="1">
        <v>710063903</v>
      </c>
      <c r="H1909" s="1" t="s">
        <v>5004</v>
      </c>
      <c r="I1909" s="1" t="s">
        <v>3682</v>
      </c>
      <c r="J1909" s="1" t="s">
        <v>4927</v>
      </c>
      <c r="K1909" s="1">
        <f>VLOOKUP(G:G,[1]ZSPOLUaZ1!$B$10:$O$2122,13,FALSE)</f>
        <v>18</v>
      </c>
      <c r="L1909" s="9">
        <f t="shared" si="87"/>
        <v>99</v>
      </c>
      <c r="M1909" s="5">
        <f>VLOOKUP(G:G,[1]ZSPOLUaZ1!$B$10:$O$2122,14,FALSE)</f>
        <v>18</v>
      </c>
      <c r="N1909" s="1">
        <f t="shared" si="88"/>
        <v>59.4</v>
      </c>
      <c r="O1909" s="29">
        <f t="shared" si="89"/>
        <v>159</v>
      </c>
    </row>
    <row r="1910" spans="1:15" x14ac:dyDescent="0.25">
      <c r="A1910" s="1" t="s">
        <v>5247</v>
      </c>
      <c r="B1910" s="1" t="s">
        <v>1375</v>
      </c>
      <c r="C1910" s="1" t="s">
        <v>5131</v>
      </c>
      <c r="D1910" s="1" t="s">
        <v>3650</v>
      </c>
      <c r="E1910" s="1">
        <v>324108</v>
      </c>
      <c r="F1910" s="1" t="s">
        <v>3651</v>
      </c>
      <c r="G1910" s="1">
        <v>42320283</v>
      </c>
      <c r="H1910" s="1" t="s">
        <v>5149</v>
      </c>
      <c r="I1910" s="1" t="s">
        <v>3652</v>
      </c>
      <c r="J1910" s="1" t="s">
        <v>5905</v>
      </c>
      <c r="K1910" s="1">
        <f>VLOOKUP(G:G,[1]ZSPOLUaZ1!$B$10:$O$2122,13,FALSE)</f>
        <v>0</v>
      </c>
      <c r="L1910" s="9">
        <f t="shared" si="87"/>
        <v>0</v>
      </c>
      <c r="M1910" s="5">
        <f>VLOOKUP(G:G,[1]ZSPOLUaZ1!$B$10:$O$2122,14,FALSE)</f>
        <v>30</v>
      </c>
      <c r="N1910" s="1">
        <f t="shared" si="88"/>
        <v>99</v>
      </c>
      <c r="O1910" s="29">
        <f t="shared" si="89"/>
        <v>99</v>
      </c>
    </row>
    <row r="1911" spans="1:15" x14ac:dyDescent="0.25">
      <c r="A1911" s="1" t="s">
        <v>5247</v>
      </c>
      <c r="B1911" s="1" t="s">
        <v>1375</v>
      </c>
      <c r="C1911" s="1" t="s">
        <v>5131</v>
      </c>
      <c r="D1911" s="1" t="s">
        <v>3214</v>
      </c>
      <c r="E1911" s="1">
        <v>328201</v>
      </c>
      <c r="F1911" s="1" t="s">
        <v>3215</v>
      </c>
      <c r="G1911" s="1">
        <v>35543744</v>
      </c>
      <c r="H1911" s="1" t="s">
        <v>4270</v>
      </c>
      <c r="I1911" s="1" t="s">
        <v>3216</v>
      </c>
      <c r="J1911" s="1" t="s">
        <v>5799</v>
      </c>
      <c r="K1911" s="1">
        <f>VLOOKUP(G:G,[1]ZSPOLUaZ1!$B$10:$O$2122,13,FALSE)</f>
        <v>15</v>
      </c>
      <c r="L1911" s="9">
        <f t="shared" si="87"/>
        <v>82.5</v>
      </c>
      <c r="M1911" s="5">
        <f>VLOOKUP(G:G,[1]ZSPOLUaZ1!$B$10:$O$2122,14,FALSE)</f>
        <v>0</v>
      </c>
      <c r="N1911" s="1">
        <f t="shared" si="88"/>
        <v>0</v>
      </c>
      <c r="O1911" s="29">
        <f t="shared" si="89"/>
        <v>83</v>
      </c>
    </row>
    <row r="1912" spans="1:15" x14ac:dyDescent="0.25">
      <c r="A1912" s="1" t="s">
        <v>5247</v>
      </c>
      <c r="B1912" s="1" t="s">
        <v>1375</v>
      </c>
      <c r="C1912" s="1" t="s">
        <v>5131</v>
      </c>
      <c r="D1912" s="1" t="s">
        <v>3230</v>
      </c>
      <c r="E1912" s="1">
        <v>324116</v>
      </c>
      <c r="F1912" s="1" t="s">
        <v>3231</v>
      </c>
      <c r="G1912" s="1">
        <v>35544139</v>
      </c>
      <c r="H1912" s="1" t="s">
        <v>5149</v>
      </c>
      <c r="I1912" s="1" t="s">
        <v>3232</v>
      </c>
      <c r="J1912" s="1" t="s">
        <v>3233</v>
      </c>
      <c r="K1912" s="1">
        <f>VLOOKUP(G:G,[1]ZSPOLUaZ1!$B$10:$O$2122,13,FALSE)</f>
        <v>0</v>
      </c>
      <c r="L1912" s="9">
        <f t="shared" si="87"/>
        <v>0</v>
      </c>
      <c r="M1912" s="5">
        <f>VLOOKUP(G:G,[1]ZSPOLUaZ1!$B$10:$O$2122,14,FALSE)</f>
        <v>42</v>
      </c>
      <c r="N1912" s="1">
        <f t="shared" si="88"/>
        <v>138.6</v>
      </c>
      <c r="O1912" s="29">
        <f t="shared" si="89"/>
        <v>139</v>
      </c>
    </row>
    <row r="1913" spans="1:15" x14ac:dyDescent="0.25">
      <c r="A1913" s="1" t="s">
        <v>5247</v>
      </c>
      <c r="B1913" s="1" t="s">
        <v>1375</v>
      </c>
      <c r="C1913" s="1" t="s">
        <v>5131</v>
      </c>
      <c r="D1913" s="1" t="s">
        <v>3234</v>
      </c>
      <c r="E1913" s="1">
        <v>324132</v>
      </c>
      <c r="F1913" s="1" t="s">
        <v>3235</v>
      </c>
      <c r="G1913" s="1">
        <v>35544392</v>
      </c>
      <c r="H1913" s="1" t="s">
        <v>5149</v>
      </c>
      <c r="I1913" s="1" t="s">
        <v>3236</v>
      </c>
      <c r="J1913" s="1" t="s">
        <v>5801</v>
      </c>
      <c r="K1913" s="1">
        <f>VLOOKUP(G:G,[1]ZSPOLUaZ1!$B$10:$O$2122,13,FALSE)</f>
        <v>0</v>
      </c>
      <c r="L1913" s="9">
        <f t="shared" si="87"/>
        <v>0</v>
      </c>
      <c r="M1913" s="5">
        <f>VLOOKUP(G:G,[1]ZSPOLUaZ1!$B$10:$O$2122,14,FALSE)</f>
        <v>25</v>
      </c>
      <c r="N1913" s="1">
        <f t="shared" si="88"/>
        <v>82.5</v>
      </c>
      <c r="O1913" s="29">
        <f t="shared" si="89"/>
        <v>83</v>
      </c>
    </row>
    <row r="1914" spans="1:15" x14ac:dyDescent="0.25">
      <c r="A1914" s="1" t="s">
        <v>5247</v>
      </c>
      <c r="B1914" s="1" t="s">
        <v>1375</v>
      </c>
      <c r="C1914" s="1" t="s">
        <v>5131</v>
      </c>
      <c r="D1914" s="1" t="s">
        <v>3667</v>
      </c>
      <c r="E1914" s="1">
        <v>328219</v>
      </c>
      <c r="F1914" s="1" t="s">
        <v>3668</v>
      </c>
      <c r="G1914" s="1">
        <v>710062990</v>
      </c>
      <c r="H1914" s="1" t="s">
        <v>5911</v>
      </c>
      <c r="I1914" s="1" t="s">
        <v>3669</v>
      </c>
      <c r="J1914" s="1" t="s">
        <v>5912</v>
      </c>
      <c r="K1914" s="1">
        <f>VLOOKUP(G:G,[1]ZSPOLUaZ1!$B$10:$O$2122,13,FALSE)</f>
        <v>0</v>
      </c>
      <c r="L1914" s="9">
        <f t="shared" si="87"/>
        <v>0</v>
      </c>
      <c r="M1914" s="5">
        <f>VLOOKUP(G:G,[1]ZSPOLUaZ1!$B$10:$O$2122,14,FALSE)</f>
        <v>5</v>
      </c>
      <c r="N1914" s="1">
        <f t="shared" si="88"/>
        <v>16.5</v>
      </c>
      <c r="O1914" s="29">
        <f t="shared" si="89"/>
        <v>17</v>
      </c>
    </row>
    <row r="1915" spans="1:15" x14ac:dyDescent="0.25">
      <c r="A1915" s="1" t="s">
        <v>5247</v>
      </c>
      <c r="B1915" s="1" t="s">
        <v>1375</v>
      </c>
      <c r="C1915" s="1" t="s">
        <v>5131</v>
      </c>
      <c r="D1915" s="1" t="s">
        <v>3667</v>
      </c>
      <c r="E1915" s="1">
        <v>328219</v>
      </c>
      <c r="F1915" s="1" t="s">
        <v>3668</v>
      </c>
      <c r="G1915" s="1">
        <v>710063008</v>
      </c>
      <c r="H1915" s="1" t="s">
        <v>4270</v>
      </c>
      <c r="I1915" s="1" t="s">
        <v>3669</v>
      </c>
      <c r="J1915" s="1" t="s">
        <v>5913</v>
      </c>
      <c r="K1915" s="1">
        <f>VLOOKUP(G:G,[1]ZSPOLUaZ1!$B$10:$O$2122,13,FALSE)</f>
        <v>7</v>
      </c>
      <c r="L1915" s="9">
        <f t="shared" si="87"/>
        <v>38.5</v>
      </c>
      <c r="M1915" s="5">
        <f>VLOOKUP(G:G,[1]ZSPOLUaZ1!$B$10:$O$2122,14,FALSE)</f>
        <v>0</v>
      </c>
      <c r="N1915" s="1">
        <f t="shared" si="88"/>
        <v>0</v>
      </c>
      <c r="O1915" s="29">
        <f t="shared" si="89"/>
        <v>39</v>
      </c>
    </row>
    <row r="1916" spans="1:15" x14ac:dyDescent="0.25">
      <c r="A1916" s="1" t="s">
        <v>5247</v>
      </c>
      <c r="B1916" s="1" t="s">
        <v>1375</v>
      </c>
      <c r="C1916" s="1" t="s">
        <v>5131</v>
      </c>
      <c r="D1916" s="1" t="s">
        <v>5092</v>
      </c>
      <c r="E1916" s="1">
        <v>318698</v>
      </c>
      <c r="F1916" s="1" t="s">
        <v>5093</v>
      </c>
      <c r="G1916" s="1">
        <v>710059698</v>
      </c>
      <c r="H1916" s="1" t="s">
        <v>5890</v>
      </c>
      <c r="I1916" s="1" t="s">
        <v>5094</v>
      </c>
      <c r="J1916" s="1" t="s">
        <v>5891</v>
      </c>
      <c r="K1916" s="1">
        <f>VLOOKUP(G:G,[1]ZSPOLUaZ1!$B$10:$O$2122,13,FALSE)</f>
        <v>0</v>
      </c>
      <c r="L1916" s="9">
        <f t="shared" si="87"/>
        <v>0</v>
      </c>
      <c r="M1916" s="5">
        <f>VLOOKUP(G:G,[1]ZSPOLUaZ1!$B$10:$O$2122,14,FALSE)</f>
        <v>3</v>
      </c>
      <c r="N1916" s="1">
        <f t="shared" si="88"/>
        <v>9.8999999999999986</v>
      </c>
      <c r="O1916" s="29">
        <f t="shared" si="89"/>
        <v>10</v>
      </c>
    </row>
    <row r="1917" spans="1:15" x14ac:dyDescent="0.25">
      <c r="A1917" s="1" t="s">
        <v>5247</v>
      </c>
      <c r="B1917" s="1" t="s">
        <v>1375</v>
      </c>
      <c r="C1917" s="1" t="s">
        <v>5131</v>
      </c>
      <c r="D1917" s="1" t="s">
        <v>3210</v>
      </c>
      <c r="E1917" s="1">
        <v>328227</v>
      </c>
      <c r="F1917" s="1" t="s">
        <v>3211</v>
      </c>
      <c r="G1917" s="1">
        <v>35543736</v>
      </c>
      <c r="H1917" s="1" t="s">
        <v>5149</v>
      </c>
      <c r="I1917" s="1" t="s">
        <v>3212</v>
      </c>
      <c r="J1917" s="1" t="s">
        <v>3213</v>
      </c>
      <c r="K1917" s="1">
        <f>VLOOKUP(G:G,[1]ZSPOLUaZ1!$B$10:$O$2122,13,FALSE)</f>
        <v>0</v>
      </c>
      <c r="L1917" s="9">
        <f t="shared" si="87"/>
        <v>0</v>
      </c>
      <c r="M1917" s="5">
        <f>VLOOKUP(G:G,[1]ZSPOLUaZ1!$B$10:$O$2122,14,FALSE)</f>
        <v>18</v>
      </c>
      <c r="N1917" s="1">
        <f t="shared" si="88"/>
        <v>59.4</v>
      </c>
      <c r="O1917" s="29">
        <f t="shared" si="89"/>
        <v>60</v>
      </c>
    </row>
    <row r="1918" spans="1:15" x14ac:dyDescent="0.25">
      <c r="A1918" s="1" t="s">
        <v>5247</v>
      </c>
      <c r="B1918" s="1" t="s">
        <v>1375</v>
      </c>
      <c r="C1918" s="1" t="s">
        <v>5131</v>
      </c>
      <c r="D1918" s="1" t="s">
        <v>3227</v>
      </c>
      <c r="E1918" s="1">
        <v>324175</v>
      </c>
      <c r="F1918" s="1" t="s">
        <v>3228</v>
      </c>
      <c r="G1918" s="1">
        <v>35544121</v>
      </c>
      <c r="H1918" s="1" t="s">
        <v>5149</v>
      </c>
      <c r="I1918" s="1" t="s">
        <v>3229</v>
      </c>
      <c r="J1918" s="1" t="s">
        <v>5800</v>
      </c>
      <c r="K1918" s="1">
        <f>VLOOKUP(G:G,[1]ZSPOLUaZ1!$B$10:$O$2122,13,FALSE)</f>
        <v>0</v>
      </c>
      <c r="L1918" s="9">
        <f t="shared" si="87"/>
        <v>0</v>
      </c>
      <c r="M1918" s="5">
        <f>VLOOKUP(G:G,[1]ZSPOLUaZ1!$B$10:$O$2122,14,FALSE)</f>
        <v>20</v>
      </c>
      <c r="N1918" s="1">
        <f t="shared" si="88"/>
        <v>66</v>
      </c>
      <c r="O1918" s="29">
        <f t="shared" si="89"/>
        <v>66</v>
      </c>
    </row>
    <row r="1919" spans="1:15" x14ac:dyDescent="0.25">
      <c r="A1919" s="1" t="s">
        <v>5247</v>
      </c>
      <c r="B1919" s="1" t="s">
        <v>1375</v>
      </c>
      <c r="C1919" s="1" t="s">
        <v>5131</v>
      </c>
      <c r="D1919" s="1" t="s">
        <v>3237</v>
      </c>
      <c r="E1919" s="1">
        <v>329096</v>
      </c>
      <c r="F1919" s="1" t="s">
        <v>3238</v>
      </c>
      <c r="G1919" s="1">
        <v>35545992</v>
      </c>
      <c r="H1919" s="1" t="s">
        <v>5143</v>
      </c>
      <c r="I1919" s="1" t="s">
        <v>3239</v>
      </c>
      <c r="J1919" s="1" t="s">
        <v>3240</v>
      </c>
      <c r="K1919" s="1">
        <f>VLOOKUP(G:G,[1]ZSPOLUaZ1!$B$10:$O$2122,13,FALSE)</f>
        <v>0</v>
      </c>
      <c r="L1919" s="9">
        <f t="shared" si="87"/>
        <v>0</v>
      </c>
      <c r="M1919" s="5">
        <f>VLOOKUP(G:G,[1]ZSPOLUaZ1!$B$10:$O$2122,14,FALSE)</f>
        <v>12</v>
      </c>
      <c r="N1919" s="1">
        <f t="shared" si="88"/>
        <v>39.599999999999994</v>
      </c>
      <c r="O1919" s="29">
        <f t="shared" si="89"/>
        <v>40</v>
      </c>
    </row>
    <row r="1920" spans="1:15" x14ac:dyDescent="0.25">
      <c r="A1920" s="1" t="s">
        <v>5247</v>
      </c>
      <c r="B1920" s="1" t="s">
        <v>1375</v>
      </c>
      <c r="C1920" s="1" t="s">
        <v>5131</v>
      </c>
      <c r="D1920" s="1" t="s">
        <v>4983</v>
      </c>
      <c r="E1920" s="1">
        <v>325147</v>
      </c>
      <c r="F1920" s="1" t="s">
        <v>4984</v>
      </c>
      <c r="G1920" s="1">
        <v>42098726</v>
      </c>
      <c r="H1920" s="1" t="s">
        <v>5143</v>
      </c>
      <c r="I1920" s="1" t="s">
        <v>4985</v>
      </c>
      <c r="J1920" s="1" t="s">
        <v>5873</v>
      </c>
      <c r="K1920" s="1">
        <f>VLOOKUP(G:G,[1]ZSPOLUaZ1!$B$10:$O$2122,13,FALSE)</f>
        <v>0</v>
      </c>
      <c r="L1920" s="9">
        <f t="shared" si="87"/>
        <v>0</v>
      </c>
      <c r="M1920" s="5">
        <f>VLOOKUP(G:G,[1]ZSPOLUaZ1!$B$10:$O$2122,14,FALSE)</f>
        <v>17</v>
      </c>
      <c r="N1920" s="1">
        <f t="shared" si="88"/>
        <v>56.099999999999994</v>
      </c>
      <c r="O1920" s="29">
        <f t="shared" si="89"/>
        <v>57</v>
      </c>
    </row>
    <row r="1921" spans="1:15" x14ac:dyDescent="0.25">
      <c r="A1921" s="1" t="s">
        <v>5247</v>
      </c>
      <c r="B1921" s="1" t="s">
        <v>1375</v>
      </c>
      <c r="C1921" s="1" t="s">
        <v>5131</v>
      </c>
      <c r="D1921" s="1" t="s">
        <v>3241</v>
      </c>
      <c r="E1921" s="1">
        <v>329100</v>
      </c>
      <c r="F1921" s="1" t="s">
        <v>3242</v>
      </c>
      <c r="G1921" s="1">
        <v>35546492</v>
      </c>
      <c r="H1921" s="1" t="s">
        <v>5143</v>
      </c>
      <c r="I1921" s="1" t="s">
        <v>3243</v>
      </c>
      <c r="J1921" s="1" t="s">
        <v>5802</v>
      </c>
      <c r="K1921" s="1">
        <f>VLOOKUP(G:G,[1]ZSPOLUaZ1!$B$10:$O$2122,13,FALSE)</f>
        <v>0</v>
      </c>
      <c r="L1921" s="9">
        <f t="shared" si="87"/>
        <v>0</v>
      </c>
      <c r="M1921" s="5">
        <f>VLOOKUP(G:G,[1]ZSPOLUaZ1!$B$10:$O$2122,14,FALSE)</f>
        <v>13</v>
      </c>
      <c r="N1921" s="1">
        <f t="shared" si="88"/>
        <v>42.9</v>
      </c>
      <c r="O1921" s="29">
        <f t="shared" si="89"/>
        <v>43</v>
      </c>
    </row>
    <row r="1922" spans="1:15" x14ac:dyDescent="0.25">
      <c r="A1922" s="1" t="s">
        <v>5247</v>
      </c>
      <c r="B1922" s="1" t="s">
        <v>1375</v>
      </c>
      <c r="C1922" s="1" t="s">
        <v>5131</v>
      </c>
      <c r="D1922" s="1" t="s">
        <v>3653</v>
      </c>
      <c r="E1922" s="1">
        <v>324183</v>
      </c>
      <c r="F1922" s="1" t="s">
        <v>3654</v>
      </c>
      <c r="G1922" s="1">
        <v>710061455</v>
      </c>
      <c r="H1922" s="1" t="s">
        <v>5149</v>
      </c>
      <c r="I1922" s="1" t="s">
        <v>3655</v>
      </c>
      <c r="J1922" s="1" t="s">
        <v>5906</v>
      </c>
      <c r="K1922" s="1">
        <f>VLOOKUP(G:G,[1]ZSPOLUaZ1!$B$10:$O$2122,13,FALSE)</f>
        <v>0</v>
      </c>
      <c r="L1922" s="9">
        <f t="shared" si="87"/>
        <v>0</v>
      </c>
      <c r="M1922" s="5">
        <f>VLOOKUP(G:G,[1]ZSPOLUaZ1!$B$10:$O$2122,14,FALSE)</f>
        <v>18</v>
      </c>
      <c r="N1922" s="1">
        <f t="shared" si="88"/>
        <v>59.4</v>
      </c>
      <c r="O1922" s="29">
        <f t="shared" si="89"/>
        <v>60</v>
      </c>
    </row>
    <row r="1923" spans="1:15" x14ac:dyDescent="0.25">
      <c r="A1923" s="1" t="s">
        <v>5247</v>
      </c>
      <c r="B1923" s="1" t="s">
        <v>1375</v>
      </c>
      <c r="C1923" s="1" t="s">
        <v>5131</v>
      </c>
      <c r="D1923" s="1" t="s">
        <v>2637</v>
      </c>
      <c r="E1923" s="1">
        <v>325198</v>
      </c>
      <c r="F1923" s="1" t="s">
        <v>2590</v>
      </c>
      <c r="G1923" s="1">
        <v>710061862</v>
      </c>
      <c r="H1923" s="1" t="s">
        <v>5701</v>
      </c>
      <c r="I1923" s="1" t="s">
        <v>2591</v>
      </c>
      <c r="J1923" s="1" t="s">
        <v>6019</v>
      </c>
      <c r="K1923" s="1">
        <f>VLOOKUP(G:G,[1]ZSPOLUaZ1!$B$10:$O$2122,13,FALSE)</f>
        <v>0</v>
      </c>
      <c r="L1923" s="9">
        <f t="shared" si="87"/>
        <v>0</v>
      </c>
      <c r="M1923" s="5">
        <f>VLOOKUP(G:G,[1]ZSPOLUaZ1!$B$10:$O$2122,14,FALSE)</f>
        <v>11</v>
      </c>
      <c r="N1923" s="1">
        <f t="shared" si="88"/>
        <v>36.299999999999997</v>
      </c>
      <c r="O1923" s="29">
        <f t="shared" si="89"/>
        <v>37</v>
      </c>
    </row>
    <row r="1924" spans="1:15" x14ac:dyDescent="0.25">
      <c r="A1924" s="1" t="s">
        <v>5247</v>
      </c>
      <c r="B1924" s="1" t="s">
        <v>1375</v>
      </c>
      <c r="C1924" s="1" t="s">
        <v>5131</v>
      </c>
      <c r="D1924" s="1" t="s">
        <v>3745</v>
      </c>
      <c r="E1924" s="1">
        <v>329151</v>
      </c>
      <c r="F1924" s="1" t="s">
        <v>3746</v>
      </c>
      <c r="G1924" s="1">
        <v>35543949</v>
      </c>
      <c r="H1924" s="1" t="s">
        <v>5143</v>
      </c>
      <c r="I1924" s="1" t="s">
        <v>3738</v>
      </c>
      <c r="J1924" s="1" t="s">
        <v>3747</v>
      </c>
      <c r="K1924" s="1">
        <f>VLOOKUP(G:G,[1]ZSPOLUaZ1!$B$10:$O$2122,13,FALSE)</f>
        <v>0</v>
      </c>
      <c r="L1924" s="9">
        <f t="shared" ref="L1924:L1987" si="90">K1924*5.5</f>
        <v>0</v>
      </c>
      <c r="M1924" s="5">
        <f>VLOOKUP(G:G,[1]ZSPOLUaZ1!$B$10:$O$2122,14,FALSE)</f>
        <v>45</v>
      </c>
      <c r="N1924" s="1">
        <f t="shared" ref="N1924:N1987" si="91">M1924*3.3</f>
        <v>148.5</v>
      </c>
      <c r="O1924" s="29">
        <f t="shared" ref="O1924:O1987" si="92">ROUNDUP(L1924+N1924,0)</f>
        <v>149</v>
      </c>
    </row>
    <row r="1925" spans="1:15" x14ac:dyDescent="0.25">
      <c r="A1925" s="1" t="s">
        <v>5247</v>
      </c>
      <c r="B1925" s="1" t="s">
        <v>1375</v>
      </c>
      <c r="C1925" s="1" t="s">
        <v>5131</v>
      </c>
      <c r="D1925" s="1" t="s">
        <v>4821</v>
      </c>
      <c r="E1925" s="1">
        <v>331538</v>
      </c>
      <c r="F1925" s="1" t="s">
        <v>4822</v>
      </c>
      <c r="G1925" s="1">
        <v>35569417</v>
      </c>
      <c r="H1925" s="1" t="s">
        <v>5926</v>
      </c>
      <c r="I1925" s="1" t="s">
        <v>3730</v>
      </c>
      <c r="J1925" s="1" t="s">
        <v>5927</v>
      </c>
      <c r="K1925" s="1">
        <f>VLOOKUP(G:G,[1]ZSPOLUaZ1!$B$10:$O$2122,13,FALSE)</f>
        <v>0</v>
      </c>
      <c r="L1925" s="9">
        <f t="shared" si="90"/>
        <v>0</v>
      </c>
      <c r="M1925" s="5">
        <f>VLOOKUP(G:G,[1]ZSPOLUaZ1!$B$10:$O$2122,14,FALSE)</f>
        <v>19</v>
      </c>
      <c r="N1925" s="1">
        <f t="shared" si="91"/>
        <v>62.699999999999996</v>
      </c>
      <c r="O1925" s="29">
        <f t="shared" si="92"/>
        <v>63</v>
      </c>
    </row>
    <row r="1926" spans="1:15" x14ac:dyDescent="0.25">
      <c r="A1926" s="1" t="s">
        <v>5247</v>
      </c>
      <c r="B1926" s="1" t="s">
        <v>1375</v>
      </c>
      <c r="C1926" s="1" t="s">
        <v>5131</v>
      </c>
      <c r="D1926" s="1" t="s">
        <v>4817</v>
      </c>
      <c r="E1926" s="1">
        <v>331546</v>
      </c>
      <c r="F1926" s="1" t="s">
        <v>4818</v>
      </c>
      <c r="G1926" s="1">
        <v>35568241</v>
      </c>
      <c r="H1926" s="1" t="s">
        <v>5143</v>
      </c>
      <c r="I1926" s="1" t="s">
        <v>4819</v>
      </c>
      <c r="J1926" s="1" t="s">
        <v>4820</v>
      </c>
      <c r="K1926" s="1">
        <f>VLOOKUP(G:G,[1]ZSPOLUaZ1!$B$10:$O$2122,13,FALSE)</f>
        <v>0</v>
      </c>
      <c r="L1926" s="9">
        <f t="shared" si="90"/>
        <v>0</v>
      </c>
      <c r="M1926" s="5">
        <f>VLOOKUP(G:G,[1]ZSPOLUaZ1!$B$10:$O$2122,14,FALSE)</f>
        <v>19</v>
      </c>
      <c r="N1926" s="1">
        <f t="shared" si="91"/>
        <v>62.699999999999996</v>
      </c>
      <c r="O1926" s="29">
        <f t="shared" si="92"/>
        <v>63</v>
      </c>
    </row>
    <row r="1927" spans="1:15" x14ac:dyDescent="0.25">
      <c r="A1927" s="1" t="s">
        <v>5247</v>
      </c>
      <c r="B1927" s="1" t="s">
        <v>1375</v>
      </c>
      <c r="C1927" s="1" t="s">
        <v>5131</v>
      </c>
      <c r="D1927" s="1" t="s">
        <v>2653</v>
      </c>
      <c r="E1927" s="1">
        <v>328294</v>
      </c>
      <c r="F1927" s="1" t="s">
        <v>2654</v>
      </c>
      <c r="G1927" s="1">
        <v>710063016</v>
      </c>
      <c r="H1927" s="1" t="s">
        <v>5004</v>
      </c>
      <c r="I1927" s="1" t="s">
        <v>2655</v>
      </c>
      <c r="J1927" s="1" t="s">
        <v>6024</v>
      </c>
      <c r="K1927" s="1">
        <f>VLOOKUP(G:G,[1]ZSPOLUaZ1!$B$10:$O$2122,13,FALSE)</f>
        <v>2</v>
      </c>
      <c r="L1927" s="9">
        <f t="shared" si="90"/>
        <v>11</v>
      </c>
      <c r="M1927" s="5">
        <f>VLOOKUP(G:G,[1]ZSPOLUaZ1!$B$10:$O$2122,14,FALSE)</f>
        <v>3</v>
      </c>
      <c r="N1927" s="1">
        <f t="shared" si="91"/>
        <v>9.8999999999999986</v>
      </c>
      <c r="O1927" s="29">
        <f t="shared" si="92"/>
        <v>21</v>
      </c>
    </row>
    <row r="1928" spans="1:15" x14ac:dyDescent="0.25">
      <c r="A1928" s="1" t="s">
        <v>5247</v>
      </c>
      <c r="B1928" s="1" t="s">
        <v>1375</v>
      </c>
      <c r="C1928" s="1" t="s">
        <v>5131</v>
      </c>
      <c r="D1928" s="1" t="s">
        <v>2634</v>
      </c>
      <c r="E1928" s="1">
        <v>325210</v>
      </c>
      <c r="F1928" s="1" t="s">
        <v>2635</v>
      </c>
      <c r="G1928" s="1">
        <v>710061838</v>
      </c>
      <c r="H1928" s="1" t="s">
        <v>5701</v>
      </c>
      <c r="I1928" s="1" t="s">
        <v>2636</v>
      </c>
      <c r="J1928" s="1" t="s">
        <v>6018</v>
      </c>
      <c r="K1928" s="1">
        <f>VLOOKUP(G:G,[1]ZSPOLUaZ1!$B$10:$O$2122,13,FALSE)</f>
        <v>0</v>
      </c>
      <c r="L1928" s="9">
        <f t="shared" si="90"/>
        <v>0</v>
      </c>
      <c r="M1928" s="5">
        <f>VLOOKUP(G:G,[1]ZSPOLUaZ1!$B$10:$O$2122,14,FALSE)</f>
        <v>3</v>
      </c>
      <c r="N1928" s="1">
        <f t="shared" si="91"/>
        <v>9.8999999999999986</v>
      </c>
      <c r="O1928" s="29">
        <f t="shared" si="92"/>
        <v>10</v>
      </c>
    </row>
    <row r="1929" spans="1:15" x14ac:dyDescent="0.25">
      <c r="A1929" s="1" t="s">
        <v>5247</v>
      </c>
      <c r="B1929" s="1" t="s">
        <v>1375</v>
      </c>
      <c r="C1929" s="1" t="s">
        <v>5131</v>
      </c>
      <c r="D1929" s="1" t="s">
        <v>1227</v>
      </c>
      <c r="E1929" s="1">
        <v>329177</v>
      </c>
      <c r="F1929" s="1" t="s">
        <v>1228</v>
      </c>
      <c r="G1929" s="1">
        <v>710063172</v>
      </c>
      <c r="H1929" s="1" t="s">
        <v>5149</v>
      </c>
      <c r="I1929" s="1" t="s">
        <v>1229</v>
      </c>
      <c r="J1929" s="1" t="s">
        <v>6027</v>
      </c>
      <c r="K1929" s="1">
        <f>VLOOKUP(G:G,[1]ZSPOLUaZ1!$B$10:$O$2122,13,FALSE)</f>
        <v>0</v>
      </c>
      <c r="L1929" s="9">
        <f t="shared" si="90"/>
        <v>0</v>
      </c>
      <c r="M1929" s="5">
        <f>VLOOKUP(G:G,[1]ZSPOLUaZ1!$B$10:$O$2122,14,FALSE)</f>
        <v>19</v>
      </c>
      <c r="N1929" s="1">
        <f t="shared" si="91"/>
        <v>62.699999999999996</v>
      </c>
      <c r="O1929" s="29">
        <f t="shared" si="92"/>
        <v>63</v>
      </c>
    </row>
    <row r="1930" spans="1:15" x14ac:dyDescent="0.25">
      <c r="A1930" s="1" t="s">
        <v>5247</v>
      </c>
      <c r="B1930" s="1" t="s">
        <v>1375</v>
      </c>
      <c r="C1930" s="1" t="s">
        <v>5131</v>
      </c>
      <c r="D1930" s="1" t="s">
        <v>2628</v>
      </c>
      <c r="E1930" s="1">
        <v>324248</v>
      </c>
      <c r="F1930" s="1" t="s">
        <v>2629</v>
      </c>
      <c r="G1930" s="1">
        <v>710061412</v>
      </c>
      <c r="H1930" s="1" t="s">
        <v>4306</v>
      </c>
      <c r="I1930" s="1" t="s">
        <v>2630</v>
      </c>
      <c r="J1930" s="1" t="s">
        <v>6016</v>
      </c>
      <c r="K1930" s="1">
        <f>VLOOKUP(G:G,[1]ZSPOLUaZ1!$B$10:$O$2122,13,FALSE)</f>
        <v>0</v>
      </c>
      <c r="L1930" s="9">
        <f t="shared" si="90"/>
        <v>0</v>
      </c>
      <c r="M1930" s="5">
        <f>VLOOKUP(G:G,[1]ZSPOLUaZ1!$B$10:$O$2122,14,FALSE)</f>
        <v>11</v>
      </c>
      <c r="N1930" s="1">
        <f t="shared" si="91"/>
        <v>36.299999999999997</v>
      </c>
      <c r="O1930" s="29">
        <f t="shared" si="92"/>
        <v>37</v>
      </c>
    </row>
    <row r="1931" spans="1:15" x14ac:dyDescent="0.25">
      <c r="A1931" s="1" t="s">
        <v>5247</v>
      </c>
      <c r="B1931" s="1" t="s">
        <v>1375</v>
      </c>
      <c r="C1931" s="1" t="s">
        <v>5131</v>
      </c>
      <c r="D1931" s="1" t="s">
        <v>1230</v>
      </c>
      <c r="E1931" s="1">
        <v>329185</v>
      </c>
      <c r="F1931" s="1" t="s">
        <v>1231</v>
      </c>
      <c r="G1931" s="1">
        <v>710063245</v>
      </c>
      <c r="H1931" s="1" t="s">
        <v>6028</v>
      </c>
      <c r="I1931" s="1" t="s">
        <v>1232</v>
      </c>
      <c r="J1931" s="1" t="s">
        <v>6029</v>
      </c>
      <c r="K1931" s="1">
        <f>VLOOKUP(G:G,[1]ZSPOLUaZ1!$B$10:$O$2122,13,FALSE)</f>
        <v>0</v>
      </c>
      <c r="L1931" s="9">
        <f t="shared" si="90"/>
        <v>0</v>
      </c>
      <c r="M1931" s="5">
        <f>VLOOKUP(G:G,[1]ZSPOLUaZ1!$B$10:$O$2122,14,FALSE)</f>
        <v>7</v>
      </c>
      <c r="N1931" s="1">
        <f t="shared" si="91"/>
        <v>23.099999999999998</v>
      </c>
      <c r="O1931" s="29">
        <f t="shared" si="92"/>
        <v>24</v>
      </c>
    </row>
    <row r="1932" spans="1:15" x14ac:dyDescent="0.25">
      <c r="A1932" s="1" t="s">
        <v>5247</v>
      </c>
      <c r="B1932" s="1" t="s">
        <v>1375</v>
      </c>
      <c r="C1932" s="1" t="s">
        <v>5131</v>
      </c>
      <c r="D1932" s="1" t="s">
        <v>2638</v>
      </c>
      <c r="E1932" s="1">
        <v>325236</v>
      </c>
      <c r="F1932" s="1" t="s">
        <v>2639</v>
      </c>
      <c r="G1932" s="1">
        <v>710061870</v>
      </c>
      <c r="H1932" s="1" t="s">
        <v>5149</v>
      </c>
      <c r="I1932" s="1" t="s">
        <v>2640</v>
      </c>
      <c r="J1932" s="1" t="s">
        <v>6020</v>
      </c>
      <c r="K1932" s="1">
        <f>VLOOKUP(G:G,[1]ZSPOLUaZ1!$B$10:$O$2122,13,FALSE)</f>
        <v>0</v>
      </c>
      <c r="L1932" s="9">
        <f t="shared" si="90"/>
        <v>0</v>
      </c>
      <c r="M1932" s="5">
        <f>VLOOKUP(G:G,[1]ZSPOLUaZ1!$B$10:$O$2122,14,FALSE)</f>
        <v>35</v>
      </c>
      <c r="N1932" s="1">
        <f t="shared" si="91"/>
        <v>115.5</v>
      </c>
      <c r="O1932" s="29">
        <f t="shared" si="92"/>
        <v>116</v>
      </c>
    </row>
    <row r="1933" spans="1:15" x14ac:dyDescent="0.25">
      <c r="A1933" s="1" t="s">
        <v>5247</v>
      </c>
      <c r="B1933" s="1" t="s">
        <v>1375</v>
      </c>
      <c r="C1933" s="1" t="s">
        <v>5131</v>
      </c>
      <c r="D1933" s="1" t="s">
        <v>3739</v>
      </c>
      <c r="E1933" s="1">
        <v>328332</v>
      </c>
      <c r="F1933" s="1" t="s">
        <v>3740</v>
      </c>
      <c r="G1933" s="1">
        <v>35543728</v>
      </c>
      <c r="H1933" s="1" t="s">
        <v>5732</v>
      </c>
      <c r="I1933" s="1" t="s">
        <v>3741</v>
      </c>
      <c r="J1933" s="1" t="s">
        <v>5924</v>
      </c>
      <c r="K1933" s="1">
        <f>VLOOKUP(G:G,[1]ZSPOLUaZ1!$B$10:$O$2122,13,FALSE)</f>
        <v>8</v>
      </c>
      <c r="L1933" s="9">
        <f t="shared" si="90"/>
        <v>44</v>
      </c>
      <c r="M1933" s="5">
        <f>VLOOKUP(G:G,[1]ZSPOLUaZ1!$B$10:$O$2122,14,FALSE)</f>
        <v>0</v>
      </c>
      <c r="N1933" s="1">
        <f t="shared" si="91"/>
        <v>0</v>
      </c>
      <c r="O1933" s="29">
        <f t="shared" si="92"/>
        <v>44</v>
      </c>
    </row>
    <row r="1934" spans="1:15" x14ac:dyDescent="0.25">
      <c r="A1934" s="1" t="s">
        <v>5247</v>
      </c>
      <c r="B1934" s="1" t="s">
        <v>1375</v>
      </c>
      <c r="C1934" s="1" t="s">
        <v>5131</v>
      </c>
      <c r="D1934" s="1" t="s">
        <v>4809</v>
      </c>
      <c r="E1934" s="1">
        <v>329207</v>
      </c>
      <c r="F1934" s="1" t="s">
        <v>4810</v>
      </c>
      <c r="G1934" s="1">
        <v>35546476</v>
      </c>
      <c r="H1934" s="1" t="s">
        <v>5149</v>
      </c>
      <c r="I1934" s="1" t="s">
        <v>4811</v>
      </c>
      <c r="J1934" s="1" t="s">
        <v>4812</v>
      </c>
      <c r="K1934" s="1">
        <f>VLOOKUP(G:G,[1]ZSPOLUaZ1!$B$10:$O$2122,13,FALSE)</f>
        <v>0</v>
      </c>
      <c r="L1934" s="9">
        <f t="shared" si="90"/>
        <v>0</v>
      </c>
      <c r="M1934" s="5">
        <f>VLOOKUP(G:G,[1]ZSPOLUaZ1!$B$10:$O$2122,14,FALSE)</f>
        <v>18</v>
      </c>
      <c r="N1934" s="1">
        <f t="shared" si="91"/>
        <v>59.4</v>
      </c>
      <c r="O1934" s="29">
        <f t="shared" si="92"/>
        <v>60</v>
      </c>
    </row>
    <row r="1935" spans="1:15" x14ac:dyDescent="0.25">
      <c r="A1935" s="1" t="s">
        <v>5247</v>
      </c>
      <c r="B1935" s="1" t="s">
        <v>1375</v>
      </c>
      <c r="C1935" s="1" t="s">
        <v>5131</v>
      </c>
      <c r="D1935" s="1" t="s">
        <v>1233</v>
      </c>
      <c r="E1935" s="1">
        <v>329215</v>
      </c>
      <c r="F1935" s="1" t="s">
        <v>1234</v>
      </c>
      <c r="G1935" s="1">
        <v>710063253</v>
      </c>
      <c r="H1935" s="1" t="s">
        <v>5149</v>
      </c>
      <c r="I1935" s="1" t="s">
        <v>1235</v>
      </c>
      <c r="J1935" s="1" t="s">
        <v>6030</v>
      </c>
      <c r="K1935" s="1">
        <f>VLOOKUP(G:G,[1]ZSPOLUaZ1!$B$10:$O$2122,13,FALSE)</f>
        <v>0</v>
      </c>
      <c r="L1935" s="9">
        <f t="shared" si="90"/>
        <v>0</v>
      </c>
      <c r="M1935" s="5">
        <f>VLOOKUP(G:G,[1]ZSPOLUaZ1!$B$10:$O$2122,14,FALSE)</f>
        <v>6</v>
      </c>
      <c r="N1935" s="1">
        <f t="shared" si="91"/>
        <v>19.799999999999997</v>
      </c>
      <c r="O1935" s="29">
        <f t="shared" si="92"/>
        <v>20</v>
      </c>
    </row>
    <row r="1936" spans="1:15" x14ac:dyDescent="0.25">
      <c r="A1936" s="1" t="s">
        <v>5247</v>
      </c>
      <c r="B1936" s="1" t="s">
        <v>1375</v>
      </c>
      <c r="C1936" s="1" t="s">
        <v>5131</v>
      </c>
      <c r="D1936" s="1" t="s">
        <v>2631</v>
      </c>
      <c r="E1936" s="1">
        <v>324256</v>
      </c>
      <c r="F1936" s="1" t="s">
        <v>2632</v>
      </c>
      <c r="G1936" s="1">
        <v>710061480</v>
      </c>
      <c r="H1936" s="1" t="s">
        <v>5149</v>
      </c>
      <c r="I1936" s="1" t="s">
        <v>2633</v>
      </c>
      <c r="J1936" s="1" t="s">
        <v>6017</v>
      </c>
      <c r="K1936" s="1">
        <f>VLOOKUP(G:G,[1]ZSPOLUaZ1!$B$10:$O$2122,13,FALSE)</f>
        <v>0</v>
      </c>
      <c r="L1936" s="9">
        <f t="shared" si="90"/>
        <v>0</v>
      </c>
      <c r="M1936" s="5">
        <f>VLOOKUP(G:G,[1]ZSPOLUaZ1!$B$10:$O$2122,14,FALSE)</f>
        <v>5</v>
      </c>
      <c r="N1936" s="1">
        <f t="shared" si="91"/>
        <v>16.5</v>
      </c>
      <c r="O1936" s="29">
        <f t="shared" si="92"/>
        <v>17</v>
      </c>
    </row>
    <row r="1937" spans="1:15" x14ac:dyDescent="0.25">
      <c r="A1937" s="1" t="s">
        <v>5247</v>
      </c>
      <c r="B1937" s="1" t="s">
        <v>1375</v>
      </c>
      <c r="C1937" s="1" t="s">
        <v>5131</v>
      </c>
      <c r="D1937" s="1" t="s">
        <v>3748</v>
      </c>
      <c r="E1937" s="1">
        <v>324264</v>
      </c>
      <c r="F1937" s="1" t="s">
        <v>3749</v>
      </c>
      <c r="G1937" s="1">
        <v>35544341</v>
      </c>
      <c r="H1937" s="1" t="s">
        <v>5149</v>
      </c>
      <c r="I1937" s="1" t="s">
        <v>3750</v>
      </c>
      <c r="J1937" s="1" t="s">
        <v>4923</v>
      </c>
      <c r="K1937" s="1">
        <f>VLOOKUP(G:G,[1]ZSPOLUaZ1!$B$10:$O$2122,13,FALSE)</f>
        <v>0</v>
      </c>
      <c r="L1937" s="9">
        <f t="shared" si="90"/>
        <v>0</v>
      </c>
      <c r="M1937" s="5">
        <f>VLOOKUP(G:G,[1]ZSPOLUaZ1!$B$10:$O$2122,14,FALSE)</f>
        <v>65</v>
      </c>
      <c r="N1937" s="1">
        <f t="shared" si="91"/>
        <v>214.5</v>
      </c>
      <c r="O1937" s="29">
        <f t="shared" si="92"/>
        <v>215</v>
      </c>
    </row>
    <row r="1938" spans="1:15" x14ac:dyDescent="0.25">
      <c r="A1938" s="1" t="s">
        <v>5247</v>
      </c>
      <c r="B1938" s="1" t="s">
        <v>1375</v>
      </c>
      <c r="C1938" s="1" t="s">
        <v>5131</v>
      </c>
      <c r="D1938" s="1" t="s">
        <v>3742</v>
      </c>
      <c r="E1938" s="1">
        <v>325279</v>
      </c>
      <c r="F1938" s="1" t="s">
        <v>3743</v>
      </c>
      <c r="G1938" s="1">
        <v>35543787</v>
      </c>
      <c r="H1938" s="1" t="s">
        <v>5149</v>
      </c>
      <c r="I1938" s="1" t="s">
        <v>3744</v>
      </c>
      <c r="J1938" s="1" t="s">
        <v>6783</v>
      </c>
      <c r="K1938" s="1">
        <f>VLOOKUP(G:G,[1]ZSPOLUaZ1!$B$10:$O$2122,13,FALSE)</f>
        <v>0</v>
      </c>
      <c r="L1938" s="9">
        <f t="shared" si="90"/>
        <v>0</v>
      </c>
      <c r="M1938" s="5">
        <f>VLOOKUP(G:G,[1]ZSPOLUaZ1!$B$10:$O$2122,14,FALSE)</f>
        <v>9</v>
      </c>
      <c r="N1938" s="1">
        <f t="shared" si="91"/>
        <v>29.7</v>
      </c>
      <c r="O1938" s="29">
        <f t="shared" si="92"/>
        <v>30</v>
      </c>
    </row>
    <row r="1939" spans="1:15" x14ac:dyDescent="0.25">
      <c r="A1939" s="1" t="s">
        <v>5247</v>
      </c>
      <c r="B1939" s="1" t="s">
        <v>1375</v>
      </c>
      <c r="C1939" s="1" t="s">
        <v>5131</v>
      </c>
      <c r="D1939" s="1" t="s">
        <v>4813</v>
      </c>
      <c r="E1939" s="1">
        <v>324272</v>
      </c>
      <c r="F1939" s="1" t="s">
        <v>4814</v>
      </c>
      <c r="G1939" s="1">
        <v>35564296</v>
      </c>
      <c r="H1939" s="1" t="s">
        <v>5143</v>
      </c>
      <c r="I1939" s="1" t="s">
        <v>4815</v>
      </c>
      <c r="J1939" s="1" t="s">
        <v>5925</v>
      </c>
      <c r="K1939" s="1">
        <f>VLOOKUP(G:G,[1]ZSPOLUaZ1!$B$10:$O$2122,13,FALSE)</f>
        <v>0</v>
      </c>
      <c r="L1939" s="9">
        <f t="shared" si="90"/>
        <v>0</v>
      </c>
      <c r="M1939" s="5">
        <f>VLOOKUP(G:G,[1]ZSPOLUaZ1!$B$10:$O$2122,14,FALSE)</f>
        <v>4</v>
      </c>
      <c r="N1939" s="1">
        <f t="shared" si="91"/>
        <v>13.2</v>
      </c>
      <c r="O1939" s="29">
        <f t="shared" si="92"/>
        <v>14</v>
      </c>
    </row>
    <row r="1940" spans="1:15" x14ac:dyDescent="0.25">
      <c r="A1940" s="1" t="s">
        <v>5247</v>
      </c>
      <c r="B1940" s="1" t="s">
        <v>1375</v>
      </c>
      <c r="C1940" s="1" t="s">
        <v>5131</v>
      </c>
      <c r="D1940" s="1" t="s">
        <v>1239</v>
      </c>
      <c r="E1940" s="1">
        <v>331571</v>
      </c>
      <c r="F1940" s="1" t="s">
        <v>1240</v>
      </c>
      <c r="G1940" s="1">
        <v>710063946</v>
      </c>
      <c r="H1940" s="1" t="s">
        <v>4445</v>
      </c>
      <c r="I1940" s="1" t="s">
        <v>1241</v>
      </c>
      <c r="J1940" s="1" t="s">
        <v>1242</v>
      </c>
      <c r="K1940" s="1">
        <f>VLOOKUP(G:G,[1]ZSPOLUaZ1!$B$10:$O$2122,13,FALSE)</f>
        <v>30</v>
      </c>
      <c r="L1940" s="9">
        <f t="shared" si="90"/>
        <v>165</v>
      </c>
      <c r="M1940" s="5">
        <f>VLOOKUP(G:G,[1]ZSPOLUaZ1!$B$10:$O$2122,14,FALSE)</f>
        <v>0</v>
      </c>
      <c r="N1940" s="1">
        <f t="shared" si="91"/>
        <v>0</v>
      </c>
      <c r="O1940" s="29">
        <f t="shared" si="92"/>
        <v>165</v>
      </c>
    </row>
    <row r="1941" spans="1:15" x14ac:dyDescent="0.25">
      <c r="A1941" s="1" t="s">
        <v>5247</v>
      </c>
      <c r="B1941" s="1" t="s">
        <v>1375</v>
      </c>
      <c r="C1941" s="1" t="s">
        <v>5131</v>
      </c>
      <c r="D1941" s="1" t="s">
        <v>1243</v>
      </c>
      <c r="E1941" s="1">
        <v>331597</v>
      </c>
      <c r="F1941" s="1" t="s">
        <v>1244</v>
      </c>
      <c r="G1941" s="1">
        <v>710063954</v>
      </c>
      <c r="H1941" s="1" t="s">
        <v>5149</v>
      </c>
      <c r="I1941" s="1" t="s">
        <v>1245</v>
      </c>
      <c r="J1941" s="1" t="s">
        <v>1246</v>
      </c>
      <c r="K1941" s="1">
        <f>VLOOKUP(G:G,[1]ZSPOLUaZ1!$B$10:$O$2122,13,FALSE)</f>
        <v>0</v>
      </c>
      <c r="L1941" s="9">
        <f t="shared" si="90"/>
        <v>0</v>
      </c>
      <c r="M1941" s="5">
        <f>VLOOKUP(G:G,[1]ZSPOLUaZ1!$B$10:$O$2122,14,FALSE)</f>
        <v>6</v>
      </c>
      <c r="N1941" s="1">
        <f t="shared" si="91"/>
        <v>19.799999999999997</v>
      </c>
      <c r="O1941" s="29">
        <f t="shared" si="92"/>
        <v>20</v>
      </c>
    </row>
    <row r="1942" spans="1:15" x14ac:dyDescent="0.25">
      <c r="A1942" s="1" t="s">
        <v>5247</v>
      </c>
      <c r="B1942" s="1" t="s">
        <v>1375</v>
      </c>
      <c r="C1942" s="1" t="s">
        <v>5131</v>
      </c>
      <c r="D1942" s="1" t="s">
        <v>3751</v>
      </c>
      <c r="E1942" s="1">
        <v>324299</v>
      </c>
      <c r="F1942" s="1" t="s">
        <v>4807</v>
      </c>
      <c r="G1942" s="1">
        <v>35544414</v>
      </c>
      <c r="H1942" s="1" t="s">
        <v>5149</v>
      </c>
      <c r="I1942" s="1" t="s">
        <v>4808</v>
      </c>
      <c r="J1942" s="1" t="s">
        <v>6039</v>
      </c>
      <c r="K1942" s="1">
        <f>VLOOKUP(G:G,[1]ZSPOLUaZ1!$B$10:$O$2122,13,FALSE)</f>
        <v>0</v>
      </c>
      <c r="L1942" s="9">
        <f t="shared" si="90"/>
        <v>0</v>
      </c>
      <c r="M1942" s="5">
        <f>VLOOKUP(G:G,[1]ZSPOLUaZ1!$B$10:$O$2122,14,FALSE)</f>
        <v>128</v>
      </c>
      <c r="N1942" s="1">
        <f t="shared" si="91"/>
        <v>422.4</v>
      </c>
      <c r="O1942" s="29">
        <f t="shared" si="92"/>
        <v>423</v>
      </c>
    </row>
    <row r="1943" spans="1:15" x14ac:dyDescent="0.25">
      <c r="A1943" s="1" t="s">
        <v>5247</v>
      </c>
      <c r="B1943" s="1" t="s">
        <v>1375</v>
      </c>
      <c r="C1943" s="1" t="s">
        <v>5131</v>
      </c>
      <c r="D1943" s="1" t="s">
        <v>2662</v>
      </c>
      <c r="E1943" s="1">
        <v>328375</v>
      </c>
      <c r="F1943" s="1" t="s">
        <v>2663</v>
      </c>
      <c r="G1943" s="1">
        <v>710063040</v>
      </c>
      <c r="H1943" s="1" t="s">
        <v>5004</v>
      </c>
      <c r="I1943" s="1" t="s">
        <v>1226</v>
      </c>
      <c r="J1943" s="1" t="s">
        <v>6090</v>
      </c>
      <c r="K1943" s="1">
        <f>VLOOKUP(G:G,[1]ZSPOLUaZ1!$B$10:$O$2122,13,FALSE)</f>
        <v>1</v>
      </c>
      <c r="L1943" s="9">
        <f t="shared" si="90"/>
        <v>5.5</v>
      </c>
      <c r="M1943" s="5">
        <f>VLOOKUP(G:G,[1]ZSPOLUaZ1!$B$10:$O$2122,14,FALSE)</f>
        <v>0</v>
      </c>
      <c r="N1943" s="1">
        <f t="shared" si="91"/>
        <v>0</v>
      </c>
      <c r="O1943" s="29">
        <f t="shared" si="92"/>
        <v>6</v>
      </c>
    </row>
    <row r="1944" spans="1:15" x14ac:dyDescent="0.25">
      <c r="A1944" s="1" t="s">
        <v>5247</v>
      </c>
      <c r="B1944" s="1" t="s">
        <v>1375</v>
      </c>
      <c r="C1944" s="1" t="s">
        <v>5131</v>
      </c>
      <c r="D1944" s="1" t="s">
        <v>2740</v>
      </c>
      <c r="E1944" s="1">
        <v>329274</v>
      </c>
      <c r="F1944" s="1" t="s">
        <v>2741</v>
      </c>
      <c r="G1944" s="1">
        <v>35546573</v>
      </c>
      <c r="H1944" s="1" t="s">
        <v>5149</v>
      </c>
      <c r="I1944" s="1" t="s">
        <v>2742</v>
      </c>
      <c r="J1944" s="1" t="s">
        <v>6040</v>
      </c>
      <c r="K1944" s="1">
        <f>VLOOKUP(G:G,[1]ZSPOLUaZ1!$B$10:$O$2122,13,FALSE)</f>
        <v>0</v>
      </c>
      <c r="L1944" s="9">
        <f t="shared" si="90"/>
        <v>0</v>
      </c>
      <c r="M1944" s="5">
        <f>VLOOKUP(G:G,[1]ZSPOLUaZ1!$B$10:$O$2122,14,FALSE)</f>
        <v>94</v>
      </c>
      <c r="N1944" s="1">
        <f t="shared" si="91"/>
        <v>310.2</v>
      </c>
      <c r="O1944" s="29">
        <f t="shared" si="92"/>
        <v>311</v>
      </c>
    </row>
    <row r="1945" spans="1:15" x14ac:dyDescent="0.25">
      <c r="A1945" s="1" t="s">
        <v>5247</v>
      </c>
      <c r="B1945" s="1" t="s">
        <v>1375</v>
      </c>
      <c r="C1945" s="1" t="s">
        <v>5131</v>
      </c>
      <c r="D1945" s="1" t="s">
        <v>4371</v>
      </c>
      <c r="E1945" s="1">
        <v>324311</v>
      </c>
      <c r="F1945" s="1" t="s">
        <v>4372</v>
      </c>
      <c r="G1945" s="1">
        <v>710061501</v>
      </c>
      <c r="H1945" s="1" t="s">
        <v>5149</v>
      </c>
      <c r="I1945" s="1" t="s">
        <v>4373</v>
      </c>
      <c r="J1945" s="1" t="s">
        <v>6086</v>
      </c>
      <c r="K1945" s="1">
        <f>VLOOKUP(G:G,[1]ZSPOLUaZ1!$B$10:$O$2122,13,FALSE)</f>
        <v>0</v>
      </c>
      <c r="L1945" s="9">
        <f t="shared" si="90"/>
        <v>0</v>
      </c>
      <c r="M1945" s="5">
        <f>VLOOKUP(G:G,[1]ZSPOLUaZ1!$B$10:$O$2122,14,FALSE)</f>
        <v>4</v>
      </c>
      <c r="N1945" s="1">
        <f t="shared" si="91"/>
        <v>13.2</v>
      </c>
      <c r="O1945" s="29">
        <f t="shared" si="92"/>
        <v>14</v>
      </c>
    </row>
    <row r="1946" spans="1:15" x14ac:dyDescent="0.25">
      <c r="A1946" s="1" t="s">
        <v>5247</v>
      </c>
      <c r="B1946" s="1" t="s">
        <v>1375</v>
      </c>
      <c r="C1946" s="1" t="s">
        <v>5131</v>
      </c>
      <c r="D1946" s="1" t="s">
        <v>4406</v>
      </c>
      <c r="E1946" s="1">
        <v>35550091</v>
      </c>
      <c r="F1946" s="1" t="s">
        <v>4407</v>
      </c>
      <c r="G1946" s="1">
        <v>710170599</v>
      </c>
      <c r="H1946" s="1" t="s">
        <v>5149</v>
      </c>
      <c r="I1946" s="1" t="s">
        <v>3085</v>
      </c>
      <c r="J1946" s="1" t="s">
        <v>3086</v>
      </c>
      <c r="K1946" s="1">
        <f>VLOOKUP(G:G,[1]ZSPOLUaZ1!$B$10:$O$2122,13,FALSE)</f>
        <v>0</v>
      </c>
      <c r="L1946" s="9">
        <f t="shared" si="90"/>
        <v>0</v>
      </c>
      <c r="M1946" s="5">
        <f>VLOOKUP(G:G,[1]ZSPOLUaZ1!$B$10:$O$2122,14,FALSE)</f>
        <v>19</v>
      </c>
      <c r="N1946" s="1">
        <f t="shared" si="91"/>
        <v>62.699999999999996</v>
      </c>
      <c r="O1946" s="29">
        <f t="shared" si="92"/>
        <v>63</v>
      </c>
    </row>
    <row r="1947" spans="1:15" x14ac:dyDescent="0.25">
      <c r="A1947" s="1" t="s">
        <v>5247</v>
      </c>
      <c r="B1947" s="1" t="s">
        <v>1375</v>
      </c>
      <c r="C1947" s="1" t="s">
        <v>5131</v>
      </c>
      <c r="D1947" s="1" t="s">
        <v>2730</v>
      </c>
      <c r="E1947" s="1">
        <v>324345</v>
      </c>
      <c r="F1947" s="1" t="s">
        <v>2731</v>
      </c>
      <c r="G1947" s="1">
        <v>35544210</v>
      </c>
      <c r="H1947" s="1" t="s">
        <v>5149</v>
      </c>
      <c r="I1947" s="1" t="s">
        <v>2732</v>
      </c>
      <c r="J1947" s="1" t="s">
        <v>6037</v>
      </c>
      <c r="K1947" s="1">
        <f>VLOOKUP(G:G,[1]ZSPOLUaZ1!$B$10:$O$2122,13,FALSE)</f>
        <v>0</v>
      </c>
      <c r="L1947" s="9">
        <f t="shared" si="90"/>
        <v>0</v>
      </c>
      <c r="M1947" s="5">
        <f>VLOOKUP(G:G,[1]ZSPOLUaZ1!$B$10:$O$2122,14,FALSE)</f>
        <v>10</v>
      </c>
      <c r="N1947" s="1">
        <f t="shared" si="91"/>
        <v>33</v>
      </c>
      <c r="O1947" s="29">
        <f t="shared" si="92"/>
        <v>33</v>
      </c>
    </row>
    <row r="1948" spans="1:15" x14ac:dyDescent="0.25">
      <c r="A1948" s="1" t="s">
        <v>5247</v>
      </c>
      <c r="B1948" s="1" t="s">
        <v>1375</v>
      </c>
      <c r="C1948" s="1" t="s">
        <v>5131</v>
      </c>
      <c r="D1948" s="1" t="s">
        <v>2733</v>
      </c>
      <c r="E1948" s="1">
        <v>324353</v>
      </c>
      <c r="F1948" s="1" t="s">
        <v>2734</v>
      </c>
      <c r="G1948" s="1">
        <v>35544261</v>
      </c>
      <c r="H1948" s="1" t="s">
        <v>5149</v>
      </c>
      <c r="I1948" s="1" t="s">
        <v>2735</v>
      </c>
      <c r="J1948" s="1" t="s">
        <v>6038</v>
      </c>
      <c r="K1948" s="1">
        <f>VLOOKUP(G:G,[1]ZSPOLUaZ1!$B$10:$O$2122,13,FALSE)</f>
        <v>0</v>
      </c>
      <c r="L1948" s="9">
        <f t="shared" si="90"/>
        <v>0</v>
      </c>
      <c r="M1948" s="5">
        <f>VLOOKUP(G:G,[1]ZSPOLUaZ1!$B$10:$O$2122,14,FALSE)</f>
        <v>3</v>
      </c>
      <c r="N1948" s="1">
        <f t="shared" si="91"/>
        <v>9.8999999999999986</v>
      </c>
      <c r="O1948" s="29">
        <f t="shared" si="92"/>
        <v>10</v>
      </c>
    </row>
    <row r="1949" spans="1:15" x14ac:dyDescent="0.25">
      <c r="A1949" s="1" t="s">
        <v>5247</v>
      </c>
      <c r="B1949" s="1" t="s">
        <v>1375</v>
      </c>
      <c r="C1949" s="1" t="s">
        <v>5131</v>
      </c>
      <c r="D1949" s="1" t="s">
        <v>4374</v>
      </c>
      <c r="E1949" s="1">
        <v>324361</v>
      </c>
      <c r="F1949" s="1" t="s">
        <v>4375</v>
      </c>
      <c r="G1949" s="1">
        <v>710061528</v>
      </c>
      <c r="H1949" s="1" t="s">
        <v>5149</v>
      </c>
      <c r="I1949" s="1" t="s">
        <v>4376</v>
      </c>
      <c r="J1949" s="1" t="s">
        <v>6087</v>
      </c>
      <c r="K1949" s="1">
        <f>VLOOKUP(G:G,[1]ZSPOLUaZ1!$B$10:$O$2122,13,FALSE)</f>
        <v>0</v>
      </c>
      <c r="L1949" s="9">
        <f t="shared" si="90"/>
        <v>0</v>
      </c>
      <c r="M1949" s="5">
        <f>VLOOKUP(G:G,[1]ZSPOLUaZ1!$B$10:$O$2122,14,FALSE)</f>
        <v>12</v>
      </c>
      <c r="N1949" s="1">
        <f t="shared" si="91"/>
        <v>39.599999999999994</v>
      </c>
      <c r="O1949" s="29">
        <f t="shared" si="92"/>
        <v>40</v>
      </c>
    </row>
    <row r="1950" spans="1:15" x14ac:dyDescent="0.25">
      <c r="A1950" s="1" t="s">
        <v>5247</v>
      </c>
      <c r="B1950" s="1" t="s">
        <v>1375</v>
      </c>
      <c r="C1950" s="1" t="s">
        <v>5131</v>
      </c>
      <c r="D1950" s="1" t="s">
        <v>4377</v>
      </c>
      <c r="E1950" s="1">
        <v>324388</v>
      </c>
      <c r="F1950" s="1" t="s">
        <v>4378</v>
      </c>
      <c r="G1950" s="1">
        <v>710061536</v>
      </c>
      <c r="H1950" s="1" t="s">
        <v>5149</v>
      </c>
      <c r="I1950" s="1" t="s">
        <v>4379</v>
      </c>
      <c r="J1950" s="1" t="s">
        <v>6142</v>
      </c>
      <c r="K1950" s="1">
        <f>VLOOKUP(G:G,[1]ZSPOLUaZ1!$B$10:$O$2122,13,FALSE)</f>
        <v>0</v>
      </c>
      <c r="L1950" s="9">
        <f t="shared" si="90"/>
        <v>0</v>
      </c>
      <c r="M1950" s="5">
        <f>VLOOKUP(G:G,[1]ZSPOLUaZ1!$B$10:$O$2122,14,FALSE)</f>
        <v>9</v>
      </c>
      <c r="N1950" s="1">
        <f t="shared" si="91"/>
        <v>29.7</v>
      </c>
      <c r="O1950" s="29">
        <f t="shared" si="92"/>
        <v>30</v>
      </c>
    </row>
    <row r="1951" spans="1:15" x14ac:dyDescent="0.25">
      <c r="A1951" s="1" t="s">
        <v>5247</v>
      </c>
      <c r="B1951" s="1" t="s">
        <v>1375</v>
      </c>
      <c r="C1951" s="1" t="s">
        <v>5131</v>
      </c>
      <c r="D1951" s="1" t="s">
        <v>4392</v>
      </c>
      <c r="E1951" s="1">
        <v>328413</v>
      </c>
      <c r="F1951" s="1" t="s">
        <v>4393</v>
      </c>
      <c r="G1951" s="1">
        <v>710063059</v>
      </c>
      <c r="H1951" s="1" t="s">
        <v>4445</v>
      </c>
      <c r="I1951" s="1" t="s">
        <v>4394</v>
      </c>
      <c r="J1951" s="1" t="s">
        <v>6151</v>
      </c>
      <c r="K1951" s="1">
        <f>VLOOKUP(G:G,[1]ZSPOLUaZ1!$B$10:$O$2122,13,FALSE)</f>
        <v>2</v>
      </c>
      <c r="L1951" s="9">
        <f t="shared" si="90"/>
        <v>11</v>
      </c>
      <c r="M1951" s="5">
        <f>VLOOKUP(G:G,[1]ZSPOLUaZ1!$B$10:$O$2122,14,FALSE)</f>
        <v>0</v>
      </c>
      <c r="N1951" s="1">
        <f t="shared" si="91"/>
        <v>0</v>
      </c>
      <c r="O1951" s="29">
        <f t="shared" si="92"/>
        <v>11</v>
      </c>
    </row>
    <row r="1952" spans="1:15" x14ac:dyDescent="0.25">
      <c r="A1952" s="1" t="s">
        <v>5247</v>
      </c>
      <c r="B1952" s="1" t="s">
        <v>1375</v>
      </c>
      <c r="C1952" s="1" t="s">
        <v>5131</v>
      </c>
      <c r="D1952" s="1" t="s">
        <v>2723</v>
      </c>
      <c r="E1952" s="1">
        <v>328421</v>
      </c>
      <c r="F1952" s="1" t="s">
        <v>2724</v>
      </c>
      <c r="G1952" s="1">
        <v>35543710</v>
      </c>
      <c r="H1952" s="1" t="s">
        <v>5149</v>
      </c>
      <c r="I1952" s="1" t="s">
        <v>2725</v>
      </c>
      <c r="J1952" s="1" t="s">
        <v>2726</v>
      </c>
      <c r="K1952" s="1">
        <f>VLOOKUP(G:G,[1]ZSPOLUaZ1!$B$10:$O$2122,13,FALSE)</f>
        <v>0</v>
      </c>
      <c r="L1952" s="9">
        <f t="shared" si="90"/>
        <v>0</v>
      </c>
      <c r="M1952" s="5">
        <f>VLOOKUP(G:G,[1]ZSPOLUaZ1!$B$10:$O$2122,14,FALSE)</f>
        <v>30</v>
      </c>
      <c r="N1952" s="1">
        <f t="shared" si="91"/>
        <v>99</v>
      </c>
      <c r="O1952" s="29">
        <f t="shared" si="92"/>
        <v>99</v>
      </c>
    </row>
    <row r="1953" spans="1:15" x14ac:dyDescent="0.25">
      <c r="A1953" s="1" t="s">
        <v>5247</v>
      </c>
      <c r="B1953" s="1" t="s">
        <v>1375</v>
      </c>
      <c r="C1953" s="1" t="s">
        <v>5131</v>
      </c>
      <c r="D1953" s="1" t="s">
        <v>2723</v>
      </c>
      <c r="E1953" s="1">
        <v>328421</v>
      </c>
      <c r="F1953" s="1" t="s">
        <v>2724</v>
      </c>
      <c r="G1953" s="1">
        <v>35562447</v>
      </c>
      <c r="H1953" s="1" t="s">
        <v>4459</v>
      </c>
      <c r="I1953" s="1" t="s">
        <v>2725</v>
      </c>
      <c r="J1953" s="1" t="s">
        <v>5359</v>
      </c>
      <c r="K1953" s="1">
        <f>VLOOKUP(G:G,[1]ZSPOLUaZ1!$B$10:$O$2122,13,FALSE)</f>
        <v>11</v>
      </c>
      <c r="L1953" s="9">
        <f t="shared" si="90"/>
        <v>60.5</v>
      </c>
      <c r="M1953" s="5">
        <f>VLOOKUP(G:G,[1]ZSPOLUaZ1!$B$10:$O$2122,14,FALSE)</f>
        <v>0</v>
      </c>
      <c r="N1953" s="1">
        <f t="shared" si="91"/>
        <v>0</v>
      </c>
      <c r="O1953" s="29">
        <f t="shared" si="92"/>
        <v>61</v>
      </c>
    </row>
    <row r="1954" spans="1:15" x14ac:dyDescent="0.25">
      <c r="A1954" s="1" t="s">
        <v>5247</v>
      </c>
      <c r="B1954" s="1" t="s">
        <v>1375</v>
      </c>
      <c r="C1954" s="1" t="s">
        <v>5131</v>
      </c>
      <c r="D1954" s="1" t="s">
        <v>2736</v>
      </c>
      <c r="E1954" s="1">
        <v>325376</v>
      </c>
      <c r="F1954" s="1" t="s">
        <v>2737</v>
      </c>
      <c r="G1954" s="1">
        <v>35545585</v>
      </c>
      <c r="H1954" s="1" t="s">
        <v>5143</v>
      </c>
      <c r="I1954" s="1" t="s">
        <v>2738</v>
      </c>
      <c r="J1954" s="1" t="s">
        <v>6097</v>
      </c>
      <c r="K1954" s="1">
        <f>VLOOKUP(G:G,[1]ZSPOLUaZ1!$B$10:$O$2122,13,FALSE)</f>
        <v>0</v>
      </c>
      <c r="L1954" s="9">
        <f t="shared" si="90"/>
        <v>0</v>
      </c>
      <c r="M1954" s="5">
        <f>VLOOKUP(G:G,[1]ZSPOLUaZ1!$B$10:$O$2122,14,FALSE)</f>
        <v>16</v>
      </c>
      <c r="N1954" s="1">
        <f t="shared" si="91"/>
        <v>52.8</v>
      </c>
      <c r="O1954" s="29">
        <f t="shared" si="92"/>
        <v>53</v>
      </c>
    </row>
    <row r="1955" spans="1:15" x14ac:dyDescent="0.25">
      <c r="A1955" s="1" t="s">
        <v>5247</v>
      </c>
      <c r="B1955" s="1" t="s">
        <v>1375</v>
      </c>
      <c r="C1955" s="1" t="s">
        <v>5131</v>
      </c>
      <c r="D1955" s="1" t="s">
        <v>4395</v>
      </c>
      <c r="E1955" s="1">
        <v>331635</v>
      </c>
      <c r="F1955" s="1" t="s">
        <v>4396</v>
      </c>
      <c r="G1955" s="1">
        <v>710063962</v>
      </c>
      <c r="H1955" s="1" t="s">
        <v>5263</v>
      </c>
      <c r="I1955" s="1" t="s">
        <v>4397</v>
      </c>
      <c r="J1955" s="1" t="s">
        <v>6153</v>
      </c>
      <c r="K1955" s="1">
        <f>VLOOKUP(G:G,[1]ZSPOLUaZ1!$B$10:$O$2122,13,FALSE)</f>
        <v>14</v>
      </c>
      <c r="L1955" s="9">
        <f t="shared" si="90"/>
        <v>77</v>
      </c>
      <c r="M1955" s="5">
        <f>VLOOKUP(G:G,[1]ZSPOLUaZ1!$B$10:$O$2122,14,FALSE)</f>
        <v>0</v>
      </c>
      <c r="N1955" s="1">
        <f t="shared" si="91"/>
        <v>0</v>
      </c>
      <c r="O1955" s="29">
        <f t="shared" si="92"/>
        <v>77</v>
      </c>
    </row>
    <row r="1956" spans="1:15" x14ac:dyDescent="0.25">
      <c r="A1956" s="1" t="s">
        <v>5247</v>
      </c>
      <c r="B1956" s="1" t="s">
        <v>1375</v>
      </c>
      <c r="C1956" s="1" t="s">
        <v>5131</v>
      </c>
      <c r="D1956" s="1" t="s">
        <v>1666</v>
      </c>
      <c r="E1956" s="1">
        <v>331643</v>
      </c>
      <c r="F1956" s="1" t="s">
        <v>1667</v>
      </c>
      <c r="G1956" s="1">
        <v>17071089</v>
      </c>
      <c r="H1956" s="1" t="s">
        <v>5143</v>
      </c>
      <c r="I1956" s="1" t="s">
        <v>1668</v>
      </c>
      <c r="J1956" s="1" t="s">
        <v>6093</v>
      </c>
      <c r="K1956" s="1">
        <f>VLOOKUP(G:G,[1]ZSPOLUaZ1!$B$10:$O$2122,13,FALSE)</f>
        <v>0</v>
      </c>
      <c r="L1956" s="9">
        <f t="shared" si="90"/>
        <v>0</v>
      </c>
      <c r="M1956" s="5">
        <f>VLOOKUP(G:G,[1]ZSPOLUaZ1!$B$10:$O$2122,14,FALSE)</f>
        <v>15</v>
      </c>
      <c r="N1956" s="1">
        <f t="shared" si="91"/>
        <v>49.5</v>
      </c>
      <c r="O1956" s="29">
        <f t="shared" si="92"/>
        <v>50</v>
      </c>
    </row>
    <row r="1957" spans="1:15" x14ac:dyDescent="0.25">
      <c r="A1957" s="1" t="s">
        <v>5247</v>
      </c>
      <c r="B1957" s="1" t="s">
        <v>1375</v>
      </c>
      <c r="C1957" s="1" t="s">
        <v>5131</v>
      </c>
      <c r="D1957" s="1" t="s">
        <v>4470</v>
      </c>
      <c r="E1957" s="1">
        <v>324400</v>
      </c>
      <c r="F1957" s="1" t="s">
        <v>4471</v>
      </c>
      <c r="G1957" s="1">
        <v>35544244</v>
      </c>
      <c r="H1957" s="1" t="s">
        <v>5149</v>
      </c>
      <c r="I1957" s="1" t="s">
        <v>4472</v>
      </c>
      <c r="J1957" s="1" t="s">
        <v>6096</v>
      </c>
      <c r="K1957" s="1">
        <f>VLOOKUP(G:G,[1]ZSPOLUaZ1!$B$10:$O$2122,13,FALSE)</f>
        <v>0</v>
      </c>
      <c r="L1957" s="9">
        <f t="shared" si="90"/>
        <v>0</v>
      </c>
      <c r="M1957" s="5">
        <f>VLOOKUP(G:G,[1]ZSPOLUaZ1!$B$10:$O$2122,14,FALSE)</f>
        <v>17</v>
      </c>
      <c r="N1957" s="1">
        <f t="shared" si="91"/>
        <v>56.099999999999994</v>
      </c>
      <c r="O1957" s="29">
        <f t="shared" si="92"/>
        <v>57</v>
      </c>
    </row>
    <row r="1958" spans="1:15" x14ac:dyDescent="0.25">
      <c r="A1958" s="1" t="s">
        <v>5247</v>
      </c>
      <c r="B1958" s="1" t="s">
        <v>1375</v>
      </c>
      <c r="C1958" s="1" t="s">
        <v>5131</v>
      </c>
      <c r="D1958" s="1" t="s">
        <v>1938</v>
      </c>
      <c r="E1958" s="1">
        <v>331660</v>
      </c>
      <c r="F1958" s="1" t="s">
        <v>1939</v>
      </c>
      <c r="G1958" s="1">
        <v>710063970</v>
      </c>
      <c r="H1958" s="1" t="s">
        <v>4445</v>
      </c>
      <c r="I1958" s="1" t="s">
        <v>1940</v>
      </c>
      <c r="J1958" s="1" t="s">
        <v>6885</v>
      </c>
      <c r="K1958" s="1">
        <f>VLOOKUP(G:G,[1]ZSPOLUaZ1!$B$10:$O$2122,13,FALSE)</f>
        <v>2</v>
      </c>
      <c r="L1958" s="9">
        <f t="shared" si="90"/>
        <v>11</v>
      </c>
      <c r="M1958" s="5">
        <f>VLOOKUP(G:G,[1]ZSPOLUaZ1!$B$10:$O$2122,14,FALSE)</f>
        <v>0</v>
      </c>
      <c r="N1958" s="1">
        <f t="shared" si="91"/>
        <v>0</v>
      </c>
      <c r="O1958" s="29">
        <f t="shared" si="92"/>
        <v>11</v>
      </c>
    </row>
    <row r="1959" spans="1:15" x14ac:dyDescent="0.25">
      <c r="A1959" s="1" t="s">
        <v>5247</v>
      </c>
      <c r="B1959" s="1" t="s">
        <v>1375</v>
      </c>
      <c r="C1959" s="1" t="s">
        <v>5131</v>
      </c>
      <c r="D1959" s="1" t="s">
        <v>612</v>
      </c>
      <c r="E1959" s="1">
        <v>325406</v>
      </c>
      <c r="F1959" s="1" t="s">
        <v>613</v>
      </c>
      <c r="G1959" s="1">
        <v>710061900</v>
      </c>
      <c r="H1959" s="1" t="s">
        <v>5704</v>
      </c>
      <c r="I1959" s="1" t="s">
        <v>1922</v>
      </c>
      <c r="J1959" s="1" t="s">
        <v>6144</v>
      </c>
      <c r="K1959" s="1">
        <f>VLOOKUP(G:G,[1]ZSPOLUaZ1!$B$10:$O$2122,13,FALSE)</f>
        <v>0</v>
      </c>
      <c r="L1959" s="9">
        <f t="shared" si="90"/>
        <v>0</v>
      </c>
      <c r="M1959" s="5">
        <f>VLOOKUP(G:G,[1]ZSPOLUaZ1!$B$10:$O$2122,14,FALSE)</f>
        <v>17</v>
      </c>
      <c r="N1959" s="1">
        <f t="shared" si="91"/>
        <v>56.099999999999994</v>
      </c>
      <c r="O1959" s="29">
        <f t="shared" si="92"/>
        <v>57</v>
      </c>
    </row>
    <row r="1960" spans="1:15" x14ac:dyDescent="0.25">
      <c r="A1960" s="1" t="s">
        <v>5247</v>
      </c>
      <c r="B1960" s="1" t="s">
        <v>1375</v>
      </c>
      <c r="C1960" s="1" t="s">
        <v>5131</v>
      </c>
      <c r="D1960" s="1" t="s">
        <v>1941</v>
      </c>
      <c r="E1960" s="1">
        <v>331678</v>
      </c>
      <c r="F1960" s="1" t="s">
        <v>1942</v>
      </c>
      <c r="G1960" s="1">
        <v>710063989</v>
      </c>
      <c r="H1960" s="1" t="s">
        <v>5701</v>
      </c>
      <c r="I1960" s="1" t="s">
        <v>1943</v>
      </c>
      <c r="J1960" s="1" t="s">
        <v>1944</v>
      </c>
      <c r="K1960" s="1">
        <f>VLOOKUP(G:G,[1]ZSPOLUaZ1!$B$10:$O$2122,13,FALSE)</f>
        <v>0</v>
      </c>
      <c r="L1960" s="9">
        <f t="shared" si="90"/>
        <v>0</v>
      </c>
      <c r="M1960" s="5">
        <f>VLOOKUP(G:G,[1]ZSPOLUaZ1!$B$10:$O$2122,14,FALSE)</f>
        <v>23</v>
      </c>
      <c r="N1960" s="1">
        <f t="shared" si="91"/>
        <v>75.899999999999991</v>
      </c>
      <c r="O1960" s="29">
        <f t="shared" si="92"/>
        <v>76</v>
      </c>
    </row>
    <row r="1961" spans="1:15" x14ac:dyDescent="0.25">
      <c r="A1961" s="1" t="s">
        <v>5247</v>
      </c>
      <c r="B1961" s="1" t="s">
        <v>1375</v>
      </c>
      <c r="C1961" s="1" t="s">
        <v>5131</v>
      </c>
      <c r="D1961" s="1" t="s">
        <v>609</v>
      </c>
      <c r="E1961" s="1">
        <v>325414</v>
      </c>
      <c r="F1961" s="1" t="s">
        <v>610</v>
      </c>
      <c r="G1961" s="1">
        <v>710061897</v>
      </c>
      <c r="H1961" s="1" t="s">
        <v>5149</v>
      </c>
      <c r="I1961" s="1" t="s">
        <v>611</v>
      </c>
      <c r="J1961" s="1" t="s">
        <v>6143</v>
      </c>
      <c r="K1961" s="1">
        <f>VLOOKUP(G:G,[1]ZSPOLUaZ1!$B$10:$O$2122,13,FALSE)</f>
        <v>0</v>
      </c>
      <c r="L1961" s="9">
        <f t="shared" si="90"/>
        <v>0</v>
      </c>
      <c r="M1961" s="5">
        <f>VLOOKUP(G:G,[1]ZSPOLUaZ1!$B$10:$O$2122,14,FALSE)</f>
        <v>17</v>
      </c>
      <c r="N1961" s="1">
        <f t="shared" si="91"/>
        <v>56.099999999999994</v>
      </c>
      <c r="O1961" s="29">
        <f t="shared" si="92"/>
        <v>57</v>
      </c>
    </row>
    <row r="1962" spans="1:15" x14ac:dyDescent="0.25">
      <c r="A1962" s="1" t="s">
        <v>5247</v>
      </c>
      <c r="B1962" s="1" t="s">
        <v>1375</v>
      </c>
      <c r="C1962" s="1" t="s">
        <v>5131</v>
      </c>
      <c r="D1962" s="1" t="s">
        <v>1923</v>
      </c>
      <c r="E1962" s="1">
        <v>325422</v>
      </c>
      <c r="F1962" s="1" t="s">
        <v>1924</v>
      </c>
      <c r="G1962" s="1">
        <v>710061919</v>
      </c>
      <c r="H1962" s="1" t="s">
        <v>5701</v>
      </c>
      <c r="I1962" s="1" t="s">
        <v>1925</v>
      </c>
      <c r="J1962" s="1" t="s">
        <v>6145</v>
      </c>
      <c r="K1962" s="1">
        <f>VLOOKUP(G:G,[1]ZSPOLUaZ1!$B$10:$O$2122,13,FALSE)</f>
        <v>0</v>
      </c>
      <c r="L1962" s="9">
        <f t="shared" si="90"/>
        <v>0</v>
      </c>
      <c r="M1962" s="5">
        <f>VLOOKUP(G:G,[1]ZSPOLUaZ1!$B$10:$O$2122,14,FALSE)</f>
        <v>5</v>
      </c>
      <c r="N1962" s="1">
        <f t="shared" si="91"/>
        <v>16.5</v>
      </c>
      <c r="O1962" s="29">
        <f t="shared" si="92"/>
        <v>17</v>
      </c>
    </row>
    <row r="1963" spans="1:15" x14ac:dyDescent="0.25">
      <c r="A1963" s="1" t="s">
        <v>5247</v>
      </c>
      <c r="B1963" s="1" t="s">
        <v>1375</v>
      </c>
      <c r="C1963" s="1" t="s">
        <v>5131</v>
      </c>
      <c r="D1963" s="1" t="s">
        <v>4467</v>
      </c>
      <c r="E1963" s="1">
        <v>331686</v>
      </c>
      <c r="F1963" s="1" t="s">
        <v>4468</v>
      </c>
      <c r="G1963" s="1">
        <v>35541318</v>
      </c>
      <c r="H1963" s="1" t="s">
        <v>5004</v>
      </c>
      <c r="I1963" s="1" t="s">
        <v>4469</v>
      </c>
      <c r="J1963" s="1" t="s">
        <v>7051</v>
      </c>
      <c r="K1963" s="1">
        <f>VLOOKUP(G:G,[1]ZSPOLUaZ1!$B$10:$O$2122,13,FALSE)</f>
        <v>0</v>
      </c>
      <c r="L1963" s="9">
        <f t="shared" si="90"/>
        <v>0</v>
      </c>
      <c r="M1963" s="5">
        <f>VLOOKUP(G:G,[1]ZSPOLUaZ1!$B$10:$O$2122,14,FALSE)</f>
        <v>15</v>
      </c>
      <c r="N1963" s="1">
        <f t="shared" si="91"/>
        <v>49.5</v>
      </c>
      <c r="O1963" s="29">
        <f t="shared" si="92"/>
        <v>50</v>
      </c>
    </row>
    <row r="1964" spans="1:15" x14ac:dyDescent="0.25">
      <c r="A1964" s="1" t="s">
        <v>5247</v>
      </c>
      <c r="B1964" s="1" t="s">
        <v>1375</v>
      </c>
      <c r="C1964" s="1" t="s">
        <v>5131</v>
      </c>
      <c r="D1964" s="1" t="s">
        <v>2005</v>
      </c>
      <c r="E1964" s="1">
        <v>324426</v>
      </c>
      <c r="F1964" s="1" t="s">
        <v>2006</v>
      </c>
      <c r="G1964" s="1">
        <v>35544317</v>
      </c>
      <c r="H1964" s="1" t="s">
        <v>5149</v>
      </c>
      <c r="I1964" s="1" t="s">
        <v>2007</v>
      </c>
      <c r="J1964" s="1" t="s">
        <v>4252</v>
      </c>
      <c r="K1964" s="1">
        <f>VLOOKUP(G:G,[1]ZSPOLUaZ1!$B$10:$O$2122,13,FALSE)</f>
        <v>0</v>
      </c>
      <c r="L1964" s="9">
        <f t="shared" si="90"/>
        <v>0</v>
      </c>
      <c r="M1964" s="5">
        <f>VLOOKUP(G:G,[1]ZSPOLUaZ1!$B$10:$O$2122,14,FALSE)</f>
        <v>17</v>
      </c>
      <c r="N1964" s="1">
        <f t="shared" si="91"/>
        <v>56.099999999999994</v>
      </c>
      <c r="O1964" s="29">
        <f t="shared" si="92"/>
        <v>57</v>
      </c>
    </row>
    <row r="1965" spans="1:15" x14ac:dyDescent="0.25">
      <c r="A1965" s="1" t="s">
        <v>5247</v>
      </c>
      <c r="B1965" s="1" t="s">
        <v>1375</v>
      </c>
      <c r="C1965" s="1" t="s">
        <v>5131</v>
      </c>
      <c r="D1965" s="1" t="s">
        <v>1996</v>
      </c>
      <c r="E1965" s="1">
        <v>325465</v>
      </c>
      <c r="F1965" s="1" t="s">
        <v>1997</v>
      </c>
      <c r="G1965" s="1">
        <v>42250609</v>
      </c>
      <c r="H1965" s="1" t="s">
        <v>5149</v>
      </c>
      <c r="I1965" s="1" t="s">
        <v>1998</v>
      </c>
      <c r="J1965" s="1" t="s">
        <v>1999</v>
      </c>
      <c r="K1965" s="1">
        <f>VLOOKUP(G:G,[1]ZSPOLUaZ1!$B$10:$O$2122,13,FALSE)</f>
        <v>0</v>
      </c>
      <c r="L1965" s="9">
        <f t="shared" si="90"/>
        <v>0</v>
      </c>
      <c r="M1965" s="5">
        <f>VLOOKUP(G:G,[1]ZSPOLUaZ1!$B$10:$O$2122,14,FALSE)</f>
        <v>54</v>
      </c>
      <c r="N1965" s="1">
        <f t="shared" si="91"/>
        <v>178.2</v>
      </c>
      <c r="O1965" s="29">
        <f t="shared" si="92"/>
        <v>179</v>
      </c>
    </row>
    <row r="1966" spans="1:15" x14ac:dyDescent="0.25">
      <c r="A1966" s="1" t="s">
        <v>5247</v>
      </c>
      <c r="B1966" s="1" t="s">
        <v>1375</v>
      </c>
      <c r="C1966" s="1" t="s">
        <v>5131</v>
      </c>
      <c r="D1966" s="1" t="s">
        <v>169</v>
      </c>
      <c r="E1966" s="1">
        <v>331724</v>
      </c>
      <c r="F1966" s="1" t="s">
        <v>170</v>
      </c>
      <c r="G1966" s="1">
        <v>710064012</v>
      </c>
      <c r="H1966" s="1" t="s">
        <v>4445</v>
      </c>
      <c r="I1966" s="1" t="s">
        <v>171</v>
      </c>
      <c r="J1966" s="1" t="s">
        <v>7032</v>
      </c>
      <c r="K1966" s="1">
        <f>VLOOKUP(G:G,[1]ZSPOLUaZ1!$B$10:$O$2122,13,FALSE)</f>
        <v>12</v>
      </c>
      <c r="L1966" s="9">
        <f t="shared" si="90"/>
        <v>66</v>
      </c>
      <c r="M1966" s="5">
        <f>VLOOKUP(G:G,[1]ZSPOLUaZ1!$B$10:$O$2122,14,FALSE)</f>
        <v>0</v>
      </c>
      <c r="N1966" s="1">
        <f t="shared" si="91"/>
        <v>0</v>
      </c>
      <c r="O1966" s="29">
        <f t="shared" si="92"/>
        <v>66</v>
      </c>
    </row>
    <row r="1967" spans="1:15" x14ac:dyDescent="0.25">
      <c r="A1967" s="1" t="s">
        <v>5247</v>
      </c>
      <c r="B1967" s="1" t="s">
        <v>1375</v>
      </c>
      <c r="C1967" s="1" t="s">
        <v>5131</v>
      </c>
      <c r="D1967" s="1" t="s">
        <v>2014</v>
      </c>
      <c r="E1967" s="1">
        <v>329347</v>
      </c>
      <c r="F1967" s="1" t="s">
        <v>2015</v>
      </c>
      <c r="G1967" s="1">
        <v>35546328</v>
      </c>
      <c r="H1967" s="1" t="s">
        <v>5143</v>
      </c>
      <c r="I1967" s="1" t="s">
        <v>2016</v>
      </c>
      <c r="J1967" s="1" t="s">
        <v>2988</v>
      </c>
      <c r="K1967" s="1">
        <f>VLOOKUP(G:G,[1]ZSPOLUaZ1!$B$10:$O$2122,13,FALSE)</f>
        <v>0</v>
      </c>
      <c r="L1967" s="9">
        <f t="shared" si="90"/>
        <v>0</v>
      </c>
      <c r="M1967" s="5">
        <f>VLOOKUP(G:G,[1]ZSPOLUaZ1!$B$10:$O$2122,14,FALSE)</f>
        <v>20</v>
      </c>
      <c r="N1967" s="1">
        <f t="shared" si="91"/>
        <v>66</v>
      </c>
      <c r="O1967" s="29">
        <f t="shared" si="92"/>
        <v>66</v>
      </c>
    </row>
    <row r="1968" spans="1:15" x14ac:dyDescent="0.25">
      <c r="A1968" s="1" t="s">
        <v>5247</v>
      </c>
      <c r="B1968" s="1" t="s">
        <v>1375</v>
      </c>
      <c r="C1968" s="1" t="s">
        <v>5131</v>
      </c>
      <c r="D1968" s="1" t="s">
        <v>2335</v>
      </c>
      <c r="E1968" s="1">
        <v>325481</v>
      </c>
      <c r="F1968" s="1" t="s">
        <v>2336</v>
      </c>
      <c r="G1968" s="1">
        <v>710061927</v>
      </c>
      <c r="H1968" s="1" t="s">
        <v>5149</v>
      </c>
      <c r="I1968" s="1" t="s">
        <v>2337</v>
      </c>
      <c r="J1968" s="1" t="s">
        <v>6226</v>
      </c>
      <c r="K1968" s="1">
        <f>VLOOKUP(G:G,[1]ZSPOLUaZ1!$B$10:$O$2122,13,FALSE)</f>
        <v>0</v>
      </c>
      <c r="L1968" s="9">
        <f t="shared" si="90"/>
        <v>0</v>
      </c>
      <c r="M1968" s="5">
        <f>VLOOKUP(G:G,[1]ZSPOLUaZ1!$B$10:$O$2122,14,FALSE)</f>
        <v>34</v>
      </c>
      <c r="N1968" s="1">
        <f t="shared" si="91"/>
        <v>112.19999999999999</v>
      </c>
      <c r="O1968" s="29">
        <f t="shared" si="92"/>
        <v>113</v>
      </c>
    </row>
    <row r="1969" spans="1:15" x14ac:dyDescent="0.25">
      <c r="A1969" s="1" t="s">
        <v>5247</v>
      </c>
      <c r="B1969" s="1" t="s">
        <v>1375</v>
      </c>
      <c r="C1969" s="1" t="s">
        <v>5131</v>
      </c>
      <c r="D1969" s="1" t="s">
        <v>160</v>
      </c>
      <c r="E1969" s="1">
        <v>328499</v>
      </c>
      <c r="F1969" s="1" t="s">
        <v>161</v>
      </c>
      <c r="G1969" s="1">
        <v>710063075</v>
      </c>
      <c r="H1969" s="1" t="s">
        <v>5149</v>
      </c>
      <c r="I1969" s="1" t="s">
        <v>162</v>
      </c>
      <c r="J1969" s="1" t="s">
        <v>6229</v>
      </c>
      <c r="K1969" s="1">
        <f>VLOOKUP(G:G,[1]ZSPOLUaZ1!$B$10:$O$2122,13,FALSE)</f>
        <v>0</v>
      </c>
      <c r="L1969" s="9">
        <f t="shared" si="90"/>
        <v>0</v>
      </c>
      <c r="M1969" s="5">
        <f>VLOOKUP(G:G,[1]ZSPOLUaZ1!$B$10:$O$2122,14,FALSE)</f>
        <v>6</v>
      </c>
      <c r="N1969" s="1">
        <f t="shared" si="91"/>
        <v>19.799999999999997</v>
      </c>
      <c r="O1969" s="29">
        <f t="shared" si="92"/>
        <v>20</v>
      </c>
    </row>
    <row r="1970" spans="1:15" x14ac:dyDescent="0.25">
      <c r="A1970" s="1" t="s">
        <v>5247</v>
      </c>
      <c r="B1970" s="1" t="s">
        <v>1375</v>
      </c>
      <c r="C1970" s="1" t="s">
        <v>5131</v>
      </c>
      <c r="D1970" s="1" t="s">
        <v>2008</v>
      </c>
      <c r="E1970" s="1">
        <v>329355</v>
      </c>
      <c r="F1970" s="1" t="s">
        <v>2009</v>
      </c>
      <c r="G1970" s="1">
        <v>35546018</v>
      </c>
      <c r="H1970" s="1" t="s">
        <v>5143</v>
      </c>
      <c r="I1970" s="1" t="s">
        <v>1684</v>
      </c>
      <c r="J1970" s="1" t="s">
        <v>2010</v>
      </c>
      <c r="K1970" s="1">
        <f>VLOOKUP(G:G,[1]ZSPOLUaZ1!$B$10:$O$2122,13,FALSE)</f>
        <v>0</v>
      </c>
      <c r="L1970" s="9">
        <f t="shared" si="90"/>
        <v>0</v>
      </c>
      <c r="M1970" s="5">
        <f>VLOOKUP(G:G,[1]ZSPOLUaZ1!$B$10:$O$2122,14,FALSE)</f>
        <v>93</v>
      </c>
      <c r="N1970" s="1">
        <f t="shared" si="91"/>
        <v>306.89999999999998</v>
      </c>
      <c r="O1970" s="29">
        <f t="shared" si="92"/>
        <v>307</v>
      </c>
    </row>
    <row r="1971" spans="1:15" x14ac:dyDescent="0.25">
      <c r="A1971" s="1" t="s">
        <v>5247</v>
      </c>
      <c r="B1971" s="1" t="s">
        <v>1375</v>
      </c>
      <c r="C1971" s="1" t="s">
        <v>5131</v>
      </c>
      <c r="D1971" s="1" t="s">
        <v>166</v>
      </c>
      <c r="E1971" s="1">
        <v>329363</v>
      </c>
      <c r="F1971" s="1" t="s">
        <v>167</v>
      </c>
      <c r="G1971" s="1">
        <v>710063288</v>
      </c>
      <c r="H1971" s="1" t="s">
        <v>5701</v>
      </c>
      <c r="I1971" s="1" t="s">
        <v>168</v>
      </c>
      <c r="J1971" s="1" t="s">
        <v>6230</v>
      </c>
      <c r="K1971" s="1">
        <f>VLOOKUP(G:G,[1]ZSPOLUaZ1!$B$10:$O$2122,13,FALSE)</f>
        <v>0</v>
      </c>
      <c r="L1971" s="9">
        <f t="shared" si="90"/>
        <v>0</v>
      </c>
      <c r="M1971" s="5">
        <f>VLOOKUP(G:G,[1]ZSPOLUaZ1!$B$10:$O$2122,14,FALSE)</f>
        <v>2</v>
      </c>
      <c r="N1971" s="1">
        <f t="shared" si="91"/>
        <v>6.6</v>
      </c>
      <c r="O1971" s="29">
        <f t="shared" si="92"/>
        <v>7</v>
      </c>
    </row>
    <row r="1972" spans="1:15" x14ac:dyDescent="0.25">
      <c r="A1972" s="1" t="s">
        <v>5247</v>
      </c>
      <c r="B1972" s="1" t="s">
        <v>1375</v>
      </c>
      <c r="C1972" s="1" t="s">
        <v>5131</v>
      </c>
      <c r="D1972" s="1" t="s">
        <v>180</v>
      </c>
      <c r="E1972" s="1">
        <v>331741</v>
      </c>
      <c r="F1972" s="1" t="s">
        <v>181</v>
      </c>
      <c r="G1972" s="1">
        <v>710148600</v>
      </c>
      <c r="H1972" s="1" t="s">
        <v>5263</v>
      </c>
      <c r="I1972" s="1" t="s">
        <v>182</v>
      </c>
      <c r="J1972" s="1" t="s">
        <v>183</v>
      </c>
      <c r="K1972" s="1">
        <f>VLOOKUP(G:G,[1]ZSPOLUaZ1!$B$10:$O$2122,13,FALSE)</f>
        <v>6</v>
      </c>
      <c r="L1972" s="9">
        <f t="shared" si="90"/>
        <v>33</v>
      </c>
      <c r="M1972" s="5">
        <f>VLOOKUP(G:G,[1]ZSPOLUaZ1!$B$10:$O$2122,14,FALSE)</f>
        <v>0</v>
      </c>
      <c r="N1972" s="1">
        <f t="shared" si="91"/>
        <v>0</v>
      </c>
      <c r="O1972" s="29">
        <f t="shared" si="92"/>
        <v>33</v>
      </c>
    </row>
    <row r="1973" spans="1:15" x14ac:dyDescent="0.25">
      <c r="A1973" s="1" t="s">
        <v>5247</v>
      </c>
      <c r="B1973" s="1" t="s">
        <v>1375</v>
      </c>
      <c r="C1973" s="1" t="s">
        <v>5131</v>
      </c>
      <c r="D1973" s="1" t="s">
        <v>1990</v>
      </c>
      <c r="E1973" s="1">
        <v>331759</v>
      </c>
      <c r="F1973" s="1" t="s">
        <v>1991</v>
      </c>
      <c r="G1973" s="1">
        <v>35541253</v>
      </c>
      <c r="H1973" s="1" t="s">
        <v>5149</v>
      </c>
      <c r="I1973" s="1" t="s">
        <v>1992</v>
      </c>
      <c r="J1973" s="1" t="s">
        <v>6159</v>
      </c>
      <c r="K1973" s="1">
        <f>VLOOKUP(G:G,[1]ZSPOLUaZ1!$B$10:$O$2122,13,FALSE)</f>
        <v>0</v>
      </c>
      <c r="L1973" s="9">
        <f t="shared" si="90"/>
        <v>0</v>
      </c>
      <c r="M1973" s="5">
        <f>VLOOKUP(G:G,[1]ZSPOLUaZ1!$B$10:$O$2122,14,FALSE)</f>
        <v>47</v>
      </c>
      <c r="N1973" s="1">
        <f t="shared" si="91"/>
        <v>155.1</v>
      </c>
      <c r="O1973" s="29">
        <f t="shared" si="92"/>
        <v>156</v>
      </c>
    </row>
    <row r="1974" spans="1:15" x14ac:dyDescent="0.25">
      <c r="A1974" s="1" t="s">
        <v>5247</v>
      </c>
      <c r="B1974" s="1" t="s">
        <v>1375</v>
      </c>
      <c r="C1974" s="1" t="s">
        <v>5131</v>
      </c>
      <c r="D1974" s="1" t="s">
        <v>2011</v>
      </c>
      <c r="E1974" s="1">
        <v>329371</v>
      </c>
      <c r="F1974" s="1" t="s">
        <v>2012</v>
      </c>
      <c r="G1974" s="1">
        <v>35546026</v>
      </c>
      <c r="H1974" s="1" t="s">
        <v>5143</v>
      </c>
      <c r="I1974" s="1" t="s">
        <v>3079</v>
      </c>
      <c r="J1974" s="1" t="s">
        <v>2013</v>
      </c>
      <c r="K1974" s="1">
        <f>VLOOKUP(G:G,[1]ZSPOLUaZ1!$B$10:$O$2122,13,FALSE)</f>
        <v>0</v>
      </c>
      <c r="L1974" s="9">
        <f t="shared" si="90"/>
        <v>0</v>
      </c>
      <c r="M1974" s="5">
        <f>VLOOKUP(G:G,[1]ZSPOLUaZ1!$B$10:$O$2122,14,FALSE)</f>
        <v>6</v>
      </c>
      <c r="N1974" s="1">
        <f t="shared" si="91"/>
        <v>19.799999999999997</v>
      </c>
      <c r="O1974" s="29">
        <f t="shared" si="92"/>
        <v>20</v>
      </c>
    </row>
    <row r="1975" spans="1:15" x14ac:dyDescent="0.25">
      <c r="A1975" s="1" t="s">
        <v>5247</v>
      </c>
      <c r="B1975" s="1" t="s">
        <v>1375</v>
      </c>
      <c r="C1975" s="1" t="s">
        <v>5131</v>
      </c>
      <c r="D1975" s="1" t="s">
        <v>2017</v>
      </c>
      <c r="E1975" s="1">
        <v>329380</v>
      </c>
      <c r="F1975" s="1" t="s">
        <v>2018</v>
      </c>
      <c r="G1975" s="1">
        <v>35546484</v>
      </c>
      <c r="H1975" s="1" t="s">
        <v>5149</v>
      </c>
      <c r="I1975" s="1" t="s">
        <v>2019</v>
      </c>
      <c r="J1975" s="1" t="s">
        <v>6160</v>
      </c>
      <c r="K1975" s="1">
        <f>VLOOKUP(G:G,[1]ZSPOLUaZ1!$B$10:$O$2122,13,FALSE)</f>
        <v>0</v>
      </c>
      <c r="L1975" s="9">
        <f t="shared" si="90"/>
        <v>0</v>
      </c>
      <c r="M1975" s="5">
        <f>VLOOKUP(G:G,[1]ZSPOLUaZ1!$B$10:$O$2122,14,FALSE)</f>
        <v>31</v>
      </c>
      <c r="N1975" s="1">
        <f t="shared" si="91"/>
        <v>102.3</v>
      </c>
      <c r="O1975" s="29">
        <f t="shared" si="92"/>
        <v>103</v>
      </c>
    </row>
    <row r="1976" spans="1:15" x14ac:dyDescent="0.25">
      <c r="A1976" s="1" t="s">
        <v>5247</v>
      </c>
      <c r="B1976" s="1" t="s">
        <v>1375</v>
      </c>
      <c r="C1976" s="1" t="s">
        <v>5131</v>
      </c>
      <c r="D1976" s="1" t="s">
        <v>2332</v>
      </c>
      <c r="E1976" s="1">
        <v>690295</v>
      </c>
      <c r="F1976" s="1" t="s">
        <v>2333</v>
      </c>
      <c r="G1976" s="1">
        <v>710061544</v>
      </c>
      <c r="H1976" s="1" t="s">
        <v>5149</v>
      </c>
      <c r="I1976" s="1" t="s">
        <v>2334</v>
      </c>
      <c r="J1976" s="1" t="s">
        <v>6847</v>
      </c>
      <c r="K1976" s="1">
        <f>VLOOKUP(G:G,[1]ZSPOLUaZ1!$B$10:$O$2122,13,FALSE)</f>
        <v>0</v>
      </c>
      <c r="L1976" s="9">
        <f t="shared" si="90"/>
        <v>0</v>
      </c>
      <c r="M1976" s="5">
        <f>VLOOKUP(G:G,[1]ZSPOLUaZ1!$B$10:$O$2122,14,FALSE)</f>
        <v>7</v>
      </c>
      <c r="N1976" s="1">
        <f t="shared" si="91"/>
        <v>23.099999999999998</v>
      </c>
      <c r="O1976" s="29">
        <f t="shared" si="92"/>
        <v>24</v>
      </c>
    </row>
    <row r="1977" spans="1:15" x14ac:dyDescent="0.25">
      <c r="A1977" s="1" t="s">
        <v>5247</v>
      </c>
      <c r="B1977" s="1" t="s">
        <v>1375</v>
      </c>
      <c r="C1977" s="1" t="s">
        <v>5131</v>
      </c>
      <c r="D1977" s="1" t="s">
        <v>1993</v>
      </c>
      <c r="E1977" s="1">
        <v>325511</v>
      </c>
      <c r="F1977" s="1" t="s">
        <v>1994</v>
      </c>
      <c r="G1977" s="1">
        <v>35542233</v>
      </c>
      <c r="H1977" s="1" t="s">
        <v>5149</v>
      </c>
      <c r="I1977" s="1" t="s">
        <v>1995</v>
      </c>
      <c r="J1977" s="1" t="s">
        <v>6245</v>
      </c>
      <c r="K1977" s="1">
        <f>VLOOKUP(G:G,[1]ZSPOLUaZ1!$B$10:$O$2122,13,FALSE)</f>
        <v>0</v>
      </c>
      <c r="L1977" s="9">
        <f t="shared" si="90"/>
        <v>0</v>
      </c>
      <c r="M1977" s="5">
        <f>VLOOKUP(G:G,[1]ZSPOLUaZ1!$B$10:$O$2122,14,FALSE)</f>
        <v>22</v>
      </c>
      <c r="N1977" s="1">
        <f t="shared" si="91"/>
        <v>72.599999999999994</v>
      </c>
      <c r="O1977" s="29">
        <f t="shared" si="92"/>
        <v>73</v>
      </c>
    </row>
    <row r="1978" spans="1:15" x14ac:dyDescent="0.25">
      <c r="A1978" s="1" t="s">
        <v>5247</v>
      </c>
      <c r="B1978" s="1" t="s">
        <v>1375</v>
      </c>
      <c r="C1978" s="1" t="s">
        <v>5131</v>
      </c>
      <c r="D1978" s="1" t="s">
        <v>2020</v>
      </c>
      <c r="E1978" s="1">
        <v>329398</v>
      </c>
      <c r="F1978" s="1" t="s">
        <v>2021</v>
      </c>
      <c r="G1978" s="1">
        <v>35546751</v>
      </c>
      <c r="H1978" s="1" t="s">
        <v>5143</v>
      </c>
      <c r="I1978" s="1" t="s">
        <v>2022</v>
      </c>
      <c r="J1978" s="1" t="s">
        <v>2023</v>
      </c>
      <c r="K1978" s="1">
        <f>VLOOKUP(G:G,[1]ZSPOLUaZ1!$B$10:$O$2122,13,FALSE)</f>
        <v>0</v>
      </c>
      <c r="L1978" s="9">
        <f t="shared" si="90"/>
        <v>0</v>
      </c>
      <c r="M1978" s="5">
        <f>VLOOKUP(G:G,[1]ZSPOLUaZ1!$B$10:$O$2122,14,FALSE)</f>
        <v>75</v>
      </c>
      <c r="N1978" s="1">
        <f t="shared" si="91"/>
        <v>247.5</v>
      </c>
      <c r="O1978" s="29">
        <f t="shared" si="92"/>
        <v>248</v>
      </c>
    </row>
    <row r="1979" spans="1:15" x14ac:dyDescent="0.25">
      <c r="A1979" s="1" t="s">
        <v>5247</v>
      </c>
      <c r="B1979" s="1" t="s">
        <v>1375</v>
      </c>
      <c r="C1979" s="1" t="s">
        <v>5131</v>
      </c>
      <c r="D1979" s="1" t="s">
        <v>1274</v>
      </c>
      <c r="E1979" s="1">
        <v>324485</v>
      </c>
      <c r="F1979" s="1" t="s">
        <v>1275</v>
      </c>
      <c r="G1979" s="1">
        <v>710061560</v>
      </c>
      <c r="H1979" s="1" t="s">
        <v>5149</v>
      </c>
      <c r="I1979" s="1" t="s">
        <v>1276</v>
      </c>
      <c r="J1979" s="1" t="s">
        <v>6290</v>
      </c>
      <c r="K1979" s="1">
        <f>VLOOKUP(G:G,[1]ZSPOLUaZ1!$B$10:$O$2122,13,FALSE)</f>
        <v>0</v>
      </c>
      <c r="L1979" s="9">
        <f t="shared" si="90"/>
        <v>0</v>
      </c>
      <c r="M1979" s="5">
        <f>VLOOKUP(G:G,[1]ZSPOLUaZ1!$B$10:$O$2122,14,FALSE)</f>
        <v>9</v>
      </c>
      <c r="N1979" s="1">
        <f t="shared" si="91"/>
        <v>29.7</v>
      </c>
      <c r="O1979" s="29">
        <f t="shared" si="92"/>
        <v>30</v>
      </c>
    </row>
    <row r="1980" spans="1:15" x14ac:dyDescent="0.25">
      <c r="A1980" s="1" t="s">
        <v>5247</v>
      </c>
      <c r="B1980" s="1" t="s">
        <v>1375</v>
      </c>
      <c r="C1980" s="1" t="s">
        <v>5131</v>
      </c>
      <c r="D1980" s="1" t="s">
        <v>1277</v>
      </c>
      <c r="E1980" s="1">
        <v>324493</v>
      </c>
      <c r="F1980" s="1" t="s">
        <v>1278</v>
      </c>
      <c r="G1980" s="1">
        <v>710061579</v>
      </c>
      <c r="H1980" s="1" t="s">
        <v>5149</v>
      </c>
      <c r="I1980" s="1" t="s">
        <v>1279</v>
      </c>
      <c r="J1980" s="1" t="s">
        <v>6291</v>
      </c>
      <c r="K1980" s="1">
        <f>VLOOKUP(G:G,[1]ZSPOLUaZ1!$B$10:$O$2122,13,FALSE)</f>
        <v>0</v>
      </c>
      <c r="L1980" s="9">
        <f t="shared" si="90"/>
        <v>0</v>
      </c>
      <c r="M1980" s="5">
        <f>VLOOKUP(G:G,[1]ZSPOLUaZ1!$B$10:$O$2122,14,FALSE)</f>
        <v>13</v>
      </c>
      <c r="N1980" s="1">
        <f t="shared" si="91"/>
        <v>42.9</v>
      </c>
      <c r="O1980" s="29">
        <f t="shared" si="92"/>
        <v>43</v>
      </c>
    </row>
    <row r="1981" spans="1:15" x14ac:dyDescent="0.25">
      <c r="A1981" s="1" t="s">
        <v>5247</v>
      </c>
      <c r="B1981" s="1" t="s">
        <v>1375</v>
      </c>
      <c r="C1981" s="1" t="s">
        <v>5131</v>
      </c>
      <c r="D1981" s="1" t="s">
        <v>1062</v>
      </c>
      <c r="E1981" s="1">
        <v>328596</v>
      </c>
      <c r="F1981" s="1" t="s">
        <v>1063</v>
      </c>
      <c r="G1981" s="1">
        <v>35543701</v>
      </c>
      <c r="H1981" s="1" t="s">
        <v>5143</v>
      </c>
      <c r="I1981" s="1" t="s">
        <v>1064</v>
      </c>
      <c r="J1981" s="1" t="s">
        <v>1065</v>
      </c>
      <c r="K1981" s="1">
        <f>VLOOKUP(G:G,[1]ZSPOLUaZ1!$B$10:$O$2122,13,FALSE)</f>
        <v>0</v>
      </c>
      <c r="L1981" s="9">
        <f t="shared" si="90"/>
        <v>0</v>
      </c>
      <c r="M1981" s="5">
        <f>VLOOKUP(G:G,[1]ZSPOLUaZ1!$B$10:$O$2122,14,FALSE)</f>
        <v>33</v>
      </c>
      <c r="N1981" s="1">
        <f t="shared" si="91"/>
        <v>108.89999999999999</v>
      </c>
      <c r="O1981" s="29">
        <f t="shared" si="92"/>
        <v>109</v>
      </c>
    </row>
    <row r="1982" spans="1:15" x14ac:dyDescent="0.25">
      <c r="A1982" s="1" t="s">
        <v>5247</v>
      </c>
      <c r="B1982" s="1" t="s">
        <v>1375</v>
      </c>
      <c r="C1982" s="1" t="s">
        <v>5131</v>
      </c>
      <c r="D1982" s="1" t="s">
        <v>1066</v>
      </c>
      <c r="E1982" s="1">
        <v>324507</v>
      </c>
      <c r="F1982" s="1" t="s">
        <v>1067</v>
      </c>
      <c r="G1982" s="1">
        <v>35544228</v>
      </c>
      <c r="H1982" s="1" t="s">
        <v>5149</v>
      </c>
      <c r="I1982" s="1" t="s">
        <v>1068</v>
      </c>
      <c r="J1982" s="1" t="s">
        <v>1069</v>
      </c>
      <c r="K1982" s="1">
        <f>VLOOKUP(G:G,[1]ZSPOLUaZ1!$B$10:$O$2122,13,FALSE)</f>
        <v>0</v>
      </c>
      <c r="L1982" s="9">
        <f t="shared" si="90"/>
        <v>0</v>
      </c>
      <c r="M1982" s="5">
        <f>VLOOKUP(G:G,[1]ZSPOLUaZ1!$B$10:$O$2122,14,FALSE)</f>
        <v>10</v>
      </c>
      <c r="N1982" s="1">
        <f t="shared" si="91"/>
        <v>33</v>
      </c>
      <c r="O1982" s="29">
        <f t="shared" si="92"/>
        <v>33</v>
      </c>
    </row>
    <row r="1983" spans="1:15" x14ac:dyDescent="0.25">
      <c r="A1983" s="1" t="s">
        <v>5247</v>
      </c>
      <c r="B1983" s="1" t="s">
        <v>1375</v>
      </c>
      <c r="C1983" s="1" t="s">
        <v>5131</v>
      </c>
      <c r="D1983" s="1" t="s">
        <v>1280</v>
      </c>
      <c r="E1983" s="1">
        <v>324515</v>
      </c>
      <c r="F1983" s="1" t="s">
        <v>1281</v>
      </c>
      <c r="G1983" s="1">
        <v>710061587</v>
      </c>
      <c r="H1983" s="1" t="s">
        <v>4445</v>
      </c>
      <c r="I1983" s="1" t="s">
        <v>1282</v>
      </c>
      <c r="J1983" s="1" t="s">
        <v>6292</v>
      </c>
      <c r="K1983" s="1">
        <f>VLOOKUP(G:G,[1]ZSPOLUaZ1!$B$10:$O$2122,13,FALSE)</f>
        <v>5</v>
      </c>
      <c r="L1983" s="9">
        <f t="shared" si="90"/>
        <v>27.5</v>
      </c>
      <c r="M1983" s="5">
        <f>VLOOKUP(G:G,[1]ZSPOLUaZ1!$B$10:$O$2122,14,FALSE)</f>
        <v>0</v>
      </c>
      <c r="N1983" s="1">
        <f t="shared" si="91"/>
        <v>0</v>
      </c>
      <c r="O1983" s="29">
        <f t="shared" si="92"/>
        <v>28</v>
      </c>
    </row>
    <row r="1984" spans="1:15" x14ac:dyDescent="0.25">
      <c r="A1984" s="1" t="s">
        <v>5247</v>
      </c>
      <c r="B1984" s="1" t="s">
        <v>1375</v>
      </c>
      <c r="C1984" s="1" t="s">
        <v>5131</v>
      </c>
      <c r="D1984" s="1" t="s">
        <v>1058</v>
      </c>
      <c r="E1984" s="1">
        <v>331775</v>
      </c>
      <c r="F1984" s="1" t="s">
        <v>1059</v>
      </c>
      <c r="G1984" s="1">
        <v>35541245</v>
      </c>
      <c r="H1984" s="1" t="s">
        <v>5149</v>
      </c>
      <c r="I1984" s="1" t="s">
        <v>1060</v>
      </c>
      <c r="J1984" s="1" t="s">
        <v>1061</v>
      </c>
      <c r="K1984" s="1">
        <f>VLOOKUP(G:G,[1]ZSPOLUaZ1!$B$10:$O$2122,13,FALSE)</f>
        <v>0</v>
      </c>
      <c r="L1984" s="9">
        <f t="shared" si="90"/>
        <v>0</v>
      </c>
      <c r="M1984" s="5">
        <f>VLOOKUP(G:G,[1]ZSPOLUaZ1!$B$10:$O$2122,14,FALSE)</f>
        <v>21</v>
      </c>
      <c r="N1984" s="1">
        <f t="shared" si="91"/>
        <v>69.3</v>
      </c>
      <c r="O1984" s="29">
        <f t="shared" si="92"/>
        <v>70</v>
      </c>
    </row>
    <row r="1985" spans="1:15" x14ac:dyDescent="0.25">
      <c r="A1985" s="1" t="s">
        <v>5247</v>
      </c>
      <c r="B1985" s="1" t="s">
        <v>1375</v>
      </c>
      <c r="C1985" s="1" t="s">
        <v>5131</v>
      </c>
      <c r="D1985" s="1" t="s">
        <v>1283</v>
      </c>
      <c r="E1985" s="1">
        <v>324523</v>
      </c>
      <c r="F1985" s="1" t="s">
        <v>1284</v>
      </c>
      <c r="G1985" s="1">
        <v>710061617</v>
      </c>
      <c r="H1985" s="1" t="s">
        <v>5149</v>
      </c>
      <c r="I1985" s="1" t="s">
        <v>1285</v>
      </c>
      <c r="J1985" s="1" t="s">
        <v>6293</v>
      </c>
      <c r="K1985" s="1">
        <f>VLOOKUP(G:G,[1]ZSPOLUaZ1!$B$10:$O$2122,13,FALSE)</f>
        <v>0</v>
      </c>
      <c r="L1985" s="9">
        <f t="shared" si="90"/>
        <v>0</v>
      </c>
      <c r="M1985" s="5">
        <f>VLOOKUP(G:G,[1]ZSPOLUaZ1!$B$10:$O$2122,14,FALSE)</f>
        <v>7</v>
      </c>
      <c r="N1985" s="1">
        <f t="shared" si="91"/>
        <v>23.099999999999998</v>
      </c>
      <c r="O1985" s="29">
        <f t="shared" si="92"/>
        <v>24</v>
      </c>
    </row>
    <row r="1986" spans="1:15" x14ac:dyDescent="0.25">
      <c r="A1986" s="1" t="s">
        <v>5247</v>
      </c>
      <c r="B1986" s="1" t="s">
        <v>1375</v>
      </c>
      <c r="C1986" s="1" t="s">
        <v>5131</v>
      </c>
      <c r="D1986" s="1" t="s">
        <v>3880</v>
      </c>
      <c r="E1986" s="1">
        <v>331783</v>
      </c>
      <c r="F1986" s="1" t="s">
        <v>3881</v>
      </c>
      <c r="G1986" s="1">
        <v>35541229</v>
      </c>
      <c r="H1986" s="1" t="s">
        <v>5143</v>
      </c>
      <c r="I1986" s="1" t="s">
        <v>2499</v>
      </c>
      <c r="J1986" s="1" t="s">
        <v>6244</v>
      </c>
      <c r="K1986" s="1">
        <f>VLOOKUP(G:G,[1]ZSPOLUaZ1!$B$10:$O$2122,13,FALSE)</f>
        <v>0</v>
      </c>
      <c r="L1986" s="9">
        <f t="shared" si="90"/>
        <v>0</v>
      </c>
      <c r="M1986" s="5">
        <f>VLOOKUP(G:G,[1]ZSPOLUaZ1!$B$10:$O$2122,14,FALSE)</f>
        <v>25</v>
      </c>
      <c r="N1986" s="1">
        <f t="shared" si="91"/>
        <v>82.5</v>
      </c>
      <c r="O1986" s="29">
        <f t="shared" si="92"/>
        <v>83</v>
      </c>
    </row>
    <row r="1987" spans="1:15" x14ac:dyDescent="0.25">
      <c r="A1987" s="1" t="s">
        <v>5247</v>
      </c>
      <c r="B1987" s="1" t="s">
        <v>1375</v>
      </c>
      <c r="C1987" s="1" t="s">
        <v>5131</v>
      </c>
      <c r="D1987" s="1" t="s">
        <v>1295</v>
      </c>
      <c r="E1987" s="1">
        <v>329428</v>
      </c>
      <c r="F1987" s="1" t="s">
        <v>1296</v>
      </c>
      <c r="G1987" s="1">
        <v>710063296</v>
      </c>
      <c r="H1987" s="1" t="s">
        <v>5149</v>
      </c>
      <c r="I1987" s="1" t="s">
        <v>1297</v>
      </c>
      <c r="J1987" s="1" t="s">
        <v>6299</v>
      </c>
      <c r="K1987" s="1">
        <f>VLOOKUP(G:G,[1]ZSPOLUaZ1!$B$10:$O$2122,13,FALSE)</f>
        <v>0</v>
      </c>
      <c r="L1987" s="9">
        <f t="shared" si="90"/>
        <v>0</v>
      </c>
      <c r="M1987" s="5">
        <f>VLOOKUP(G:G,[1]ZSPOLUaZ1!$B$10:$O$2122,14,FALSE)</f>
        <v>6</v>
      </c>
      <c r="N1987" s="1">
        <f t="shared" si="91"/>
        <v>19.799999999999997</v>
      </c>
      <c r="O1987" s="29">
        <f t="shared" si="92"/>
        <v>20</v>
      </c>
    </row>
    <row r="1988" spans="1:15" x14ac:dyDescent="0.25">
      <c r="A1988" s="1" t="s">
        <v>5247</v>
      </c>
      <c r="B1988" s="1" t="s">
        <v>1375</v>
      </c>
      <c r="C1988" s="1" t="s">
        <v>5131</v>
      </c>
      <c r="D1988" s="1" t="s">
        <v>1292</v>
      </c>
      <c r="E1988" s="1">
        <v>328600</v>
      </c>
      <c r="F1988" s="1" t="s">
        <v>1293</v>
      </c>
      <c r="G1988" s="1">
        <v>710063091</v>
      </c>
      <c r="H1988" s="1" t="s">
        <v>5149</v>
      </c>
      <c r="I1988" s="1" t="s">
        <v>1294</v>
      </c>
      <c r="J1988" s="1" t="s">
        <v>6298</v>
      </c>
      <c r="K1988" s="1">
        <f>VLOOKUP(G:G,[1]ZSPOLUaZ1!$B$10:$O$2122,13,FALSE)</f>
        <v>0</v>
      </c>
      <c r="L1988" s="9">
        <f t="shared" ref="L1988:L2051" si="93">K1988*5.5</f>
        <v>0</v>
      </c>
      <c r="M1988" s="5">
        <f>VLOOKUP(G:G,[1]ZSPOLUaZ1!$B$10:$O$2122,14,FALSE)</f>
        <v>8</v>
      </c>
      <c r="N1988" s="1">
        <f t="shared" ref="N1988:N2051" si="94">M1988*3.3</f>
        <v>26.4</v>
      </c>
      <c r="O1988" s="29">
        <f t="shared" ref="O1988:O2051" si="95">ROUNDUP(L1988+N1988,0)</f>
        <v>27</v>
      </c>
    </row>
    <row r="1989" spans="1:15" x14ac:dyDescent="0.25">
      <c r="A1989" s="1" t="s">
        <v>5247</v>
      </c>
      <c r="B1989" s="1" t="s">
        <v>1375</v>
      </c>
      <c r="C1989" s="1" t="s">
        <v>5131</v>
      </c>
      <c r="D1989" s="1" t="s">
        <v>1298</v>
      </c>
      <c r="E1989" s="1">
        <v>329436</v>
      </c>
      <c r="F1989" s="1" t="s">
        <v>1299</v>
      </c>
      <c r="G1989" s="1">
        <v>42104246</v>
      </c>
      <c r="H1989" s="1" t="s">
        <v>5143</v>
      </c>
      <c r="I1989" s="1" t="s">
        <v>1300</v>
      </c>
      <c r="J1989" s="1" t="s">
        <v>1301</v>
      </c>
      <c r="K1989" s="1">
        <f>VLOOKUP(G:G,[1]ZSPOLUaZ1!$B$10:$O$2122,13,FALSE)</f>
        <v>0</v>
      </c>
      <c r="L1989" s="9">
        <f t="shared" si="93"/>
        <v>0</v>
      </c>
      <c r="M1989" s="5">
        <f>VLOOKUP(G:G,[1]ZSPOLUaZ1!$B$10:$O$2122,14,FALSE)</f>
        <v>8</v>
      </c>
      <c r="N1989" s="1">
        <f t="shared" si="94"/>
        <v>26.4</v>
      </c>
      <c r="O1989" s="29">
        <f t="shared" si="95"/>
        <v>27</v>
      </c>
    </row>
    <row r="1990" spans="1:15" x14ac:dyDescent="0.25">
      <c r="A1990" s="1" t="s">
        <v>5247</v>
      </c>
      <c r="B1990" s="1" t="s">
        <v>1375</v>
      </c>
      <c r="C1990" s="1" t="s">
        <v>5131</v>
      </c>
      <c r="D1990" s="1" t="s">
        <v>2784</v>
      </c>
      <c r="E1990" s="1">
        <v>325571</v>
      </c>
      <c r="F1990" s="1" t="s">
        <v>2785</v>
      </c>
      <c r="G1990" s="1">
        <v>35542241</v>
      </c>
      <c r="H1990" s="1" t="s">
        <v>6926</v>
      </c>
      <c r="I1990" s="1" t="s">
        <v>2786</v>
      </c>
      <c r="J1990" s="1" t="s">
        <v>2787</v>
      </c>
      <c r="K1990" s="1">
        <f>VLOOKUP(G:G,[1]ZSPOLUaZ1!$B$10:$O$2122,13,FALSE)</f>
        <v>0</v>
      </c>
      <c r="L1990" s="9">
        <f t="shared" si="93"/>
        <v>0</v>
      </c>
      <c r="M1990" s="5">
        <f>VLOOKUP(G:G,[1]ZSPOLUaZ1!$B$10:$O$2122,14,FALSE)</f>
        <v>35</v>
      </c>
      <c r="N1990" s="1">
        <f t="shared" si="94"/>
        <v>115.5</v>
      </c>
      <c r="O1990" s="29">
        <f t="shared" si="95"/>
        <v>116</v>
      </c>
    </row>
    <row r="1991" spans="1:15" x14ac:dyDescent="0.25">
      <c r="A1991" s="1" t="s">
        <v>5247</v>
      </c>
      <c r="B1991" s="1" t="s">
        <v>1375</v>
      </c>
      <c r="C1991" s="1" t="s">
        <v>5131</v>
      </c>
      <c r="D1991" s="1" t="s">
        <v>1562</v>
      </c>
      <c r="E1991" s="1">
        <v>324591</v>
      </c>
      <c r="F1991" s="1" t="s">
        <v>1563</v>
      </c>
      <c r="G1991" s="1">
        <v>710061633</v>
      </c>
      <c r="H1991" s="1" t="s">
        <v>5149</v>
      </c>
      <c r="I1991" s="1" t="s">
        <v>1564</v>
      </c>
      <c r="J1991" s="1" t="s">
        <v>6363</v>
      </c>
      <c r="K1991" s="1">
        <f>VLOOKUP(G:G,[1]ZSPOLUaZ1!$B$10:$O$2122,13,FALSE)</f>
        <v>0</v>
      </c>
      <c r="L1991" s="9">
        <f t="shared" si="93"/>
        <v>0</v>
      </c>
      <c r="M1991" s="5">
        <f>VLOOKUP(G:G,[1]ZSPOLUaZ1!$B$10:$O$2122,14,FALSE)</f>
        <v>8</v>
      </c>
      <c r="N1991" s="1">
        <f t="shared" si="94"/>
        <v>26.4</v>
      </c>
      <c r="O1991" s="29">
        <f t="shared" si="95"/>
        <v>27</v>
      </c>
    </row>
    <row r="1992" spans="1:15" x14ac:dyDescent="0.25">
      <c r="A1992" s="1" t="s">
        <v>5247</v>
      </c>
      <c r="B1992" s="1" t="s">
        <v>1375</v>
      </c>
      <c r="C1992" s="1" t="s">
        <v>5131</v>
      </c>
      <c r="D1992" s="1" t="s">
        <v>2781</v>
      </c>
      <c r="E1992" s="1">
        <v>331813</v>
      </c>
      <c r="F1992" s="1" t="s">
        <v>2782</v>
      </c>
      <c r="G1992" s="1">
        <v>35541237</v>
      </c>
      <c r="H1992" s="1" t="s">
        <v>5149</v>
      </c>
      <c r="I1992" s="1" t="s">
        <v>2783</v>
      </c>
      <c r="J1992" s="1" t="s">
        <v>6848</v>
      </c>
      <c r="K1992" s="1">
        <f>VLOOKUP(G:G,[1]ZSPOLUaZ1!$B$10:$O$2122,13,FALSE)</f>
        <v>0</v>
      </c>
      <c r="L1992" s="9">
        <f t="shared" si="93"/>
        <v>0</v>
      </c>
      <c r="M1992" s="5">
        <f>VLOOKUP(G:G,[1]ZSPOLUaZ1!$B$10:$O$2122,14,FALSE)</f>
        <v>42</v>
      </c>
      <c r="N1992" s="1">
        <f t="shared" si="94"/>
        <v>138.6</v>
      </c>
      <c r="O1992" s="29">
        <f t="shared" si="95"/>
        <v>139</v>
      </c>
    </row>
    <row r="1993" spans="1:15" x14ac:dyDescent="0.25">
      <c r="A1993" s="1" t="s">
        <v>5247</v>
      </c>
      <c r="B1993" s="1" t="s">
        <v>1375</v>
      </c>
      <c r="C1993" s="1" t="s">
        <v>5131</v>
      </c>
      <c r="D1993" s="1" t="s">
        <v>2791</v>
      </c>
      <c r="E1993" s="1">
        <v>325589</v>
      </c>
      <c r="F1993" s="1" t="s">
        <v>2792</v>
      </c>
      <c r="G1993" s="1">
        <v>35543825</v>
      </c>
      <c r="H1993" s="1" t="s">
        <v>5143</v>
      </c>
      <c r="I1993" s="1" t="s">
        <v>1686</v>
      </c>
      <c r="J1993" s="1" t="s">
        <v>6320</v>
      </c>
      <c r="K1993" s="1">
        <f>VLOOKUP(G:G,[1]ZSPOLUaZ1!$B$10:$O$2122,13,FALSE)</f>
        <v>0</v>
      </c>
      <c r="L1993" s="9">
        <f t="shared" si="93"/>
        <v>0</v>
      </c>
      <c r="M1993" s="5">
        <f>VLOOKUP(G:G,[1]ZSPOLUaZ1!$B$10:$O$2122,14,FALSE)</f>
        <v>168</v>
      </c>
      <c r="N1993" s="1">
        <f t="shared" si="94"/>
        <v>554.4</v>
      </c>
      <c r="O1993" s="29">
        <f t="shared" si="95"/>
        <v>555</v>
      </c>
    </row>
    <row r="1994" spans="1:15" x14ac:dyDescent="0.25">
      <c r="A1994" s="1" t="s">
        <v>5247</v>
      </c>
      <c r="B1994" s="1" t="s">
        <v>1375</v>
      </c>
      <c r="C1994" s="1" t="s">
        <v>5131</v>
      </c>
      <c r="D1994" s="1" t="s">
        <v>1565</v>
      </c>
      <c r="E1994" s="1">
        <v>324604</v>
      </c>
      <c r="F1994" s="1" t="s">
        <v>1566</v>
      </c>
      <c r="G1994" s="1">
        <v>710061641</v>
      </c>
      <c r="H1994" s="1" t="s">
        <v>4445</v>
      </c>
      <c r="I1994" s="1" t="s">
        <v>1567</v>
      </c>
      <c r="J1994" s="1" t="s">
        <v>6364</v>
      </c>
      <c r="K1994" s="1">
        <f>VLOOKUP(G:G,[1]ZSPOLUaZ1!$B$10:$O$2122,13,FALSE)</f>
        <v>4</v>
      </c>
      <c r="L1994" s="9">
        <f t="shared" si="93"/>
        <v>22</v>
      </c>
      <c r="M1994" s="5">
        <f>VLOOKUP(G:G,[1]ZSPOLUaZ1!$B$10:$O$2122,14,FALSE)</f>
        <v>0</v>
      </c>
      <c r="N1994" s="1">
        <f t="shared" si="94"/>
        <v>0</v>
      </c>
      <c r="O1994" s="29">
        <f t="shared" si="95"/>
        <v>22</v>
      </c>
    </row>
    <row r="1995" spans="1:15" x14ac:dyDescent="0.25">
      <c r="A1995" s="1" t="s">
        <v>5247</v>
      </c>
      <c r="B1995" s="1" t="s">
        <v>1375</v>
      </c>
      <c r="C1995" s="1" t="s">
        <v>5131</v>
      </c>
      <c r="D1995" s="1" t="s">
        <v>1568</v>
      </c>
      <c r="E1995" s="1">
        <v>324612</v>
      </c>
      <c r="F1995" s="1" t="s">
        <v>1569</v>
      </c>
      <c r="G1995" s="1">
        <v>710061650</v>
      </c>
      <c r="H1995" s="1" t="s">
        <v>5149</v>
      </c>
      <c r="I1995" s="1" t="s">
        <v>1570</v>
      </c>
      <c r="J1995" s="1" t="s">
        <v>6365</v>
      </c>
      <c r="K1995" s="1">
        <f>VLOOKUP(G:G,[1]ZSPOLUaZ1!$B$10:$O$2122,13,FALSE)</f>
        <v>0</v>
      </c>
      <c r="L1995" s="9">
        <f t="shared" si="93"/>
        <v>0</v>
      </c>
      <c r="M1995" s="5">
        <f>VLOOKUP(G:G,[1]ZSPOLUaZ1!$B$10:$O$2122,14,FALSE)</f>
        <v>7</v>
      </c>
      <c r="N1995" s="1">
        <f t="shared" si="94"/>
        <v>23.099999999999998</v>
      </c>
      <c r="O1995" s="29">
        <f t="shared" si="95"/>
        <v>24</v>
      </c>
    </row>
    <row r="1996" spans="1:15" x14ac:dyDescent="0.25">
      <c r="A1996" s="1" t="s">
        <v>5247</v>
      </c>
      <c r="B1996" s="1" t="s">
        <v>1375</v>
      </c>
      <c r="C1996" s="1" t="s">
        <v>5131</v>
      </c>
      <c r="D1996" s="1" t="s">
        <v>1571</v>
      </c>
      <c r="E1996" s="1">
        <v>325619</v>
      </c>
      <c r="F1996" s="1" t="s">
        <v>1572</v>
      </c>
      <c r="G1996" s="1">
        <v>710061943</v>
      </c>
      <c r="H1996" s="1" t="s">
        <v>5149</v>
      </c>
      <c r="I1996" s="1" t="s">
        <v>1573</v>
      </c>
      <c r="J1996" s="1" t="s">
        <v>6366</v>
      </c>
      <c r="K1996" s="1">
        <f>VLOOKUP(G:G,[1]ZSPOLUaZ1!$B$10:$O$2122,13,FALSE)</f>
        <v>0</v>
      </c>
      <c r="L1996" s="9">
        <f t="shared" si="93"/>
        <v>0</v>
      </c>
      <c r="M1996" s="5">
        <f>VLOOKUP(G:G,[1]ZSPOLUaZ1!$B$10:$O$2122,14,FALSE)</f>
        <v>10</v>
      </c>
      <c r="N1996" s="1">
        <f t="shared" si="94"/>
        <v>33</v>
      </c>
      <c r="O1996" s="29">
        <f t="shared" si="95"/>
        <v>33</v>
      </c>
    </row>
    <row r="1997" spans="1:15" x14ac:dyDescent="0.25">
      <c r="A1997" s="1" t="s">
        <v>5247</v>
      </c>
      <c r="B1997" s="1" t="s">
        <v>1375</v>
      </c>
      <c r="C1997" s="1" t="s">
        <v>5131</v>
      </c>
      <c r="D1997" s="1" t="s">
        <v>1583</v>
      </c>
      <c r="E1997" s="1">
        <v>331821</v>
      </c>
      <c r="F1997" s="1" t="s">
        <v>1584</v>
      </c>
      <c r="G1997" s="1">
        <v>710064039</v>
      </c>
      <c r="H1997" s="1" t="s">
        <v>5143</v>
      </c>
      <c r="I1997" s="1" t="s">
        <v>1585</v>
      </c>
      <c r="J1997" s="1" t="s">
        <v>1586</v>
      </c>
      <c r="K1997" s="1">
        <f>VLOOKUP(G:G,[1]ZSPOLUaZ1!$B$10:$O$2122,13,FALSE)</f>
        <v>0</v>
      </c>
      <c r="L1997" s="9">
        <f t="shared" si="93"/>
        <v>0</v>
      </c>
      <c r="M1997" s="5">
        <f>VLOOKUP(G:G,[1]ZSPOLUaZ1!$B$10:$O$2122,14,FALSE)</f>
        <v>4</v>
      </c>
      <c r="N1997" s="1">
        <f t="shared" si="94"/>
        <v>13.2</v>
      </c>
      <c r="O1997" s="29">
        <f t="shared" si="95"/>
        <v>14</v>
      </c>
    </row>
    <row r="1998" spans="1:15" x14ac:dyDescent="0.25">
      <c r="A1998" s="1" t="s">
        <v>5247</v>
      </c>
      <c r="B1998" s="1" t="s">
        <v>1375</v>
      </c>
      <c r="C1998" s="1" t="s">
        <v>5131</v>
      </c>
      <c r="D1998" s="1" t="s">
        <v>2788</v>
      </c>
      <c r="E1998" s="1">
        <v>328642</v>
      </c>
      <c r="F1998" s="1" t="s">
        <v>2789</v>
      </c>
      <c r="G1998" s="1">
        <v>35543680</v>
      </c>
      <c r="H1998" s="1" t="s">
        <v>7025</v>
      </c>
      <c r="I1998" s="1" t="s">
        <v>2790</v>
      </c>
      <c r="J1998" s="1" t="s">
        <v>7026</v>
      </c>
      <c r="K1998" s="1">
        <f>VLOOKUP(G:G,[1]ZSPOLUaZ1!$B$10:$O$2122,13,FALSE)</f>
        <v>18</v>
      </c>
      <c r="L1998" s="9">
        <f t="shared" si="93"/>
        <v>99</v>
      </c>
      <c r="M1998" s="5">
        <f>VLOOKUP(G:G,[1]ZSPOLUaZ1!$B$10:$O$2122,14,FALSE)</f>
        <v>0</v>
      </c>
      <c r="N1998" s="1">
        <f t="shared" si="94"/>
        <v>0</v>
      </c>
      <c r="O1998" s="29">
        <f t="shared" si="95"/>
        <v>99</v>
      </c>
    </row>
    <row r="1999" spans="1:15" x14ac:dyDescent="0.25">
      <c r="A1999" s="1" t="s">
        <v>5247</v>
      </c>
      <c r="B1999" s="1" t="s">
        <v>1375</v>
      </c>
      <c r="C1999" s="1" t="s">
        <v>5131</v>
      </c>
      <c r="D1999" s="1" t="s">
        <v>2788</v>
      </c>
      <c r="E1999" s="1">
        <v>328642</v>
      </c>
      <c r="F1999" s="1" t="s">
        <v>2789</v>
      </c>
      <c r="G1999" s="1">
        <v>35543698</v>
      </c>
      <c r="H1999" s="1" t="s">
        <v>5149</v>
      </c>
      <c r="I1999" s="1" t="s">
        <v>2790</v>
      </c>
      <c r="J1999" s="1" t="s">
        <v>2703</v>
      </c>
      <c r="K1999" s="1">
        <f>VLOOKUP(G:G,[1]ZSPOLUaZ1!$B$10:$O$2122,13,FALSE)</f>
        <v>0</v>
      </c>
      <c r="L1999" s="9">
        <f t="shared" si="93"/>
        <v>0</v>
      </c>
      <c r="M1999" s="5">
        <f>VLOOKUP(G:G,[1]ZSPOLUaZ1!$B$10:$O$2122,14,FALSE)</f>
        <v>17</v>
      </c>
      <c r="N1999" s="1">
        <f t="shared" si="94"/>
        <v>56.099999999999994</v>
      </c>
      <c r="O1999" s="29">
        <f t="shared" si="95"/>
        <v>57</v>
      </c>
    </row>
    <row r="2000" spans="1:15" x14ac:dyDescent="0.25">
      <c r="A2000" s="1" t="s">
        <v>5247</v>
      </c>
      <c r="B2000" s="1" t="s">
        <v>1375</v>
      </c>
      <c r="C2000" s="1" t="s">
        <v>5131</v>
      </c>
      <c r="D2000" s="1" t="s">
        <v>4074</v>
      </c>
      <c r="E2000" s="1">
        <v>325635</v>
      </c>
      <c r="F2000" s="1" t="s">
        <v>4075</v>
      </c>
      <c r="G2000" s="1">
        <v>35545593</v>
      </c>
      <c r="H2000" s="1" t="s">
        <v>5149</v>
      </c>
      <c r="I2000" s="1" t="s">
        <v>4076</v>
      </c>
      <c r="J2000" s="1" t="s">
        <v>6321</v>
      </c>
      <c r="K2000" s="1">
        <f>VLOOKUP(G:G,[1]ZSPOLUaZ1!$B$10:$O$2122,13,FALSE)</f>
        <v>0</v>
      </c>
      <c r="L2000" s="9">
        <f t="shared" si="93"/>
        <v>0</v>
      </c>
      <c r="M2000" s="5">
        <f>VLOOKUP(G:G,[1]ZSPOLUaZ1!$B$10:$O$2122,14,FALSE)</f>
        <v>5</v>
      </c>
      <c r="N2000" s="1">
        <f t="shared" si="94"/>
        <v>16.5</v>
      </c>
      <c r="O2000" s="29">
        <f t="shared" si="95"/>
        <v>17</v>
      </c>
    </row>
    <row r="2001" spans="1:15" x14ac:dyDescent="0.25">
      <c r="A2001" s="1" t="s">
        <v>5247</v>
      </c>
      <c r="B2001" s="1" t="s">
        <v>1375</v>
      </c>
      <c r="C2001" s="1" t="s">
        <v>5131</v>
      </c>
      <c r="D2001" s="1" t="s">
        <v>4071</v>
      </c>
      <c r="E2001" s="1">
        <v>324639</v>
      </c>
      <c r="F2001" s="1" t="s">
        <v>4072</v>
      </c>
      <c r="G2001" s="1">
        <v>35544031</v>
      </c>
      <c r="H2001" s="1" t="s">
        <v>5143</v>
      </c>
      <c r="I2001" s="1" t="s">
        <v>4073</v>
      </c>
      <c r="J2001" s="1" t="s">
        <v>4923</v>
      </c>
      <c r="K2001" s="1">
        <f>VLOOKUP(G:G,[1]ZSPOLUaZ1!$B$10:$O$2122,13,FALSE)</f>
        <v>0</v>
      </c>
      <c r="L2001" s="9">
        <f t="shared" si="93"/>
        <v>0</v>
      </c>
      <c r="M2001" s="5">
        <f>VLOOKUP(G:G,[1]ZSPOLUaZ1!$B$10:$O$2122,14,FALSE)</f>
        <v>20</v>
      </c>
      <c r="N2001" s="1">
        <f t="shared" si="94"/>
        <v>66</v>
      </c>
      <c r="O2001" s="29">
        <f t="shared" si="95"/>
        <v>66</v>
      </c>
    </row>
    <row r="2002" spans="1:15" x14ac:dyDescent="0.25">
      <c r="A2002" s="1" t="s">
        <v>5247</v>
      </c>
      <c r="B2002" s="1" t="s">
        <v>1375</v>
      </c>
      <c r="C2002" s="1" t="s">
        <v>5131</v>
      </c>
      <c r="D2002" s="1" t="s">
        <v>4082</v>
      </c>
      <c r="E2002" s="1">
        <v>329509</v>
      </c>
      <c r="F2002" s="1" t="s">
        <v>4083</v>
      </c>
      <c r="G2002" s="1">
        <v>35553979</v>
      </c>
      <c r="H2002" s="1" t="s">
        <v>5143</v>
      </c>
      <c r="I2002" s="1" t="s">
        <v>4084</v>
      </c>
      <c r="J2002" s="1" t="s">
        <v>6384</v>
      </c>
      <c r="K2002" s="1">
        <f>VLOOKUP(G:G,[1]ZSPOLUaZ1!$B$10:$O$2122,13,FALSE)</f>
        <v>0</v>
      </c>
      <c r="L2002" s="9">
        <f t="shared" si="93"/>
        <v>0</v>
      </c>
      <c r="M2002" s="5">
        <f>VLOOKUP(G:G,[1]ZSPOLUaZ1!$B$10:$O$2122,14,FALSE)</f>
        <v>18</v>
      </c>
      <c r="N2002" s="1">
        <f t="shared" si="94"/>
        <v>59.4</v>
      </c>
      <c r="O2002" s="29">
        <f t="shared" si="95"/>
        <v>60</v>
      </c>
    </row>
    <row r="2003" spans="1:15" x14ac:dyDescent="0.25">
      <c r="A2003" s="1" t="s">
        <v>5247</v>
      </c>
      <c r="B2003" s="1" t="s">
        <v>1375</v>
      </c>
      <c r="C2003" s="1" t="s">
        <v>5131</v>
      </c>
      <c r="D2003" s="1" t="s">
        <v>4077</v>
      </c>
      <c r="E2003" s="1">
        <v>325660</v>
      </c>
      <c r="F2003" s="1" t="s">
        <v>4078</v>
      </c>
      <c r="G2003" s="1">
        <v>35545607</v>
      </c>
      <c r="H2003" s="1" t="s">
        <v>5143</v>
      </c>
      <c r="I2003" s="1" t="s">
        <v>4079</v>
      </c>
      <c r="J2003" s="1" t="s">
        <v>6380</v>
      </c>
      <c r="K2003" s="1">
        <f>VLOOKUP(G:G,[1]ZSPOLUaZ1!$B$10:$O$2122,13,FALSE)</f>
        <v>0</v>
      </c>
      <c r="L2003" s="9">
        <f t="shared" si="93"/>
        <v>0</v>
      </c>
      <c r="M2003" s="5">
        <f>VLOOKUP(G:G,[1]ZSPOLUaZ1!$B$10:$O$2122,14,FALSE)</f>
        <v>16</v>
      </c>
      <c r="N2003" s="1">
        <f t="shared" si="94"/>
        <v>52.8</v>
      </c>
      <c r="O2003" s="29">
        <f t="shared" si="95"/>
        <v>53</v>
      </c>
    </row>
    <row r="2004" spans="1:15" x14ac:dyDescent="0.25">
      <c r="A2004" s="1" t="s">
        <v>5247</v>
      </c>
      <c r="B2004" s="1" t="s">
        <v>1375</v>
      </c>
      <c r="C2004" s="1" t="s">
        <v>5131</v>
      </c>
      <c r="D2004" s="1" t="s">
        <v>1574</v>
      </c>
      <c r="E2004" s="1">
        <v>325678</v>
      </c>
      <c r="F2004" s="1" t="s">
        <v>1575</v>
      </c>
      <c r="G2004" s="1">
        <v>710061960</v>
      </c>
      <c r="H2004" s="1" t="s">
        <v>5149</v>
      </c>
      <c r="I2004" s="1" t="s">
        <v>1576</v>
      </c>
      <c r="J2004" s="1" t="s">
        <v>1577</v>
      </c>
      <c r="K2004" s="1">
        <f>VLOOKUP(G:G,[1]ZSPOLUaZ1!$B$10:$O$2122,13,FALSE)</f>
        <v>0</v>
      </c>
      <c r="L2004" s="9">
        <f t="shared" si="93"/>
        <v>0</v>
      </c>
      <c r="M2004" s="5">
        <f>VLOOKUP(G:G,[1]ZSPOLUaZ1!$B$10:$O$2122,14,FALSE)</f>
        <v>17</v>
      </c>
      <c r="N2004" s="1">
        <f t="shared" si="94"/>
        <v>56.099999999999994</v>
      </c>
      <c r="O2004" s="29">
        <f t="shared" si="95"/>
        <v>57</v>
      </c>
    </row>
    <row r="2005" spans="1:15" x14ac:dyDescent="0.25">
      <c r="A2005" s="1" t="s">
        <v>5247</v>
      </c>
      <c r="B2005" s="1" t="s">
        <v>1375</v>
      </c>
      <c r="C2005" s="1" t="s">
        <v>5131</v>
      </c>
      <c r="D2005" s="1" t="s">
        <v>4080</v>
      </c>
      <c r="E2005" s="1">
        <v>329517</v>
      </c>
      <c r="F2005" s="1" t="s">
        <v>4081</v>
      </c>
      <c r="G2005" s="1">
        <v>35546425</v>
      </c>
      <c r="H2005" s="1" t="s">
        <v>5143</v>
      </c>
      <c r="I2005" s="1" t="s">
        <v>3082</v>
      </c>
      <c r="J2005" s="1" t="s">
        <v>6382</v>
      </c>
      <c r="K2005" s="1">
        <f>VLOOKUP(G:G,[1]ZSPOLUaZ1!$B$10:$O$2122,13,FALSE)</f>
        <v>0</v>
      </c>
      <c r="L2005" s="9">
        <f t="shared" si="93"/>
        <v>0</v>
      </c>
      <c r="M2005" s="5">
        <f>VLOOKUP(G:G,[1]ZSPOLUaZ1!$B$10:$O$2122,14,FALSE)</f>
        <v>49</v>
      </c>
      <c r="N2005" s="1">
        <f t="shared" si="94"/>
        <v>161.69999999999999</v>
      </c>
      <c r="O2005" s="29">
        <f t="shared" si="95"/>
        <v>162</v>
      </c>
    </row>
    <row r="2006" spans="1:15" x14ac:dyDescent="0.25">
      <c r="A2006" s="1" t="s">
        <v>5247</v>
      </c>
      <c r="B2006" s="1" t="s">
        <v>1375</v>
      </c>
      <c r="C2006" s="1" t="s">
        <v>5131</v>
      </c>
      <c r="D2006" s="1" t="s">
        <v>11</v>
      </c>
      <c r="E2006" s="1">
        <v>331856</v>
      </c>
      <c r="F2006" s="1" t="s">
        <v>12</v>
      </c>
      <c r="G2006" s="1">
        <v>710064063</v>
      </c>
      <c r="H2006" s="1" t="s">
        <v>5004</v>
      </c>
      <c r="I2006" s="1" t="s">
        <v>1604</v>
      </c>
      <c r="J2006" s="1" t="s">
        <v>6446</v>
      </c>
      <c r="K2006" s="1">
        <f>VLOOKUP(G:G,[1]ZSPOLUaZ1!$B$10:$O$2122,13,FALSE)</f>
        <v>3</v>
      </c>
      <c r="L2006" s="9">
        <f t="shared" si="93"/>
        <v>16.5</v>
      </c>
      <c r="M2006" s="5">
        <f>VLOOKUP(G:G,[1]ZSPOLUaZ1!$B$10:$O$2122,14,FALSE)</f>
        <v>1</v>
      </c>
      <c r="N2006" s="1">
        <f t="shared" si="94"/>
        <v>3.3</v>
      </c>
      <c r="O2006" s="29">
        <f t="shared" si="95"/>
        <v>20</v>
      </c>
    </row>
    <row r="2007" spans="1:15" x14ac:dyDescent="0.25">
      <c r="A2007" s="1" t="s">
        <v>5247</v>
      </c>
      <c r="B2007" s="1" t="s">
        <v>1375</v>
      </c>
      <c r="C2007" s="1" t="s">
        <v>5131</v>
      </c>
      <c r="D2007" s="1" t="s">
        <v>919</v>
      </c>
      <c r="E2007" s="1">
        <v>325708</v>
      </c>
      <c r="F2007" s="1" t="s">
        <v>920</v>
      </c>
      <c r="G2007" s="1">
        <v>35553863</v>
      </c>
      <c r="H2007" s="1" t="s">
        <v>5143</v>
      </c>
      <c r="I2007" s="1" t="s">
        <v>921</v>
      </c>
      <c r="J2007" s="1" t="s">
        <v>6383</v>
      </c>
      <c r="K2007" s="1">
        <f>VLOOKUP(G:G,[1]ZSPOLUaZ1!$B$10:$O$2122,13,FALSE)</f>
        <v>0</v>
      </c>
      <c r="L2007" s="9">
        <f t="shared" si="93"/>
        <v>0</v>
      </c>
      <c r="M2007" s="5">
        <f>VLOOKUP(G:G,[1]ZSPOLUaZ1!$B$10:$O$2122,14,FALSE)</f>
        <v>17</v>
      </c>
      <c r="N2007" s="1">
        <f t="shared" si="94"/>
        <v>56.099999999999994</v>
      </c>
      <c r="O2007" s="29">
        <f t="shared" si="95"/>
        <v>57</v>
      </c>
    </row>
    <row r="2008" spans="1:15" x14ac:dyDescent="0.25">
      <c r="A2008" s="1" t="s">
        <v>5247</v>
      </c>
      <c r="B2008" s="1" t="s">
        <v>1375</v>
      </c>
      <c r="C2008" s="1" t="s">
        <v>5131</v>
      </c>
      <c r="D2008" s="1" t="s">
        <v>906</v>
      </c>
      <c r="E2008" s="1">
        <v>328685</v>
      </c>
      <c r="F2008" s="1" t="s">
        <v>907</v>
      </c>
      <c r="G2008" s="1">
        <v>35543671</v>
      </c>
      <c r="H2008" s="1" t="s">
        <v>5149</v>
      </c>
      <c r="I2008" s="1" t="s">
        <v>908</v>
      </c>
      <c r="J2008" s="1" t="s">
        <v>6379</v>
      </c>
      <c r="K2008" s="1">
        <f>VLOOKUP(G:G,[1]ZSPOLUaZ1!$B$10:$O$2122,13,FALSE)</f>
        <v>0</v>
      </c>
      <c r="L2008" s="9">
        <f t="shared" si="93"/>
        <v>0</v>
      </c>
      <c r="M2008" s="5">
        <f>VLOOKUP(G:G,[1]ZSPOLUaZ1!$B$10:$O$2122,14,FALSE)</f>
        <v>9</v>
      </c>
      <c r="N2008" s="1">
        <f t="shared" si="94"/>
        <v>29.7</v>
      </c>
      <c r="O2008" s="29">
        <f t="shared" si="95"/>
        <v>30</v>
      </c>
    </row>
    <row r="2009" spans="1:15" x14ac:dyDescent="0.25">
      <c r="A2009" s="1" t="s">
        <v>5247</v>
      </c>
      <c r="B2009" s="1" t="s">
        <v>1375</v>
      </c>
      <c r="C2009" s="1" t="s">
        <v>5131</v>
      </c>
      <c r="D2009" s="1" t="s">
        <v>916</v>
      </c>
      <c r="E2009" s="1">
        <v>325716</v>
      </c>
      <c r="F2009" s="1" t="s">
        <v>917</v>
      </c>
      <c r="G2009" s="1">
        <v>35545615</v>
      </c>
      <c r="H2009" s="1" t="s">
        <v>5149</v>
      </c>
      <c r="I2009" s="1" t="s">
        <v>918</v>
      </c>
      <c r="J2009" s="1" t="s">
        <v>6381</v>
      </c>
      <c r="K2009" s="1">
        <f>VLOOKUP(G:G,[1]ZSPOLUaZ1!$B$10:$O$2122,13,FALSE)</f>
        <v>0</v>
      </c>
      <c r="L2009" s="9">
        <f t="shared" si="93"/>
        <v>0</v>
      </c>
      <c r="M2009" s="5">
        <f>VLOOKUP(G:G,[1]ZSPOLUaZ1!$B$10:$O$2122,14,FALSE)</f>
        <v>3</v>
      </c>
      <c r="N2009" s="1">
        <f t="shared" si="94"/>
        <v>9.8999999999999986</v>
      </c>
      <c r="O2009" s="29">
        <f t="shared" si="95"/>
        <v>10</v>
      </c>
    </row>
    <row r="2010" spans="1:15" x14ac:dyDescent="0.25">
      <c r="A2010" s="1" t="s">
        <v>5247</v>
      </c>
      <c r="B2010" s="1" t="s">
        <v>1375</v>
      </c>
      <c r="C2010" s="1" t="s">
        <v>5131</v>
      </c>
      <c r="D2010" s="1" t="s">
        <v>5</v>
      </c>
      <c r="E2010" s="1">
        <v>328731</v>
      </c>
      <c r="F2010" s="1" t="s">
        <v>6</v>
      </c>
      <c r="G2010" s="1">
        <v>710063105</v>
      </c>
      <c r="H2010" s="1" t="s">
        <v>5701</v>
      </c>
      <c r="I2010" s="1" t="s">
        <v>7</v>
      </c>
      <c r="J2010" s="1" t="s">
        <v>6444</v>
      </c>
      <c r="K2010" s="1">
        <f>VLOOKUP(G:G,[1]ZSPOLUaZ1!$B$10:$O$2122,13,FALSE)</f>
        <v>0</v>
      </c>
      <c r="L2010" s="9">
        <f t="shared" si="93"/>
        <v>0</v>
      </c>
      <c r="M2010" s="5">
        <f>VLOOKUP(G:G,[1]ZSPOLUaZ1!$B$10:$O$2122,14,FALSE)</f>
        <v>8</v>
      </c>
      <c r="N2010" s="1">
        <f t="shared" si="94"/>
        <v>26.4</v>
      </c>
      <c r="O2010" s="29">
        <f t="shared" si="95"/>
        <v>27</v>
      </c>
    </row>
    <row r="2011" spans="1:15" x14ac:dyDescent="0.25">
      <c r="A2011" s="1" t="s">
        <v>5247</v>
      </c>
      <c r="B2011" s="1" t="s">
        <v>1375</v>
      </c>
      <c r="C2011" s="1" t="s">
        <v>5131</v>
      </c>
      <c r="D2011" s="1" t="s">
        <v>912</v>
      </c>
      <c r="E2011" s="1">
        <v>324655</v>
      </c>
      <c r="F2011" s="1" t="s">
        <v>913</v>
      </c>
      <c r="G2011" s="1">
        <v>35544376</v>
      </c>
      <c r="H2011" s="1" t="s">
        <v>5149</v>
      </c>
      <c r="I2011" s="1" t="s">
        <v>914</v>
      </c>
      <c r="J2011" s="1" t="s">
        <v>915</v>
      </c>
      <c r="K2011" s="1">
        <f>VLOOKUP(G:G,[1]ZSPOLUaZ1!$B$10:$O$2122,13,FALSE)</f>
        <v>0</v>
      </c>
      <c r="L2011" s="9">
        <f t="shared" si="93"/>
        <v>0</v>
      </c>
      <c r="M2011" s="5">
        <f>VLOOKUP(G:G,[1]ZSPOLUaZ1!$B$10:$O$2122,14,FALSE)</f>
        <v>44</v>
      </c>
      <c r="N2011" s="1">
        <f t="shared" si="94"/>
        <v>145.19999999999999</v>
      </c>
      <c r="O2011" s="29">
        <f t="shared" si="95"/>
        <v>146</v>
      </c>
    </row>
    <row r="2012" spans="1:15" x14ac:dyDescent="0.25">
      <c r="A2012" s="1" t="s">
        <v>5247</v>
      </c>
      <c r="B2012" s="1" t="s">
        <v>1375</v>
      </c>
      <c r="C2012" s="1" t="s">
        <v>5131</v>
      </c>
      <c r="D2012" s="1" t="s">
        <v>897</v>
      </c>
      <c r="E2012" s="1">
        <v>329533</v>
      </c>
      <c r="F2012" s="1" t="s">
        <v>898</v>
      </c>
      <c r="G2012" s="1">
        <v>35543426</v>
      </c>
      <c r="H2012" s="1" t="s">
        <v>5149</v>
      </c>
      <c r="I2012" s="1" t="s">
        <v>1683</v>
      </c>
      <c r="J2012" s="1" t="s">
        <v>899</v>
      </c>
      <c r="K2012" s="1">
        <f>VLOOKUP(G:G,[1]ZSPOLUaZ1!$B$10:$O$2122,13,FALSE)</f>
        <v>0</v>
      </c>
      <c r="L2012" s="9">
        <f t="shared" si="93"/>
        <v>0</v>
      </c>
      <c r="M2012" s="5">
        <f>VLOOKUP(G:G,[1]ZSPOLUaZ1!$B$10:$O$2122,14,FALSE)</f>
        <v>107</v>
      </c>
      <c r="N2012" s="1">
        <f t="shared" si="94"/>
        <v>353.09999999999997</v>
      </c>
      <c r="O2012" s="29">
        <f t="shared" si="95"/>
        <v>354</v>
      </c>
    </row>
    <row r="2013" spans="1:15" x14ac:dyDescent="0.25">
      <c r="A2013" s="1" t="s">
        <v>5247</v>
      </c>
      <c r="B2013" s="1" t="s">
        <v>1375</v>
      </c>
      <c r="C2013" s="1" t="s">
        <v>5131</v>
      </c>
      <c r="D2013" s="1" t="s">
        <v>922</v>
      </c>
      <c r="E2013" s="1">
        <v>324663</v>
      </c>
      <c r="F2013" s="1" t="s">
        <v>923</v>
      </c>
      <c r="G2013" s="1">
        <v>35569093</v>
      </c>
      <c r="H2013" s="1" t="s">
        <v>5143</v>
      </c>
      <c r="I2013" s="1" t="s">
        <v>924</v>
      </c>
      <c r="J2013" s="1" t="s">
        <v>6385</v>
      </c>
      <c r="K2013" s="1">
        <f>VLOOKUP(G:G,[1]ZSPOLUaZ1!$B$10:$O$2122,13,FALSE)</f>
        <v>0</v>
      </c>
      <c r="L2013" s="9">
        <f t="shared" si="93"/>
        <v>0</v>
      </c>
      <c r="M2013" s="5">
        <f>VLOOKUP(G:G,[1]ZSPOLUaZ1!$B$10:$O$2122,14,FALSE)</f>
        <v>2</v>
      </c>
      <c r="N2013" s="1">
        <f t="shared" si="94"/>
        <v>6.6</v>
      </c>
      <c r="O2013" s="29">
        <f t="shared" si="95"/>
        <v>7</v>
      </c>
    </row>
    <row r="2014" spans="1:15" x14ac:dyDescent="0.25">
      <c r="A2014" s="1" t="s">
        <v>5247</v>
      </c>
      <c r="B2014" s="1" t="s">
        <v>1375</v>
      </c>
      <c r="C2014" s="1" t="s">
        <v>5131</v>
      </c>
      <c r="D2014" s="1" t="s">
        <v>909</v>
      </c>
      <c r="E2014" s="1">
        <v>324671</v>
      </c>
      <c r="F2014" s="1" t="s">
        <v>910</v>
      </c>
      <c r="G2014" s="1">
        <v>35544074</v>
      </c>
      <c r="H2014" s="1" t="s">
        <v>5149</v>
      </c>
      <c r="I2014" s="1" t="s">
        <v>911</v>
      </c>
      <c r="J2014" s="1" t="s">
        <v>6460</v>
      </c>
      <c r="K2014" s="1">
        <f>VLOOKUP(G:G,[1]ZSPOLUaZ1!$B$10:$O$2122,13,FALSE)</f>
        <v>0</v>
      </c>
      <c r="L2014" s="9">
        <f t="shared" si="93"/>
        <v>0</v>
      </c>
      <c r="M2014" s="5">
        <f>VLOOKUP(G:G,[1]ZSPOLUaZ1!$B$10:$O$2122,14,FALSE)</f>
        <v>22</v>
      </c>
      <c r="N2014" s="1">
        <f t="shared" si="94"/>
        <v>72.599999999999994</v>
      </c>
      <c r="O2014" s="29">
        <f t="shared" si="95"/>
        <v>73</v>
      </c>
    </row>
    <row r="2015" spans="1:15" x14ac:dyDescent="0.25">
      <c r="A2015" s="1" t="s">
        <v>5247</v>
      </c>
      <c r="B2015" s="1" t="s">
        <v>1375</v>
      </c>
      <c r="C2015" s="1" t="s">
        <v>5131</v>
      </c>
      <c r="D2015" s="1" t="s">
        <v>998</v>
      </c>
      <c r="E2015" s="1">
        <v>324680</v>
      </c>
      <c r="F2015" s="1" t="s">
        <v>999</v>
      </c>
      <c r="G2015" s="1">
        <v>710061714</v>
      </c>
      <c r="H2015" s="1" t="s">
        <v>5701</v>
      </c>
      <c r="I2015" s="1" t="s">
        <v>1000</v>
      </c>
      <c r="J2015" s="1" t="s">
        <v>1001</v>
      </c>
      <c r="K2015" s="1">
        <f>VLOOKUP(G:G,[1]ZSPOLUaZ1!$B$10:$O$2122,13,FALSE)</f>
        <v>0</v>
      </c>
      <c r="L2015" s="9">
        <f t="shared" si="93"/>
        <v>0</v>
      </c>
      <c r="M2015" s="5">
        <f>VLOOKUP(G:G,[1]ZSPOLUaZ1!$B$10:$O$2122,14,FALSE)</f>
        <v>1</v>
      </c>
      <c r="N2015" s="1">
        <f t="shared" si="94"/>
        <v>3.3</v>
      </c>
      <c r="O2015" s="29">
        <f t="shared" si="95"/>
        <v>4</v>
      </c>
    </row>
    <row r="2016" spans="1:15" x14ac:dyDescent="0.25">
      <c r="A2016" s="1" t="s">
        <v>5247</v>
      </c>
      <c r="B2016" s="1" t="s">
        <v>1375</v>
      </c>
      <c r="C2016" s="1" t="s">
        <v>5131</v>
      </c>
      <c r="D2016" s="1" t="s">
        <v>890</v>
      </c>
      <c r="E2016" s="1">
        <v>324698</v>
      </c>
      <c r="F2016" s="1" t="s">
        <v>891</v>
      </c>
      <c r="G2016" s="1">
        <v>35513454</v>
      </c>
      <c r="H2016" s="1" t="s">
        <v>5149</v>
      </c>
      <c r="I2016" s="1" t="s">
        <v>892</v>
      </c>
      <c r="J2016" s="1" t="s">
        <v>6459</v>
      </c>
      <c r="K2016" s="1">
        <f>VLOOKUP(G:G,[1]ZSPOLUaZ1!$B$10:$O$2122,13,FALSE)</f>
        <v>0</v>
      </c>
      <c r="L2016" s="9">
        <f t="shared" si="93"/>
        <v>0</v>
      </c>
      <c r="M2016" s="5">
        <f>VLOOKUP(G:G,[1]ZSPOLUaZ1!$B$10:$O$2122,14,FALSE)</f>
        <v>36</v>
      </c>
      <c r="N2016" s="1">
        <f t="shared" si="94"/>
        <v>118.8</v>
      </c>
      <c r="O2016" s="29">
        <f t="shared" si="95"/>
        <v>119</v>
      </c>
    </row>
    <row r="2017" spans="1:15" x14ac:dyDescent="0.25">
      <c r="A2017" s="1" t="s">
        <v>5247</v>
      </c>
      <c r="B2017" s="1" t="s">
        <v>1375</v>
      </c>
      <c r="C2017" s="1" t="s">
        <v>5131</v>
      </c>
      <c r="D2017" s="1" t="s">
        <v>128</v>
      </c>
      <c r="E2017" s="1">
        <v>328782</v>
      </c>
      <c r="F2017" s="1" t="s">
        <v>129</v>
      </c>
      <c r="G2017" s="1">
        <v>710063121</v>
      </c>
      <c r="H2017" s="1" t="s">
        <v>4445</v>
      </c>
      <c r="I2017" s="1" t="s">
        <v>130</v>
      </c>
      <c r="J2017" s="1" t="s">
        <v>6492</v>
      </c>
      <c r="K2017" s="1">
        <f>VLOOKUP(G:G,[1]ZSPOLUaZ1!$B$10:$O$2122,13,FALSE)</f>
        <v>8</v>
      </c>
      <c r="L2017" s="9">
        <f t="shared" si="93"/>
        <v>44</v>
      </c>
      <c r="M2017" s="5">
        <f>VLOOKUP(G:G,[1]ZSPOLUaZ1!$B$10:$O$2122,14,FALSE)</f>
        <v>0</v>
      </c>
      <c r="N2017" s="1">
        <f t="shared" si="94"/>
        <v>0</v>
      </c>
      <c r="O2017" s="29">
        <f t="shared" si="95"/>
        <v>44</v>
      </c>
    </row>
    <row r="2018" spans="1:15" x14ac:dyDescent="0.25">
      <c r="A2018" s="1" t="s">
        <v>5247</v>
      </c>
      <c r="B2018" s="1" t="s">
        <v>1375</v>
      </c>
      <c r="C2018" s="1" t="s">
        <v>5131</v>
      </c>
      <c r="D2018" s="1" t="s">
        <v>131</v>
      </c>
      <c r="E2018" s="1">
        <v>331902</v>
      </c>
      <c r="F2018" s="1" t="s">
        <v>132</v>
      </c>
      <c r="G2018" s="1">
        <v>710064071</v>
      </c>
      <c r="H2018" s="1" t="s">
        <v>5701</v>
      </c>
      <c r="I2018" s="1" t="s">
        <v>133</v>
      </c>
      <c r="J2018" s="1" t="s">
        <v>134</v>
      </c>
      <c r="K2018" s="1">
        <f>VLOOKUP(G:G,[1]ZSPOLUaZ1!$B$10:$O$2122,13,FALSE)</f>
        <v>0</v>
      </c>
      <c r="L2018" s="9">
        <f t="shared" si="93"/>
        <v>0</v>
      </c>
      <c r="M2018" s="5">
        <f>VLOOKUP(G:G,[1]ZSPOLUaZ1!$B$10:$O$2122,14,FALSE)</f>
        <v>8</v>
      </c>
      <c r="N2018" s="1">
        <f t="shared" si="94"/>
        <v>26.4</v>
      </c>
      <c r="O2018" s="29">
        <f t="shared" si="95"/>
        <v>27</v>
      </c>
    </row>
    <row r="2019" spans="1:15" x14ac:dyDescent="0.25">
      <c r="A2019" s="1" t="s">
        <v>5247</v>
      </c>
      <c r="B2019" s="1" t="s">
        <v>1375</v>
      </c>
      <c r="C2019" s="1" t="s">
        <v>5131</v>
      </c>
      <c r="D2019" s="1" t="s">
        <v>124</v>
      </c>
      <c r="E2019" s="1">
        <v>324701</v>
      </c>
      <c r="F2019" s="1" t="s">
        <v>125</v>
      </c>
      <c r="G2019" s="1">
        <v>710061730</v>
      </c>
      <c r="H2019" s="1" t="s">
        <v>5149</v>
      </c>
      <c r="I2019" s="1" t="s">
        <v>126</v>
      </c>
      <c r="J2019" s="1" t="s">
        <v>127</v>
      </c>
      <c r="K2019" s="1">
        <f>VLOOKUP(G:G,[1]ZSPOLUaZ1!$B$10:$O$2122,13,FALSE)</f>
        <v>0</v>
      </c>
      <c r="L2019" s="9">
        <f t="shared" si="93"/>
        <v>0</v>
      </c>
      <c r="M2019" s="5">
        <f>VLOOKUP(G:G,[1]ZSPOLUaZ1!$B$10:$O$2122,14,FALSE)</f>
        <v>13</v>
      </c>
      <c r="N2019" s="1">
        <f t="shared" si="94"/>
        <v>42.9</v>
      </c>
      <c r="O2019" s="29">
        <f t="shared" si="95"/>
        <v>43</v>
      </c>
    </row>
    <row r="2020" spans="1:15" x14ac:dyDescent="0.25">
      <c r="A2020" s="1" t="s">
        <v>5247</v>
      </c>
      <c r="B2020" s="1" t="s">
        <v>1375</v>
      </c>
      <c r="C2020" s="1" t="s">
        <v>5131</v>
      </c>
      <c r="D2020" s="1" t="s">
        <v>3485</v>
      </c>
      <c r="E2020" s="1">
        <v>324728</v>
      </c>
      <c r="F2020" s="1" t="s">
        <v>3486</v>
      </c>
      <c r="G2020" s="1">
        <v>17070589</v>
      </c>
      <c r="H2020" s="1" t="s">
        <v>5143</v>
      </c>
      <c r="I2020" s="1" t="s">
        <v>3487</v>
      </c>
      <c r="J2020" s="1" t="s">
        <v>6453</v>
      </c>
      <c r="K2020" s="1">
        <f>VLOOKUP(G:G,[1]ZSPOLUaZ1!$B$10:$O$2122,13,FALSE)</f>
        <v>0</v>
      </c>
      <c r="L2020" s="9">
        <f t="shared" si="93"/>
        <v>0</v>
      </c>
      <c r="M2020" s="5">
        <f>VLOOKUP(G:G,[1]ZSPOLUaZ1!$B$10:$O$2122,14,FALSE)</f>
        <v>22</v>
      </c>
      <c r="N2020" s="1">
        <f t="shared" si="94"/>
        <v>72.599999999999994</v>
      </c>
      <c r="O2020" s="29">
        <f t="shared" si="95"/>
        <v>73</v>
      </c>
    </row>
    <row r="2021" spans="1:15" x14ac:dyDescent="0.25">
      <c r="A2021" s="1" t="s">
        <v>5247</v>
      </c>
      <c r="B2021" s="1" t="s">
        <v>1375</v>
      </c>
      <c r="C2021" s="1" t="s">
        <v>5131</v>
      </c>
      <c r="D2021" s="1" t="s">
        <v>3523</v>
      </c>
      <c r="E2021" s="1">
        <v>328847</v>
      </c>
      <c r="F2021" s="1" t="s">
        <v>3524</v>
      </c>
      <c r="G2021" s="1">
        <v>35543612</v>
      </c>
      <c r="H2021" s="1" t="s">
        <v>3525</v>
      </c>
      <c r="I2021" s="1" t="s">
        <v>3526</v>
      </c>
      <c r="J2021" s="1" t="s">
        <v>1860</v>
      </c>
      <c r="K2021" s="1">
        <f>VLOOKUP(G:G,[1]ZSPOLUaZ1!$B$10:$O$2122,13,FALSE)</f>
        <v>0</v>
      </c>
      <c r="L2021" s="9">
        <f t="shared" si="93"/>
        <v>0</v>
      </c>
      <c r="M2021" s="5">
        <f>VLOOKUP(G:G,[1]ZSPOLUaZ1!$B$10:$O$2122,14,FALSE)</f>
        <v>41</v>
      </c>
      <c r="N2021" s="1">
        <f t="shared" si="94"/>
        <v>135.29999999999998</v>
      </c>
      <c r="O2021" s="29">
        <f t="shared" si="95"/>
        <v>136</v>
      </c>
    </row>
    <row r="2022" spans="1:15" x14ac:dyDescent="0.25">
      <c r="A2022" s="1" t="s">
        <v>5247</v>
      </c>
      <c r="B2022" s="1" t="s">
        <v>1375</v>
      </c>
      <c r="C2022" s="1" t="s">
        <v>5131</v>
      </c>
      <c r="D2022" s="1" t="s">
        <v>135</v>
      </c>
      <c r="E2022" s="1">
        <v>331911</v>
      </c>
      <c r="F2022" s="1" t="s">
        <v>136</v>
      </c>
      <c r="G2022" s="1">
        <v>710064080</v>
      </c>
      <c r="H2022" s="1" t="s">
        <v>5701</v>
      </c>
      <c r="I2022" s="1" t="s">
        <v>137</v>
      </c>
      <c r="J2022" s="1" t="s">
        <v>138</v>
      </c>
      <c r="K2022" s="1">
        <f>VLOOKUP(G:G,[1]ZSPOLUaZ1!$B$10:$O$2122,13,FALSE)</f>
        <v>0</v>
      </c>
      <c r="L2022" s="9">
        <f t="shared" si="93"/>
        <v>0</v>
      </c>
      <c r="M2022" s="5">
        <f>VLOOKUP(G:G,[1]ZSPOLUaZ1!$B$10:$O$2122,14,FALSE)</f>
        <v>7</v>
      </c>
      <c r="N2022" s="1">
        <f t="shared" si="94"/>
        <v>23.099999999999998</v>
      </c>
      <c r="O2022" s="29">
        <f t="shared" si="95"/>
        <v>24</v>
      </c>
    </row>
    <row r="2023" spans="1:15" x14ac:dyDescent="0.25">
      <c r="A2023" s="1" t="s">
        <v>5247</v>
      </c>
      <c r="B2023" s="1" t="s">
        <v>1375</v>
      </c>
      <c r="C2023" s="1" t="s">
        <v>5131</v>
      </c>
      <c r="D2023" s="1" t="s">
        <v>139</v>
      </c>
      <c r="E2023" s="1">
        <v>331929</v>
      </c>
      <c r="F2023" s="1" t="s">
        <v>140</v>
      </c>
      <c r="G2023" s="1">
        <v>710064098</v>
      </c>
      <c r="H2023" s="1" t="s">
        <v>6553</v>
      </c>
      <c r="I2023" s="1" t="s">
        <v>141</v>
      </c>
      <c r="J2023" s="1" t="s">
        <v>142</v>
      </c>
      <c r="K2023" s="1">
        <f>VLOOKUP(G:G,[1]ZSPOLUaZ1!$B$10:$O$2122,13,FALSE)</f>
        <v>0</v>
      </c>
      <c r="L2023" s="9">
        <f t="shared" si="93"/>
        <v>0</v>
      </c>
      <c r="M2023" s="5">
        <f>VLOOKUP(G:G,[1]ZSPOLUaZ1!$B$10:$O$2122,14,FALSE)</f>
        <v>14</v>
      </c>
      <c r="N2023" s="1">
        <f t="shared" si="94"/>
        <v>46.199999999999996</v>
      </c>
      <c r="O2023" s="29">
        <f t="shared" si="95"/>
        <v>47</v>
      </c>
    </row>
    <row r="2024" spans="1:15" x14ac:dyDescent="0.25">
      <c r="A2024" s="1" t="s">
        <v>5247</v>
      </c>
      <c r="B2024" s="1" t="s">
        <v>1375</v>
      </c>
      <c r="C2024" s="1" t="s">
        <v>5131</v>
      </c>
      <c r="D2024" s="1" t="s">
        <v>3527</v>
      </c>
      <c r="E2024" s="1">
        <v>329550</v>
      </c>
      <c r="F2024" s="1" t="s">
        <v>3528</v>
      </c>
      <c r="G2024" s="1">
        <v>35546034</v>
      </c>
      <c r="H2024" s="1" t="s">
        <v>5149</v>
      </c>
      <c r="I2024" s="1" t="s">
        <v>3529</v>
      </c>
      <c r="J2024" s="1" t="s">
        <v>6500</v>
      </c>
      <c r="K2024" s="1">
        <f>VLOOKUP(G:G,[1]ZSPOLUaZ1!$B$10:$O$2122,13,FALSE)</f>
        <v>0</v>
      </c>
      <c r="L2024" s="9">
        <f t="shared" si="93"/>
        <v>0</v>
      </c>
      <c r="M2024" s="5">
        <f>VLOOKUP(G:G,[1]ZSPOLUaZ1!$B$10:$O$2122,14,FALSE)</f>
        <v>19</v>
      </c>
      <c r="N2024" s="1">
        <f t="shared" si="94"/>
        <v>62.699999999999996</v>
      </c>
      <c r="O2024" s="29">
        <f t="shared" si="95"/>
        <v>63</v>
      </c>
    </row>
    <row r="2025" spans="1:15" x14ac:dyDescent="0.25">
      <c r="A2025" s="1" t="s">
        <v>5247</v>
      </c>
      <c r="B2025" s="1" t="s">
        <v>1375</v>
      </c>
      <c r="C2025" s="1" t="s">
        <v>5131</v>
      </c>
      <c r="D2025" s="1" t="s">
        <v>3520</v>
      </c>
      <c r="E2025" s="1">
        <v>691721</v>
      </c>
      <c r="F2025" s="1" t="s">
        <v>3521</v>
      </c>
      <c r="G2025" s="1">
        <v>35541385</v>
      </c>
      <c r="H2025" s="1" t="s">
        <v>5149</v>
      </c>
      <c r="I2025" s="1" t="s">
        <v>3522</v>
      </c>
      <c r="J2025" s="1" t="s">
        <v>3928</v>
      </c>
      <c r="K2025" s="1">
        <f>VLOOKUP(G:G,[1]ZSPOLUaZ1!$B$10:$O$2122,13,FALSE)</f>
        <v>0</v>
      </c>
      <c r="L2025" s="9">
        <f t="shared" si="93"/>
        <v>0</v>
      </c>
      <c r="M2025" s="5">
        <f>VLOOKUP(G:G,[1]ZSPOLUaZ1!$B$10:$O$2122,14,FALSE)</f>
        <v>82</v>
      </c>
      <c r="N2025" s="1">
        <f t="shared" si="94"/>
        <v>270.59999999999997</v>
      </c>
      <c r="O2025" s="29">
        <f t="shared" si="95"/>
        <v>271</v>
      </c>
    </row>
    <row r="2026" spans="1:15" x14ac:dyDescent="0.25">
      <c r="A2026" s="1" t="s">
        <v>5247</v>
      </c>
      <c r="B2026" s="1" t="s">
        <v>1375</v>
      </c>
      <c r="C2026" s="1" t="s">
        <v>5131</v>
      </c>
      <c r="D2026" s="1" t="s">
        <v>3638</v>
      </c>
      <c r="E2026" s="1">
        <v>329576</v>
      </c>
      <c r="F2026" s="1" t="s">
        <v>3639</v>
      </c>
      <c r="G2026" s="1">
        <v>42100500</v>
      </c>
      <c r="H2026" s="1" t="s">
        <v>5143</v>
      </c>
      <c r="I2026" s="1" t="s">
        <v>3640</v>
      </c>
      <c r="J2026" s="1" t="s">
        <v>6536</v>
      </c>
      <c r="K2026" s="1">
        <f>VLOOKUP(G:G,[1]ZSPOLUaZ1!$B$10:$O$2122,13,FALSE)</f>
        <v>0</v>
      </c>
      <c r="L2026" s="9">
        <f t="shared" si="93"/>
        <v>0</v>
      </c>
      <c r="M2026" s="5">
        <f>VLOOKUP(G:G,[1]ZSPOLUaZ1!$B$10:$O$2122,14,FALSE)</f>
        <v>8</v>
      </c>
      <c r="N2026" s="1">
        <f t="shared" si="94"/>
        <v>26.4</v>
      </c>
      <c r="O2026" s="29">
        <f t="shared" si="95"/>
        <v>27</v>
      </c>
    </row>
    <row r="2027" spans="1:15" x14ac:dyDescent="0.25">
      <c r="A2027" s="1" t="s">
        <v>5247</v>
      </c>
      <c r="B2027" s="1" t="s">
        <v>1375</v>
      </c>
      <c r="C2027" s="1" t="s">
        <v>5131</v>
      </c>
      <c r="D2027" s="1" t="s">
        <v>1463</v>
      </c>
      <c r="E2027" s="1">
        <v>324752</v>
      </c>
      <c r="F2027" s="1" t="s">
        <v>1464</v>
      </c>
      <c r="G2027" s="1">
        <v>710061757</v>
      </c>
      <c r="H2027" s="1" t="s">
        <v>5149</v>
      </c>
      <c r="I2027" s="1" t="s">
        <v>1465</v>
      </c>
      <c r="J2027" s="1" t="s">
        <v>6886</v>
      </c>
      <c r="K2027" s="1">
        <f>VLOOKUP(G:G,[1]ZSPOLUaZ1!$B$10:$O$2122,13,FALSE)</f>
        <v>0</v>
      </c>
      <c r="L2027" s="9">
        <f t="shared" si="93"/>
        <v>0</v>
      </c>
      <c r="M2027" s="5">
        <f>VLOOKUP(G:G,[1]ZSPOLUaZ1!$B$10:$O$2122,14,FALSE)</f>
        <v>8</v>
      </c>
      <c r="N2027" s="1">
        <f t="shared" si="94"/>
        <v>26.4</v>
      </c>
      <c r="O2027" s="29">
        <f t="shared" si="95"/>
        <v>27</v>
      </c>
    </row>
    <row r="2028" spans="1:15" x14ac:dyDescent="0.25">
      <c r="A2028" s="1" t="s">
        <v>5247</v>
      </c>
      <c r="B2028" s="1" t="s">
        <v>1375</v>
      </c>
      <c r="C2028" s="1" t="s">
        <v>5131</v>
      </c>
      <c r="D2028" s="1" t="s">
        <v>1460</v>
      </c>
      <c r="E2028" s="1">
        <v>690741</v>
      </c>
      <c r="F2028" s="1" t="s">
        <v>1461</v>
      </c>
      <c r="G2028" s="1">
        <v>710061463</v>
      </c>
      <c r="H2028" s="1" t="s">
        <v>5149</v>
      </c>
      <c r="I2028" s="1" t="s">
        <v>1462</v>
      </c>
      <c r="J2028" s="1" t="s">
        <v>6550</v>
      </c>
      <c r="K2028" s="1">
        <f>VLOOKUP(G:G,[1]ZSPOLUaZ1!$B$10:$O$2122,13,FALSE)</f>
        <v>0</v>
      </c>
      <c r="L2028" s="9">
        <f t="shared" si="93"/>
        <v>0</v>
      </c>
      <c r="M2028" s="5">
        <f>VLOOKUP(G:G,[1]ZSPOLUaZ1!$B$10:$O$2122,14,FALSE)</f>
        <v>13</v>
      </c>
      <c r="N2028" s="1">
        <f t="shared" si="94"/>
        <v>42.9</v>
      </c>
      <c r="O2028" s="29">
        <f t="shared" si="95"/>
        <v>43</v>
      </c>
    </row>
    <row r="2029" spans="1:15" x14ac:dyDescent="0.25">
      <c r="A2029" s="1" t="s">
        <v>5247</v>
      </c>
      <c r="B2029" s="1" t="s">
        <v>1375</v>
      </c>
      <c r="C2029" s="1" t="s">
        <v>5131</v>
      </c>
      <c r="D2029" s="1" t="s">
        <v>313</v>
      </c>
      <c r="E2029" s="1">
        <v>331945</v>
      </c>
      <c r="F2029" s="1" t="s">
        <v>314</v>
      </c>
      <c r="G2029" s="1">
        <v>35541211</v>
      </c>
      <c r="H2029" s="1" t="s">
        <v>5149</v>
      </c>
      <c r="I2029" s="1" t="s">
        <v>315</v>
      </c>
      <c r="J2029" s="1" t="s">
        <v>6499</v>
      </c>
      <c r="K2029" s="1">
        <f>VLOOKUP(G:G,[1]ZSPOLUaZ1!$B$10:$O$2122,13,FALSE)</f>
        <v>0</v>
      </c>
      <c r="L2029" s="9">
        <f t="shared" si="93"/>
        <v>0</v>
      </c>
      <c r="M2029" s="5">
        <f>VLOOKUP(G:G,[1]ZSPOLUaZ1!$B$10:$O$2122,14,FALSE)</f>
        <v>11</v>
      </c>
      <c r="N2029" s="1">
        <f t="shared" si="94"/>
        <v>36.299999999999997</v>
      </c>
      <c r="O2029" s="29">
        <f t="shared" si="95"/>
        <v>37</v>
      </c>
    </row>
    <row r="2030" spans="1:15" x14ac:dyDescent="0.25">
      <c r="A2030" s="1" t="s">
        <v>5247</v>
      </c>
      <c r="B2030" s="1" t="s">
        <v>1375</v>
      </c>
      <c r="C2030" s="1" t="s">
        <v>5131</v>
      </c>
      <c r="D2030" s="1" t="s">
        <v>313</v>
      </c>
      <c r="E2030" s="1">
        <v>331945</v>
      </c>
      <c r="F2030" s="1" t="s">
        <v>314</v>
      </c>
      <c r="G2030" s="1">
        <v>35541288</v>
      </c>
      <c r="H2030" s="1" t="s">
        <v>4445</v>
      </c>
      <c r="I2030" s="1" t="s">
        <v>315</v>
      </c>
      <c r="J2030" s="1" t="s">
        <v>7027</v>
      </c>
      <c r="K2030" s="1">
        <f>VLOOKUP(G:G,[1]ZSPOLUaZ1!$B$10:$O$2122,13,FALSE)</f>
        <v>7</v>
      </c>
      <c r="L2030" s="9">
        <f t="shared" si="93"/>
        <v>38.5</v>
      </c>
      <c r="M2030" s="5">
        <f>VLOOKUP(G:G,[1]ZSPOLUaZ1!$B$10:$O$2122,14,FALSE)</f>
        <v>0</v>
      </c>
      <c r="N2030" s="1">
        <f t="shared" si="94"/>
        <v>0</v>
      </c>
      <c r="O2030" s="29">
        <f t="shared" si="95"/>
        <v>39</v>
      </c>
    </row>
    <row r="2031" spans="1:15" x14ac:dyDescent="0.25">
      <c r="A2031" s="1" t="s">
        <v>5247</v>
      </c>
      <c r="B2031" s="1" t="s">
        <v>1375</v>
      </c>
      <c r="C2031" s="1" t="s">
        <v>5131</v>
      </c>
      <c r="D2031" s="1" t="s">
        <v>330</v>
      </c>
      <c r="E2031" s="1">
        <v>329606</v>
      </c>
      <c r="F2031" s="1" t="s">
        <v>331</v>
      </c>
      <c r="G2031" s="1">
        <v>35546093</v>
      </c>
      <c r="H2031" s="1" t="s">
        <v>5149</v>
      </c>
      <c r="I2031" s="1" t="s">
        <v>332</v>
      </c>
      <c r="J2031" s="1" t="s">
        <v>6502</v>
      </c>
      <c r="K2031" s="1">
        <f>VLOOKUP(G:G,[1]ZSPOLUaZ1!$B$10:$O$2122,13,FALSE)</f>
        <v>0</v>
      </c>
      <c r="L2031" s="9">
        <f t="shared" si="93"/>
        <v>0</v>
      </c>
      <c r="M2031" s="5">
        <f>VLOOKUP(G:G,[1]ZSPOLUaZ1!$B$10:$O$2122,14,FALSE)</f>
        <v>12</v>
      </c>
      <c r="N2031" s="1">
        <f t="shared" si="94"/>
        <v>39.599999999999994</v>
      </c>
      <c r="O2031" s="29">
        <f t="shared" si="95"/>
        <v>40</v>
      </c>
    </row>
    <row r="2032" spans="1:15" x14ac:dyDescent="0.25">
      <c r="A2032" s="1" t="s">
        <v>5247</v>
      </c>
      <c r="B2032" s="1" t="s">
        <v>1375</v>
      </c>
      <c r="C2032" s="1" t="s">
        <v>5131</v>
      </c>
      <c r="D2032" s="1" t="s">
        <v>1472</v>
      </c>
      <c r="E2032" s="1">
        <v>325805</v>
      </c>
      <c r="F2032" s="1" t="s">
        <v>1473</v>
      </c>
      <c r="G2032" s="1">
        <v>710062001</v>
      </c>
      <c r="H2032" s="1" t="s">
        <v>5149</v>
      </c>
      <c r="I2032" s="1" t="s">
        <v>1474</v>
      </c>
      <c r="J2032" s="1" t="s">
        <v>6887</v>
      </c>
      <c r="K2032" s="1">
        <f>VLOOKUP(G:G,[1]ZSPOLUaZ1!$B$10:$O$2122,13,FALSE)</f>
        <v>0</v>
      </c>
      <c r="L2032" s="9">
        <f t="shared" si="93"/>
        <v>0</v>
      </c>
      <c r="M2032" s="5">
        <f>VLOOKUP(G:G,[1]ZSPOLUaZ1!$B$10:$O$2122,14,FALSE)</f>
        <v>5</v>
      </c>
      <c r="N2032" s="1">
        <f t="shared" si="94"/>
        <v>16.5</v>
      </c>
      <c r="O2032" s="29">
        <f t="shared" si="95"/>
        <v>17</v>
      </c>
    </row>
    <row r="2033" spans="1:15" x14ac:dyDescent="0.25">
      <c r="A2033" s="1" t="s">
        <v>5247</v>
      </c>
      <c r="B2033" s="1" t="s">
        <v>1375</v>
      </c>
      <c r="C2033" s="1" t="s">
        <v>5131</v>
      </c>
      <c r="D2033" s="1" t="s">
        <v>310</v>
      </c>
      <c r="E2033" s="1">
        <v>331970</v>
      </c>
      <c r="F2033" s="1" t="s">
        <v>311</v>
      </c>
      <c r="G2033" s="1">
        <v>35541164</v>
      </c>
      <c r="H2033" s="1" t="s">
        <v>5149</v>
      </c>
      <c r="I2033" s="1" t="s">
        <v>312</v>
      </c>
      <c r="J2033" s="1" t="s">
        <v>3387</v>
      </c>
      <c r="K2033" s="1">
        <f>VLOOKUP(G:G,[1]ZSPOLUaZ1!$B$10:$O$2122,13,FALSE)</f>
        <v>0</v>
      </c>
      <c r="L2033" s="9">
        <f t="shared" si="93"/>
        <v>0</v>
      </c>
      <c r="M2033" s="5">
        <f>VLOOKUP(G:G,[1]ZSPOLUaZ1!$B$10:$O$2122,14,FALSE)</f>
        <v>15</v>
      </c>
      <c r="N2033" s="1">
        <f t="shared" si="94"/>
        <v>49.5</v>
      </c>
      <c r="O2033" s="29">
        <f t="shared" si="95"/>
        <v>50</v>
      </c>
    </row>
    <row r="2034" spans="1:15" x14ac:dyDescent="0.25">
      <c r="A2034" s="1" t="s">
        <v>5247</v>
      </c>
      <c r="B2034" s="1" t="s">
        <v>1375</v>
      </c>
      <c r="C2034" s="1" t="s">
        <v>5131</v>
      </c>
      <c r="D2034" s="1" t="s">
        <v>310</v>
      </c>
      <c r="E2034" s="1">
        <v>331970</v>
      </c>
      <c r="F2034" s="1" t="s">
        <v>311</v>
      </c>
      <c r="G2034" s="1">
        <v>35541172</v>
      </c>
      <c r="H2034" s="1" t="s">
        <v>4445</v>
      </c>
      <c r="I2034" s="1" t="s">
        <v>312</v>
      </c>
      <c r="J2034" s="1" t="s">
        <v>5473</v>
      </c>
      <c r="K2034" s="1">
        <f>VLOOKUP(G:G,[1]ZSPOLUaZ1!$B$10:$O$2122,13,FALSE)</f>
        <v>15</v>
      </c>
      <c r="L2034" s="9">
        <f t="shared" si="93"/>
        <v>82.5</v>
      </c>
      <c r="M2034" s="5">
        <f>VLOOKUP(G:G,[1]ZSPOLUaZ1!$B$10:$O$2122,14,FALSE)</f>
        <v>0</v>
      </c>
      <c r="N2034" s="1">
        <f t="shared" si="94"/>
        <v>0</v>
      </c>
      <c r="O2034" s="29">
        <f t="shared" si="95"/>
        <v>83</v>
      </c>
    </row>
    <row r="2035" spans="1:15" x14ac:dyDescent="0.25">
      <c r="A2035" s="1" t="s">
        <v>5247</v>
      </c>
      <c r="B2035" s="1" t="s">
        <v>1375</v>
      </c>
      <c r="C2035" s="1" t="s">
        <v>5131</v>
      </c>
      <c r="D2035" s="1" t="s">
        <v>1481</v>
      </c>
      <c r="E2035" s="1">
        <v>331830</v>
      </c>
      <c r="F2035" s="1" t="s">
        <v>1482</v>
      </c>
      <c r="G2035" s="1">
        <v>710064047</v>
      </c>
      <c r="H2035" s="1" t="s">
        <v>4445</v>
      </c>
      <c r="I2035" s="1" t="s">
        <v>341</v>
      </c>
      <c r="J2035" s="1" t="s">
        <v>342</v>
      </c>
      <c r="K2035" s="1">
        <f>VLOOKUP(G:G,[1]ZSPOLUaZ1!$B$10:$O$2122,13,FALSE)</f>
        <v>1</v>
      </c>
      <c r="L2035" s="9">
        <f t="shared" si="93"/>
        <v>5.5</v>
      </c>
      <c r="M2035" s="5">
        <f>VLOOKUP(G:G,[1]ZSPOLUaZ1!$B$10:$O$2122,14,FALSE)</f>
        <v>0</v>
      </c>
      <c r="N2035" s="1">
        <f t="shared" si="94"/>
        <v>0</v>
      </c>
      <c r="O2035" s="29">
        <f t="shared" si="95"/>
        <v>6</v>
      </c>
    </row>
    <row r="2036" spans="1:15" x14ac:dyDescent="0.25">
      <c r="A2036" s="1" t="s">
        <v>5247</v>
      </c>
      <c r="B2036" s="1" t="s">
        <v>1375</v>
      </c>
      <c r="C2036" s="1" t="s">
        <v>5131</v>
      </c>
      <c r="D2036" s="1" t="s">
        <v>1466</v>
      </c>
      <c r="E2036" s="1">
        <v>324761</v>
      </c>
      <c r="F2036" s="1" t="s">
        <v>1467</v>
      </c>
      <c r="G2036" s="1">
        <v>710061773</v>
      </c>
      <c r="H2036" s="1" t="s">
        <v>5149</v>
      </c>
      <c r="I2036" s="1" t="s">
        <v>1468</v>
      </c>
      <c r="J2036" s="1" t="s">
        <v>6551</v>
      </c>
      <c r="K2036" s="1">
        <f>VLOOKUP(G:G,[1]ZSPOLUaZ1!$B$10:$O$2122,13,FALSE)</f>
        <v>0</v>
      </c>
      <c r="L2036" s="9">
        <f t="shared" si="93"/>
        <v>0</v>
      </c>
      <c r="M2036" s="5">
        <f>VLOOKUP(G:G,[1]ZSPOLUaZ1!$B$10:$O$2122,14,FALSE)</f>
        <v>8</v>
      </c>
      <c r="N2036" s="1">
        <f t="shared" si="94"/>
        <v>26.4</v>
      </c>
      <c r="O2036" s="29">
        <f t="shared" si="95"/>
        <v>27</v>
      </c>
    </row>
    <row r="2037" spans="1:15" x14ac:dyDescent="0.25">
      <c r="A2037" s="1" t="s">
        <v>5247</v>
      </c>
      <c r="B2037" s="1" t="s">
        <v>1375</v>
      </c>
      <c r="C2037" s="1" t="s">
        <v>5131</v>
      </c>
      <c r="D2037" s="1" t="s">
        <v>1469</v>
      </c>
      <c r="E2037" s="1">
        <v>325864</v>
      </c>
      <c r="F2037" s="1" t="s">
        <v>1470</v>
      </c>
      <c r="G2037" s="1">
        <v>710061978</v>
      </c>
      <c r="H2037" s="1" t="s">
        <v>5149</v>
      </c>
      <c r="I2037" s="1" t="s">
        <v>1471</v>
      </c>
      <c r="J2037" s="1" t="s">
        <v>6612</v>
      </c>
      <c r="K2037" s="1">
        <f>VLOOKUP(G:G,[1]ZSPOLUaZ1!$B$10:$O$2122,13,FALSE)</f>
        <v>0</v>
      </c>
      <c r="L2037" s="9">
        <f t="shared" si="93"/>
        <v>0</v>
      </c>
      <c r="M2037" s="5">
        <f>VLOOKUP(G:G,[1]ZSPOLUaZ1!$B$10:$O$2122,14,FALSE)</f>
        <v>10</v>
      </c>
      <c r="N2037" s="1">
        <f t="shared" si="94"/>
        <v>33</v>
      </c>
      <c r="O2037" s="29">
        <f t="shared" si="95"/>
        <v>33</v>
      </c>
    </row>
    <row r="2038" spans="1:15" x14ac:dyDescent="0.25">
      <c r="A2038" s="1" t="s">
        <v>5247</v>
      </c>
      <c r="B2038" s="1" t="s">
        <v>1375</v>
      </c>
      <c r="C2038" s="1" t="s">
        <v>5131</v>
      </c>
      <c r="D2038" s="1" t="s">
        <v>1501</v>
      </c>
      <c r="E2038" s="1">
        <v>324787</v>
      </c>
      <c r="F2038" s="1" t="s">
        <v>1502</v>
      </c>
      <c r="G2038" s="1">
        <v>710061722</v>
      </c>
      <c r="H2038" s="1" t="s">
        <v>5149</v>
      </c>
      <c r="I2038" s="1" t="s">
        <v>1503</v>
      </c>
      <c r="J2038" s="1" t="s">
        <v>6610</v>
      </c>
      <c r="K2038" s="1">
        <f>VLOOKUP(G:G,[1]ZSPOLUaZ1!$B$10:$O$2122,13,FALSE)</f>
        <v>0</v>
      </c>
      <c r="L2038" s="9">
        <f t="shared" si="93"/>
        <v>0</v>
      </c>
      <c r="M2038" s="5">
        <f>VLOOKUP(G:G,[1]ZSPOLUaZ1!$B$10:$O$2122,14,FALSE)</f>
        <v>4</v>
      </c>
      <c r="N2038" s="1">
        <f t="shared" si="94"/>
        <v>13.2</v>
      </c>
      <c r="O2038" s="29">
        <f t="shared" si="95"/>
        <v>14</v>
      </c>
    </row>
    <row r="2039" spans="1:15" x14ac:dyDescent="0.25">
      <c r="A2039" s="1" t="s">
        <v>5247</v>
      </c>
      <c r="B2039" s="1" t="s">
        <v>1375</v>
      </c>
      <c r="C2039" s="1" t="s">
        <v>5131</v>
      </c>
      <c r="D2039" s="1" t="s">
        <v>1741</v>
      </c>
      <c r="E2039" s="1">
        <v>328871</v>
      </c>
      <c r="F2039" s="1" t="s">
        <v>1742</v>
      </c>
      <c r="G2039" s="1">
        <v>35543604</v>
      </c>
      <c r="H2039" s="1" t="s">
        <v>5149</v>
      </c>
      <c r="I2039" s="1" t="s">
        <v>1603</v>
      </c>
      <c r="J2039" s="1" t="s">
        <v>1743</v>
      </c>
      <c r="K2039" s="1">
        <f>VLOOKUP(G:G,[1]ZSPOLUaZ1!$B$10:$O$2122,13,FALSE)</f>
        <v>0</v>
      </c>
      <c r="L2039" s="9">
        <f t="shared" si="93"/>
        <v>0</v>
      </c>
      <c r="M2039" s="5">
        <f>VLOOKUP(G:G,[1]ZSPOLUaZ1!$B$10:$O$2122,14,FALSE)</f>
        <v>23</v>
      </c>
      <c r="N2039" s="1">
        <f t="shared" si="94"/>
        <v>75.899999999999991</v>
      </c>
      <c r="O2039" s="29">
        <f t="shared" si="95"/>
        <v>76</v>
      </c>
    </row>
    <row r="2040" spans="1:15" x14ac:dyDescent="0.25">
      <c r="A2040" s="1" t="s">
        <v>5247</v>
      </c>
      <c r="B2040" s="1" t="s">
        <v>1375</v>
      </c>
      <c r="C2040" s="1" t="s">
        <v>5131</v>
      </c>
      <c r="D2040" s="1" t="s">
        <v>1504</v>
      </c>
      <c r="E2040" s="1">
        <v>324795</v>
      </c>
      <c r="F2040" s="1" t="s">
        <v>1505</v>
      </c>
      <c r="G2040" s="1">
        <v>710061765</v>
      </c>
      <c r="H2040" s="1" t="s">
        <v>5149</v>
      </c>
      <c r="I2040" s="1" t="s">
        <v>1506</v>
      </c>
      <c r="J2040" s="1" t="s">
        <v>6611</v>
      </c>
      <c r="K2040" s="1">
        <f>VLOOKUP(G:G,[1]ZSPOLUaZ1!$B$10:$O$2122,13,FALSE)</f>
        <v>0</v>
      </c>
      <c r="L2040" s="9">
        <f t="shared" si="93"/>
        <v>0</v>
      </c>
      <c r="M2040" s="5">
        <f>VLOOKUP(G:G,[1]ZSPOLUaZ1!$B$10:$O$2122,14,FALSE)</f>
        <v>10</v>
      </c>
      <c r="N2040" s="1">
        <f t="shared" si="94"/>
        <v>33</v>
      </c>
      <c r="O2040" s="29">
        <f t="shared" si="95"/>
        <v>33</v>
      </c>
    </row>
    <row r="2041" spans="1:15" x14ac:dyDescent="0.25">
      <c r="A2041" s="1" t="s">
        <v>5247</v>
      </c>
      <c r="B2041" s="1" t="s">
        <v>1375</v>
      </c>
      <c r="C2041" s="1" t="s">
        <v>5131</v>
      </c>
      <c r="D2041" s="1" t="s">
        <v>466</v>
      </c>
      <c r="E2041" s="1">
        <v>329681</v>
      </c>
      <c r="F2041" s="1" t="s">
        <v>467</v>
      </c>
      <c r="G2041" s="1">
        <v>35546638</v>
      </c>
      <c r="H2041" s="1" t="s">
        <v>5149</v>
      </c>
      <c r="I2041" s="1" t="s">
        <v>468</v>
      </c>
      <c r="J2041" s="1" t="s">
        <v>469</v>
      </c>
      <c r="K2041" s="1">
        <f>VLOOKUP(G:G,[1]ZSPOLUaZ1!$B$10:$O$2122,13,FALSE)</f>
        <v>0</v>
      </c>
      <c r="L2041" s="9">
        <f t="shared" si="93"/>
        <v>0</v>
      </c>
      <c r="M2041" s="5">
        <f>VLOOKUP(G:G,[1]ZSPOLUaZ1!$B$10:$O$2122,14,FALSE)</f>
        <v>38</v>
      </c>
      <c r="N2041" s="1">
        <f t="shared" si="94"/>
        <v>125.39999999999999</v>
      </c>
      <c r="O2041" s="29">
        <f t="shared" si="95"/>
        <v>126</v>
      </c>
    </row>
    <row r="2042" spans="1:15" x14ac:dyDescent="0.25">
      <c r="A2042" s="1" t="s">
        <v>5247</v>
      </c>
      <c r="B2042" s="1" t="s">
        <v>1375</v>
      </c>
      <c r="C2042" s="1" t="s">
        <v>5131</v>
      </c>
      <c r="D2042" s="1" t="s">
        <v>1510</v>
      </c>
      <c r="E2042" s="1">
        <v>329690</v>
      </c>
      <c r="F2042" s="1" t="s">
        <v>1511</v>
      </c>
      <c r="G2042" s="1">
        <v>710063369</v>
      </c>
      <c r="H2042" s="1" t="s">
        <v>5143</v>
      </c>
      <c r="I2042" s="1" t="s">
        <v>1512</v>
      </c>
      <c r="J2042" s="1" t="s">
        <v>6614</v>
      </c>
      <c r="K2042" s="1">
        <f>VLOOKUP(G:G,[1]ZSPOLUaZ1!$B$10:$O$2122,13,FALSE)</f>
        <v>0</v>
      </c>
      <c r="L2042" s="9">
        <f t="shared" si="93"/>
        <v>0</v>
      </c>
      <c r="M2042" s="5">
        <f>VLOOKUP(G:G,[1]ZSPOLUaZ1!$B$10:$O$2122,14,FALSE)</f>
        <v>7</v>
      </c>
      <c r="N2042" s="1">
        <f t="shared" si="94"/>
        <v>23.099999999999998</v>
      </c>
      <c r="O2042" s="29">
        <f t="shared" si="95"/>
        <v>24</v>
      </c>
    </row>
    <row r="2043" spans="1:15" x14ac:dyDescent="0.25">
      <c r="A2043" s="1" t="s">
        <v>5247</v>
      </c>
      <c r="B2043" s="1" t="s">
        <v>1375</v>
      </c>
      <c r="C2043" s="1" t="s">
        <v>5131</v>
      </c>
      <c r="D2043" s="1" t="s">
        <v>1735</v>
      </c>
      <c r="E2043" s="1">
        <v>325899</v>
      </c>
      <c r="F2043" s="1" t="s">
        <v>1736</v>
      </c>
      <c r="G2043" s="1">
        <v>35542268</v>
      </c>
      <c r="H2043" s="1" t="s">
        <v>5143</v>
      </c>
      <c r="I2043" s="1" t="s">
        <v>1681</v>
      </c>
      <c r="J2043" s="1" t="s">
        <v>6557</v>
      </c>
      <c r="K2043" s="1">
        <f>VLOOKUP(G:G,[1]ZSPOLUaZ1!$B$10:$O$2122,13,FALSE)</f>
        <v>0</v>
      </c>
      <c r="L2043" s="9">
        <f t="shared" si="93"/>
        <v>0</v>
      </c>
      <c r="M2043" s="5">
        <f>VLOOKUP(G:G,[1]ZSPOLUaZ1!$B$10:$O$2122,14,FALSE)</f>
        <v>35</v>
      </c>
      <c r="N2043" s="1">
        <f t="shared" si="94"/>
        <v>115.5</v>
      </c>
      <c r="O2043" s="29">
        <f t="shared" si="95"/>
        <v>116</v>
      </c>
    </row>
    <row r="2044" spans="1:15" x14ac:dyDescent="0.25">
      <c r="A2044" s="1" t="s">
        <v>5247</v>
      </c>
      <c r="B2044" s="1" t="s">
        <v>1375</v>
      </c>
      <c r="C2044" s="1" t="s">
        <v>5131</v>
      </c>
      <c r="D2044" s="1" t="s">
        <v>1744</v>
      </c>
      <c r="E2044" s="1">
        <v>324817</v>
      </c>
      <c r="F2044" s="1" t="s">
        <v>456</v>
      </c>
      <c r="G2044" s="1">
        <v>35544384</v>
      </c>
      <c r="H2044" s="1" t="s">
        <v>5149</v>
      </c>
      <c r="I2044" s="1" t="s">
        <v>457</v>
      </c>
      <c r="J2044" s="1" t="s">
        <v>458</v>
      </c>
      <c r="K2044" s="1">
        <f>VLOOKUP(G:G,[1]ZSPOLUaZ1!$B$10:$O$2122,13,FALSE)</f>
        <v>0</v>
      </c>
      <c r="L2044" s="9">
        <f t="shared" si="93"/>
        <v>0</v>
      </c>
      <c r="M2044" s="5">
        <f>VLOOKUP(G:G,[1]ZSPOLUaZ1!$B$10:$O$2122,14,FALSE)</f>
        <v>13</v>
      </c>
      <c r="N2044" s="1">
        <f t="shared" si="94"/>
        <v>42.9</v>
      </c>
      <c r="O2044" s="29">
        <f t="shared" si="95"/>
        <v>43</v>
      </c>
    </row>
    <row r="2045" spans="1:15" x14ac:dyDescent="0.25">
      <c r="A2045" s="1" t="s">
        <v>5247</v>
      </c>
      <c r="B2045" s="1" t="s">
        <v>1375</v>
      </c>
      <c r="C2045" s="1" t="s">
        <v>5131</v>
      </c>
      <c r="D2045" s="1" t="s">
        <v>459</v>
      </c>
      <c r="E2045" s="1">
        <v>691313</v>
      </c>
      <c r="F2045" s="1" t="s">
        <v>460</v>
      </c>
      <c r="G2045" s="1">
        <v>35544457</v>
      </c>
      <c r="H2045" s="1" t="s">
        <v>5149</v>
      </c>
      <c r="I2045" s="1" t="s">
        <v>461</v>
      </c>
      <c r="J2045" s="1" t="s">
        <v>6803</v>
      </c>
      <c r="K2045" s="1">
        <f>VLOOKUP(G:G,[1]ZSPOLUaZ1!$B$10:$O$2122,13,FALSE)</f>
        <v>0</v>
      </c>
      <c r="L2045" s="9">
        <f t="shared" si="93"/>
        <v>0</v>
      </c>
      <c r="M2045" s="5">
        <f>VLOOKUP(G:G,[1]ZSPOLUaZ1!$B$10:$O$2122,14,FALSE)</f>
        <v>32</v>
      </c>
      <c r="N2045" s="1">
        <f t="shared" si="94"/>
        <v>105.6</v>
      </c>
      <c r="O2045" s="29">
        <f t="shared" si="95"/>
        <v>106</v>
      </c>
    </row>
    <row r="2046" spans="1:15" x14ac:dyDescent="0.25">
      <c r="A2046" s="1" t="s">
        <v>5247</v>
      </c>
      <c r="B2046" s="1" t="s">
        <v>1375</v>
      </c>
      <c r="C2046" s="1" t="s">
        <v>5131</v>
      </c>
      <c r="D2046" s="1" t="s">
        <v>459</v>
      </c>
      <c r="E2046" s="1">
        <v>691313</v>
      </c>
      <c r="F2046" s="1" t="s">
        <v>460</v>
      </c>
      <c r="G2046" s="1">
        <v>35544805</v>
      </c>
      <c r="H2046" s="1" t="s">
        <v>4445</v>
      </c>
      <c r="I2046" s="1" t="s">
        <v>461</v>
      </c>
      <c r="J2046" s="1" t="s">
        <v>6804</v>
      </c>
      <c r="K2046" s="1">
        <f>VLOOKUP(G:G,[1]ZSPOLUaZ1!$B$10:$O$2122,13,FALSE)</f>
        <v>19</v>
      </c>
      <c r="L2046" s="9">
        <f t="shared" si="93"/>
        <v>104.5</v>
      </c>
      <c r="M2046" s="5">
        <f>VLOOKUP(G:G,[1]ZSPOLUaZ1!$B$10:$O$2122,14,FALSE)</f>
        <v>0</v>
      </c>
      <c r="N2046" s="1">
        <f t="shared" si="94"/>
        <v>0</v>
      </c>
      <c r="O2046" s="29">
        <f t="shared" si="95"/>
        <v>105</v>
      </c>
    </row>
    <row r="2047" spans="1:15" x14ac:dyDescent="0.25">
      <c r="A2047" s="1" t="s">
        <v>5247</v>
      </c>
      <c r="B2047" s="1" t="s">
        <v>1375</v>
      </c>
      <c r="C2047" s="1" t="s">
        <v>5131</v>
      </c>
      <c r="D2047" s="1" t="s">
        <v>1737</v>
      </c>
      <c r="E2047" s="1">
        <v>325929</v>
      </c>
      <c r="F2047" s="1" t="s">
        <v>1738</v>
      </c>
      <c r="G2047" s="1">
        <v>35542276</v>
      </c>
      <c r="H2047" s="1" t="s">
        <v>5143</v>
      </c>
      <c r="I2047" s="1" t="s">
        <v>1740</v>
      </c>
      <c r="J2047" s="1" t="s">
        <v>6624</v>
      </c>
      <c r="K2047" s="1">
        <f>VLOOKUP(G:G,[1]ZSPOLUaZ1!$B$10:$O$2122,13,FALSE)</f>
        <v>0</v>
      </c>
      <c r="L2047" s="9">
        <f t="shared" si="93"/>
        <v>0</v>
      </c>
      <c r="M2047" s="5">
        <f>VLOOKUP(G:G,[1]ZSPOLUaZ1!$B$10:$O$2122,14,FALSE)</f>
        <v>19</v>
      </c>
      <c r="N2047" s="1">
        <f t="shared" si="94"/>
        <v>62.699999999999996</v>
      </c>
      <c r="O2047" s="29">
        <f t="shared" si="95"/>
        <v>63</v>
      </c>
    </row>
    <row r="2048" spans="1:15" x14ac:dyDescent="0.25">
      <c r="A2048" s="1" t="s">
        <v>5247</v>
      </c>
      <c r="B2048" s="1" t="s">
        <v>1375</v>
      </c>
      <c r="C2048" s="1" t="s">
        <v>5131</v>
      </c>
      <c r="D2048" s="1" t="s">
        <v>463</v>
      </c>
      <c r="E2048" s="1">
        <v>325937</v>
      </c>
      <c r="F2048" s="1" t="s">
        <v>464</v>
      </c>
      <c r="G2048" s="1">
        <v>35545640</v>
      </c>
      <c r="H2048" s="1" t="s">
        <v>5143</v>
      </c>
      <c r="I2048" s="1" t="s">
        <v>465</v>
      </c>
      <c r="J2048" s="1" t="s">
        <v>6626</v>
      </c>
      <c r="K2048" s="1">
        <f>VLOOKUP(G:G,[1]ZSPOLUaZ1!$B$10:$O$2122,13,FALSE)</f>
        <v>0</v>
      </c>
      <c r="L2048" s="9">
        <f t="shared" si="93"/>
        <v>0</v>
      </c>
      <c r="M2048" s="5">
        <f>VLOOKUP(G:G,[1]ZSPOLUaZ1!$B$10:$O$2122,14,FALSE)</f>
        <v>16</v>
      </c>
      <c r="N2048" s="1">
        <f t="shared" si="94"/>
        <v>52.8</v>
      </c>
      <c r="O2048" s="29">
        <f t="shared" si="95"/>
        <v>53</v>
      </c>
    </row>
    <row r="2049" spans="1:15" x14ac:dyDescent="0.25">
      <c r="A2049" s="1" t="s">
        <v>5247</v>
      </c>
      <c r="B2049" s="1" t="s">
        <v>1375</v>
      </c>
      <c r="C2049" s="1" t="s">
        <v>5131</v>
      </c>
      <c r="D2049" s="1" t="s">
        <v>657</v>
      </c>
      <c r="E2049" s="1">
        <v>324850</v>
      </c>
      <c r="F2049" s="1" t="s">
        <v>658</v>
      </c>
      <c r="G2049" s="1">
        <v>31953158</v>
      </c>
      <c r="H2049" s="1" t="s">
        <v>5149</v>
      </c>
      <c r="I2049" s="1" t="s">
        <v>659</v>
      </c>
      <c r="J2049" s="1" t="s">
        <v>660</v>
      </c>
      <c r="K2049" s="1">
        <f>VLOOKUP(G:G,[1]ZSPOLUaZ1!$B$10:$O$2122,13,FALSE)</f>
        <v>0</v>
      </c>
      <c r="L2049" s="9">
        <f t="shared" si="93"/>
        <v>0</v>
      </c>
      <c r="M2049" s="5">
        <f>VLOOKUP(G:G,[1]ZSPOLUaZ1!$B$10:$O$2122,14,FALSE)</f>
        <v>45</v>
      </c>
      <c r="N2049" s="1">
        <f t="shared" si="94"/>
        <v>148.5</v>
      </c>
      <c r="O2049" s="29">
        <f t="shared" si="95"/>
        <v>149</v>
      </c>
    </row>
    <row r="2050" spans="1:15" x14ac:dyDescent="0.25">
      <c r="A2050" s="1" t="s">
        <v>5247</v>
      </c>
      <c r="B2050" s="1" t="s">
        <v>1375</v>
      </c>
      <c r="C2050" s="1" t="s">
        <v>5131</v>
      </c>
      <c r="D2050" s="1" t="s">
        <v>2112</v>
      </c>
      <c r="E2050" s="1">
        <v>332020</v>
      </c>
      <c r="F2050" s="1" t="s">
        <v>2113</v>
      </c>
      <c r="G2050" s="1">
        <v>710064128</v>
      </c>
      <c r="H2050" s="1" t="s">
        <v>5149</v>
      </c>
      <c r="I2050" s="1" t="s">
        <v>2114</v>
      </c>
      <c r="J2050" s="1" t="s">
        <v>5062</v>
      </c>
      <c r="K2050" s="1">
        <f>VLOOKUP(G:G,[1]ZSPOLUaZ1!$B$10:$O$2122,13,FALSE)</f>
        <v>0</v>
      </c>
      <c r="L2050" s="9">
        <f t="shared" si="93"/>
        <v>0</v>
      </c>
      <c r="M2050" s="5">
        <f>VLOOKUP(G:G,[1]ZSPOLUaZ1!$B$10:$O$2122,14,FALSE)</f>
        <v>5</v>
      </c>
      <c r="N2050" s="1">
        <f t="shared" si="94"/>
        <v>16.5</v>
      </c>
      <c r="O2050" s="29">
        <f t="shared" si="95"/>
        <v>17</v>
      </c>
    </row>
    <row r="2051" spans="1:15" x14ac:dyDescent="0.25">
      <c r="A2051" s="1" t="s">
        <v>5247</v>
      </c>
      <c r="B2051" s="1" t="s">
        <v>1375</v>
      </c>
      <c r="C2051" s="1" t="s">
        <v>5131</v>
      </c>
      <c r="D2051" s="1" t="s">
        <v>556</v>
      </c>
      <c r="E2051" s="1">
        <v>324868</v>
      </c>
      <c r="F2051" s="1" t="s">
        <v>557</v>
      </c>
      <c r="G2051" s="1">
        <v>35544422</v>
      </c>
      <c r="H2051" s="1" t="s">
        <v>5149</v>
      </c>
      <c r="I2051" s="1" t="s">
        <v>558</v>
      </c>
      <c r="J2051" s="1" t="s">
        <v>6928</v>
      </c>
      <c r="K2051" s="1">
        <f>VLOOKUP(G:G,[1]ZSPOLUaZ1!$B$10:$O$2122,13,FALSE)</f>
        <v>0</v>
      </c>
      <c r="L2051" s="9">
        <f t="shared" si="93"/>
        <v>0</v>
      </c>
      <c r="M2051" s="5">
        <f>VLOOKUP(G:G,[1]ZSPOLUaZ1!$B$10:$O$2122,14,FALSE)</f>
        <v>102</v>
      </c>
      <c r="N2051" s="1">
        <f t="shared" si="94"/>
        <v>336.59999999999997</v>
      </c>
      <c r="O2051" s="29">
        <f t="shared" si="95"/>
        <v>337</v>
      </c>
    </row>
    <row r="2052" spans="1:15" x14ac:dyDescent="0.25">
      <c r="A2052" s="1" t="s">
        <v>5247</v>
      </c>
      <c r="B2052" s="1" t="s">
        <v>1375</v>
      </c>
      <c r="C2052" s="1" t="s">
        <v>5131</v>
      </c>
      <c r="D2052" s="1" t="s">
        <v>681</v>
      </c>
      <c r="E2052" s="1">
        <v>325945</v>
      </c>
      <c r="F2052" s="1" t="s">
        <v>682</v>
      </c>
      <c r="G2052" s="1">
        <v>710062036</v>
      </c>
      <c r="H2052" s="1" t="s">
        <v>5704</v>
      </c>
      <c r="I2052" s="1" t="s">
        <v>2099</v>
      </c>
      <c r="J2052" s="1" t="s">
        <v>6668</v>
      </c>
      <c r="K2052" s="1">
        <f>VLOOKUP(G:G,[1]ZSPOLUaZ1!$B$10:$O$2122,13,FALSE)</f>
        <v>0</v>
      </c>
      <c r="L2052" s="9">
        <f t="shared" ref="L2052:L2114" si="96">K2052*5.5</f>
        <v>0</v>
      </c>
      <c r="M2052" s="5">
        <f>VLOOKUP(G:G,[1]ZSPOLUaZ1!$B$10:$O$2122,14,FALSE)</f>
        <v>4</v>
      </c>
      <c r="N2052" s="1">
        <f t="shared" ref="N2052:N2114" si="97">M2052*3.3</f>
        <v>13.2</v>
      </c>
      <c r="O2052" s="29">
        <f t="shared" ref="O2052:O2114" si="98">ROUNDUP(L2052+N2052,0)</f>
        <v>14</v>
      </c>
    </row>
    <row r="2053" spans="1:15" x14ac:dyDescent="0.25">
      <c r="A2053" s="1" t="s">
        <v>5247</v>
      </c>
      <c r="B2053" s="1" t="s">
        <v>1375</v>
      </c>
      <c r="C2053" s="1" t="s">
        <v>5131</v>
      </c>
      <c r="D2053" s="1" t="s">
        <v>563</v>
      </c>
      <c r="E2053" s="1">
        <v>332062</v>
      </c>
      <c r="F2053" s="1" t="s">
        <v>564</v>
      </c>
      <c r="G2053" s="1">
        <v>35545771</v>
      </c>
      <c r="H2053" s="1" t="s">
        <v>6627</v>
      </c>
      <c r="I2053" s="1" t="s">
        <v>565</v>
      </c>
      <c r="J2053" s="1" t="s">
        <v>6628</v>
      </c>
      <c r="K2053" s="1">
        <f>VLOOKUP(G:G,[1]ZSPOLUaZ1!$B$10:$O$2122,13,FALSE)</f>
        <v>19</v>
      </c>
      <c r="L2053" s="9">
        <f t="shared" si="96"/>
        <v>104.5</v>
      </c>
      <c r="M2053" s="5">
        <f>VLOOKUP(G:G,[1]ZSPOLUaZ1!$B$10:$O$2122,14,FALSE)</f>
        <v>0</v>
      </c>
      <c r="N2053" s="1">
        <f t="shared" si="97"/>
        <v>0</v>
      </c>
      <c r="O2053" s="29">
        <f t="shared" si="98"/>
        <v>105</v>
      </c>
    </row>
    <row r="2054" spans="1:15" x14ac:dyDescent="0.25">
      <c r="A2054" s="1" t="s">
        <v>5247</v>
      </c>
      <c r="B2054" s="1" t="s">
        <v>1375</v>
      </c>
      <c r="C2054" s="1" t="s">
        <v>5131</v>
      </c>
      <c r="D2054" s="1" t="s">
        <v>673</v>
      </c>
      <c r="E2054" s="1">
        <v>332071</v>
      </c>
      <c r="F2054" s="1" t="s">
        <v>674</v>
      </c>
      <c r="G2054" s="1">
        <v>35541296</v>
      </c>
      <c r="H2054" s="1" t="s">
        <v>4270</v>
      </c>
      <c r="I2054" s="1" t="s">
        <v>675</v>
      </c>
      <c r="J2054" s="1" t="s">
        <v>676</v>
      </c>
      <c r="K2054" s="1">
        <f>VLOOKUP(G:G,[1]ZSPOLUaZ1!$B$10:$O$2122,13,FALSE)</f>
        <v>17</v>
      </c>
      <c r="L2054" s="9">
        <f t="shared" si="96"/>
        <v>93.5</v>
      </c>
      <c r="M2054" s="5">
        <f>VLOOKUP(G:G,[1]ZSPOLUaZ1!$B$10:$O$2122,14,FALSE)</f>
        <v>0</v>
      </c>
      <c r="N2054" s="1">
        <f t="shared" si="97"/>
        <v>0</v>
      </c>
      <c r="O2054" s="29">
        <f t="shared" si="98"/>
        <v>94</v>
      </c>
    </row>
    <row r="2055" spans="1:15" x14ac:dyDescent="0.25">
      <c r="A2055" s="1" t="s">
        <v>5247</v>
      </c>
      <c r="B2055" s="1" t="s">
        <v>1375</v>
      </c>
      <c r="C2055" s="1" t="s">
        <v>5131</v>
      </c>
      <c r="D2055" s="1" t="s">
        <v>572</v>
      </c>
      <c r="E2055" s="1">
        <v>329738</v>
      </c>
      <c r="F2055" s="1" t="s">
        <v>573</v>
      </c>
      <c r="G2055" s="1">
        <v>35546468</v>
      </c>
      <c r="H2055" s="1" t="s">
        <v>5143</v>
      </c>
      <c r="I2055" s="1" t="s">
        <v>574</v>
      </c>
      <c r="J2055" s="1" t="s">
        <v>6629</v>
      </c>
      <c r="K2055" s="1">
        <f>VLOOKUP(G:G,[1]ZSPOLUaZ1!$B$10:$O$2122,13,FALSE)</f>
        <v>0</v>
      </c>
      <c r="L2055" s="9">
        <f t="shared" si="96"/>
        <v>0</v>
      </c>
      <c r="M2055" s="5">
        <f>VLOOKUP(G:G,[1]ZSPOLUaZ1!$B$10:$O$2122,14,FALSE)</f>
        <v>13</v>
      </c>
      <c r="N2055" s="1">
        <f t="shared" si="97"/>
        <v>42.9</v>
      </c>
      <c r="O2055" s="29">
        <f t="shared" si="98"/>
        <v>43</v>
      </c>
    </row>
    <row r="2056" spans="1:15" x14ac:dyDescent="0.25">
      <c r="A2056" s="1" t="s">
        <v>5247</v>
      </c>
      <c r="B2056" s="1" t="s">
        <v>1375</v>
      </c>
      <c r="C2056" s="1" t="s">
        <v>5131</v>
      </c>
      <c r="D2056" s="1" t="s">
        <v>559</v>
      </c>
      <c r="E2056" s="1">
        <v>332089</v>
      </c>
      <c r="F2056" s="1" t="s">
        <v>560</v>
      </c>
      <c r="G2056" s="1">
        <v>35544562</v>
      </c>
      <c r="H2056" s="1" t="s">
        <v>5004</v>
      </c>
      <c r="I2056" s="1" t="s">
        <v>561</v>
      </c>
      <c r="J2056" s="1" t="s">
        <v>562</v>
      </c>
      <c r="K2056" s="1">
        <f>VLOOKUP(G:G,[1]ZSPOLUaZ1!$B$10:$O$2122,13,FALSE)</f>
        <v>5</v>
      </c>
      <c r="L2056" s="9">
        <f t="shared" si="96"/>
        <v>27.5</v>
      </c>
      <c r="M2056" s="5">
        <f>VLOOKUP(G:G,[1]ZSPOLUaZ1!$B$10:$O$2122,14,FALSE)</f>
        <v>5</v>
      </c>
      <c r="N2056" s="1">
        <f t="shared" si="97"/>
        <v>16.5</v>
      </c>
      <c r="O2056" s="29">
        <f t="shared" si="98"/>
        <v>44</v>
      </c>
    </row>
    <row r="2057" spans="1:15" x14ac:dyDescent="0.25">
      <c r="A2057" s="1" t="s">
        <v>5247</v>
      </c>
      <c r="B2057" s="1" t="s">
        <v>1375</v>
      </c>
      <c r="C2057" s="1" t="s">
        <v>5131</v>
      </c>
      <c r="D2057" s="1" t="s">
        <v>2115</v>
      </c>
      <c r="E2057" s="1">
        <v>332097</v>
      </c>
      <c r="F2057" s="1" t="s">
        <v>2116</v>
      </c>
      <c r="G2057" s="1">
        <v>710064160</v>
      </c>
      <c r="H2057" s="1" t="s">
        <v>7024</v>
      </c>
      <c r="I2057" s="1" t="s">
        <v>2117</v>
      </c>
      <c r="J2057" s="1" t="s">
        <v>2118</v>
      </c>
      <c r="K2057" s="1">
        <f>VLOOKUP(G:G,[1]ZSPOLUaZ1!$B$10:$O$2122,13,FALSE)</f>
        <v>1</v>
      </c>
      <c r="L2057" s="9">
        <f t="shared" si="96"/>
        <v>5.5</v>
      </c>
      <c r="M2057" s="5">
        <f>VLOOKUP(G:G,[1]ZSPOLUaZ1!$B$10:$O$2122,14,FALSE)</f>
        <v>0</v>
      </c>
      <c r="N2057" s="1">
        <f t="shared" si="97"/>
        <v>0</v>
      </c>
      <c r="O2057" s="29">
        <f t="shared" si="98"/>
        <v>6</v>
      </c>
    </row>
    <row r="2058" spans="1:15" x14ac:dyDescent="0.25">
      <c r="A2058" s="1" t="s">
        <v>5247</v>
      </c>
      <c r="B2058" s="1" t="s">
        <v>1375</v>
      </c>
      <c r="C2058" s="1" t="s">
        <v>5131</v>
      </c>
      <c r="D2058" s="1" t="s">
        <v>566</v>
      </c>
      <c r="E2058" s="1">
        <v>325953</v>
      </c>
      <c r="F2058" s="1" t="s">
        <v>567</v>
      </c>
      <c r="G2058" s="1">
        <v>35545780</v>
      </c>
      <c r="H2058" s="1" t="s">
        <v>568</v>
      </c>
      <c r="I2058" s="1" t="s">
        <v>569</v>
      </c>
      <c r="J2058" s="1" t="s">
        <v>6679</v>
      </c>
      <c r="K2058" s="1">
        <f>VLOOKUP(G:G,[1]ZSPOLUaZ1!$B$10:$O$2122,13,FALSE)</f>
        <v>0</v>
      </c>
      <c r="L2058" s="9">
        <f t="shared" si="96"/>
        <v>0</v>
      </c>
      <c r="M2058" s="5">
        <f>VLOOKUP(G:G,[1]ZSPOLUaZ1!$B$10:$O$2122,14,FALSE)</f>
        <v>20</v>
      </c>
      <c r="N2058" s="1">
        <f t="shared" si="97"/>
        <v>66</v>
      </c>
      <c r="O2058" s="29">
        <f t="shared" si="98"/>
        <v>66</v>
      </c>
    </row>
    <row r="2059" spans="1:15" x14ac:dyDescent="0.25">
      <c r="A2059" s="1" t="s">
        <v>5247</v>
      </c>
      <c r="B2059" s="1" t="s">
        <v>1375</v>
      </c>
      <c r="C2059" s="1" t="s">
        <v>5131</v>
      </c>
      <c r="D2059" s="1" t="s">
        <v>428</v>
      </c>
      <c r="E2059" s="1">
        <v>329746</v>
      </c>
      <c r="F2059" s="1" t="s">
        <v>429</v>
      </c>
      <c r="G2059" s="1">
        <v>710063377</v>
      </c>
      <c r="H2059" s="1" t="s">
        <v>5701</v>
      </c>
      <c r="I2059" s="1" t="s">
        <v>430</v>
      </c>
      <c r="J2059" s="1" t="s">
        <v>6749</v>
      </c>
      <c r="K2059" s="1">
        <f>VLOOKUP(G:G,[1]ZSPOLUaZ1!$B$10:$O$2122,13,FALSE)</f>
        <v>0</v>
      </c>
      <c r="L2059" s="9">
        <f t="shared" si="96"/>
        <v>0</v>
      </c>
      <c r="M2059" s="5">
        <f>VLOOKUP(G:G,[1]ZSPOLUaZ1!$B$10:$O$2122,14,FALSE)</f>
        <v>24</v>
      </c>
      <c r="N2059" s="1">
        <f t="shared" si="97"/>
        <v>79.199999999999989</v>
      </c>
      <c r="O2059" s="29">
        <f t="shared" si="98"/>
        <v>80</v>
      </c>
    </row>
    <row r="2060" spans="1:15" x14ac:dyDescent="0.25">
      <c r="A2060" s="1" t="s">
        <v>5247</v>
      </c>
      <c r="B2060" s="1" t="s">
        <v>1375</v>
      </c>
      <c r="C2060" s="1" t="s">
        <v>5131</v>
      </c>
      <c r="D2060" s="1" t="s">
        <v>2172</v>
      </c>
      <c r="E2060" s="1">
        <v>328898</v>
      </c>
      <c r="F2060" s="1" t="s">
        <v>2173</v>
      </c>
      <c r="G2060" s="1">
        <v>35546727</v>
      </c>
      <c r="H2060" s="1" t="s">
        <v>5143</v>
      </c>
      <c r="I2060" s="1" t="s">
        <v>2174</v>
      </c>
      <c r="J2060" s="1" t="s">
        <v>2175</v>
      </c>
      <c r="K2060" s="1">
        <f>VLOOKUP(G:G,[1]ZSPOLUaZ1!$B$10:$O$2122,13,FALSE)</f>
        <v>0</v>
      </c>
      <c r="L2060" s="9">
        <f t="shared" si="96"/>
        <v>0</v>
      </c>
      <c r="M2060" s="5">
        <f>VLOOKUP(G:G,[1]ZSPOLUaZ1!$B$10:$O$2122,14,FALSE)</f>
        <v>6</v>
      </c>
      <c r="N2060" s="1">
        <f t="shared" si="97"/>
        <v>19.799999999999997</v>
      </c>
      <c r="O2060" s="29">
        <f t="shared" si="98"/>
        <v>20</v>
      </c>
    </row>
    <row r="2061" spans="1:15" x14ac:dyDescent="0.25">
      <c r="A2061" s="1" t="s">
        <v>5247</v>
      </c>
      <c r="B2061" s="1" t="s">
        <v>1375</v>
      </c>
      <c r="C2061" s="1" t="s">
        <v>5131</v>
      </c>
      <c r="D2061" s="1" t="s">
        <v>2157</v>
      </c>
      <c r="E2061" s="1">
        <v>332135</v>
      </c>
      <c r="F2061" s="1" t="s">
        <v>2158</v>
      </c>
      <c r="G2061" s="1">
        <v>35541181</v>
      </c>
      <c r="H2061" s="1" t="s">
        <v>5149</v>
      </c>
      <c r="I2061" s="1" t="s">
        <v>2159</v>
      </c>
      <c r="J2061" s="1" t="s">
        <v>6678</v>
      </c>
      <c r="K2061" s="1">
        <f>VLOOKUP(G:G,[1]ZSPOLUaZ1!$B$10:$O$2122,13,FALSE)</f>
        <v>0</v>
      </c>
      <c r="L2061" s="9">
        <f t="shared" si="96"/>
        <v>0</v>
      </c>
      <c r="M2061" s="5">
        <f>VLOOKUP(G:G,[1]ZSPOLUaZ1!$B$10:$O$2122,14,FALSE)</f>
        <v>55</v>
      </c>
      <c r="N2061" s="1">
        <f t="shared" si="97"/>
        <v>181.5</v>
      </c>
      <c r="O2061" s="29">
        <f t="shared" si="98"/>
        <v>182</v>
      </c>
    </row>
    <row r="2062" spans="1:15" x14ac:dyDescent="0.25">
      <c r="A2062" s="1" t="s">
        <v>5247</v>
      </c>
      <c r="B2062" s="1" t="s">
        <v>1375</v>
      </c>
      <c r="C2062" s="1" t="s">
        <v>5131</v>
      </c>
      <c r="D2062" s="1" t="s">
        <v>400</v>
      </c>
      <c r="E2062" s="1">
        <v>325988</v>
      </c>
      <c r="F2062" s="1" t="s">
        <v>401</v>
      </c>
      <c r="G2062" s="1">
        <v>710062044</v>
      </c>
      <c r="H2062" s="1" t="s">
        <v>5149</v>
      </c>
      <c r="I2062" s="1" t="s">
        <v>402</v>
      </c>
      <c r="J2062" s="1" t="s">
        <v>6742</v>
      </c>
      <c r="K2062" s="1">
        <f>VLOOKUP(G:G,[1]ZSPOLUaZ1!$B$10:$O$2122,13,FALSE)</f>
        <v>0</v>
      </c>
      <c r="L2062" s="9">
        <f t="shared" si="96"/>
        <v>0</v>
      </c>
      <c r="M2062" s="5">
        <f>VLOOKUP(G:G,[1]ZSPOLUaZ1!$B$10:$O$2122,14,FALSE)</f>
        <v>44</v>
      </c>
      <c r="N2062" s="1">
        <f t="shared" si="97"/>
        <v>145.19999999999999</v>
      </c>
      <c r="O2062" s="29">
        <f t="shared" si="98"/>
        <v>146</v>
      </c>
    </row>
    <row r="2063" spans="1:15" x14ac:dyDescent="0.25">
      <c r="A2063" s="1" t="s">
        <v>5247</v>
      </c>
      <c r="B2063" s="1" t="s">
        <v>1375</v>
      </c>
      <c r="C2063" s="1" t="s">
        <v>5131</v>
      </c>
      <c r="D2063" s="1" t="s">
        <v>398</v>
      </c>
      <c r="E2063" s="1">
        <v>691305</v>
      </c>
      <c r="F2063" s="1" t="s">
        <v>399</v>
      </c>
      <c r="G2063" s="1">
        <v>710061781</v>
      </c>
      <c r="H2063" s="1" t="s">
        <v>5149</v>
      </c>
      <c r="I2063" s="1" t="s">
        <v>1682</v>
      </c>
      <c r="J2063" s="1" t="s">
        <v>6741</v>
      </c>
      <c r="K2063" s="1">
        <f>VLOOKUP(G:G,[1]ZSPOLUaZ1!$B$10:$O$2122,13,FALSE)</f>
        <v>0</v>
      </c>
      <c r="L2063" s="9">
        <f t="shared" si="96"/>
        <v>0</v>
      </c>
      <c r="M2063" s="5">
        <f>VLOOKUP(G:G,[1]ZSPOLUaZ1!$B$10:$O$2122,14,FALSE)</f>
        <v>20</v>
      </c>
      <c r="N2063" s="1">
        <f t="shared" si="97"/>
        <v>66</v>
      </c>
      <c r="O2063" s="29">
        <f t="shared" si="98"/>
        <v>66</v>
      </c>
    </row>
    <row r="2064" spans="1:15" x14ac:dyDescent="0.25">
      <c r="A2064" s="1" t="s">
        <v>5247</v>
      </c>
      <c r="B2064" s="1" t="s">
        <v>1375</v>
      </c>
      <c r="C2064" s="1" t="s">
        <v>5131</v>
      </c>
      <c r="D2064" s="1" t="s">
        <v>406</v>
      </c>
      <c r="E2064" s="1">
        <v>325996</v>
      </c>
      <c r="F2064" s="1" t="s">
        <v>407</v>
      </c>
      <c r="G2064" s="1">
        <v>710062060</v>
      </c>
      <c r="H2064" s="1" t="s">
        <v>5149</v>
      </c>
      <c r="I2064" s="1" t="s">
        <v>408</v>
      </c>
      <c r="J2064" s="1" t="s">
        <v>6744</v>
      </c>
      <c r="K2064" s="1">
        <f>VLOOKUP(G:G,[1]ZSPOLUaZ1!$B$10:$O$2122,13,FALSE)</f>
        <v>0</v>
      </c>
      <c r="L2064" s="9">
        <f t="shared" si="96"/>
        <v>0</v>
      </c>
      <c r="M2064" s="5">
        <f>VLOOKUP(G:G,[1]ZSPOLUaZ1!$B$10:$O$2122,14,FALSE)</f>
        <v>5</v>
      </c>
      <c r="N2064" s="1">
        <f t="shared" si="97"/>
        <v>16.5</v>
      </c>
      <c r="O2064" s="29">
        <f t="shared" si="98"/>
        <v>17</v>
      </c>
    </row>
    <row r="2065" spans="1:15" x14ac:dyDescent="0.25">
      <c r="A2065" s="1" t="s">
        <v>5247</v>
      </c>
      <c r="B2065" s="1" t="s">
        <v>1375</v>
      </c>
      <c r="C2065" s="1" t="s">
        <v>5131</v>
      </c>
      <c r="D2065" s="1" t="s">
        <v>403</v>
      </c>
      <c r="E2065" s="1">
        <v>326003</v>
      </c>
      <c r="F2065" s="1" t="s">
        <v>404</v>
      </c>
      <c r="G2065" s="1">
        <v>710062052</v>
      </c>
      <c r="H2065" s="1" t="s">
        <v>5701</v>
      </c>
      <c r="I2065" s="1" t="s">
        <v>405</v>
      </c>
      <c r="J2065" s="1" t="s">
        <v>6743</v>
      </c>
      <c r="K2065" s="1">
        <f>VLOOKUP(G:G,[1]ZSPOLUaZ1!$B$10:$O$2122,13,FALSE)</f>
        <v>0</v>
      </c>
      <c r="L2065" s="9">
        <f t="shared" si="96"/>
        <v>0</v>
      </c>
      <c r="M2065" s="5">
        <f>VLOOKUP(G:G,[1]ZSPOLUaZ1!$B$10:$O$2122,14,FALSE)</f>
        <v>6</v>
      </c>
      <c r="N2065" s="1">
        <f t="shared" si="97"/>
        <v>19.799999999999997</v>
      </c>
      <c r="O2065" s="29">
        <f t="shared" si="98"/>
        <v>20</v>
      </c>
    </row>
    <row r="2066" spans="1:15" x14ac:dyDescent="0.25">
      <c r="A2066" s="1" t="s">
        <v>5247</v>
      </c>
      <c r="B2066" s="1" t="s">
        <v>1375</v>
      </c>
      <c r="C2066" s="1" t="s">
        <v>5131</v>
      </c>
      <c r="D2066" s="1" t="s">
        <v>409</v>
      </c>
      <c r="E2066" s="1">
        <v>326038</v>
      </c>
      <c r="F2066" s="1" t="s">
        <v>410</v>
      </c>
      <c r="G2066" s="1">
        <v>710062079</v>
      </c>
      <c r="H2066" s="1" t="s">
        <v>5149</v>
      </c>
      <c r="I2066" s="1" t="s">
        <v>411</v>
      </c>
      <c r="J2066" s="1" t="s">
        <v>6745</v>
      </c>
      <c r="K2066" s="1">
        <f>VLOOKUP(G:G,[1]ZSPOLUaZ1!$B$10:$O$2122,13,FALSE)</f>
        <v>0</v>
      </c>
      <c r="L2066" s="9">
        <f t="shared" si="96"/>
        <v>0</v>
      </c>
      <c r="M2066" s="5">
        <f>VLOOKUP(G:G,[1]ZSPOLUaZ1!$B$10:$O$2122,14,FALSE)</f>
        <v>7</v>
      </c>
      <c r="N2066" s="1">
        <f t="shared" si="97"/>
        <v>23.099999999999998</v>
      </c>
      <c r="O2066" s="29">
        <f t="shared" si="98"/>
        <v>24</v>
      </c>
    </row>
    <row r="2067" spans="1:15" x14ac:dyDescent="0.25">
      <c r="A2067" s="1" t="s">
        <v>5247</v>
      </c>
      <c r="B2067" s="1" t="s">
        <v>1375</v>
      </c>
      <c r="C2067" s="1" t="s">
        <v>5131</v>
      </c>
      <c r="D2067" s="1" t="s">
        <v>2169</v>
      </c>
      <c r="E2067" s="1">
        <v>326046</v>
      </c>
      <c r="F2067" s="1" t="s">
        <v>2170</v>
      </c>
      <c r="G2067" s="1">
        <v>35545798</v>
      </c>
      <c r="H2067" s="1" t="s">
        <v>5143</v>
      </c>
      <c r="I2067" s="1" t="s">
        <v>2171</v>
      </c>
      <c r="J2067" s="1" t="s">
        <v>6680</v>
      </c>
      <c r="K2067" s="1">
        <f>VLOOKUP(G:G,[1]ZSPOLUaZ1!$B$10:$O$2122,13,FALSE)</f>
        <v>0</v>
      </c>
      <c r="L2067" s="9">
        <f t="shared" si="96"/>
        <v>0</v>
      </c>
      <c r="M2067" s="5">
        <f>VLOOKUP(G:G,[1]ZSPOLUaZ1!$B$10:$O$2122,14,FALSE)</f>
        <v>23</v>
      </c>
      <c r="N2067" s="1">
        <f t="shared" si="97"/>
        <v>75.899999999999991</v>
      </c>
      <c r="O2067" s="29">
        <f t="shared" si="98"/>
        <v>76</v>
      </c>
    </row>
    <row r="2068" spans="1:15" x14ac:dyDescent="0.25">
      <c r="A2068" s="1" t="s">
        <v>5247</v>
      </c>
      <c r="B2068" s="1" t="s">
        <v>1375</v>
      </c>
      <c r="C2068" s="1" t="s">
        <v>5131</v>
      </c>
      <c r="D2068" s="1" t="s">
        <v>2176</v>
      </c>
      <c r="E2068" s="1">
        <v>332151</v>
      </c>
      <c r="F2068" s="1" t="s">
        <v>2177</v>
      </c>
      <c r="G2068" s="1">
        <v>35571829</v>
      </c>
      <c r="H2068" s="1" t="s">
        <v>5268</v>
      </c>
      <c r="I2068" s="1" t="s">
        <v>2178</v>
      </c>
      <c r="J2068" s="1" t="s">
        <v>2179</v>
      </c>
      <c r="K2068" s="1">
        <f>VLOOKUP(G:G,[1]ZSPOLUaZ1!$B$10:$O$2122,13,FALSE)</f>
        <v>6</v>
      </c>
      <c r="L2068" s="9">
        <f t="shared" si="96"/>
        <v>33</v>
      </c>
      <c r="M2068" s="5">
        <f>VLOOKUP(G:G,[1]ZSPOLUaZ1!$B$10:$O$2122,14,FALSE)</f>
        <v>0</v>
      </c>
      <c r="N2068" s="1">
        <f t="shared" si="97"/>
        <v>0</v>
      </c>
      <c r="O2068" s="29">
        <f t="shared" si="98"/>
        <v>33</v>
      </c>
    </row>
    <row r="2069" spans="1:15" x14ac:dyDescent="0.25">
      <c r="A2069" s="1" t="s">
        <v>5247</v>
      </c>
      <c r="B2069" s="1" t="s">
        <v>1375</v>
      </c>
      <c r="C2069" s="1" t="s">
        <v>5131</v>
      </c>
      <c r="D2069" s="1" t="s">
        <v>431</v>
      </c>
      <c r="E2069" s="1">
        <v>329797</v>
      </c>
      <c r="F2069" s="1" t="s">
        <v>390</v>
      </c>
      <c r="G2069" s="1">
        <v>710063393</v>
      </c>
      <c r="H2069" s="1" t="s">
        <v>5149</v>
      </c>
      <c r="I2069" s="1" t="s">
        <v>391</v>
      </c>
      <c r="J2069" s="1" t="s">
        <v>6750</v>
      </c>
      <c r="K2069" s="1">
        <f>VLOOKUP(G:G,[1]ZSPOLUaZ1!$B$10:$O$2122,13,FALSE)</f>
        <v>0</v>
      </c>
      <c r="L2069" s="9">
        <f t="shared" si="96"/>
        <v>0</v>
      </c>
      <c r="M2069" s="5">
        <f>VLOOKUP(G:G,[1]ZSPOLUaZ1!$B$10:$O$2122,14,FALSE)</f>
        <v>11</v>
      </c>
      <c r="N2069" s="1">
        <f t="shared" si="97"/>
        <v>36.299999999999997</v>
      </c>
      <c r="O2069" s="29">
        <f t="shared" si="98"/>
        <v>37</v>
      </c>
    </row>
    <row r="2070" spans="1:15" x14ac:dyDescent="0.25">
      <c r="A2070" s="1" t="s">
        <v>5247</v>
      </c>
      <c r="B2070" s="1" t="s">
        <v>1375</v>
      </c>
      <c r="C2070" s="1" t="s">
        <v>5131</v>
      </c>
      <c r="D2070" s="1" t="s">
        <v>441</v>
      </c>
      <c r="E2070" s="1">
        <v>332186</v>
      </c>
      <c r="F2070" s="1" t="s">
        <v>442</v>
      </c>
      <c r="G2070" s="1">
        <v>710064209</v>
      </c>
      <c r="H2070" s="1" t="s">
        <v>5149</v>
      </c>
      <c r="I2070" s="1" t="s">
        <v>443</v>
      </c>
      <c r="J2070" s="1" t="s">
        <v>7033</v>
      </c>
      <c r="K2070" s="1">
        <f>VLOOKUP(G:G,[1]ZSPOLUaZ1!$B$10:$O$2122,13,FALSE)</f>
        <v>0</v>
      </c>
      <c r="L2070" s="9">
        <f t="shared" si="96"/>
        <v>0</v>
      </c>
      <c r="M2070" s="5">
        <f>VLOOKUP(G:G,[1]ZSPOLUaZ1!$B$10:$O$2122,14,FALSE)</f>
        <v>10</v>
      </c>
      <c r="N2070" s="1">
        <f t="shared" si="97"/>
        <v>33</v>
      </c>
      <c r="O2070" s="29">
        <f t="shared" si="98"/>
        <v>33</v>
      </c>
    </row>
    <row r="2071" spans="1:15" x14ac:dyDescent="0.25">
      <c r="A2071" s="1" t="s">
        <v>5247</v>
      </c>
      <c r="B2071" s="1" t="s">
        <v>1375</v>
      </c>
      <c r="C2071" s="1" t="s">
        <v>5131</v>
      </c>
      <c r="D2071" s="1" t="s">
        <v>412</v>
      </c>
      <c r="E2071" s="1">
        <v>326071</v>
      </c>
      <c r="F2071" s="1" t="s">
        <v>413</v>
      </c>
      <c r="G2071" s="1">
        <v>710062095</v>
      </c>
      <c r="H2071" s="1" t="s">
        <v>5149</v>
      </c>
      <c r="I2071" s="1" t="s">
        <v>414</v>
      </c>
      <c r="J2071" s="1" t="s">
        <v>6746</v>
      </c>
      <c r="K2071" s="1">
        <f>VLOOKUP(G:G,[1]ZSPOLUaZ1!$B$10:$O$2122,13,FALSE)</f>
        <v>0</v>
      </c>
      <c r="L2071" s="9">
        <f t="shared" si="96"/>
        <v>0</v>
      </c>
      <c r="M2071" s="5">
        <f>VLOOKUP(G:G,[1]ZSPOLUaZ1!$B$10:$O$2122,14,FALSE)</f>
        <v>10</v>
      </c>
      <c r="N2071" s="1">
        <f t="shared" si="97"/>
        <v>33</v>
      </c>
      <c r="O2071" s="29">
        <f t="shared" si="98"/>
        <v>33</v>
      </c>
    </row>
    <row r="2072" spans="1:15" x14ac:dyDescent="0.25">
      <c r="A2072" s="1" t="s">
        <v>5247</v>
      </c>
      <c r="B2072" s="1" t="s">
        <v>1375</v>
      </c>
      <c r="C2072" s="1" t="s">
        <v>5131</v>
      </c>
      <c r="D2072" s="1" t="s">
        <v>2160</v>
      </c>
      <c r="E2072" s="1">
        <v>332194</v>
      </c>
      <c r="F2072" s="1" t="s">
        <v>2161</v>
      </c>
      <c r="G2072" s="1">
        <v>35541199</v>
      </c>
      <c r="H2072" s="1" t="s">
        <v>5149</v>
      </c>
      <c r="I2072" s="1" t="s">
        <v>2162</v>
      </c>
      <c r="J2072" s="1" t="s">
        <v>2163</v>
      </c>
      <c r="K2072" s="1">
        <f>VLOOKUP(G:G,[1]ZSPOLUaZ1!$B$10:$O$2122,13,FALSE)</f>
        <v>0</v>
      </c>
      <c r="L2072" s="9">
        <f t="shared" si="96"/>
        <v>0</v>
      </c>
      <c r="M2072" s="5">
        <f>VLOOKUP(G:G,[1]ZSPOLUaZ1!$B$10:$O$2122,14,FALSE)</f>
        <v>57</v>
      </c>
      <c r="N2072" s="1">
        <f t="shared" si="97"/>
        <v>188.1</v>
      </c>
      <c r="O2072" s="29">
        <f t="shared" si="98"/>
        <v>189</v>
      </c>
    </row>
    <row r="2073" spans="1:15" x14ac:dyDescent="0.25">
      <c r="A2073" s="1" t="s">
        <v>5247</v>
      </c>
      <c r="B2073" s="1" t="s">
        <v>1375</v>
      </c>
      <c r="C2073" s="1" t="s">
        <v>5131</v>
      </c>
      <c r="D2073" s="1" t="s">
        <v>444</v>
      </c>
      <c r="E2073" s="1">
        <v>332216</v>
      </c>
      <c r="F2073" s="1" t="s">
        <v>445</v>
      </c>
      <c r="G2073" s="1">
        <v>710064225</v>
      </c>
      <c r="H2073" s="1" t="s">
        <v>5704</v>
      </c>
      <c r="I2073" s="1" t="s">
        <v>446</v>
      </c>
      <c r="J2073" s="1" t="s">
        <v>447</v>
      </c>
      <c r="K2073" s="1">
        <f>VLOOKUP(G:G,[1]ZSPOLUaZ1!$B$10:$O$2122,13,FALSE)</f>
        <v>0</v>
      </c>
      <c r="L2073" s="9">
        <f t="shared" si="96"/>
        <v>0</v>
      </c>
      <c r="M2073" s="5">
        <f>VLOOKUP(G:G,[1]ZSPOLUaZ1!$B$10:$O$2122,14,FALSE)</f>
        <v>5</v>
      </c>
      <c r="N2073" s="1">
        <f t="shared" si="97"/>
        <v>16.5</v>
      </c>
      <c r="O2073" s="29">
        <f t="shared" si="98"/>
        <v>17</v>
      </c>
    </row>
    <row r="2074" spans="1:15" x14ac:dyDescent="0.25">
      <c r="A2074" s="1" t="s">
        <v>5247</v>
      </c>
      <c r="B2074" s="1" t="s">
        <v>1375</v>
      </c>
      <c r="C2074" s="1" t="s">
        <v>5131</v>
      </c>
      <c r="D2074" s="1" t="s">
        <v>2164</v>
      </c>
      <c r="E2074" s="1">
        <v>326089</v>
      </c>
      <c r="F2074" s="1" t="s">
        <v>2165</v>
      </c>
      <c r="G2074" s="1">
        <v>42104378</v>
      </c>
      <c r="H2074" s="1" t="s">
        <v>5143</v>
      </c>
      <c r="I2074" s="1" t="s">
        <v>2166</v>
      </c>
      <c r="J2074" s="1" t="s">
        <v>6728</v>
      </c>
      <c r="K2074" s="1">
        <f>VLOOKUP(G:G,[1]ZSPOLUaZ1!$B$10:$O$2122,13,FALSE)</f>
        <v>0</v>
      </c>
      <c r="L2074" s="9">
        <f t="shared" si="96"/>
        <v>0</v>
      </c>
      <c r="M2074" s="5">
        <f>VLOOKUP(G:G,[1]ZSPOLUaZ1!$B$10:$O$2122,14,FALSE)</f>
        <v>29</v>
      </c>
      <c r="N2074" s="1">
        <f t="shared" si="97"/>
        <v>95.699999999999989</v>
      </c>
      <c r="O2074" s="29">
        <f t="shared" si="98"/>
        <v>96</v>
      </c>
    </row>
    <row r="2075" spans="1:15" x14ac:dyDescent="0.25">
      <c r="A2075" s="1" t="s">
        <v>5247</v>
      </c>
      <c r="B2075" s="1" t="s">
        <v>1375</v>
      </c>
      <c r="C2075" s="1" t="s">
        <v>5131</v>
      </c>
      <c r="D2075" s="1" t="s">
        <v>2167</v>
      </c>
      <c r="E2075" s="1">
        <v>324973</v>
      </c>
      <c r="F2075" s="1" t="s">
        <v>2168</v>
      </c>
      <c r="G2075" s="1">
        <v>35544279</v>
      </c>
      <c r="H2075" s="1" t="s">
        <v>5149</v>
      </c>
      <c r="I2075" s="1" t="s">
        <v>1675</v>
      </c>
      <c r="J2075" s="1" t="s">
        <v>6812</v>
      </c>
      <c r="K2075" s="1">
        <f>VLOOKUP(G:G,[1]ZSPOLUaZ1!$B$10:$O$2122,13,FALSE)</f>
        <v>0</v>
      </c>
      <c r="L2075" s="9">
        <f t="shared" si="96"/>
        <v>0</v>
      </c>
      <c r="M2075" s="5">
        <f>VLOOKUP(G:G,[1]ZSPOLUaZ1!$B$10:$O$2122,14,FALSE)</f>
        <v>19</v>
      </c>
      <c r="N2075" s="1">
        <f t="shared" si="97"/>
        <v>62.699999999999996</v>
      </c>
      <c r="O2075" s="29">
        <f t="shared" si="98"/>
        <v>63</v>
      </c>
    </row>
    <row r="2076" spans="1:15" x14ac:dyDescent="0.25">
      <c r="A2076" s="1" t="s">
        <v>5247</v>
      </c>
      <c r="B2076" s="1" t="s">
        <v>1375</v>
      </c>
      <c r="C2076" s="1" t="s">
        <v>4865</v>
      </c>
      <c r="D2076" s="1" t="s">
        <v>5360</v>
      </c>
      <c r="E2076" s="1">
        <v>30305624</v>
      </c>
      <c r="F2076" s="1" t="s">
        <v>5361</v>
      </c>
      <c r="G2076" s="1">
        <v>31314503</v>
      </c>
      <c r="H2076" s="1" t="s">
        <v>1688</v>
      </c>
      <c r="I2076" s="1" t="s">
        <v>1689</v>
      </c>
      <c r="J2076" s="1" t="s">
        <v>6785</v>
      </c>
      <c r="K2076" s="1">
        <f>VLOOKUP(G:G,[1]ZSPOLUaZ1!$B$10:$O$2122,13,FALSE)</f>
        <v>0</v>
      </c>
      <c r="L2076" s="9">
        <f t="shared" si="96"/>
        <v>0</v>
      </c>
      <c r="M2076" s="5">
        <f>VLOOKUP(G:G,[1]ZSPOLUaZ1!$B$10:$O$2122,14,FALSE)</f>
        <v>11</v>
      </c>
      <c r="N2076" s="1">
        <f t="shared" si="97"/>
        <v>36.299999999999997</v>
      </c>
      <c r="O2076" s="29">
        <f t="shared" si="98"/>
        <v>37</v>
      </c>
    </row>
    <row r="2077" spans="1:15" x14ac:dyDescent="0.25">
      <c r="A2077" s="1" t="s">
        <v>5247</v>
      </c>
      <c r="B2077" s="1" t="s">
        <v>1375</v>
      </c>
      <c r="C2077" s="1" t="s">
        <v>4865</v>
      </c>
      <c r="D2077" s="1" t="s">
        <v>5360</v>
      </c>
      <c r="E2077" s="1">
        <v>30305624</v>
      </c>
      <c r="F2077" s="1" t="s">
        <v>5361</v>
      </c>
      <c r="G2077" s="1">
        <v>35541083</v>
      </c>
      <c r="H2077" s="1" t="s">
        <v>3519</v>
      </c>
      <c r="I2077" s="1" t="s">
        <v>5258</v>
      </c>
      <c r="J2077" s="1" t="s">
        <v>1733</v>
      </c>
      <c r="K2077" s="1">
        <f>VLOOKUP(G:G,[1]ZSPOLUaZ1!$B$10:$O$2122,13,FALSE)</f>
        <v>0</v>
      </c>
      <c r="L2077" s="9">
        <f t="shared" si="96"/>
        <v>0</v>
      </c>
      <c r="M2077" s="5">
        <f>VLOOKUP(G:G,[1]ZSPOLUaZ1!$B$10:$O$2122,14,FALSE)</f>
        <v>29</v>
      </c>
      <c r="N2077" s="1">
        <f t="shared" si="97"/>
        <v>95.699999999999989</v>
      </c>
      <c r="O2077" s="29">
        <f t="shared" si="98"/>
        <v>96</v>
      </c>
    </row>
    <row r="2078" spans="1:15" x14ac:dyDescent="0.25">
      <c r="A2078" s="1" t="s">
        <v>5247</v>
      </c>
      <c r="B2078" s="1" t="s">
        <v>1375</v>
      </c>
      <c r="C2078" s="1" t="s">
        <v>4865</v>
      </c>
      <c r="D2078" s="1" t="s">
        <v>5360</v>
      </c>
      <c r="E2078" s="1">
        <v>30305624</v>
      </c>
      <c r="F2078" s="1" t="s">
        <v>5361</v>
      </c>
      <c r="G2078" s="1">
        <v>42104955</v>
      </c>
      <c r="H2078" s="1" t="s">
        <v>6078</v>
      </c>
      <c r="I2078" s="1" t="s">
        <v>5628</v>
      </c>
      <c r="J2078" s="1" t="s">
        <v>672</v>
      </c>
      <c r="K2078" s="1">
        <f>VLOOKUP(G:G,[1]ZSPOLUaZ1!$B$10:$O$2122,13,FALSE)</f>
        <v>0</v>
      </c>
      <c r="L2078" s="9">
        <f t="shared" si="96"/>
        <v>0</v>
      </c>
      <c r="M2078" s="5">
        <f>VLOOKUP(G:G,[1]ZSPOLUaZ1!$B$10:$O$2122,14,FALSE)</f>
        <v>29</v>
      </c>
      <c r="N2078" s="1">
        <f t="shared" si="97"/>
        <v>95.699999999999989</v>
      </c>
      <c r="O2078" s="29">
        <f t="shared" si="98"/>
        <v>96</v>
      </c>
    </row>
    <row r="2079" spans="1:15" x14ac:dyDescent="0.25">
      <c r="A2079" s="1" t="s">
        <v>5247</v>
      </c>
      <c r="B2079" s="1" t="s">
        <v>1375</v>
      </c>
      <c r="C2079" s="1" t="s">
        <v>4865</v>
      </c>
      <c r="D2079" s="1" t="s">
        <v>5360</v>
      </c>
      <c r="E2079" s="1">
        <v>30305624</v>
      </c>
      <c r="F2079" s="1" t="s">
        <v>5361</v>
      </c>
      <c r="G2079" s="1">
        <v>42107491</v>
      </c>
      <c r="H2079" s="1" t="s">
        <v>2506</v>
      </c>
      <c r="I2079" s="1" t="s">
        <v>1687</v>
      </c>
      <c r="J2079" s="1" t="s">
        <v>4473</v>
      </c>
      <c r="K2079" s="1">
        <f>VLOOKUP(G:G,[1]ZSPOLUaZ1!$B$10:$O$2122,13,FALSE)</f>
        <v>0</v>
      </c>
      <c r="L2079" s="9">
        <f t="shared" si="96"/>
        <v>0</v>
      </c>
      <c r="M2079" s="5">
        <f>VLOOKUP(G:G,[1]ZSPOLUaZ1!$B$10:$O$2122,14,FALSE)</f>
        <v>9</v>
      </c>
      <c r="N2079" s="1">
        <f t="shared" si="97"/>
        <v>29.7</v>
      </c>
      <c r="O2079" s="29">
        <f t="shared" si="98"/>
        <v>30</v>
      </c>
    </row>
    <row r="2080" spans="1:15" x14ac:dyDescent="0.25">
      <c r="A2080" s="1" t="s">
        <v>5247</v>
      </c>
      <c r="B2080" s="1" t="s">
        <v>1375</v>
      </c>
      <c r="C2080" s="1" t="s">
        <v>4865</v>
      </c>
      <c r="D2080" s="1" t="s">
        <v>7018</v>
      </c>
      <c r="E2080" s="1">
        <v>35569794</v>
      </c>
      <c r="F2080" s="1" t="s">
        <v>7019</v>
      </c>
      <c r="G2080" s="1">
        <v>42409888</v>
      </c>
      <c r="H2080" s="1" t="s">
        <v>1877</v>
      </c>
      <c r="I2080" s="1" t="s">
        <v>2708</v>
      </c>
      <c r="J2080" s="1" t="s">
        <v>7020</v>
      </c>
      <c r="K2080" s="1">
        <f>VLOOKUP(G:G,[1]ZSPOLUaZ1!$B$10:$O$2122,13,FALSE)</f>
        <v>0</v>
      </c>
      <c r="L2080" s="9">
        <f t="shared" si="96"/>
        <v>0</v>
      </c>
      <c r="M2080" s="5">
        <f>VLOOKUP(G:G,[1]ZSPOLUaZ1!$B$10:$O$2122,14,FALSE)</f>
        <v>4</v>
      </c>
      <c r="N2080" s="1">
        <f t="shared" si="97"/>
        <v>13.2</v>
      </c>
      <c r="O2080" s="29">
        <f t="shared" si="98"/>
        <v>14</v>
      </c>
    </row>
    <row r="2081" spans="1:15" x14ac:dyDescent="0.25">
      <c r="A2081" s="1" t="s">
        <v>5247</v>
      </c>
      <c r="B2081" s="1" t="s">
        <v>1375</v>
      </c>
      <c r="C2081" s="1" t="s">
        <v>4865</v>
      </c>
      <c r="D2081" s="1" t="s">
        <v>661</v>
      </c>
      <c r="E2081" s="1">
        <v>31314023</v>
      </c>
      <c r="F2081" s="1" t="s">
        <v>7023</v>
      </c>
      <c r="G2081" s="1">
        <v>35538643</v>
      </c>
      <c r="H2081" s="1" t="s">
        <v>662</v>
      </c>
      <c r="I2081" s="1" t="s">
        <v>663</v>
      </c>
      <c r="J2081" s="1" t="s">
        <v>664</v>
      </c>
      <c r="K2081" s="1">
        <f>VLOOKUP(G:G,[1]ZSPOLUaZ1!$B$10:$O$2122,13,FALSE)</f>
        <v>18</v>
      </c>
      <c r="L2081" s="9">
        <f t="shared" si="96"/>
        <v>99</v>
      </c>
      <c r="M2081" s="5">
        <f>VLOOKUP(G:G,[1]ZSPOLUaZ1!$B$10:$O$2122,14,FALSE)</f>
        <v>0</v>
      </c>
      <c r="N2081" s="1">
        <f t="shared" si="97"/>
        <v>0</v>
      </c>
      <c r="O2081" s="29">
        <f t="shared" si="98"/>
        <v>99</v>
      </c>
    </row>
    <row r="2082" spans="1:15" x14ac:dyDescent="0.25">
      <c r="A2082" s="1" t="s">
        <v>5247</v>
      </c>
      <c r="B2082" s="1" t="s">
        <v>1375</v>
      </c>
      <c r="C2082" s="1" t="s">
        <v>4865</v>
      </c>
      <c r="D2082" s="1" t="s">
        <v>867</v>
      </c>
      <c r="E2082" s="1">
        <v>31275761</v>
      </c>
      <c r="F2082" s="1" t="s">
        <v>868</v>
      </c>
      <c r="G2082" s="1">
        <v>30689333</v>
      </c>
      <c r="H2082" s="1" t="s">
        <v>6374</v>
      </c>
      <c r="I2082" s="1" t="s">
        <v>4320</v>
      </c>
      <c r="J2082" s="1" t="s">
        <v>6375</v>
      </c>
      <c r="K2082" s="1">
        <f>VLOOKUP(G:G,[1]ZSPOLUaZ1!$B$10:$O$2122,13,FALSE)</f>
        <v>6</v>
      </c>
      <c r="L2082" s="9">
        <f t="shared" si="96"/>
        <v>33</v>
      </c>
      <c r="M2082" s="5">
        <f>VLOOKUP(G:G,[1]ZSPOLUaZ1!$B$10:$O$2122,14,FALSE)</f>
        <v>0</v>
      </c>
      <c r="N2082" s="1">
        <f t="shared" si="97"/>
        <v>0</v>
      </c>
      <c r="O2082" s="29">
        <f t="shared" si="98"/>
        <v>33</v>
      </c>
    </row>
    <row r="2083" spans="1:15" x14ac:dyDescent="0.25">
      <c r="A2083" s="1" t="s">
        <v>5247</v>
      </c>
      <c r="B2083" s="1" t="s">
        <v>1375</v>
      </c>
      <c r="C2083" s="1" t="s">
        <v>4865</v>
      </c>
      <c r="D2083" s="1" t="s">
        <v>2959</v>
      </c>
      <c r="E2083" s="1">
        <v>179108</v>
      </c>
      <c r="F2083" s="1" t="s">
        <v>2960</v>
      </c>
      <c r="G2083" s="1">
        <v>35542837</v>
      </c>
      <c r="H2083" s="1" t="s">
        <v>895</v>
      </c>
      <c r="I2083" s="1" t="s">
        <v>4320</v>
      </c>
      <c r="J2083" s="1" t="s">
        <v>896</v>
      </c>
      <c r="K2083" s="1">
        <f>VLOOKUP(G:G,[1]ZSPOLUaZ1!$B$10:$O$2122,13,FALSE)</f>
        <v>0</v>
      </c>
      <c r="L2083" s="9">
        <f t="shared" si="96"/>
        <v>0</v>
      </c>
      <c r="M2083" s="5">
        <f>VLOOKUP(G:G,[1]ZSPOLUaZ1!$B$10:$O$2122,14,FALSE)</f>
        <v>14</v>
      </c>
      <c r="N2083" s="1">
        <f t="shared" si="97"/>
        <v>46.199999999999996</v>
      </c>
      <c r="O2083" s="29">
        <f t="shared" si="98"/>
        <v>47</v>
      </c>
    </row>
    <row r="2084" spans="1:15" x14ac:dyDescent="0.25">
      <c r="A2084" s="1" t="s">
        <v>5247</v>
      </c>
      <c r="B2084" s="1" t="s">
        <v>1375</v>
      </c>
      <c r="C2084" s="1" t="s">
        <v>4865</v>
      </c>
      <c r="D2084" s="1" t="s">
        <v>2959</v>
      </c>
      <c r="E2084" s="1">
        <v>179108</v>
      </c>
      <c r="F2084" s="1" t="s">
        <v>2960</v>
      </c>
      <c r="G2084" s="1">
        <v>37894323</v>
      </c>
      <c r="H2084" s="1" t="s">
        <v>2961</v>
      </c>
      <c r="I2084" s="1" t="s">
        <v>5573</v>
      </c>
      <c r="J2084" s="1" t="s">
        <v>2962</v>
      </c>
      <c r="K2084" s="1">
        <f>VLOOKUP(G:G,[1]ZSPOLUaZ1!$B$10:$O$2122,13,FALSE)</f>
        <v>0</v>
      </c>
      <c r="L2084" s="9">
        <f t="shared" si="96"/>
        <v>0</v>
      </c>
      <c r="M2084" s="5">
        <f>VLOOKUP(G:G,[1]ZSPOLUaZ1!$B$10:$O$2122,14,FALSE)</f>
        <v>14</v>
      </c>
      <c r="N2084" s="1">
        <f t="shared" si="97"/>
        <v>46.199999999999996</v>
      </c>
      <c r="O2084" s="29">
        <f t="shared" si="98"/>
        <v>47</v>
      </c>
    </row>
    <row r="2085" spans="1:15" x14ac:dyDescent="0.25">
      <c r="A2085" s="1" t="s">
        <v>5247</v>
      </c>
      <c r="B2085" s="1" t="s">
        <v>1375</v>
      </c>
      <c r="C2085" s="1" t="s">
        <v>4865</v>
      </c>
      <c r="D2085" s="1" t="s">
        <v>2959</v>
      </c>
      <c r="E2085" s="1">
        <v>179108</v>
      </c>
      <c r="F2085" s="1" t="s">
        <v>2960</v>
      </c>
      <c r="G2085" s="1">
        <v>42242533</v>
      </c>
      <c r="H2085" s="1" t="s">
        <v>6888</v>
      </c>
      <c r="I2085" s="1" t="s">
        <v>3656</v>
      </c>
      <c r="J2085" s="1" t="s">
        <v>6849</v>
      </c>
      <c r="K2085" s="1">
        <f>VLOOKUP(G:G,[1]ZSPOLUaZ1!$B$10:$O$2122,13,FALSE)</f>
        <v>4</v>
      </c>
      <c r="L2085" s="9">
        <f t="shared" si="96"/>
        <v>22</v>
      </c>
      <c r="M2085" s="5">
        <f>VLOOKUP(G:G,[1]ZSPOLUaZ1!$B$10:$O$2122,14,FALSE)</f>
        <v>0</v>
      </c>
      <c r="N2085" s="1">
        <f t="shared" si="97"/>
        <v>0</v>
      </c>
      <c r="O2085" s="29">
        <f t="shared" si="98"/>
        <v>22</v>
      </c>
    </row>
    <row r="2086" spans="1:15" x14ac:dyDescent="0.25">
      <c r="A2086" s="1" t="s">
        <v>5247</v>
      </c>
      <c r="B2086" s="1" t="s">
        <v>1375</v>
      </c>
      <c r="C2086" s="1" t="s">
        <v>4865</v>
      </c>
      <c r="D2086" s="1" t="s">
        <v>3727</v>
      </c>
      <c r="E2086" s="1">
        <v>179094</v>
      </c>
      <c r="F2086" s="1" t="s">
        <v>3728</v>
      </c>
      <c r="G2086" s="1">
        <v>17079756</v>
      </c>
      <c r="H2086" s="1" t="s">
        <v>2704</v>
      </c>
      <c r="I2086" s="1" t="s">
        <v>2701</v>
      </c>
      <c r="J2086" s="1" t="s">
        <v>2705</v>
      </c>
      <c r="K2086" s="1">
        <f>VLOOKUP(G:G,[1]ZSPOLUaZ1!$B$10:$O$2122,13,FALSE)</f>
        <v>0</v>
      </c>
      <c r="L2086" s="9">
        <f t="shared" si="96"/>
        <v>0</v>
      </c>
      <c r="M2086" s="5">
        <f>VLOOKUP(G:G,[1]ZSPOLUaZ1!$B$10:$O$2122,14,FALSE)</f>
        <v>97</v>
      </c>
      <c r="N2086" s="1">
        <f t="shared" si="97"/>
        <v>320.09999999999997</v>
      </c>
      <c r="O2086" s="29">
        <f t="shared" si="98"/>
        <v>321</v>
      </c>
    </row>
    <row r="2087" spans="1:15" x14ac:dyDescent="0.25">
      <c r="A2087" s="1" t="s">
        <v>5247</v>
      </c>
      <c r="B2087" s="1" t="s">
        <v>1375</v>
      </c>
      <c r="C2087" s="1" t="s">
        <v>4865</v>
      </c>
      <c r="D2087" s="1" t="s">
        <v>3727</v>
      </c>
      <c r="E2087" s="1">
        <v>179094</v>
      </c>
      <c r="F2087" s="1" t="s">
        <v>3728</v>
      </c>
      <c r="G2087" s="1">
        <v>17080151</v>
      </c>
      <c r="H2087" s="1" t="s">
        <v>1670</v>
      </c>
      <c r="I2087" s="1" t="s">
        <v>5564</v>
      </c>
      <c r="J2087" s="1" t="s">
        <v>1671</v>
      </c>
      <c r="K2087" s="1">
        <v>0</v>
      </c>
      <c r="L2087" s="9">
        <f t="shared" si="96"/>
        <v>0</v>
      </c>
      <c r="M2087" s="5">
        <v>39</v>
      </c>
      <c r="N2087" s="1">
        <f t="shared" si="97"/>
        <v>128.69999999999999</v>
      </c>
      <c r="O2087" s="29">
        <f t="shared" si="98"/>
        <v>129</v>
      </c>
    </row>
    <row r="2088" spans="1:15" x14ac:dyDescent="0.25">
      <c r="A2088" s="1" t="s">
        <v>5247</v>
      </c>
      <c r="B2088" s="1" t="s">
        <v>1375</v>
      </c>
      <c r="C2088" s="1" t="s">
        <v>4865</v>
      </c>
      <c r="D2088" s="1" t="s">
        <v>3727</v>
      </c>
      <c r="E2088" s="1">
        <v>179094</v>
      </c>
      <c r="F2088" s="1" t="s">
        <v>3728</v>
      </c>
      <c r="G2088" s="1">
        <v>17151503</v>
      </c>
      <c r="H2088" s="1" t="s">
        <v>2706</v>
      </c>
      <c r="I2088" s="1" t="s">
        <v>2707</v>
      </c>
      <c r="J2088" s="1" t="s">
        <v>6035</v>
      </c>
      <c r="K2088" s="1">
        <f>VLOOKUP(G:G,[1]ZSPOLUaZ1!$B$10:$O$2122,13,FALSE)</f>
        <v>0</v>
      </c>
      <c r="L2088" s="9">
        <f t="shared" si="96"/>
        <v>0</v>
      </c>
      <c r="M2088" s="5">
        <f>VLOOKUP(G:G,[1]ZSPOLUaZ1!$B$10:$O$2122,14,FALSE)</f>
        <v>19</v>
      </c>
      <c r="N2088" s="1">
        <f t="shared" si="97"/>
        <v>62.699999999999996</v>
      </c>
      <c r="O2088" s="29">
        <f t="shared" si="98"/>
        <v>63</v>
      </c>
    </row>
    <row r="2089" spans="1:15" x14ac:dyDescent="0.25">
      <c r="A2089" s="1" t="s">
        <v>5247</v>
      </c>
      <c r="B2089" s="1" t="s">
        <v>1375</v>
      </c>
      <c r="C2089" s="1" t="s">
        <v>4865</v>
      </c>
      <c r="D2089" s="1" t="s">
        <v>3727</v>
      </c>
      <c r="E2089" s="1">
        <v>179094</v>
      </c>
      <c r="F2089" s="1" t="s">
        <v>3728</v>
      </c>
      <c r="G2089" s="1">
        <v>17151627</v>
      </c>
      <c r="H2089" s="1" t="s">
        <v>2506</v>
      </c>
      <c r="I2089" s="1" t="s">
        <v>5583</v>
      </c>
      <c r="J2089" s="1" t="s">
        <v>6825</v>
      </c>
      <c r="K2089" s="1">
        <f>VLOOKUP(G:G,[1]ZSPOLUaZ1!$B$10:$O$2122,13,FALSE)</f>
        <v>0</v>
      </c>
      <c r="L2089" s="9">
        <f t="shared" si="96"/>
        <v>0</v>
      </c>
      <c r="M2089" s="5">
        <f>VLOOKUP(G:G,[1]ZSPOLUaZ1!$B$10:$O$2122,14,FALSE)</f>
        <v>14</v>
      </c>
      <c r="N2089" s="1">
        <f t="shared" si="97"/>
        <v>46.199999999999996</v>
      </c>
      <c r="O2089" s="29">
        <f t="shared" si="98"/>
        <v>47</v>
      </c>
    </row>
    <row r="2090" spans="1:15" x14ac:dyDescent="0.25">
      <c r="A2090" s="1" t="s">
        <v>5247</v>
      </c>
      <c r="B2090" s="1" t="s">
        <v>1375</v>
      </c>
      <c r="C2090" s="1" t="s">
        <v>4865</v>
      </c>
      <c r="D2090" s="1" t="s">
        <v>3727</v>
      </c>
      <c r="E2090" s="1">
        <v>179094</v>
      </c>
      <c r="F2090" s="1" t="s">
        <v>3728</v>
      </c>
      <c r="G2090" s="1">
        <v>17151635</v>
      </c>
      <c r="H2090" s="1" t="s">
        <v>1672</v>
      </c>
      <c r="I2090" s="1" t="s">
        <v>5564</v>
      </c>
      <c r="J2090" s="1" t="s">
        <v>1673</v>
      </c>
      <c r="K2090" s="1">
        <f>VLOOKUP(G:G,[1]ZSPOLUaZ1!$B$10:$O$2122,13,FALSE)</f>
        <v>0</v>
      </c>
      <c r="L2090" s="9">
        <f t="shared" si="96"/>
        <v>0</v>
      </c>
      <c r="M2090" s="5">
        <f>VLOOKUP(G:G,[1]ZSPOLUaZ1!$B$10:$O$2122,14,FALSE)</f>
        <v>33</v>
      </c>
      <c r="N2090" s="1">
        <f t="shared" si="97"/>
        <v>108.89999999999999</v>
      </c>
      <c r="O2090" s="29">
        <f t="shared" si="98"/>
        <v>109</v>
      </c>
    </row>
    <row r="2091" spans="1:15" x14ac:dyDescent="0.25">
      <c r="A2091" s="1" t="s">
        <v>5247</v>
      </c>
      <c r="B2091" s="1" t="s">
        <v>1375</v>
      </c>
      <c r="C2091" s="1" t="s">
        <v>4865</v>
      </c>
      <c r="D2091" s="1" t="s">
        <v>3727</v>
      </c>
      <c r="E2091" s="1">
        <v>179094</v>
      </c>
      <c r="F2091" s="1" t="s">
        <v>3728</v>
      </c>
      <c r="G2091" s="1">
        <v>17151791</v>
      </c>
      <c r="H2091" s="1" t="s">
        <v>1674</v>
      </c>
      <c r="I2091" s="1" t="s">
        <v>1675</v>
      </c>
      <c r="J2091" s="1" t="s">
        <v>6846</v>
      </c>
      <c r="K2091" s="1">
        <f>VLOOKUP(G:G,[1]ZSPOLUaZ1!$B$10:$O$2122,13,FALSE)</f>
        <v>0</v>
      </c>
      <c r="L2091" s="9">
        <f t="shared" si="96"/>
        <v>0</v>
      </c>
      <c r="M2091" s="5">
        <f>VLOOKUP(G:G,[1]ZSPOLUaZ1!$B$10:$O$2122,14,FALSE)</f>
        <v>7</v>
      </c>
      <c r="N2091" s="1">
        <f t="shared" si="97"/>
        <v>23.099999999999998</v>
      </c>
      <c r="O2091" s="29">
        <f t="shared" si="98"/>
        <v>24</v>
      </c>
    </row>
    <row r="2092" spans="1:15" x14ac:dyDescent="0.25">
      <c r="A2092" s="1" t="s">
        <v>5247</v>
      </c>
      <c r="B2092" s="1" t="s">
        <v>1375</v>
      </c>
      <c r="C2092" s="1" t="s">
        <v>4865</v>
      </c>
      <c r="D2092" s="1" t="s">
        <v>3727</v>
      </c>
      <c r="E2092" s="1">
        <v>179094</v>
      </c>
      <c r="F2092" s="1" t="s">
        <v>3728</v>
      </c>
      <c r="G2092" s="1">
        <v>31942032</v>
      </c>
      <c r="H2092" s="1" t="s">
        <v>2706</v>
      </c>
      <c r="I2092" s="1" t="s">
        <v>5280</v>
      </c>
      <c r="J2092" s="1" t="s">
        <v>3129</v>
      </c>
      <c r="K2092" s="1">
        <f>VLOOKUP(G:G,[1]ZSPOLUaZ1!$B$10:$O$2122,13,FALSE)</f>
        <v>0</v>
      </c>
      <c r="L2092" s="9">
        <f t="shared" si="96"/>
        <v>0</v>
      </c>
      <c r="M2092" s="5">
        <f>VLOOKUP(G:G,[1]ZSPOLUaZ1!$B$10:$O$2122,14,FALSE)</f>
        <v>18</v>
      </c>
      <c r="N2092" s="1">
        <f t="shared" si="97"/>
        <v>59.4</v>
      </c>
      <c r="O2092" s="29">
        <f t="shared" si="98"/>
        <v>60</v>
      </c>
    </row>
    <row r="2093" spans="1:15" x14ac:dyDescent="0.25">
      <c r="A2093" s="1" t="s">
        <v>5247</v>
      </c>
      <c r="B2093" s="1" t="s">
        <v>1375</v>
      </c>
      <c r="C2093" s="1" t="s">
        <v>4865</v>
      </c>
      <c r="D2093" s="1" t="s">
        <v>3727</v>
      </c>
      <c r="E2093" s="1">
        <v>179094</v>
      </c>
      <c r="F2093" s="1" t="s">
        <v>3728</v>
      </c>
      <c r="G2093" s="1">
        <v>31942199</v>
      </c>
      <c r="H2093" s="1" t="s">
        <v>2716</v>
      </c>
      <c r="I2093" s="1" t="s">
        <v>2717</v>
      </c>
      <c r="J2093" s="1" t="s">
        <v>2718</v>
      </c>
      <c r="K2093" s="1">
        <f>VLOOKUP(G:G,[1]ZSPOLUaZ1!$B$10:$O$2122,13,FALSE)</f>
        <v>0</v>
      </c>
      <c r="L2093" s="9">
        <f t="shared" si="96"/>
        <v>0</v>
      </c>
      <c r="M2093" s="5">
        <f>VLOOKUP(G:G,[1]ZSPOLUaZ1!$B$10:$O$2122,14,FALSE)</f>
        <v>20</v>
      </c>
      <c r="N2093" s="1">
        <f t="shared" si="97"/>
        <v>66</v>
      </c>
      <c r="O2093" s="29">
        <f t="shared" si="98"/>
        <v>66</v>
      </c>
    </row>
    <row r="2094" spans="1:15" x14ac:dyDescent="0.25">
      <c r="A2094" s="1" t="s">
        <v>5247</v>
      </c>
      <c r="B2094" s="1" t="s">
        <v>1375</v>
      </c>
      <c r="C2094" s="1" t="s">
        <v>4865</v>
      </c>
      <c r="D2094" s="1" t="s">
        <v>3727</v>
      </c>
      <c r="E2094" s="1">
        <v>179094</v>
      </c>
      <c r="F2094" s="1" t="s">
        <v>3728</v>
      </c>
      <c r="G2094" s="1">
        <v>31942202</v>
      </c>
      <c r="H2094" s="1" t="s">
        <v>3130</v>
      </c>
      <c r="I2094" s="1" t="s">
        <v>5601</v>
      </c>
      <c r="J2094" s="1" t="s">
        <v>3131</v>
      </c>
      <c r="K2094" s="1">
        <f>VLOOKUP(G:G,[1]ZSPOLUaZ1!$B$10:$O$2122,13,FALSE)</f>
        <v>0</v>
      </c>
      <c r="L2094" s="9">
        <f t="shared" si="96"/>
        <v>0</v>
      </c>
      <c r="M2094" s="5">
        <f>VLOOKUP(G:G,[1]ZSPOLUaZ1!$B$10:$O$2122,14,FALSE)</f>
        <v>17</v>
      </c>
      <c r="N2094" s="1">
        <f t="shared" si="97"/>
        <v>56.099999999999994</v>
      </c>
      <c r="O2094" s="29">
        <f t="shared" si="98"/>
        <v>57</v>
      </c>
    </row>
    <row r="2095" spans="1:15" x14ac:dyDescent="0.25">
      <c r="A2095" s="1" t="s">
        <v>5247</v>
      </c>
      <c r="B2095" s="1" t="s">
        <v>1375</v>
      </c>
      <c r="C2095" s="1" t="s">
        <v>4865</v>
      </c>
      <c r="D2095" s="1" t="s">
        <v>3727</v>
      </c>
      <c r="E2095" s="1">
        <v>179094</v>
      </c>
      <c r="F2095" s="1" t="s">
        <v>3728</v>
      </c>
      <c r="G2095" s="1">
        <v>31942601</v>
      </c>
      <c r="H2095" s="1" t="s">
        <v>3132</v>
      </c>
      <c r="I2095" s="1" t="s">
        <v>5189</v>
      </c>
      <c r="J2095" s="1" t="s">
        <v>3133</v>
      </c>
      <c r="K2095" s="1">
        <f>VLOOKUP(G:G,[1]ZSPOLUaZ1!$B$10:$O$2122,13,FALSE)</f>
        <v>0</v>
      </c>
      <c r="L2095" s="9">
        <f t="shared" si="96"/>
        <v>0</v>
      </c>
      <c r="M2095" s="5">
        <f>VLOOKUP(G:G,[1]ZSPOLUaZ1!$B$10:$O$2122,14,FALSE)</f>
        <v>12</v>
      </c>
      <c r="N2095" s="1">
        <f t="shared" si="97"/>
        <v>39.599999999999994</v>
      </c>
      <c r="O2095" s="29">
        <f t="shared" si="98"/>
        <v>40</v>
      </c>
    </row>
    <row r="2096" spans="1:15" x14ac:dyDescent="0.25">
      <c r="A2096" s="1" t="s">
        <v>5247</v>
      </c>
      <c r="B2096" s="1" t="s">
        <v>1375</v>
      </c>
      <c r="C2096" s="1" t="s">
        <v>4865</v>
      </c>
      <c r="D2096" s="1" t="s">
        <v>3727</v>
      </c>
      <c r="E2096" s="1">
        <v>179094</v>
      </c>
      <c r="F2096" s="1" t="s">
        <v>3728</v>
      </c>
      <c r="G2096" s="1">
        <v>31942733</v>
      </c>
      <c r="H2096" s="1" t="s">
        <v>2506</v>
      </c>
      <c r="I2096" s="1" t="s">
        <v>5127</v>
      </c>
      <c r="J2096" s="1" t="s">
        <v>3729</v>
      </c>
      <c r="K2096" s="1">
        <f>VLOOKUP(G:G,[1]ZSPOLUaZ1!$B$10:$O$2122,13,FALSE)</f>
        <v>0</v>
      </c>
      <c r="L2096" s="9">
        <f t="shared" si="96"/>
        <v>0</v>
      </c>
      <c r="M2096" s="5">
        <f>VLOOKUP(G:G,[1]ZSPOLUaZ1!$B$10:$O$2122,14,FALSE)</f>
        <v>48</v>
      </c>
      <c r="N2096" s="1">
        <f t="shared" si="97"/>
        <v>158.39999999999998</v>
      </c>
      <c r="O2096" s="29">
        <f t="shared" si="98"/>
        <v>159</v>
      </c>
    </row>
    <row r="2097" spans="1:15" x14ac:dyDescent="0.25">
      <c r="A2097" s="1" t="s">
        <v>5247</v>
      </c>
      <c r="B2097" s="1" t="s">
        <v>1375</v>
      </c>
      <c r="C2097" s="1" t="s">
        <v>4865</v>
      </c>
      <c r="D2097" s="1" t="s">
        <v>3727</v>
      </c>
      <c r="E2097" s="1">
        <v>179094</v>
      </c>
      <c r="F2097" s="1" t="s">
        <v>3728</v>
      </c>
      <c r="G2097" s="1">
        <v>35561548</v>
      </c>
      <c r="H2097" s="1" t="s">
        <v>5648</v>
      </c>
      <c r="I2097" s="1" t="s">
        <v>5357</v>
      </c>
      <c r="J2097" s="1" t="s">
        <v>5358</v>
      </c>
      <c r="K2097" s="1">
        <v>0</v>
      </c>
      <c r="L2097" s="9">
        <f t="shared" si="96"/>
        <v>0</v>
      </c>
      <c r="M2097" s="5">
        <v>40</v>
      </c>
      <c r="N2097" s="1">
        <f t="shared" si="97"/>
        <v>132</v>
      </c>
      <c r="O2097" s="29">
        <f t="shared" si="98"/>
        <v>132</v>
      </c>
    </row>
    <row r="2098" spans="1:15" x14ac:dyDescent="0.25">
      <c r="A2098" s="1" t="s">
        <v>5247</v>
      </c>
      <c r="B2098" s="1" t="s">
        <v>1375</v>
      </c>
      <c r="C2098" s="1" t="s">
        <v>4865</v>
      </c>
      <c r="D2098" s="1" t="s">
        <v>3727</v>
      </c>
      <c r="E2098" s="1">
        <v>179094</v>
      </c>
      <c r="F2098" s="1" t="s">
        <v>3728</v>
      </c>
      <c r="G2098" s="1">
        <v>37795988</v>
      </c>
      <c r="H2098" s="1" t="s">
        <v>1764</v>
      </c>
      <c r="I2098" s="1" t="s">
        <v>1765</v>
      </c>
      <c r="J2098" s="1" t="s">
        <v>6105</v>
      </c>
      <c r="K2098" s="1">
        <f>VLOOKUP(G:G,[1]ZSPOLUaZ1!$B$10:$O$2122,13,FALSE)</f>
        <v>0</v>
      </c>
      <c r="L2098" s="9">
        <f t="shared" si="96"/>
        <v>0</v>
      </c>
      <c r="M2098" s="5">
        <f>VLOOKUP(G:G,[1]ZSPOLUaZ1!$B$10:$O$2122,14,FALSE)</f>
        <v>8</v>
      </c>
      <c r="N2098" s="1">
        <f t="shared" si="97"/>
        <v>26.4</v>
      </c>
      <c r="O2098" s="29">
        <f t="shared" si="98"/>
        <v>27</v>
      </c>
    </row>
    <row r="2099" spans="1:15" x14ac:dyDescent="0.25">
      <c r="A2099" s="1" t="s">
        <v>5247</v>
      </c>
      <c r="B2099" s="1" t="s">
        <v>1375</v>
      </c>
      <c r="C2099" s="1" t="s">
        <v>4865</v>
      </c>
      <c r="D2099" s="1" t="s">
        <v>3727</v>
      </c>
      <c r="E2099" s="1">
        <v>179094</v>
      </c>
      <c r="F2099" s="1" t="s">
        <v>3728</v>
      </c>
      <c r="G2099" s="1">
        <v>37796046</v>
      </c>
      <c r="H2099" s="1" t="s">
        <v>2506</v>
      </c>
      <c r="I2099" s="1" t="s">
        <v>3453</v>
      </c>
      <c r="J2099" s="1" t="s">
        <v>1766</v>
      </c>
      <c r="K2099" s="1">
        <f>VLOOKUP(G:G,[1]ZSPOLUaZ1!$B$10:$O$2122,13,FALSE)</f>
        <v>0</v>
      </c>
      <c r="L2099" s="9">
        <f t="shared" si="96"/>
        <v>0</v>
      </c>
      <c r="M2099" s="5">
        <f>VLOOKUP(G:G,[1]ZSPOLUaZ1!$B$10:$O$2122,14,FALSE)</f>
        <v>34</v>
      </c>
      <c r="N2099" s="1">
        <f t="shared" si="97"/>
        <v>112.19999999999999</v>
      </c>
      <c r="O2099" s="29">
        <f t="shared" si="98"/>
        <v>113</v>
      </c>
    </row>
    <row r="2100" spans="1:15" x14ac:dyDescent="0.25">
      <c r="A2100" s="1" t="s">
        <v>5247</v>
      </c>
      <c r="B2100" s="1" t="s">
        <v>1375</v>
      </c>
      <c r="C2100" s="1" t="s">
        <v>4865</v>
      </c>
      <c r="D2100" s="1" t="s">
        <v>3727</v>
      </c>
      <c r="E2100" s="1">
        <v>179094</v>
      </c>
      <c r="F2100" s="1" t="s">
        <v>3728</v>
      </c>
      <c r="G2100" s="1">
        <v>37878191</v>
      </c>
      <c r="H2100" s="1" t="s">
        <v>6123</v>
      </c>
      <c r="I2100" s="1" t="s">
        <v>1861</v>
      </c>
      <c r="J2100" s="1" t="s">
        <v>6124</v>
      </c>
      <c r="K2100" s="1">
        <f>VLOOKUP(G:G,[1]ZSPOLUaZ1!$B$10:$O$2122,13,FALSE)</f>
        <v>0</v>
      </c>
      <c r="L2100" s="9">
        <f t="shared" si="96"/>
        <v>0</v>
      </c>
      <c r="M2100" s="5">
        <f>VLOOKUP(G:G,[1]ZSPOLUaZ1!$B$10:$O$2122,14,FALSE)</f>
        <v>17</v>
      </c>
      <c r="N2100" s="1">
        <f t="shared" si="97"/>
        <v>56.099999999999994</v>
      </c>
      <c r="O2100" s="29">
        <f t="shared" si="98"/>
        <v>57</v>
      </c>
    </row>
    <row r="2101" spans="1:15" x14ac:dyDescent="0.25">
      <c r="A2101" s="1" t="s">
        <v>5247</v>
      </c>
      <c r="B2101" s="1" t="s">
        <v>1375</v>
      </c>
      <c r="C2101" s="1" t="s">
        <v>4865</v>
      </c>
      <c r="D2101" s="1" t="s">
        <v>3727</v>
      </c>
      <c r="E2101" s="1">
        <v>179094</v>
      </c>
      <c r="F2101" s="1" t="s">
        <v>3728</v>
      </c>
      <c r="G2101" s="1">
        <v>37938045</v>
      </c>
      <c r="H2101" s="1" t="s">
        <v>2506</v>
      </c>
      <c r="I2101" s="1" t="s">
        <v>4300</v>
      </c>
      <c r="J2101" s="1" t="s">
        <v>2507</v>
      </c>
      <c r="K2101" s="1">
        <v>0</v>
      </c>
      <c r="L2101" s="9">
        <f t="shared" si="96"/>
        <v>0</v>
      </c>
      <c r="M2101" s="5">
        <v>25</v>
      </c>
      <c r="N2101" s="1">
        <f t="shared" si="97"/>
        <v>82.5</v>
      </c>
      <c r="O2101" s="29">
        <f t="shared" si="98"/>
        <v>83</v>
      </c>
    </row>
    <row r="2102" spans="1:15" x14ac:dyDescent="0.25">
      <c r="A2102" s="1" t="s">
        <v>5247</v>
      </c>
      <c r="B2102" s="1" t="s">
        <v>1375</v>
      </c>
      <c r="C2102" s="1" t="s">
        <v>4865</v>
      </c>
      <c r="D2102" s="1" t="s">
        <v>3727</v>
      </c>
      <c r="E2102" s="1">
        <v>179094</v>
      </c>
      <c r="F2102" s="1" t="s">
        <v>3728</v>
      </c>
      <c r="G2102" s="1">
        <v>37942123</v>
      </c>
      <c r="H2102" s="1" t="s">
        <v>2508</v>
      </c>
      <c r="I2102" s="1" t="s">
        <v>2509</v>
      </c>
      <c r="J2102" s="1" t="s">
        <v>2510</v>
      </c>
      <c r="K2102" s="1">
        <f>VLOOKUP(G:G,[1]ZSPOLUaZ1!$B$10:$O$2122,13,FALSE)</f>
        <v>0</v>
      </c>
      <c r="L2102" s="9">
        <f t="shared" si="96"/>
        <v>0</v>
      </c>
      <c r="M2102" s="5">
        <f>VLOOKUP(G:G,[1]ZSPOLUaZ1!$B$10:$O$2122,14,FALSE)</f>
        <v>32</v>
      </c>
      <c r="N2102" s="1">
        <f t="shared" si="97"/>
        <v>105.6</v>
      </c>
      <c r="O2102" s="29">
        <f t="shared" si="98"/>
        <v>106</v>
      </c>
    </row>
    <row r="2103" spans="1:15" x14ac:dyDescent="0.25">
      <c r="A2103" s="1" t="s">
        <v>5247</v>
      </c>
      <c r="B2103" s="1" t="s">
        <v>1375</v>
      </c>
      <c r="C2103" s="1" t="s">
        <v>4865</v>
      </c>
      <c r="D2103" s="1" t="s">
        <v>3727</v>
      </c>
      <c r="E2103" s="1">
        <v>179094</v>
      </c>
      <c r="F2103" s="1" t="s">
        <v>3728</v>
      </c>
      <c r="G2103" s="1">
        <v>42027136</v>
      </c>
      <c r="H2103" s="1" t="s">
        <v>2526</v>
      </c>
      <c r="I2103" s="1" t="s">
        <v>5127</v>
      </c>
      <c r="J2103" s="1" t="s">
        <v>7017</v>
      </c>
      <c r="K2103" s="1">
        <f>VLOOKUP(G:G,[1]ZSPOLUaZ1!$B$10:$O$2122,13,FALSE)</f>
        <v>0</v>
      </c>
      <c r="L2103" s="9">
        <f t="shared" si="96"/>
        <v>0</v>
      </c>
      <c r="M2103" s="5">
        <f>VLOOKUP(G:G,[1]ZSPOLUaZ1!$B$10:$O$2122,14,FALSE)</f>
        <v>15</v>
      </c>
      <c r="N2103" s="1">
        <f t="shared" si="97"/>
        <v>49.5</v>
      </c>
      <c r="O2103" s="29">
        <f t="shared" si="98"/>
        <v>50</v>
      </c>
    </row>
    <row r="2104" spans="1:15" x14ac:dyDescent="0.25">
      <c r="A2104" s="1" t="s">
        <v>5247</v>
      </c>
      <c r="B2104" s="1" t="s">
        <v>1375</v>
      </c>
      <c r="C2104" s="1" t="s">
        <v>4865</v>
      </c>
      <c r="D2104" s="1" t="s">
        <v>3727</v>
      </c>
      <c r="E2104" s="1">
        <v>179094</v>
      </c>
      <c r="F2104" s="1" t="s">
        <v>3728</v>
      </c>
      <c r="G2104" s="1">
        <v>42083966</v>
      </c>
      <c r="H2104" s="1" t="s">
        <v>6969</v>
      </c>
      <c r="I2104" s="1" t="s">
        <v>2530</v>
      </c>
      <c r="J2104" s="1" t="s">
        <v>2531</v>
      </c>
      <c r="K2104" s="1">
        <f>VLOOKUP(G:G,[1]ZSPOLUaZ1!$B$10:$O$2122,13,FALSE)</f>
        <v>0</v>
      </c>
      <c r="L2104" s="9">
        <f t="shared" si="96"/>
        <v>0</v>
      </c>
      <c r="M2104" s="5">
        <f>VLOOKUP(G:G,[1]ZSPOLUaZ1!$B$10:$O$2122,14,FALSE)</f>
        <v>11</v>
      </c>
      <c r="N2104" s="1">
        <f t="shared" si="97"/>
        <v>36.299999999999997</v>
      </c>
      <c r="O2104" s="29">
        <f t="shared" si="98"/>
        <v>37</v>
      </c>
    </row>
    <row r="2105" spans="1:15" x14ac:dyDescent="0.25">
      <c r="A2105" s="1" t="s">
        <v>5247</v>
      </c>
      <c r="B2105" s="1" t="s">
        <v>1375</v>
      </c>
      <c r="C2105" s="1" t="s">
        <v>4865</v>
      </c>
      <c r="D2105" s="1" t="s">
        <v>3727</v>
      </c>
      <c r="E2105" s="1">
        <v>179094</v>
      </c>
      <c r="F2105" s="1" t="s">
        <v>3728</v>
      </c>
      <c r="G2105" s="1">
        <v>50295829</v>
      </c>
      <c r="H2105" s="1" t="s">
        <v>2506</v>
      </c>
      <c r="I2105" s="1" t="s">
        <v>3076</v>
      </c>
      <c r="J2105" s="1" t="s">
        <v>6987</v>
      </c>
      <c r="K2105" s="1">
        <v>13</v>
      </c>
      <c r="L2105" s="9">
        <f t="shared" si="96"/>
        <v>71.5</v>
      </c>
      <c r="M2105" s="5">
        <v>0</v>
      </c>
      <c r="N2105" s="1">
        <f t="shared" si="97"/>
        <v>0</v>
      </c>
      <c r="O2105" s="29">
        <f t="shared" si="98"/>
        <v>72</v>
      </c>
    </row>
    <row r="2106" spans="1:15" x14ac:dyDescent="0.25">
      <c r="A2106" s="1" t="s">
        <v>5247</v>
      </c>
      <c r="B2106" s="1" t="s">
        <v>1375</v>
      </c>
      <c r="C2106" s="1" t="s">
        <v>4869</v>
      </c>
      <c r="D2106" s="1" t="s">
        <v>6076</v>
      </c>
      <c r="E2106" s="1">
        <v>36607134</v>
      </c>
      <c r="F2106" s="1" t="s">
        <v>6077</v>
      </c>
      <c r="G2106" s="1">
        <v>42094721</v>
      </c>
      <c r="H2106" s="1" t="s">
        <v>5577</v>
      </c>
      <c r="I2106" s="1" t="s">
        <v>5628</v>
      </c>
      <c r="J2106" s="1" t="s">
        <v>2702</v>
      </c>
      <c r="K2106" s="1">
        <f>VLOOKUP(G:G,[1]ZSPOLUaZ1!$B$10:$O$2122,13,FALSE)</f>
        <v>0</v>
      </c>
      <c r="L2106" s="9">
        <f t="shared" si="96"/>
        <v>0</v>
      </c>
      <c r="M2106" s="5">
        <f>VLOOKUP(G:G,[1]ZSPOLUaZ1!$B$10:$O$2122,14,FALSE)</f>
        <v>13</v>
      </c>
      <c r="N2106" s="1">
        <f t="shared" si="97"/>
        <v>42.9</v>
      </c>
      <c r="O2106" s="29">
        <f t="shared" si="98"/>
        <v>43</v>
      </c>
    </row>
    <row r="2107" spans="1:15" x14ac:dyDescent="0.25">
      <c r="A2107" s="1" t="s">
        <v>5247</v>
      </c>
      <c r="B2107" s="1" t="s">
        <v>1375</v>
      </c>
      <c r="C2107" s="1" t="s">
        <v>4869</v>
      </c>
      <c r="D2107" s="1" t="s">
        <v>5355</v>
      </c>
      <c r="E2107" s="1">
        <v>31257267</v>
      </c>
      <c r="F2107" s="1" t="s">
        <v>5356</v>
      </c>
      <c r="G2107" s="1">
        <v>35560347</v>
      </c>
      <c r="H2107" s="1" t="s">
        <v>5577</v>
      </c>
      <c r="I2107" s="1" t="s">
        <v>2709</v>
      </c>
      <c r="J2107" s="1" t="s">
        <v>2710</v>
      </c>
      <c r="K2107" s="1">
        <f>VLOOKUP(G:G,[1]ZSPOLUaZ1!$B$10:$O$2122,13,FALSE)</f>
        <v>0</v>
      </c>
      <c r="L2107" s="9">
        <f t="shared" si="96"/>
        <v>0</v>
      </c>
      <c r="M2107" s="5">
        <f>VLOOKUP(G:G,[1]ZSPOLUaZ1!$B$10:$O$2122,14,FALSE)</f>
        <v>62</v>
      </c>
      <c r="N2107" s="1">
        <f t="shared" si="97"/>
        <v>204.6</v>
      </c>
      <c r="O2107" s="29">
        <f t="shared" si="98"/>
        <v>205</v>
      </c>
    </row>
    <row r="2108" spans="1:15" x14ac:dyDescent="0.25">
      <c r="A2108" s="1" t="s">
        <v>5247</v>
      </c>
      <c r="B2108" s="1" t="s">
        <v>1375</v>
      </c>
      <c r="C2108" s="1" t="s">
        <v>4869</v>
      </c>
      <c r="D2108" s="1" t="s">
        <v>5365</v>
      </c>
      <c r="E2108" s="1">
        <v>90000121</v>
      </c>
      <c r="F2108" s="1" t="s">
        <v>5366</v>
      </c>
      <c r="G2108" s="1">
        <v>42322855</v>
      </c>
      <c r="H2108" s="1" t="s">
        <v>6154</v>
      </c>
      <c r="I2108" s="1" t="s">
        <v>2701</v>
      </c>
      <c r="J2108" s="1" t="s">
        <v>5367</v>
      </c>
      <c r="K2108" s="1">
        <f>VLOOKUP(G:G,[1]ZSPOLUaZ1!$B$10:$O$2122,13,FALSE)</f>
        <v>0</v>
      </c>
      <c r="L2108" s="9">
        <f t="shared" si="96"/>
        <v>0</v>
      </c>
      <c r="M2108" s="5">
        <f>VLOOKUP(G:G,[1]ZSPOLUaZ1!$B$10:$O$2122,14,FALSE)</f>
        <v>12</v>
      </c>
      <c r="N2108" s="1">
        <f t="shared" si="97"/>
        <v>39.599999999999994</v>
      </c>
      <c r="O2108" s="29">
        <f t="shared" si="98"/>
        <v>40</v>
      </c>
    </row>
    <row r="2109" spans="1:15" x14ac:dyDescent="0.25">
      <c r="A2109" s="1" t="s">
        <v>5247</v>
      </c>
      <c r="B2109" s="1" t="s">
        <v>1375</v>
      </c>
      <c r="C2109" s="1" t="s">
        <v>4869</v>
      </c>
      <c r="D2109" s="1" t="s">
        <v>5351</v>
      </c>
      <c r="E2109" s="1">
        <v>90000094</v>
      </c>
      <c r="F2109" s="1" t="s">
        <v>5352</v>
      </c>
      <c r="G2109" s="1">
        <v>35554304</v>
      </c>
      <c r="H2109" s="1" t="s">
        <v>5577</v>
      </c>
      <c r="I2109" s="1" t="s">
        <v>2701</v>
      </c>
      <c r="J2109" s="1" t="s">
        <v>5353</v>
      </c>
      <c r="K2109" s="1">
        <f>VLOOKUP(G:G,[1]ZSPOLUaZ1!$B$10:$O$2122,13,FALSE)</f>
        <v>0</v>
      </c>
      <c r="L2109" s="9">
        <f t="shared" si="96"/>
        <v>0</v>
      </c>
      <c r="M2109" s="5">
        <f>VLOOKUP(G:G,[1]ZSPOLUaZ1!$B$10:$O$2122,14,FALSE)</f>
        <v>15</v>
      </c>
      <c r="N2109" s="1">
        <f t="shared" si="97"/>
        <v>49.5</v>
      </c>
      <c r="O2109" s="29">
        <f t="shared" si="98"/>
        <v>50</v>
      </c>
    </row>
    <row r="2110" spans="1:15" x14ac:dyDescent="0.25">
      <c r="A2110" s="1" t="s">
        <v>5247</v>
      </c>
      <c r="B2110" s="1" t="s">
        <v>1375</v>
      </c>
      <c r="C2110" s="1" t="s">
        <v>4869</v>
      </c>
      <c r="D2110" s="1" t="s">
        <v>3038</v>
      </c>
      <c r="E2110" s="1">
        <v>90000180</v>
      </c>
      <c r="F2110" s="1" t="s">
        <v>6889</v>
      </c>
      <c r="G2110" s="1">
        <v>45007802</v>
      </c>
      <c r="H2110" s="1" t="s">
        <v>5577</v>
      </c>
      <c r="I2110" s="1" t="s">
        <v>2701</v>
      </c>
      <c r="J2110" s="1" t="s">
        <v>6079</v>
      </c>
      <c r="K2110" s="1">
        <f>VLOOKUP(G:G,[1]ZSPOLUaZ1!$B$10:$O$2122,13,FALSE)</f>
        <v>0</v>
      </c>
      <c r="L2110" s="9">
        <f t="shared" si="96"/>
        <v>0</v>
      </c>
      <c r="M2110" s="5">
        <f>VLOOKUP(G:G,[1]ZSPOLUaZ1!$B$10:$O$2122,14,FALSE)</f>
        <v>10</v>
      </c>
      <c r="N2110" s="1">
        <f t="shared" si="97"/>
        <v>33</v>
      </c>
      <c r="O2110" s="29">
        <f t="shared" si="98"/>
        <v>33</v>
      </c>
    </row>
    <row r="2111" spans="1:15" x14ac:dyDescent="0.25">
      <c r="A2111" s="1" t="s">
        <v>5247</v>
      </c>
      <c r="B2111" s="1" t="s">
        <v>1375</v>
      </c>
      <c r="C2111" s="1" t="s">
        <v>4869</v>
      </c>
      <c r="D2111" s="1" t="s">
        <v>2743</v>
      </c>
      <c r="E2111" s="1">
        <v>31992315</v>
      </c>
      <c r="F2111" s="1" t="s">
        <v>2744</v>
      </c>
      <c r="G2111" s="1">
        <v>35573597</v>
      </c>
      <c r="H2111" s="1" t="s">
        <v>5577</v>
      </c>
      <c r="I2111" s="1" t="s">
        <v>2709</v>
      </c>
      <c r="J2111" s="1" t="s">
        <v>5350</v>
      </c>
      <c r="K2111" s="1">
        <f>VLOOKUP(G:G,[1]ZSPOLUaZ1!$B$10:$O$2122,13,FALSE)</f>
        <v>0</v>
      </c>
      <c r="L2111" s="9">
        <f t="shared" si="96"/>
        <v>0</v>
      </c>
      <c r="M2111" s="5">
        <f>VLOOKUP(G:G,[1]ZSPOLUaZ1!$B$10:$O$2122,14,FALSE)</f>
        <v>29</v>
      </c>
      <c r="N2111" s="1">
        <f t="shared" si="97"/>
        <v>95.699999999999989</v>
      </c>
      <c r="O2111" s="29">
        <f t="shared" si="98"/>
        <v>96</v>
      </c>
    </row>
    <row r="2112" spans="1:15" x14ac:dyDescent="0.25">
      <c r="A2112" s="1" t="s">
        <v>5247</v>
      </c>
      <c r="B2112" s="1" t="s">
        <v>1375</v>
      </c>
      <c r="C2112" s="1" t="s">
        <v>4869</v>
      </c>
      <c r="D2112" s="1" t="s">
        <v>7028</v>
      </c>
      <c r="E2112" s="1">
        <v>35567210</v>
      </c>
      <c r="F2112" s="1" t="s">
        <v>7029</v>
      </c>
      <c r="G2112" s="1">
        <v>42407036</v>
      </c>
      <c r="H2112" s="1" t="s">
        <v>5577</v>
      </c>
      <c r="I2112" s="1" t="s">
        <v>7030</v>
      </c>
      <c r="J2112" s="1" t="s">
        <v>7031</v>
      </c>
      <c r="K2112" s="1">
        <v>0</v>
      </c>
      <c r="L2112" s="9">
        <f t="shared" si="96"/>
        <v>0</v>
      </c>
      <c r="M2112" s="5">
        <v>18</v>
      </c>
      <c r="N2112" s="1">
        <f t="shared" si="97"/>
        <v>59.4</v>
      </c>
      <c r="O2112" s="29">
        <f t="shared" si="98"/>
        <v>60</v>
      </c>
    </row>
    <row r="2113" spans="1:15" x14ac:dyDescent="0.25">
      <c r="A2113" s="1" t="s">
        <v>5247</v>
      </c>
      <c r="B2113" s="1" t="s">
        <v>1375</v>
      </c>
      <c r="C2113" s="1" t="s">
        <v>4869</v>
      </c>
      <c r="D2113" s="1" t="s">
        <v>5368</v>
      </c>
      <c r="E2113" s="1">
        <v>36614378</v>
      </c>
      <c r="F2113" s="1" t="s">
        <v>5369</v>
      </c>
      <c r="G2113" s="1">
        <v>42330181</v>
      </c>
      <c r="H2113" s="1" t="s">
        <v>5577</v>
      </c>
      <c r="I2113" s="1" t="s">
        <v>2693</v>
      </c>
      <c r="J2113" s="1" t="s">
        <v>5370</v>
      </c>
      <c r="K2113" s="1">
        <f>VLOOKUP(G:G,[1]ZSPOLUaZ1!$B$10:$O$2122,13,FALSE)</f>
        <v>0</v>
      </c>
      <c r="L2113" s="9">
        <f t="shared" si="96"/>
        <v>0</v>
      </c>
      <c r="M2113" s="5">
        <f>VLOOKUP(G:G,[1]ZSPOLUaZ1!$B$10:$O$2122,14,FALSE)</f>
        <v>0</v>
      </c>
      <c r="N2113" s="1">
        <f t="shared" si="97"/>
        <v>0</v>
      </c>
      <c r="O2113" s="29">
        <f t="shared" si="98"/>
        <v>0</v>
      </c>
    </row>
    <row r="2114" spans="1:15" x14ac:dyDescent="0.25">
      <c r="A2114" s="1" t="s">
        <v>5247</v>
      </c>
      <c r="B2114" s="1" t="s">
        <v>1375</v>
      </c>
      <c r="C2114" s="1" t="s">
        <v>4869</v>
      </c>
      <c r="D2114" s="1" t="s">
        <v>5362</v>
      </c>
      <c r="E2114" s="1">
        <v>35549807</v>
      </c>
      <c r="F2114" s="1" t="s">
        <v>5363</v>
      </c>
      <c r="G2114" s="1">
        <v>35568003</v>
      </c>
      <c r="H2114" s="1" t="s">
        <v>5577</v>
      </c>
      <c r="I2114" s="1" t="s">
        <v>5628</v>
      </c>
      <c r="J2114" s="1" t="s">
        <v>2698</v>
      </c>
      <c r="K2114" s="1">
        <f>VLOOKUP(G:G,[1]ZSPOLUaZ1!$B$10:$O$2122,13,FALSE)</f>
        <v>0</v>
      </c>
      <c r="L2114" s="9">
        <f t="shared" si="96"/>
        <v>0</v>
      </c>
      <c r="M2114" s="5">
        <f>VLOOKUP(G:G,[1]ZSPOLUaZ1!$B$10:$O$2122,14,FALSE)</f>
        <v>22</v>
      </c>
      <c r="N2114" s="1">
        <f t="shared" si="97"/>
        <v>72.599999999999994</v>
      </c>
      <c r="O2114" s="29">
        <f t="shared" si="98"/>
        <v>73</v>
      </c>
    </row>
    <row r="2115" spans="1:15" ht="17.399999999999999" x14ac:dyDescent="0.3">
      <c r="J2115" s="7" t="s">
        <v>7056</v>
      </c>
      <c r="K2115" s="8">
        <f t="shared" ref="K2115:M2115" si="99">SUM(K3:K2114)</f>
        <v>3799</v>
      </c>
      <c r="L2115" s="25">
        <f>SUBTOTAL(9,L4:L2114)</f>
        <v>20894.5</v>
      </c>
      <c r="M2115" s="27">
        <f t="shared" si="99"/>
        <v>52919</v>
      </c>
      <c r="N2115" s="30">
        <f>SUM(N3:N2114)</f>
        <v>174632.7000000001</v>
      </c>
      <c r="O2115" s="32">
        <f>SUM(O3:O2114)</f>
        <v>196423</v>
      </c>
    </row>
    <row r="2116" spans="1:15" x14ac:dyDescent="0.25">
      <c r="J2116" s="7" t="s">
        <v>7057</v>
      </c>
      <c r="K2116" s="8">
        <v>3799</v>
      </c>
      <c r="L2116" s="8"/>
      <c r="M2116" s="8">
        <v>52919</v>
      </c>
      <c r="O2116" s="31"/>
    </row>
    <row r="2117" spans="1:15" x14ac:dyDescent="0.25">
      <c r="J2117" s="7" t="s">
        <v>7058</v>
      </c>
      <c r="K2117" s="7"/>
      <c r="L2117" s="7"/>
      <c r="M2117" s="7">
        <f>M2115-M2116</f>
        <v>0</v>
      </c>
    </row>
    <row r="2119" spans="1:15" ht="129.6" x14ac:dyDescent="0.25">
      <c r="J2119" s="14"/>
      <c r="K2119" s="12" t="s">
        <v>7055</v>
      </c>
      <c r="L2119" s="12"/>
      <c r="M2119" s="13" t="s">
        <v>7054</v>
      </c>
    </row>
    <row r="2120" spans="1:15" x14ac:dyDescent="0.25">
      <c r="J2120" s="15"/>
      <c r="K2120" s="10">
        <v>0</v>
      </c>
      <c r="L2120" s="10"/>
      <c r="M2120" s="10">
        <v>77</v>
      </c>
    </row>
    <row r="2121" spans="1:15" x14ac:dyDescent="0.25">
      <c r="J2121" s="15"/>
      <c r="K2121" s="10">
        <v>52</v>
      </c>
      <c r="L2121" s="10"/>
      <c r="M2121" s="10">
        <v>51</v>
      </c>
    </row>
    <row r="2122" spans="1:15" x14ac:dyDescent="0.25">
      <c r="J2122" s="15"/>
      <c r="K2122" s="10">
        <v>3608</v>
      </c>
      <c r="L2122" s="10"/>
      <c r="M2122" s="10">
        <v>48828</v>
      </c>
    </row>
    <row r="2123" spans="1:15" x14ac:dyDescent="0.25">
      <c r="J2123" s="15"/>
      <c r="K2123" s="10">
        <v>139</v>
      </c>
      <c r="L2123" s="10"/>
      <c r="M2123" s="10">
        <v>2964</v>
      </c>
    </row>
    <row r="2124" spans="1:15" x14ac:dyDescent="0.25">
      <c r="J2124" s="15"/>
      <c r="K2124" s="10">
        <v>0</v>
      </c>
      <c r="L2124" s="10"/>
      <c r="M2124" s="10">
        <v>999</v>
      </c>
    </row>
    <row r="2125" spans="1:15" x14ac:dyDescent="0.25">
      <c r="J2125" s="16"/>
      <c r="K2125" s="11">
        <f>SUBTOTAL(9,K2120:K2124)</f>
        <v>3799</v>
      </c>
      <c r="L2125" s="11"/>
      <c r="M2125" s="11">
        <f>SUBTOTAL(9,M2120:M2124)</f>
        <v>52919</v>
      </c>
    </row>
    <row r="2126" spans="1:15" x14ac:dyDescent="0.25">
      <c r="J2126" s="14"/>
    </row>
    <row r="2130" spans="7:13" x14ac:dyDescent="0.25">
      <c r="G2130" s="6"/>
      <c r="H2130" s="6"/>
      <c r="I2130" s="6"/>
      <c r="J2130" s="6"/>
    </row>
    <row r="2131" spans="7:13" x14ac:dyDescent="0.25">
      <c r="G2131" s="6"/>
      <c r="H2131" s="6"/>
      <c r="I2131" s="6"/>
      <c r="J2131" s="6"/>
    </row>
    <row r="2132" spans="7:13" ht="13.8" thickBot="1" x14ac:dyDescent="0.3">
      <c r="G2132" s="6"/>
      <c r="H2132" s="6"/>
      <c r="I2132" s="6"/>
      <c r="J2132" s="6"/>
    </row>
    <row r="2133" spans="7:13" ht="127.8" thickBot="1" x14ac:dyDescent="0.3">
      <c r="G2133" s="6"/>
      <c r="H2133" s="6"/>
      <c r="I2133" s="6"/>
      <c r="J2133" s="6"/>
      <c r="K2133" s="19" t="s">
        <v>7055</v>
      </c>
      <c r="L2133" s="19"/>
      <c r="M2133" s="20" t="s">
        <v>7059</v>
      </c>
    </row>
    <row r="2134" spans="7:13" ht="13.8" thickBot="1" x14ac:dyDescent="0.3">
      <c r="G2134" s="17"/>
      <c r="H2134" s="17"/>
      <c r="I2134" s="17"/>
      <c r="J2134" s="17"/>
      <c r="K2134" s="21">
        <v>0</v>
      </c>
      <c r="L2134" s="21"/>
      <c r="M2134" s="21">
        <v>77</v>
      </c>
    </row>
    <row r="2135" spans="7:13" ht="13.8" thickBot="1" x14ac:dyDescent="0.3">
      <c r="G2135" s="6"/>
      <c r="H2135" s="6"/>
      <c r="I2135" s="6"/>
      <c r="J2135" s="6"/>
      <c r="K2135" s="21">
        <v>52</v>
      </c>
      <c r="L2135" s="21"/>
      <c r="M2135" s="21">
        <v>51</v>
      </c>
    </row>
    <row r="2136" spans="7:13" ht="13.8" thickBot="1" x14ac:dyDescent="0.3">
      <c r="G2136" s="6"/>
      <c r="H2136" s="6"/>
      <c r="I2136" s="6"/>
      <c r="J2136" s="6"/>
      <c r="K2136" s="22">
        <v>3608</v>
      </c>
      <c r="L2136" s="22"/>
      <c r="M2136" s="22">
        <v>48828</v>
      </c>
    </row>
    <row r="2137" spans="7:13" ht="13.8" thickBot="1" x14ac:dyDescent="0.3">
      <c r="G2137" s="6"/>
      <c r="H2137" s="6"/>
      <c r="I2137" s="6"/>
      <c r="J2137" s="6"/>
      <c r="K2137" s="21">
        <v>139</v>
      </c>
      <c r="L2137" s="21"/>
      <c r="M2137" s="22">
        <v>2964</v>
      </c>
    </row>
    <row r="2138" spans="7:13" ht="13.8" thickBot="1" x14ac:dyDescent="0.3">
      <c r="G2138" s="6"/>
      <c r="H2138" s="6"/>
      <c r="I2138" s="6"/>
      <c r="J2138" s="6"/>
      <c r="K2138" s="21">
        <v>0</v>
      </c>
      <c r="L2138" s="21"/>
      <c r="M2138" s="21">
        <v>999</v>
      </c>
    </row>
    <row r="2139" spans="7:13" ht="13.8" thickBot="1" x14ac:dyDescent="0.3">
      <c r="G2139" s="6"/>
      <c r="H2139" s="6"/>
      <c r="I2139" s="6"/>
      <c r="J2139" s="6"/>
      <c r="K2139" s="23">
        <v>3799</v>
      </c>
      <c r="L2139" s="23"/>
      <c r="M2139" s="23">
        <v>52919</v>
      </c>
    </row>
    <row r="2140" spans="7:13" x14ac:dyDescent="0.25">
      <c r="G2140" s="6"/>
      <c r="H2140" s="6"/>
      <c r="I2140" s="6"/>
      <c r="J2140" s="6"/>
    </row>
    <row r="2141" spans="7:13" x14ac:dyDescent="0.25">
      <c r="G2141" s="18"/>
      <c r="H2141" s="6"/>
      <c r="I2141" s="6"/>
      <c r="J2141" s="6"/>
    </row>
    <row r="2142" spans="7:13" x14ac:dyDescent="0.25">
      <c r="G2142" s="6"/>
      <c r="H2142" s="6"/>
      <c r="I2142" s="6"/>
      <c r="J2142" s="6"/>
    </row>
    <row r="2143" spans="7:13" x14ac:dyDescent="0.25">
      <c r="G2143" s="6"/>
      <c r="H2143" s="6"/>
      <c r="I2143" s="6"/>
      <c r="J2143" s="6"/>
    </row>
    <row r="2144" spans="7:13" x14ac:dyDescent="0.25">
      <c r="G2144" s="6"/>
      <c r="H2144" s="6"/>
      <c r="I2144" s="6"/>
      <c r="J2144" s="6"/>
    </row>
    <row r="2145" spans="7:10" x14ac:dyDescent="0.25">
      <c r="G2145" s="6"/>
      <c r="H2145" s="6"/>
      <c r="I2145" s="6"/>
      <c r="J2145" s="6"/>
    </row>
    <row r="2146" spans="7:10" x14ac:dyDescent="0.25">
      <c r="G2146" s="6"/>
      <c r="H2146" s="6"/>
      <c r="I2146" s="6"/>
      <c r="J2146" s="6"/>
    </row>
    <row r="2147" spans="7:10" x14ac:dyDescent="0.25">
      <c r="G2147" s="6"/>
      <c r="H2147" s="6"/>
      <c r="I2147" s="6"/>
      <c r="J2147" s="6"/>
    </row>
    <row r="2148" spans="7:10" x14ac:dyDescent="0.25">
      <c r="G2148" s="6"/>
      <c r="H2148" s="6"/>
      <c r="I2148" s="6"/>
      <c r="J2148" s="6"/>
    </row>
    <row r="2149" spans="7:10" x14ac:dyDescent="0.25">
      <c r="G2149" s="6"/>
      <c r="H2149" s="6"/>
      <c r="I2149" s="6"/>
      <c r="J2149" s="6"/>
    </row>
    <row r="2150" spans="7:10" x14ac:dyDescent="0.25">
      <c r="G2150" s="6"/>
      <c r="H2150" s="6"/>
      <c r="I2150" s="6"/>
      <c r="J2150" s="6"/>
    </row>
    <row r="2151" spans="7:10" x14ac:dyDescent="0.25">
      <c r="G2151" s="6"/>
      <c r="H2151" s="6"/>
      <c r="I2151" s="6"/>
      <c r="J2151" s="6"/>
    </row>
    <row r="2152" spans="7:10" x14ac:dyDescent="0.25">
      <c r="G2152" s="6"/>
      <c r="H2152" s="6"/>
      <c r="I2152" s="6"/>
      <c r="J2152" s="6"/>
    </row>
    <row r="2153" spans="7:10" x14ac:dyDescent="0.25">
      <c r="G2153" s="6"/>
      <c r="H2153" s="6"/>
      <c r="I2153" s="6"/>
      <c r="J2153" s="6"/>
    </row>
    <row r="2154" spans="7:10" x14ac:dyDescent="0.25">
      <c r="G2154" s="6"/>
      <c r="H2154" s="6"/>
      <c r="I2154" s="6"/>
      <c r="J2154" s="6"/>
    </row>
    <row r="2155" spans="7:10" x14ac:dyDescent="0.25">
      <c r="G2155" s="6"/>
      <c r="H2155" s="6"/>
      <c r="I2155" s="6"/>
      <c r="J2155" s="6"/>
    </row>
    <row r="2156" spans="7:10" x14ac:dyDescent="0.25">
      <c r="G2156" s="6"/>
      <c r="H2156" s="6"/>
      <c r="I2156" s="6"/>
      <c r="J2156" s="16"/>
    </row>
    <row r="2157" spans="7:10" x14ac:dyDescent="0.25">
      <c r="G2157" s="6"/>
      <c r="H2157" s="6"/>
      <c r="I2157" s="6"/>
      <c r="J2157" s="6"/>
    </row>
  </sheetData>
  <autoFilter ref="A2:M2117"/>
  <pageMargins left="0.51181102362204722" right="0.51181102362204722" top="0.55118110236220474" bottom="0.55118110236220474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"/>
  <sheetViews>
    <sheetView workbookViewId="0">
      <selection sqref="A1:Q2"/>
    </sheetView>
  </sheetViews>
  <sheetFormatPr defaultRowHeight="13.2" x14ac:dyDescent="0.25"/>
  <cols>
    <col min="1" max="1" width="22.5546875" customWidth="1"/>
    <col min="2" max="2" width="11.21875" customWidth="1"/>
    <col min="3" max="3" width="17.6640625" customWidth="1"/>
    <col min="4" max="4" width="32.88671875" customWidth="1"/>
    <col min="5" max="5" width="17.6640625" customWidth="1"/>
    <col min="6" max="6" width="19.88671875" customWidth="1"/>
    <col min="7" max="7" width="57.109375" customWidth="1"/>
    <col min="8" max="8" width="25" customWidth="1"/>
    <col min="9" max="9" width="47.44140625" customWidth="1"/>
    <col min="11" max="11" width="19" customWidth="1"/>
    <col min="12" max="12" width="39.88671875" customWidth="1"/>
    <col min="13" max="13" width="44.5546875" customWidth="1"/>
    <col min="14" max="14" width="57.109375" customWidth="1"/>
    <col min="15" max="15" width="53.88671875" customWidth="1"/>
    <col min="16" max="16" width="57.109375" customWidth="1"/>
    <col min="17" max="17" width="16.6640625" customWidth="1"/>
  </cols>
  <sheetData>
    <row r="1" spans="1:17" x14ac:dyDescent="0.25">
      <c r="A1" t="s">
        <v>4579</v>
      </c>
      <c r="B1" t="s">
        <v>6766</v>
      </c>
      <c r="C1" t="s">
        <v>4575</v>
      </c>
      <c r="D1" t="s">
        <v>4576</v>
      </c>
      <c r="E1" t="s">
        <v>4577</v>
      </c>
      <c r="F1" t="s">
        <v>4578</v>
      </c>
      <c r="G1" t="s">
        <v>4580</v>
      </c>
      <c r="H1" t="s">
        <v>4581</v>
      </c>
      <c r="I1" t="s">
        <v>4582</v>
      </c>
      <c r="J1" t="s">
        <v>4583</v>
      </c>
      <c r="K1" t="s">
        <v>6976</v>
      </c>
      <c r="L1" t="s">
        <v>7053</v>
      </c>
      <c r="M1" t="s">
        <v>7055</v>
      </c>
      <c r="N1" t="s">
        <v>7061</v>
      </c>
      <c r="O1" t="s">
        <v>7060</v>
      </c>
      <c r="P1" t="s">
        <v>7062</v>
      </c>
      <c r="Q1" t="s">
        <v>7063</v>
      </c>
    </row>
    <row r="2" spans="1:17" x14ac:dyDescent="0.25">
      <c r="A2" t="s">
        <v>4862</v>
      </c>
      <c r="B2" t="s">
        <v>1375</v>
      </c>
      <c r="C2" t="s">
        <v>5131</v>
      </c>
      <c r="D2" t="s">
        <v>292</v>
      </c>
      <c r="E2">
        <v>310026</v>
      </c>
      <c r="F2" t="s">
        <v>293</v>
      </c>
      <c r="G2">
        <v>31810292</v>
      </c>
      <c r="H2" t="s">
        <v>5149</v>
      </c>
      <c r="I2" t="s">
        <v>5617</v>
      </c>
      <c r="J2" t="s">
        <v>6496</v>
      </c>
      <c r="K2">
        <v>208</v>
      </c>
      <c r="L2">
        <v>23</v>
      </c>
      <c r="M2">
        <v>0</v>
      </c>
      <c r="N2">
        <v>0</v>
      </c>
      <c r="O2">
        <v>23</v>
      </c>
      <c r="P2">
        <v>75.899999999999991</v>
      </c>
      <c r="Q2">
        <v>76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L2125"/>
  <sheetViews>
    <sheetView workbookViewId="0">
      <selection activeCell="A3" sqref="A3:L2125"/>
    </sheetView>
  </sheetViews>
  <sheetFormatPr defaultRowHeight="13.2" x14ac:dyDescent="0.25"/>
  <cols>
    <col min="1" max="1" width="12.109375" customWidth="1"/>
    <col min="2" max="2" width="13.21875" customWidth="1"/>
    <col min="3" max="3" width="21.33203125" customWidth="1"/>
    <col min="4" max="4" width="26" customWidth="1"/>
    <col min="5" max="5" width="40.77734375" customWidth="1"/>
    <col min="6" max="6" width="28.44140625" customWidth="1"/>
    <col min="7" max="7" width="25.109375" bestFit="1" customWidth="1"/>
    <col min="8" max="8" width="14.21875" customWidth="1"/>
    <col min="9" max="9" width="12.88671875" customWidth="1"/>
    <col min="10" max="10" width="12.44140625" customWidth="1"/>
    <col min="11" max="11" width="10.6640625" customWidth="1"/>
    <col min="12" max="12" width="11.88671875" customWidth="1"/>
  </cols>
  <sheetData>
    <row r="3" spans="1:12" x14ac:dyDescent="0.25">
      <c r="H3" s="35" t="s">
        <v>7083</v>
      </c>
    </row>
    <row r="4" spans="1:12" x14ac:dyDescent="0.25">
      <c r="A4" s="35" t="s">
        <v>4579</v>
      </c>
      <c r="B4" s="35" t="s">
        <v>4575</v>
      </c>
      <c r="C4" s="35" t="s">
        <v>4576</v>
      </c>
      <c r="D4" s="35" t="s">
        <v>4578</v>
      </c>
      <c r="E4" s="35" t="s">
        <v>4581</v>
      </c>
      <c r="F4" s="35" t="s">
        <v>4582</v>
      </c>
      <c r="G4" s="35" t="s">
        <v>4583</v>
      </c>
      <c r="H4" t="s">
        <v>7086</v>
      </c>
      <c r="I4" t="s">
        <v>7087</v>
      </c>
      <c r="J4" t="s">
        <v>7084</v>
      </c>
      <c r="K4" t="s">
        <v>7085</v>
      </c>
      <c r="L4" t="s">
        <v>7074</v>
      </c>
    </row>
    <row r="5" spans="1:12" x14ac:dyDescent="0.25">
      <c r="A5" t="s">
        <v>4862</v>
      </c>
      <c r="B5" t="s">
        <v>3835</v>
      </c>
      <c r="C5" t="s">
        <v>4861</v>
      </c>
      <c r="D5" t="s">
        <v>6932</v>
      </c>
      <c r="E5" t="s">
        <v>5598</v>
      </c>
      <c r="F5" t="s">
        <v>3884</v>
      </c>
      <c r="G5" t="s">
        <v>4070</v>
      </c>
      <c r="H5" s="36">
        <v>44</v>
      </c>
      <c r="I5" s="36">
        <v>145.19999999999999</v>
      </c>
      <c r="J5" s="36">
        <v>0</v>
      </c>
      <c r="K5" s="36">
        <v>0</v>
      </c>
      <c r="L5" s="36">
        <v>146</v>
      </c>
    </row>
    <row r="6" spans="1:12" x14ac:dyDescent="0.25">
      <c r="B6" t="s">
        <v>3829</v>
      </c>
      <c r="C6" t="s">
        <v>5128</v>
      </c>
      <c r="D6" t="s">
        <v>5129</v>
      </c>
      <c r="E6" t="s">
        <v>5646</v>
      </c>
      <c r="F6" t="s">
        <v>3885</v>
      </c>
      <c r="G6" t="s">
        <v>3897</v>
      </c>
      <c r="H6" s="36">
        <v>0</v>
      </c>
      <c r="I6" s="36">
        <v>0</v>
      </c>
      <c r="J6" s="36">
        <v>22</v>
      </c>
      <c r="K6" s="36">
        <v>121</v>
      </c>
      <c r="L6" s="36">
        <v>121</v>
      </c>
    </row>
    <row r="7" spans="1:12" x14ac:dyDescent="0.25">
      <c r="B7" t="s">
        <v>5131</v>
      </c>
      <c r="C7" t="s">
        <v>2547</v>
      </c>
      <c r="D7" t="s">
        <v>2548</v>
      </c>
      <c r="E7" t="s">
        <v>4991</v>
      </c>
      <c r="F7" t="s">
        <v>2549</v>
      </c>
      <c r="G7" t="s">
        <v>5040</v>
      </c>
      <c r="H7" s="36">
        <v>4</v>
      </c>
      <c r="I7" s="36">
        <v>13.2</v>
      </c>
      <c r="J7" s="36">
        <v>0</v>
      </c>
      <c r="K7" s="36">
        <v>0</v>
      </c>
      <c r="L7" s="36">
        <v>14</v>
      </c>
    </row>
    <row r="8" spans="1:12" x14ac:dyDescent="0.25">
      <c r="E8" t="s">
        <v>5991</v>
      </c>
      <c r="F8" t="s">
        <v>2549</v>
      </c>
      <c r="G8" t="s">
        <v>5040</v>
      </c>
      <c r="H8" s="36">
        <v>0</v>
      </c>
      <c r="I8" s="36">
        <v>0</v>
      </c>
      <c r="J8" s="36">
        <v>3</v>
      </c>
      <c r="K8" s="36">
        <v>16.5</v>
      </c>
      <c r="L8" s="36">
        <v>17</v>
      </c>
    </row>
    <row r="9" spans="1:12" x14ac:dyDescent="0.25">
      <c r="C9" t="s">
        <v>5371</v>
      </c>
      <c r="D9" t="s">
        <v>5372</v>
      </c>
      <c r="E9" t="s">
        <v>5149</v>
      </c>
      <c r="F9" t="s">
        <v>5373</v>
      </c>
      <c r="G9" t="s">
        <v>5374</v>
      </c>
      <c r="H9" s="36">
        <v>43</v>
      </c>
      <c r="I9" s="36">
        <v>141.9</v>
      </c>
      <c r="J9" s="36">
        <v>0</v>
      </c>
      <c r="K9" s="36">
        <v>0</v>
      </c>
      <c r="L9" s="36">
        <v>142</v>
      </c>
    </row>
    <row r="10" spans="1:12" x14ac:dyDescent="0.25">
      <c r="C10" t="s">
        <v>585</v>
      </c>
      <c r="D10" t="s">
        <v>586</v>
      </c>
      <c r="E10" t="s">
        <v>4991</v>
      </c>
      <c r="F10" t="s">
        <v>587</v>
      </c>
      <c r="G10" t="s">
        <v>588</v>
      </c>
      <c r="H10" s="36">
        <v>10</v>
      </c>
      <c r="I10" s="36">
        <v>33</v>
      </c>
      <c r="J10" s="36">
        <v>0</v>
      </c>
      <c r="K10" s="36">
        <v>0</v>
      </c>
      <c r="L10" s="36">
        <v>33</v>
      </c>
    </row>
    <row r="11" spans="1:12" x14ac:dyDescent="0.25">
      <c r="E11" t="s">
        <v>5991</v>
      </c>
      <c r="F11" t="s">
        <v>587</v>
      </c>
      <c r="G11" t="s">
        <v>589</v>
      </c>
      <c r="H11" s="36">
        <v>0</v>
      </c>
      <c r="I11" s="36">
        <v>0</v>
      </c>
      <c r="J11" s="36">
        <v>2</v>
      </c>
      <c r="K11" s="36">
        <v>11</v>
      </c>
      <c r="L11" s="36">
        <v>11</v>
      </c>
    </row>
    <row r="12" spans="1:12" x14ac:dyDescent="0.25">
      <c r="C12" t="s">
        <v>2281</v>
      </c>
      <c r="D12" t="s">
        <v>2282</v>
      </c>
      <c r="E12" t="s">
        <v>4991</v>
      </c>
      <c r="F12" t="s">
        <v>2283</v>
      </c>
      <c r="G12" t="s">
        <v>6211</v>
      </c>
      <c r="H12" s="36">
        <v>5</v>
      </c>
      <c r="I12" s="36">
        <v>16.5</v>
      </c>
      <c r="J12" s="36">
        <v>0</v>
      </c>
      <c r="K12" s="36">
        <v>0</v>
      </c>
      <c r="L12" s="36">
        <v>17</v>
      </c>
    </row>
    <row r="13" spans="1:12" x14ac:dyDescent="0.25">
      <c r="C13" t="s">
        <v>1540</v>
      </c>
      <c r="D13" t="s">
        <v>1541</v>
      </c>
      <c r="E13" t="s">
        <v>4991</v>
      </c>
      <c r="F13" t="s">
        <v>1542</v>
      </c>
      <c r="G13" t="s">
        <v>6356</v>
      </c>
      <c r="H13" s="36">
        <v>3</v>
      </c>
      <c r="I13" s="36">
        <v>9.8999999999999986</v>
      </c>
      <c r="J13" s="36">
        <v>0</v>
      </c>
      <c r="K13" s="36">
        <v>0</v>
      </c>
      <c r="L13" s="36">
        <v>10</v>
      </c>
    </row>
    <row r="14" spans="1:12" x14ac:dyDescent="0.25">
      <c r="C14" t="s">
        <v>1543</v>
      </c>
      <c r="D14" t="s">
        <v>1544</v>
      </c>
      <c r="E14" t="s">
        <v>4991</v>
      </c>
      <c r="F14" t="s">
        <v>1545</v>
      </c>
      <c r="G14" t="s">
        <v>6357</v>
      </c>
      <c r="H14" s="36">
        <v>5</v>
      </c>
      <c r="I14" s="36">
        <v>16.5</v>
      </c>
      <c r="J14" s="36">
        <v>0</v>
      </c>
      <c r="K14" s="36">
        <v>0</v>
      </c>
      <c r="L14" s="36">
        <v>17</v>
      </c>
    </row>
    <row r="15" spans="1:12" x14ac:dyDescent="0.25">
      <c r="C15" t="s">
        <v>880</v>
      </c>
      <c r="D15" t="s">
        <v>881</v>
      </c>
      <c r="E15" t="s">
        <v>5149</v>
      </c>
      <c r="F15" t="s">
        <v>882</v>
      </c>
      <c r="G15" t="s">
        <v>6377</v>
      </c>
      <c r="H15" s="36">
        <v>43</v>
      </c>
      <c r="I15" s="36">
        <v>141.9</v>
      </c>
      <c r="J15" s="36">
        <v>0</v>
      </c>
      <c r="K15" s="36">
        <v>0</v>
      </c>
      <c r="L15" s="36">
        <v>142</v>
      </c>
    </row>
    <row r="16" spans="1:12" x14ac:dyDescent="0.25">
      <c r="C16" t="s">
        <v>292</v>
      </c>
      <c r="D16" t="s">
        <v>293</v>
      </c>
      <c r="E16" t="s">
        <v>5149</v>
      </c>
      <c r="F16" t="s">
        <v>5617</v>
      </c>
      <c r="G16" t="s">
        <v>6496</v>
      </c>
      <c r="H16" s="36">
        <v>23</v>
      </c>
      <c r="I16" s="36">
        <v>75.899999999999991</v>
      </c>
      <c r="J16" s="36">
        <v>0</v>
      </c>
      <c r="K16" s="36">
        <v>0</v>
      </c>
      <c r="L16" s="36">
        <v>76</v>
      </c>
    </row>
    <row r="17" spans="3:12" x14ac:dyDescent="0.25">
      <c r="C17" t="s">
        <v>294</v>
      </c>
      <c r="D17" t="s">
        <v>295</v>
      </c>
      <c r="E17" t="s">
        <v>5143</v>
      </c>
      <c r="F17" t="s">
        <v>296</v>
      </c>
      <c r="G17" t="s">
        <v>6497</v>
      </c>
      <c r="H17" s="36">
        <v>15</v>
      </c>
      <c r="I17" s="36">
        <v>49.5</v>
      </c>
      <c r="J17" s="36">
        <v>0</v>
      </c>
      <c r="K17" s="36">
        <v>0</v>
      </c>
      <c r="L17" s="36">
        <v>50</v>
      </c>
    </row>
    <row r="18" spans="3:12" x14ac:dyDescent="0.25">
      <c r="C18" t="s">
        <v>949</v>
      </c>
      <c r="D18" t="s">
        <v>950</v>
      </c>
      <c r="E18" t="s">
        <v>5143</v>
      </c>
      <c r="F18" t="s">
        <v>5621</v>
      </c>
      <c r="G18" t="s">
        <v>951</v>
      </c>
      <c r="H18" s="36">
        <v>36</v>
      </c>
      <c r="I18" s="36">
        <v>118.8</v>
      </c>
      <c r="J18" s="36">
        <v>0</v>
      </c>
      <c r="K18" s="36">
        <v>0</v>
      </c>
      <c r="L18" s="36">
        <v>119</v>
      </c>
    </row>
    <row r="19" spans="3:12" x14ac:dyDescent="0.25">
      <c r="C19" t="s">
        <v>358</v>
      </c>
      <c r="D19" t="s">
        <v>359</v>
      </c>
      <c r="E19" t="s">
        <v>5143</v>
      </c>
      <c r="F19" t="s">
        <v>360</v>
      </c>
      <c r="G19" t="s">
        <v>6729</v>
      </c>
      <c r="H19" s="36">
        <v>32</v>
      </c>
      <c r="I19" s="36">
        <v>105.6</v>
      </c>
      <c r="J19" s="36">
        <v>0</v>
      </c>
      <c r="K19" s="36">
        <v>0</v>
      </c>
      <c r="L19" s="36">
        <v>106</v>
      </c>
    </row>
    <row r="20" spans="3:12" x14ac:dyDescent="0.25">
      <c r="C20" t="s">
        <v>5240</v>
      </c>
      <c r="D20" t="s">
        <v>5241</v>
      </c>
      <c r="E20" t="s">
        <v>5143</v>
      </c>
      <c r="F20" t="s">
        <v>5243</v>
      </c>
      <c r="G20" t="s">
        <v>5244</v>
      </c>
      <c r="H20" s="36">
        <v>34</v>
      </c>
      <c r="I20" s="36">
        <v>112.19999999999999</v>
      </c>
      <c r="J20" s="36">
        <v>0</v>
      </c>
      <c r="K20" s="36">
        <v>0</v>
      </c>
      <c r="L20" s="36">
        <v>113</v>
      </c>
    </row>
    <row r="21" spans="3:12" x14ac:dyDescent="0.25">
      <c r="C21" t="s">
        <v>3926</v>
      </c>
      <c r="D21" t="s">
        <v>3927</v>
      </c>
      <c r="E21" t="s">
        <v>5149</v>
      </c>
      <c r="F21" t="s">
        <v>5255</v>
      </c>
      <c r="G21" t="s">
        <v>3928</v>
      </c>
      <c r="H21" s="36">
        <v>79</v>
      </c>
      <c r="I21" s="36">
        <v>260.7</v>
      </c>
      <c r="J21" s="36">
        <v>0</v>
      </c>
      <c r="K21" s="36">
        <v>0</v>
      </c>
      <c r="L21" s="36">
        <v>261</v>
      </c>
    </row>
    <row r="22" spans="3:12" x14ac:dyDescent="0.25">
      <c r="C22" t="s">
        <v>5234</v>
      </c>
      <c r="D22" t="s">
        <v>5235</v>
      </c>
      <c r="E22" t="s">
        <v>5149</v>
      </c>
      <c r="F22" t="s">
        <v>5237</v>
      </c>
      <c r="G22" t="s">
        <v>5238</v>
      </c>
      <c r="H22" s="36">
        <v>25</v>
      </c>
      <c r="I22" s="36">
        <v>82.5</v>
      </c>
      <c r="J22" s="36">
        <v>0</v>
      </c>
      <c r="K22" s="36">
        <v>0</v>
      </c>
      <c r="L22" s="36">
        <v>83</v>
      </c>
    </row>
    <row r="23" spans="3:12" x14ac:dyDescent="0.25">
      <c r="C23" t="s">
        <v>4040</v>
      </c>
      <c r="D23" t="s">
        <v>4041</v>
      </c>
      <c r="E23" t="s">
        <v>5143</v>
      </c>
      <c r="F23" t="s">
        <v>4042</v>
      </c>
      <c r="G23" t="s">
        <v>4043</v>
      </c>
      <c r="H23" s="36">
        <v>31</v>
      </c>
      <c r="I23" s="36">
        <v>102.3</v>
      </c>
      <c r="J23" s="36">
        <v>0</v>
      </c>
      <c r="K23" s="36">
        <v>0</v>
      </c>
      <c r="L23" s="36">
        <v>103</v>
      </c>
    </row>
    <row r="24" spans="3:12" x14ac:dyDescent="0.25">
      <c r="C24" t="s">
        <v>3096</v>
      </c>
      <c r="D24" t="s">
        <v>3097</v>
      </c>
      <c r="E24" t="s">
        <v>5143</v>
      </c>
      <c r="F24" t="s">
        <v>3098</v>
      </c>
      <c r="G24" t="s">
        <v>3099</v>
      </c>
      <c r="H24" s="36">
        <v>35</v>
      </c>
      <c r="I24" s="36">
        <v>115.5</v>
      </c>
      <c r="J24" s="36">
        <v>0</v>
      </c>
      <c r="K24" s="36">
        <v>0</v>
      </c>
      <c r="L24" s="36">
        <v>116</v>
      </c>
    </row>
    <row r="25" spans="3:12" x14ac:dyDescent="0.25">
      <c r="C25" t="s">
        <v>5633</v>
      </c>
      <c r="D25" t="s">
        <v>5634</v>
      </c>
      <c r="E25" t="s">
        <v>5143</v>
      </c>
      <c r="F25" t="s">
        <v>5635</v>
      </c>
      <c r="G25" t="s">
        <v>5636</v>
      </c>
      <c r="H25" s="36">
        <v>9</v>
      </c>
      <c r="I25" s="36">
        <v>29.7</v>
      </c>
      <c r="J25" s="36">
        <v>0</v>
      </c>
      <c r="K25" s="36">
        <v>0</v>
      </c>
      <c r="L25" s="36">
        <v>30</v>
      </c>
    </row>
    <row r="26" spans="3:12" x14ac:dyDescent="0.25">
      <c r="C26" t="s">
        <v>4989</v>
      </c>
      <c r="D26" t="s">
        <v>4990</v>
      </c>
      <c r="E26" t="s">
        <v>4991</v>
      </c>
      <c r="F26" t="s">
        <v>4992</v>
      </c>
      <c r="G26" t="s">
        <v>5265</v>
      </c>
      <c r="H26" s="36">
        <v>6</v>
      </c>
      <c r="I26" s="36">
        <v>19.799999999999997</v>
      </c>
      <c r="J26" s="36">
        <v>0</v>
      </c>
      <c r="K26" s="36">
        <v>0</v>
      </c>
      <c r="L26" s="36">
        <v>20</v>
      </c>
    </row>
    <row r="27" spans="3:12" x14ac:dyDescent="0.25">
      <c r="C27" t="s">
        <v>3206</v>
      </c>
      <c r="D27" t="s">
        <v>3207</v>
      </c>
      <c r="E27" t="s">
        <v>5149</v>
      </c>
      <c r="F27" t="s">
        <v>3208</v>
      </c>
      <c r="G27" t="s">
        <v>3209</v>
      </c>
      <c r="H27" s="36">
        <v>23</v>
      </c>
      <c r="I27" s="36">
        <v>75.899999999999991</v>
      </c>
      <c r="J27" s="36">
        <v>0</v>
      </c>
      <c r="K27" s="36">
        <v>0</v>
      </c>
      <c r="L27" s="36">
        <v>76</v>
      </c>
    </row>
    <row r="28" spans="3:12" x14ac:dyDescent="0.25">
      <c r="C28" t="s">
        <v>5026</v>
      </c>
      <c r="D28" t="s">
        <v>5027</v>
      </c>
      <c r="E28" t="s">
        <v>4991</v>
      </c>
      <c r="F28" t="s">
        <v>5028</v>
      </c>
      <c r="G28" t="s">
        <v>5874</v>
      </c>
      <c r="H28" s="36">
        <v>23</v>
      </c>
      <c r="I28" s="36">
        <v>75.899999999999991</v>
      </c>
      <c r="J28" s="36">
        <v>0</v>
      </c>
      <c r="K28" s="36">
        <v>0</v>
      </c>
      <c r="L28" s="36">
        <v>76</v>
      </c>
    </row>
    <row r="29" spans="3:12" x14ac:dyDescent="0.25">
      <c r="C29" t="s">
        <v>3718</v>
      </c>
      <c r="D29" t="s">
        <v>3719</v>
      </c>
      <c r="E29" t="s">
        <v>5143</v>
      </c>
      <c r="F29" t="s">
        <v>3720</v>
      </c>
      <c r="G29" t="s">
        <v>5473</v>
      </c>
      <c r="H29" s="36">
        <v>64</v>
      </c>
      <c r="I29" s="36">
        <v>211.2</v>
      </c>
      <c r="J29" s="36">
        <v>0</v>
      </c>
      <c r="K29" s="36">
        <v>0</v>
      </c>
      <c r="L29" s="36">
        <v>212</v>
      </c>
    </row>
    <row r="30" spans="3:12" x14ac:dyDescent="0.25">
      <c r="C30" t="s">
        <v>4833</v>
      </c>
      <c r="D30" t="s">
        <v>4834</v>
      </c>
      <c r="E30" t="s">
        <v>4835</v>
      </c>
      <c r="F30" t="s">
        <v>4510</v>
      </c>
      <c r="G30" t="s">
        <v>4836</v>
      </c>
      <c r="H30" s="36">
        <v>104</v>
      </c>
      <c r="I30" s="36">
        <v>343.2</v>
      </c>
      <c r="J30" s="36">
        <v>0</v>
      </c>
      <c r="K30" s="36">
        <v>0</v>
      </c>
      <c r="L30" s="36">
        <v>344</v>
      </c>
    </row>
    <row r="31" spans="3:12" x14ac:dyDescent="0.25">
      <c r="C31" t="s">
        <v>2532</v>
      </c>
      <c r="D31" t="s">
        <v>2533</v>
      </c>
      <c r="E31" t="s">
        <v>4991</v>
      </c>
      <c r="F31" t="s">
        <v>2534</v>
      </c>
      <c r="G31" t="s">
        <v>5986</v>
      </c>
      <c r="H31" s="36">
        <v>12</v>
      </c>
      <c r="I31" s="36">
        <v>39.599999999999994</v>
      </c>
      <c r="J31" s="36">
        <v>0</v>
      </c>
      <c r="K31" s="36">
        <v>0</v>
      </c>
      <c r="L31" s="36">
        <v>40</v>
      </c>
    </row>
    <row r="32" spans="3:12" x14ac:dyDescent="0.25">
      <c r="C32" t="s">
        <v>2535</v>
      </c>
      <c r="D32" t="s">
        <v>2536</v>
      </c>
      <c r="E32" t="s">
        <v>4991</v>
      </c>
      <c r="F32" t="s">
        <v>2537</v>
      </c>
      <c r="G32" t="s">
        <v>5987</v>
      </c>
      <c r="H32" s="36">
        <v>11</v>
      </c>
      <c r="I32" s="36">
        <v>36.299999999999997</v>
      </c>
      <c r="J32" s="36">
        <v>0</v>
      </c>
      <c r="K32" s="36">
        <v>0</v>
      </c>
      <c r="L32" s="36">
        <v>37</v>
      </c>
    </row>
    <row r="33" spans="3:12" x14ac:dyDescent="0.25">
      <c r="C33" t="s">
        <v>3715</v>
      </c>
      <c r="D33" t="s">
        <v>3716</v>
      </c>
      <c r="E33" t="s">
        <v>5149</v>
      </c>
      <c r="F33" t="s">
        <v>3717</v>
      </c>
      <c r="G33" t="s">
        <v>5922</v>
      </c>
      <c r="H33" s="36">
        <v>25</v>
      </c>
      <c r="I33" s="36">
        <v>82.5</v>
      </c>
      <c r="J33" s="36">
        <v>0</v>
      </c>
      <c r="K33" s="36">
        <v>0</v>
      </c>
      <c r="L33" s="36">
        <v>83</v>
      </c>
    </row>
    <row r="34" spans="3:12" x14ac:dyDescent="0.25">
      <c r="C34" t="s">
        <v>334</v>
      </c>
      <c r="D34" t="s">
        <v>335</v>
      </c>
      <c r="E34" t="s">
        <v>5149</v>
      </c>
      <c r="F34" t="s">
        <v>336</v>
      </c>
      <c r="G34" t="s">
        <v>337</v>
      </c>
      <c r="H34" s="36">
        <v>56</v>
      </c>
      <c r="I34" s="36">
        <v>184.79999999999998</v>
      </c>
      <c r="J34" s="36">
        <v>0</v>
      </c>
      <c r="K34" s="36">
        <v>0</v>
      </c>
      <c r="L34" s="36">
        <v>185</v>
      </c>
    </row>
    <row r="35" spans="3:12" x14ac:dyDescent="0.25">
      <c r="C35" t="s">
        <v>2538</v>
      </c>
      <c r="D35" t="s">
        <v>2539</v>
      </c>
      <c r="E35" t="s">
        <v>4991</v>
      </c>
      <c r="F35" t="s">
        <v>2540</v>
      </c>
      <c r="G35" t="s">
        <v>5988</v>
      </c>
      <c r="H35" s="36">
        <v>12</v>
      </c>
      <c r="I35" s="36">
        <v>39.599999999999994</v>
      </c>
      <c r="J35" s="36">
        <v>0</v>
      </c>
      <c r="K35" s="36">
        <v>0</v>
      </c>
      <c r="L35" s="36">
        <v>40</v>
      </c>
    </row>
    <row r="36" spans="3:12" x14ac:dyDescent="0.25">
      <c r="C36" t="s">
        <v>2713</v>
      </c>
      <c r="D36" t="s">
        <v>2714</v>
      </c>
      <c r="E36" t="s">
        <v>5143</v>
      </c>
      <c r="F36" t="s">
        <v>2715</v>
      </c>
      <c r="G36" t="s">
        <v>6094</v>
      </c>
      <c r="H36" s="36">
        <v>22</v>
      </c>
      <c r="I36" s="36">
        <v>72.599999999999994</v>
      </c>
      <c r="J36" s="36">
        <v>0</v>
      </c>
      <c r="K36" s="36">
        <v>0</v>
      </c>
      <c r="L36" s="36">
        <v>73</v>
      </c>
    </row>
    <row r="37" spans="3:12" x14ac:dyDescent="0.25">
      <c r="C37" t="s">
        <v>1690</v>
      </c>
      <c r="D37" t="s">
        <v>1691</v>
      </c>
      <c r="E37" t="s">
        <v>5149</v>
      </c>
      <c r="F37" t="s">
        <v>1692</v>
      </c>
      <c r="G37" t="s">
        <v>6095</v>
      </c>
      <c r="H37" s="36">
        <v>17</v>
      </c>
      <c r="I37" s="36">
        <v>56.099999999999994</v>
      </c>
      <c r="J37" s="36">
        <v>0</v>
      </c>
      <c r="K37" s="36">
        <v>0</v>
      </c>
      <c r="L37" s="36">
        <v>57</v>
      </c>
    </row>
    <row r="38" spans="3:12" x14ac:dyDescent="0.25">
      <c r="C38" t="s">
        <v>1881</v>
      </c>
      <c r="D38" t="s">
        <v>1882</v>
      </c>
      <c r="E38" t="s">
        <v>4991</v>
      </c>
      <c r="F38" t="s">
        <v>1883</v>
      </c>
      <c r="G38" t="s">
        <v>1884</v>
      </c>
      <c r="H38" s="36">
        <v>29</v>
      </c>
      <c r="I38" s="36">
        <v>95.699999999999989</v>
      </c>
      <c r="J38" s="36">
        <v>0</v>
      </c>
      <c r="K38" s="36">
        <v>0</v>
      </c>
      <c r="L38" s="36">
        <v>96</v>
      </c>
    </row>
    <row r="39" spans="3:12" x14ac:dyDescent="0.25">
      <c r="C39" t="s">
        <v>1970</v>
      </c>
      <c r="D39" t="s">
        <v>1971</v>
      </c>
      <c r="E39" t="s">
        <v>5149</v>
      </c>
      <c r="F39" t="s">
        <v>1972</v>
      </c>
      <c r="G39" t="s">
        <v>1973</v>
      </c>
      <c r="H39" s="36">
        <v>36</v>
      </c>
      <c r="I39" s="36">
        <v>118.8</v>
      </c>
      <c r="J39" s="36">
        <v>0</v>
      </c>
      <c r="K39" s="36">
        <v>0</v>
      </c>
      <c r="L39" s="36">
        <v>119</v>
      </c>
    </row>
    <row r="40" spans="3:12" x14ac:dyDescent="0.25">
      <c r="C40" t="s">
        <v>1974</v>
      </c>
      <c r="D40" t="s">
        <v>1975</v>
      </c>
      <c r="E40" t="s">
        <v>5149</v>
      </c>
      <c r="F40" t="s">
        <v>4783</v>
      </c>
      <c r="G40" t="s">
        <v>2035</v>
      </c>
      <c r="H40" s="36">
        <v>58</v>
      </c>
      <c r="I40" s="36">
        <v>191.39999999999998</v>
      </c>
      <c r="J40" s="36">
        <v>0</v>
      </c>
      <c r="K40" s="36">
        <v>0</v>
      </c>
      <c r="L40" s="36">
        <v>192</v>
      </c>
    </row>
    <row r="41" spans="3:12" x14ac:dyDescent="0.25">
      <c r="G41" t="s">
        <v>1976</v>
      </c>
      <c r="H41" s="36">
        <v>61</v>
      </c>
      <c r="I41" s="36">
        <v>201.29999999999998</v>
      </c>
      <c r="J41" s="36">
        <v>0</v>
      </c>
      <c r="K41" s="36">
        <v>0</v>
      </c>
      <c r="L41" s="36">
        <v>202</v>
      </c>
    </row>
    <row r="42" spans="3:12" x14ac:dyDescent="0.25">
      <c r="E42" t="s">
        <v>1981</v>
      </c>
      <c r="F42" t="s">
        <v>4783</v>
      </c>
      <c r="G42" t="s">
        <v>1982</v>
      </c>
      <c r="H42" s="36">
        <v>83</v>
      </c>
      <c r="I42" s="36">
        <v>273.89999999999998</v>
      </c>
      <c r="J42" s="36">
        <v>0</v>
      </c>
      <c r="K42" s="36">
        <v>0</v>
      </c>
      <c r="L42" s="36">
        <v>274</v>
      </c>
    </row>
    <row r="43" spans="3:12" x14ac:dyDescent="0.25">
      <c r="C43" t="s">
        <v>3623</v>
      </c>
      <c r="D43" t="s">
        <v>3624</v>
      </c>
      <c r="E43" t="s">
        <v>5149</v>
      </c>
      <c r="F43" t="s">
        <v>5637</v>
      </c>
      <c r="G43" t="s">
        <v>2436</v>
      </c>
      <c r="H43" s="36">
        <v>43</v>
      </c>
      <c r="I43" s="36">
        <v>141.9</v>
      </c>
      <c r="J43" s="36">
        <v>0</v>
      </c>
      <c r="K43" s="36">
        <v>0</v>
      </c>
      <c r="L43" s="36">
        <v>142</v>
      </c>
    </row>
    <row r="44" spans="3:12" x14ac:dyDescent="0.25">
      <c r="C44" t="s">
        <v>3625</v>
      </c>
      <c r="D44" t="s">
        <v>3626</v>
      </c>
      <c r="E44" t="s">
        <v>4991</v>
      </c>
      <c r="F44" t="s">
        <v>3627</v>
      </c>
      <c r="G44" t="s">
        <v>3628</v>
      </c>
      <c r="H44" s="36">
        <v>16</v>
      </c>
      <c r="I44" s="36">
        <v>52.8</v>
      </c>
      <c r="J44" s="36">
        <v>0</v>
      </c>
      <c r="K44" s="36">
        <v>0</v>
      </c>
      <c r="L44" s="36">
        <v>53</v>
      </c>
    </row>
    <row r="45" spans="3:12" x14ac:dyDescent="0.25">
      <c r="C45" t="s">
        <v>3629</v>
      </c>
      <c r="D45" t="s">
        <v>3630</v>
      </c>
      <c r="E45" t="s">
        <v>3631</v>
      </c>
      <c r="F45" t="s">
        <v>4785</v>
      </c>
      <c r="G45" t="s">
        <v>4786</v>
      </c>
      <c r="H45" s="36">
        <v>30</v>
      </c>
      <c r="I45" s="36">
        <v>99</v>
      </c>
      <c r="J45" s="36">
        <v>0</v>
      </c>
      <c r="K45" s="36">
        <v>0</v>
      </c>
      <c r="L45" s="36">
        <v>99</v>
      </c>
    </row>
    <row r="46" spans="3:12" x14ac:dyDescent="0.25">
      <c r="C46" t="s">
        <v>1983</v>
      </c>
      <c r="D46" t="s">
        <v>1984</v>
      </c>
      <c r="E46" t="s">
        <v>5149</v>
      </c>
      <c r="F46" t="s">
        <v>5616</v>
      </c>
      <c r="G46" t="s">
        <v>2034</v>
      </c>
      <c r="H46" s="36">
        <v>45</v>
      </c>
      <c r="I46" s="36">
        <v>148.5</v>
      </c>
      <c r="J46" s="36">
        <v>0</v>
      </c>
      <c r="K46" s="36">
        <v>0</v>
      </c>
      <c r="L46" s="36">
        <v>149</v>
      </c>
    </row>
    <row r="47" spans="3:12" x14ac:dyDescent="0.25">
      <c r="E47" t="s">
        <v>1985</v>
      </c>
      <c r="F47" t="s">
        <v>5616</v>
      </c>
      <c r="G47" t="s">
        <v>2385</v>
      </c>
      <c r="H47" s="36">
        <v>67</v>
      </c>
      <c r="I47" s="36">
        <v>221.1</v>
      </c>
      <c r="J47" s="36">
        <v>0</v>
      </c>
      <c r="K47" s="36">
        <v>0</v>
      </c>
      <c r="L47" s="36">
        <v>222</v>
      </c>
    </row>
    <row r="48" spans="3:12" x14ac:dyDescent="0.25">
      <c r="C48" t="s">
        <v>1977</v>
      </c>
      <c r="D48" t="s">
        <v>1978</v>
      </c>
      <c r="E48" t="s">
        <v>5149</v>
      </c>
      <c r="F48" t="s">
        <v>1979</v>
      </c>
      <c r="G48" t="s">
        <v>1980</v>
      </c>
      <c r="H48" s="36">
        <v>48</v>
      </c>
      <c r="I48" s="36">
        <v>158.39999999999998</v>
      </c>
      <c r="J48" s="36">
        <v>0</v>
      </c>
      <c r="K48" s="36">
        <v>0</v>
      </c>
      <c r="L48" s="36">
        <v>159</v>
      </c>
    </row>
    <row r="49" spans="3:12" x14ac:dyDescent="0.25">
      <c r="C49" t="s">
        <v>1072</v>
      </c>
      <c r="D49" t="s">
        <v>1073</v>
      </c>
      <c r="E49" t="s">
        <v>5149</v>
      </c>
      <c r="F49" t="s">
        <v>1074</v>
      </c>
      <c r="G49" t="s">
        <v>3787</v>
      </c>
      <c r="H49" s="36">
        <v>21</v>
      </c>
      <c r="I49" s="36">
        <v>69.3</v>
      </c>
      <c r="J49" s="36">
        <v>0</v>
      </c>
      <c r="K49" s="36">
        <v>0</v>
      </c>
      <c r="L49" s="36">
        <v>70</v>
      </c>
    </row>
    <row r="50" spans="3:12" x14ac:dyDescent="0.25">
      <c r="C50" t="s">
        <v>4046</v>
      </c>
      <c r="D50" t="s">
        <v>4047</v>
      </c>
      <c r="E50" t="s">
        <v>6312</v>
      </c>
      <c r="F50" t="s">
        <v>4048</v>
      </c>
      <c r="G50" t="s">
        <v>6313</v>
      </c>
      <c r="H50" s="36">
        <v>9</v>
      </c>
      <c r="I50" s="36">
        <v>29.7</v>
      </c>
      <c r="J50" s="36">
        <v>0</v>
      </c>
      <c r="K50" s="36">
        <v>0</v>
      </c>
      <c r="L50" s="36">
        <v>30</v>
      </c>
    </row>
    <row r="51" spans="3:12" x14ac:dyDescent="0.25">
      <c r="C51" t="s">
        <v>4098</v>
      </c>
      <c r="D51" t="s">
        <v>4099</v>
      </c>
      <c r="E51" t="s">
        <v>5149</v>
      </c>
      <c r="F51" t="s">
        <v>5242</v>
      </c>
      <c r="G51" t="s">
        <v>4102</v>
      </c>
      <c r="H51" s="36">
        <v>104</v>
      </c>
      <c r="I51" s="36">
        <v>343.2</v>
      </c>
      <c r="J51" s="36">
        <v>0</v>
      </c>
      <c r="K51" s="36">
        <v>0</v>
      </c>
      <c r="L51" s="36">
        <v>344</v>
      </c>
    </row>
    <row r="52" spans="3:12" x14ac:dyDescent="0.25">
      <c r="G52" t="s">
        <v>4100</v>
      </c>
      <c r="H52" s="36">
        <v>77</v>
      </c>
      <c r="I52" s="36">
        <v>254.1</v>
      </c>
      <c r="J52" s="36">
        <v>0</v>
      </c>
      <c r="K52" s="36">
        <v>0</v>
      </c>
      <c r="L52" s="36">
        <v>255</v>
      </c>
    </row>
    <row r="53" spans="3:12" x14ac:dyDescent="0.25">
      <c r="E53" t="s">
        <v>6989</v>
      </c>
      <c r="F53" t="s">
        <v>5242</v>
      </c>
      <c r="G53" t="s">
        <v>4101</v>
      </c>
      <c r="H53" s="36">
        <v>83</v>
      </c>
      <c r="I53" s="36">
        <v>273.89999999999998</v>
      </c>
      <c r="J53" s="36">
        <v>0</v>
      </c>
      <c r="K53" s="36">
        <v>0</v>
      </c>
      <c r="L53" s="36">
        <v>274</v>
      </c>
    </row>
    <row r="54" spans="3:12" x14ac:dyDescent="0.25">
      <c r="E54" t="s">
        <v>5143</v>
      </c>
      <c r="F54" t="s">
        <v>5242</v>
      </c>
      <c r="G54" t="s">
        <v>4103</v>
      </c>
      <c r="H54" s="36">
        <v>26</v>
      </c>
      <c r="I54" s="36">
        <v>85.8</v>
      </c>
      <c r="J54" s="36">
        <v>0</v>
      </c>
      <c r="K54" s="36">
        <v>0</v>
      </c>
      <c r="L54" s="36">
        <v>86</v>
      </c>
    </row>
    <row r="55" spans="3:12" x14ac:dyDescent="0.25">
      <c r="C55" t="s">
        <v>4058</v>
      </c>
      <c r="D55" t="s">
        <v>4059</v>
      </c>
      <c r="E55" t="s">
        <v>5149</v>
      </c>
      <c r="F55" t="s">
        <v>4060</v>
      </c>
      <c r="G55" t="s">
        <v>6316</v>
      </c>
      <c r="H55" s="36">
        <v>9</v>
      </c>
      <c r="I55" s="36">
        <v>29.7</v>
      </c>
      <c r="J55" s="36">
        <v>0</v>
      </c>
      <c r="K55" s="36">
        <v>0</v>
      </c>
      <c r="L55" s="36">
        <v>30</v>
      </c>
    </row>
    <row r="56" spans="3:12" x14ac:dyDescent="0.25">
      <c r="C56" t="s">
        <v>578</v>
      </c>
      <c r="D56" t="s">
        <v>579</v>
      </c>
      <c r="E56" t="s">
        <v>6427</v>
      </c>
      <c r="F56" t="s">
        <v>580</v>
      </c>
      <c r="G56" t="s">
        <v>581</v>
      </c>
      <c r="H56" s="36">
        <v>44</v>
      </c>
      <c r="I56" s="36">
        <v>145.19999999999999</v>
      </c>
      <c r="J56" s="36">
        <v>0</v>
      </c>
      <c r="K56" s="36">
        <v>0</v>
      </c>
      <c r="L56" s="36">
        <v>146</v>
      </c>
    </row>
    <row r="57" spans="3:12" x14ac:dyDescent="0.25">
      <c r="C57" t="s">
        <v>936</v>
      </c>
      <c r="D57" t="s">
        <v>937</v>
      </c>
      <c r="E57" t="s">
        <v>5149</v>
      </c>
      <c r="F57" t="s">
        <v>5236</v>
      </c>
      <c r="G57" t="s">
        <v>938</v>
      </c>
      <c r="H57" s="36">
        <v>104</v>
      </c>
      <c r="I57" s="36">
        <v>343.2</v>
      </c>
      <c r="J57" s="36">
        <v>0</v>
      </c>
      <c r="K57" s="36">
        <v>0</v>
      </c>
      <c r="L57" s="36">
        <v>344</v>
      </c>
    </row>
    <row r="58" spans="3:12" x14ac:dyDescent="0.25">
      <c r="E58" t="s">
        <v>6462</v>
      </c>
      <c r="F58" t="s">
        <v>5236</v>
      </c>
      <c r="G58" t="s">
        <v>6463</v>
      </c>
      <c r="H58" s="36">
        <v>165</v>
      </c>
      <c r="I58" s="36">
        <v>544.5</v>
      </c>
      <c r="J58" s="36">
        <v>0</v>
      </c>
      <c r="K58" s="36">
        <v>0</v>
      </c>
      <c r="L58" s="36">
        <v>545</v>
      </c>
    </row>
    <row r="59" spans="3:12" x14ac:dyDescent="0.25">
      <c r="E59" t="s">
        <v>6461</v>
      </c>
      <c r="F59" t="s">
        <v>5236</v>
      </c>
      <c r="G59" t="s">
        <v>939</v>
      </c>
      <c r="H59" s="36">
        <v>0</v>
      </c>
      <c r="I59" s="36">
        <v>0</v>
      </c>
      <c r="J59" s="36">
        <v>26</v>
      </c>
      <c r="K59" s="36">
        <v>143</v>
      </c>
      <c r="L59" s="36">
        <v>143</v>
      </c>
    </row>
    <row r="60" spans="3:12" x14ac:dyDescent="0.25">
      <c r="C60" t="s">
        <v>2096</v>
      </c>
      <c r="D60" t="s">
        <v>2097</v>
      </c>
      <c r="E60" t="s">
        <v>5143</v>
      </c>
      <c r="F60" t="s">
        <v>2098</v>
      </c>
      <c r="G60" t="s">
        <v>2436</v>
      </c>
      <c r="H60" s="36">
        <v>31</v>
      </c>
      <c r="I60" s="36">
        <v>102.3</v>
      </c>
      <c r="J60" s="36">
        <v>0</v>
      </c>
      <c r="K60" s="36">
        <v>0</v>
      </c>
      <c r="L60" s="36">
        <v>103</v>
      </c>
    </row>
    <row r="61" spans="3:12" x14ac:dyDescent="0.25">
      <c r="C61" t="s">
        <v>289</v>
      </c>
      <c r="D61" t="s">
        <v>290</v>
      </c>
      <c r="E61" t="s">
        <v>291</v>
      </c>
      <c r="F61" t="s">
        <v>5632</v>
      </c>
      <c r="G61" t="s">
        <v>3387</v>
      </c>
      <c r="H61" s="36">
        <v>153</v>
      </c>
      <c r="I61" s="36">
        <v>504.9</v>
      </c>
      <c r="J61" s="36">
        <v>0</v>
      </c>
      <c r="K61" s="36">
        <v>0</v>
      </c>
      <c r="L61" s="36">
        <v>505</v>
      </c>
    </row>
    <row r="62" spans="3:12" x14ac:dyDescent="0.25">
      <c r="C62" t="s">
        <v>1715</v>
      </c>
      <c r="D62" t="s">
        <v>1716</v>
      </c>
      <c r="E62" t="s">
        <v>5149</v>
      </c>
      <c r="F62" t="s">
        <v>1717</v>
      </c>
      <c r="G62" t="s">
        <v>1718</v>
      </c>
      <c r="H62" s="36">
        <v>37</v>
      </c>
      <c r="I62" s="36">
        <v>122.1</v>
      </c>
      <c r="J62" s="36">
        <v>0</v>
      </c>
      <c r="K62" s="36">
        <v>0</v>
      </c>
      <c r="L62" s="36">
        <v>123</v>
      </c>
    </row>
    <row r="63" spans="3:12" x14ac:dyDescent="0.25">
      <c r="C63" t="s">
        <v>470</v>
      </c>
      <c r="D63" t="s">
        <v>471</v>
      </c>
      <c r="E63" t="s">
        <v>5149</v>
      </c>
      <c r="F63" t="s">
        <v>472</v>
      </c>
      <c r="G63" t="s">
        <v>5146</v>
      </c>
      <c r="H63" s="36">
        <v>22</v>
      </c>
      <c r="I63" s="36">
        <v>72.599999999999994</v>
      </c>
      <c r="J63" s="36">
        <v>0</v>
      </c>
      <c r="K63" s="36">
        <v>0</v>
      </c>
      <c r="L63" s="36">
        <v>73</v>
      </c>
    </row>
    <row r="64" spans="3:12" x14ac:dyDescent="0.25">
      <c r="E64" t="s">
        <v>4445</v>
      </c>
      <c r="F64" t="s">
        <v>472</v>
      </c>
      <c r="G64" t="s">
        <v>5146</v>
      </c>
      <c r="H64" s="36">
        <v>0</v>
      </c>
      <c r="I64" s="36">
        <v>0</v>
      </c>
      <c r="J64" s="36">
        <v>12</v>
      </c>
      <c r="K64" s="36">
        <v>66</v>
      </c>
      <c r="L64" s="36">
        <v>66</v>
      </c>
    </row>
    <row r="65" spans="3:12" x14ac:dyDescent="0.25">
      <c r="C65" t="s">
        <v>2888</v>
      </c>
      <c r="D65" t="s">
        <v>2889</v>
      </c>
      <c r="E65" t="s">
        <v>4991</v>
      </c>
      <c r="F65" t="s">
        <v>2890</v>
      </c>
      <c r="G65" t="s">
        <v>6593</v>
      </c>
      <c r="H65" s="36">
        <v>12</v>
      </c>
      <c r="I65" s="36">
        <v>39.599999999999994</v>
      </c>
      <c r="J65" s="36">
        <v>2</v>
      </c>
      <c r="K65" s="36">
        <v>11</v>
      </c>
      <c r="L65" s="36">
        <v>51</v>
      </c>
    </row>
    <row r="66" spans="3:12" x14ac:dyDescent="0.25">
      <c r="C66" t="s">
        <v>952</v>
      </c>
      <c r="D66" t="s">
        <v>953</v>
      </c>
      <c r="E66" t="s">
        <v>5149</v>
      </c>
      <c r="F66" t="s">
        <v>954</v>
      </c>
      <c r="G66" t="s">
        <v>5473</v>
      </c>
      <c r="H66" s="36">
        <v>21</v>
      </c>
      <c r="I66" s="36">
        <v>69.3</v>
      </c>
      <c r="J66" s="36">
        <v>0</v>
      </c>
      <c r="K66" s="36">
        <v>0</v>
      </c>
      <c r="L66" s="36">
        <v>70</v>
      </c>
    </row>
    <row r="67" spans="3:12" x14ac:dyDescent="0.25">
      <c r="C67" t="s">
        <v>40</v>
      </c>
      <c r="D67" t="s">
        <v>41</v>
      </c>
      <c r="E67" t="s">
        <v>5143</v>
      </c>
      <c r="F67" t="s">
        <v>31</v>
      </c>
      <c r="G67" t="s">
        <v>6938</v>
      </c>
      <c r="H67" s="36">
        <v>34</v>
      </c>
      <c r="I67" s="36">
        <v>112.19999999999999</v>
      </c>
      <c r="J67" s="36">
        <v>0</v>
      </c>
      <c r="K67" s="36">
        <v>0</v>
      </c>
      <c r="L67" s="36">
        <v>113</v>
      </c>
    </row>
    <row r="68" spans="3:12" x14ac:dyDescent="0.25">
      <c r="C68" t="s">
        <v>32</v>
      </c>
      <c r="D68" t="s">
        <v>33</v>
      </c>
      <c r="E68" t="s">
        <v>4991</v>
      </c>
      <c r="F68" t="s">
        <v>34</v>
      </c>
      <c r="G68" t="s">
        <v>35</v>
      </c>
      <c r="H68" s="36">
        <v>10</v>
      </c>
      <c r="I68" s="36">
        <v>33</v>
      </c>
      <c r="J68" s="36">
        <v>0</v>
      </c>
      <c r="K68" s="36">
        <v>0</v>
      </c>
      <c r="L68" s="36">
        <v>33</v>
      </c>
    </row>
    <row r="69" spans="3:12" x14ac:dyDescent="0.25">
      <c r="C69" t="s">
        <v>2143</v>
      </c>
      <c r="D69" t="s">
        <v>2144</v>
      </c>
      <c r="E69" t="s">
        <v>5143</v>
      </c>
      <c r="F69" t="s">
        <v>2145</v>
      </c>
      <c r="G69" t="s">
        <v>6676</v>
      </c>
      <c r="H69" s="36">
        <v>13</v>
      </c>
      <c r="I69" s="36">
        <v>42.9</v>
      </c>
      <c r="J69" s="36">
        <v>0</v>
      </c>
      <c r="K69" s="36">
        <v>0</v>
      </c>
      <c r="L69" s="36">
        <v>43</v>
      </c>
    </row>
    <row r="70" spans="3:12" x14ac:dyDescent="0.25">
      <c r="C70" t="s">
        <v>2184</v>
      </c>
      <c r="D70" t="s">
        <v>2185</v>
      </c>
      <c r="E70" t="s">
        <v>5143</v>
      </c>
      <c r="F70" t="s">
        <v>2186</v>
      </c>
      <c r="G70" t="s">
        <v>2458</v>
      </c>
      <c r="H70" s="36">
        <v>25</v>
      </c>
      <c r="I70" s="36">
        <v>82.5</v>
      </c>
      <c r="J70" s="36">
        <v>0</v>
      </c>
      <c r="K70" s="36">
        <v>0</v>
      </c>
      <c r="L70" s="36">
        <v>83</v>
      </c>
    </row>
    <row r="71" spans="3:12" x14ac:dyDescent="0.25">
      <c r="C71" t="s">
        <v>2146</v>
      </c>
      <c r="D71" t="s">
        <v>2147</v>
      </c>
      <c r="E71" t="s">
        <v>5149</v>
      </c>
      <c r="F71" t="s">
        <v>2148</v>
      </c>
      <c r="G71" t="s">
        <v>2149</v>
      </c>
      <c r="H71" s="36">
        <v>19</v>
      </c>
      <c r="I71" s="36">
        <v>62.699999999999996</v>
      </c>
      <c r="J71" s="36">
        <v>0</v>
      </c>
      <c r="K71" s="36">
        <v>0</v>
      </c>
      <c r="L71" s="36">
        <v>63</v>
      </c>
    </row>
    <row r="72" spans="3:12" x14ac:dyDescent="0.25">
      <c r="C72" t="s">
        <v>2180</v>
      </c>
      <c r="D72" t="s">
        <v>2181</v>
      </c>
      <c r="E72" t="s">
        <v>5149</v>
      </c>
      <c r="F72" t="s">
        <v>2182</v>
      </c>
      <c r="G72" t="s">
        <v>2183</v>
      </c>
      <c r="H72" s="36">
        <v>37</v>
      </c>
      <c r="I72" s="36">
        <v>122.1</v>
      </c>
      <c r="J72" s="36">
        <v>0</v>
      </c>
      <c r="K72" s="36">
        <v>0</v>
      </c>
      <c r="L72" s="36">
        <v>123</v>
      </c>
    </row>
    <row r="73" spans="3:12" x14ac:dyDescent="0.25">
      <c r="C73" t="s">
        <v>3903</v>
      </c>
      <c r="D73" t="s">
        <v>3904</v>
      </c>
      <c r="E73" t="s">
        <v>5149</v>
      </c>
      <c r="F73" t="s">
        <v>3885</v>
      </c>
      <c r="G73" t="s">
        <v>4044</v>
      </c>
      <c r="H73" s="36">
        <v>38</v>
      </c>
      <c r="I73" s="36">
        <v>125.39999999999999</v>
      </c>
      <c r="J73" s="36">
        <v>0</v>
      </c>
      <c r="K73" s="36">
        <v>0</v>
      </c>
      <c r="L73" s="36">
        <v>126</v>
      </c>
    </row>
    <row r="74" spans="3:12" x14ac:dyDescent="0.25">
      <c r="G74" t="s">
        <v>4045</v>
      </c>
      <c r="H74" s="36">
        <v>43</v>
      </c>
      <c r="I74" s="36">
        <v>141.9</v>
      </c>
      <c r="J74" s="36">
        <v>0</v>
      </c>
      <c r="K74" s="36">
        <v>0</v>
      </c>
      <c r="L74" s="36">
        <v>142</v>
      </c>
    </row>
    <row r="75" spans="3:12" x14ac:dyDescent="0.25">
      <c r="G75" t="s">
        <v>3905</v>
      </c>
      <c r="H75" s="36">
        <v>16</v>
      </c>
      <c r="I75" s="36">
        <v>52.8</v>
      </c>
      <c r="J75" s="36">
        <v>0</v>
      </c>
      <c r="K75" s="36">
        <v>0</v>
      </c>
      <c r="L75" s="36">
        <v>53</v>
      </c>
    </row>
    <row r="76" spans="3:12" x14ac:dyDescent="0.25">
      <c r="G76" t="s">
        <v>5025</v>
      </c>
      <c r="H76" s="36">
        <v>76</v>
      </c>
      <c r="I76" s="36">
        <v>250.79999999999998</v>
      </c>
      <c r="J76" s="36">
        <v>0</v>
      </c>
      <c r="K76" s="36">
        <v>0</v>
      </c>
      <c r="L76" s="36">
        <v>251</v>
      </c>
    </row>
    <row r="77" spans="3:12" x14ac:dyDescent="0.25">
      <c r="G77" t="s">
        <v>4069</v>
      </c>
      <c r="H77" s="36">
        <v>63</v>
      </c>
      <c r="I77" s="36">
        <v>207.89999999999998</v>
      </c>
      <c r="J77" s="36">
        <v>0</v>
      </c>
      <c r="K77" s="36">
        <v>0</v>
      </c>
      <c r="L77" s="36">
        <v>208</v>
      </c>
    </row>
    <row r="78" spans="3:12" x14ac:dyDescent="0.25">
      <c r="E78" t="s">
        <v>6899</v>
      </c>
      <c r="F78" t="s">
        <v>3885</v>
      </c>
      <c r="G78" t="s">
        <v>4993</v>
      </c>
      <c r="H78" s="36">
        <v>60</v>
      </c>
      <c r="I78" s="36">
        <v>198</v>
      </c>
      <c r="J78" s="36">
        <v>0</v>
      </c>
      <c r="K78" s="36">
        <v>0</v>
      </c>
      <c r="L78" s="36">
        <v>198</v>
      </c>
    </row>
    <row r="79" spans="3:12" x14ac:dyDescent="0.25">
      <c r="E79" t="s">
        <v>4994</v>
      </c>
      <c r="F79" t="s">
        <v>3885</v>
      </c>
      <c r="G79" t="s">
        <v>4995</v>
      </c>
      <c r="H79" s="36">
        <v>48</v>
      </c>
      <c r="I79" s="36">
        <v>158.39999999999998</v>
      </c>
      <c r="J79" s="36">
        <v>0</v>
      </c>
      <c r="K79" s="36">
        <v>0</v>
      </c>
      <c r="L79" s="36">
        <v>159</v>
      </c>
    </row>
    <row r="80" spans="3:12" x14ac:dyDescent="0.25">
      <c r="C80" t="s">
        <v>4005</v>
      </c>
      <c r="D80" t="s">
        <v>4779</v>
      </c>
      <c r="E80" t="s">
        <v>5149</v>
      </c>
      <c r="F80" t="s">
        <v>3898</v>
      </c>
      <c r="G80" t="s">
        <v>4025</v>
      </c>
      <c r="H80" s="36">
        <v>33</v>
      </c>
      <c r="I80" s="36">
        <v>108.89999999999999</v>
      </c>
      <c r="J80" s="36">
        <v>0</v>
      </c>
      <c r="K80" s="36">
        <v>0</v>
      </c>
      <c r="L80" s="36">
        <v>109</v>
      </c>
    </row>
    <row r="81" spans="3:12" x14ac:dyDescent="0.25">
      <c r="G81" t="s">
        <v>4009</v>
      </c>
      <c r="H81" s="36">
        <v>16</v>
      </c>
      <c r="I81" s="36">
        <v>52.8</v>
      </c>
      <c r="J81" s="36">
        <v>0</v>
      </c>
      <c r="K81" s="36">
        <v>0</v>
      </c>
      <c r="L81" s="36">
        <v>53</v>
      </c>
    </row>
    <row r="82" spans="3:12" x14ac:dyDescent="0.25">
      <c r="G82" t="s">
        <v>4006</v>
      </c>
      <c r="H82" s="36">
        <v>96</v>
      </c>
      <c r="I82" s="36">
        <v>316.79999999999995</v>
      </c>
      <c r="J82" s="36">
        <v>0</v>
      </c>
      <c r="K82" s="36">
        <v>0</v>
      </c>
      <c r="L82" s="36">
        <v>317</v>
      </c>
    </row>
    <row r="83" spans="3:12" x14ac:dyDescent="0.25">
      <c r="E83" t="s">
        <v>5732</v>
      </c>
      <c r="F83" t="s">
        <v>3898</v>
      </c>
      <c r="G83" t="s">
        <v>4008</v>
      </c>
      <c r="H83" s="36">
        <v>0</v>
      </c>
      <c r="I83" s="36">
        <v>0</v>
      </c>
      <c r="J83" s="36">
        <v>16</v>
      </c>
      <c r="K83" s="36">
        <v>88</v>
      </c>
      <c r="L83" s="36">
        <v>88</v>
      </c>
    </row>
    <row r="84" spans="3:12" x14ac:dyDescent="0.25">
      <c r="C84" t="s">
        <v>3899</v>
      </c>
      <c r="D84" t="s">
        <v>3900</v>
      </c>
      <c r="E84" t="s">
        <v>5149</v>
      </c>
      <c r="F84" t="s">
        <v>3884</v>
      </c>
      <c r="G84" t="s">
        <v>4028</v>
      </c>
      <c r="H84" s="36">
        <v>28</v>
      </c>
      <c r="I84" s="36">
        <v>92.399999999999991</v>
      </c>
      <c r="J84" s="36">
        <v>0</v>
      </c>
      <c r="K84" s="36">
        <v>0</v>
      </c>
      <c r="L84" s="36">
        <v>93</v>
      </c>
    </row>
    <row r="85" spans="3:12" x14ac:dyDescent="0.25">
      <c r="G85" t="s">
        <v>4029</v>
      </c>
      <c r="H85" s="36">
        <v>39</v>
      </c>
      <c r="I85" s="36">
        <v>128.69999999999999</v>
      </c>
      <c r="J85" s="36">
        <v>0</v>
      </c>
      <c r="K85" s="36">
        <v>0</v>
      </c>
      <c r="L85" s="36">
        <v>129</v>
      </c>
    </row>
    <row r="86" spans="3:12" x14ac:dyDescent="0.25">
      <c r="G86" t="s">
        <v>4027</v>
      </c>
      <c r="H86" s="36">
        <v>72</v>
      </c>
      <c r="I86" s="36">
        <v>237.6</v>
      </c>
      <c r="J86" s="36">
        <v>0</v>
      </c>
      <c r="K86" s="36">
        <v>0</v>
      </c>
      <c r="L86" s="36">
        <v>238</v>
      </c>
    </row>
    <row r="87" spans="3:12" x14ac:dyDescent="0.25">
      <c r="G87" t="s">
        <v>4026</v>
      </c>
      <c r="H87" s="36">
        <v>67</v>
      </c>
      <c r="I87" s="36">
        <v>221.1</v>
      </c>
      <c r="J87" s="36">
        <v>0</v>
      </c>
      <c r="K87" s="36">
        <v>0</v>
      </c>
      <c r="L87" s="36">
        <v>222</v>
      </c>
    </row>
    <row r="88" spans="3:12" x14ac:dyDescent="0.25">
      <c r="G88" t="s">
        <v>3996</v>
      </c>
      <c r="H88" s="36">
        <v>80</v>
      </c>
      <c r="I88" s="36">
        <v>264</v>
      </c>
      <c r="J88" s="36">
        <v>0</v>
      </c>
      <c r="K88" s="36">
        <v>0</v>
      </c>
      <c r="L88" s="36">
        <v>264</v>
      </c>
    </row>
    <row r="89" spans="3:12" x14ac:dyDescent="0.25">
      <c r="G89" t="s">
        <v>4007</v>
      </c>
      <c r="H89" s="36">
        <v>50</v>
      </c>
      <c r="I89" s="36">
        <v>165</v>
      </c>
      <c r="J89" s="36">
        <v>0</v>
      </c>
      <c r="K89" s="36">
        <v>0</v>
      </c>
      <c r="L89" s="36">
        <v>165</v>
      </c>
    </row>
    <row r="90" spans="3:12" x14ac:dyDescent="0.25">
      <c r="G90" t="s">
        <v>4032</v>
      </c>
      <c r="H90" s="36">
        <v>50</v>
      </c>
      <c r="I90" s="36">
        <v>165</v>
      </c>
      <c r="J90" s="36">
        <v>0</v>
      </c>
      <c r="K90" s="36">
        <v>0</v>
      </c>
      <c r="L90" s="36">
        <v>165</v>
      </c>
    </row>
    <row r="91" spans="3:12" x14ac:dyDescent="0.25">
      <c r="E91" t="s">
        <v>3901</v>
      </c>
      <c r="F91" t="s">
        <v>3884</v>
      </c>
      <c r="G91" t="s">
        <v>3902</v>
      </c>
      <c r="H91" s="36">
        <v>94</v>
      </c>
      <c r="I91" s="36">
        <v>310.2</v>
      </c>
      <c r="J91" s="36">
        <v>0</v>
      </c>
      <c r="K91" s="36">
        <v>0</v>
      </c>
      <c r="L91" s="36">
        <v>311</v>
      </c>
    </row>
    <row r="92" spans="3:12" x14ac:dyDescent="0.25">
      <c r="E92" t="s">
        <v>4030</v>
      </c>
      <c r="F92" t="s">
        <v>3884</v>
      </c>
      <c r="G92" t="s">
        <v>4031</v>
      </c>
      <c r="H92" s="36">
        <v>99</v>
      </c>
      <c r="I92" s="36">
        <v>326.7</v>
      </c>
      <c r="J92" s="36">
        <v>0</v>
      </c>
      <c r="K92" s="36">
        <v>0</v>
      </c>
      <c r="L92" s="36">
        <v>327</v>
      </c>
    </row>
    <row r="93" spans="3:12" x14ac:dyDescent="0.25">
      <c r="C93" t="s">
        <v>3997</v>
      </c>
      <c r="D93" t="s">
        <v>3998</v>
      </c>
      <c r="E93" t="s">
        <v>5149</v>
      </c>
      <c r="F93" t="s">
        <v>3992</v>
      </c>
      <c r="G93" t="s">
        <v>4024</v>
      </c>
      <c r="H93" s="36">
        <v>74</v>
      </c>
      <c r="I93" s="36">
        <v>244.2</v>
      </c>
      <c r="J93" s="36">
        <v>0</v>
      </c>
      <c r="K93" s="36">
        <v>0</v>
      </c>
      <c r="L93" s="36">
        <v>245</v>
      </c>
    </row>
    <row r="94" spans="3:12" x14ac:dyDescent="0.25">
      <c r="G94" t="s">
        <v>3999</v>
      </c>
      <c r="H94" s="36">
        <v>96</v>
      </c>
      <c r="I94" s="36">
        <v>316.79999999999995</v>
      </c>
      <c r="J94" s="36">
        <v>0</v>
      </c>
      <c r="K94" s="36">
        <v>0</v>
      </c>
      <c r="L94" s="36">
        <v>317</v>
      </c>
    </row>
    <row r="95" spans="3:12" x14ac:dyDescent="0.25">
      <c r="G95" t="s">
        <v>3993</v>
      </c>
      <c r="H95" s="36">
        <v>50</v>
      </c>
      <c r="I95" s="36">
        <v>165</v>
      </c>
      <c r="J95" s="36">
        <v>0</v>
      </c>
      <c r="K95" s="36">
        <v>0</v>
      </c>
      <c r="L95" s="36">
        <v>165</v>
      </c>
    </row>
    <row r="96" spans="3:12" x14ac:dyDescent="0.25">
      <c r="C96" t="s">
        <v>5155</v>
      </c>
      <c r="D96" t="s">
        <v>5156</v>
      </c>
      <c r="E96" t="s">
        <v>5143</v>
      </c>
      <c r="F96" t="s">
        <v>5135</v>
      </c>
      <c r="G96" t="s">
        <v>5232</v>
      </c>
      <c r="H96" s="36">
        <v>50</v>
      </c>
      <c r="I96" s="36">
        <v>165</v>
      </c>
      <c r="J96" s="36">
        <v>0</v>
      </c>
      <c r="K96" s="36">
        <v>0</v>
      </c>
      <c r="L96" s="36">
        <v>165</v>
      </c>
    </row>
    <row r="97" spans="3:12" x14ac:dyDescent="0.25">
      <c r="G97" t="s">
        <v>5227</v>
      </c>
      <c r="H97" s="36">
        <v>37</v>
      </c>
      <c r="I97" s="36">
        <v>122.1</v>
      </c>
      <c r="J97" s="36">
        <v>0</v>
      </c>
      <c r="K97" s="36">
        <v>0</v>
      </c>
      <c r="L97" s="36">
        <v>123</v>
      </c>
    </row>
    <row r="98" spans="3:12" x14ac:dyDescent="0.25">
      <c r="G98" t="s">
        <v>5239</v>
      </c>
      <c r="H98" s="36">
        <v>48</v>
      </c>
      <c r="I98" s="36">
        <v>158.39999999999998</v>
      </c>
      <c r="J98" s="36">
        <v>0</v>
      </c>
      <c r="K98" s="36">
        <v>0</v>
      </c>
      <c r="L98" s="36">
        <v>159</v>
      </c>
    </row>
    <row r="99" spans="3:12" x14ac:dyDescent="0.25">
      <c r="G99" t="s">
        <v>5157</v>
      </c>
      <c r="H99" s="36">
        <v>29</v>
      </c>
      <c r="I99" s="36">
        <v>95.699999999999989</v>
      </c>
      <c r="J99" s="36">
        <v>0</v>
      </c>
      <c r="K99" s="36">
        <v>0</v>
      </c>
      <c r="L99" s="36">
        <v>96</v>
      </c>
    </row>
    <row r="100" spans="3:12" x14ac:dyDescent="0.25">
      <c r="G100" t="s">
        <v>5231</v>
      </c>
      <c r="H100" s="36">
        <v>43</v>
      </c>
      <c r="I100" s="36">
        <v>141.9</v>
      </c>
      <c r="J100" s="36">
        <v>0</v>
      </c>
      <c r="K100" s="36">
        <v>0</v>
      </c>
      <c r="L100" s="36">
        <v>142</v>
      </c>
    </row>
    <row r="101" spans="3:12" x14ac:dyDescent="0.25">
      <c r="G101" t="s">
        <v>5223</v>
      </c>
      <c r="H101" s="36">
        <v>31</v>
      </c>
      <c r="I101" s="36">
        <v>102.3</v>
      </c>
      <c r="J101" s="36">
        <v>0</v>
      </c>
      <c r="K101" s="36">
        <v>0</v>
      </c>
      <c r="L101" s="36">
        <v>103</v>
      </c>
    </row>
    <row r="102" spans="3:12" x14ac:dyDescent="0.25">
      <c r="G102" t="s">
        <v>5233</v>
      </c>
      <c r="H102" s="36">
        <v>60</v>
      </c>
      <c r="I102" s="36">
        <v>198</v>
      </c>
      <c r="J102" s="36">
        <v>0</v>
      </c>
      <c r="K102" s="36">
        <v>0</v>
      </c>
      <c r="L102" s="36">
        <v>198</v>
      </c>
    </row>
    <row r="103" spans="3:12" x14ac:dyDescent="0.25">
      <c r="G103" t="s">
        <v>5224</v>
      </c>
      <c r="H103" s="36">
        <v>96</v>
      </c>
      <c r="I103" s="36">
        <v>316.79999999999995</v>
      </c>
      <c r="J103" s="36">
        <v>0</v>
      </c>
      <c r="K103" s="36">
        <v>0</v>
      </c>
      <c r="L103" s="36">
        <v>317</v>
      </c>
    </row>
    <row r="104" spans="3:12" x14ac:dyDescent="0.25">
      <c r="C104" t="s">
        <v>4016</v>
      </c>
      <c r="D104" t="s">
        <v>4017</v>
      </c>
      <c r="E104" t="s">
        <v>5149</v>
      </c>
      <c r="F104" t="s">
        <v>3893</v>
      </c>
      <c r="G104" t="s">
        <v>4018</v>
      </c>
      <c r="H104" s="36">
        <v>76</v>
      </c>
      <c r="I104" s="36">
        <v>250.79999999999998</v>
      </c>
      <c r="J104" s="36">
        <v>0</v>
      </c>
      <c r="K104" s="36">
        <v>0</v>
      </c>
      <c r="L104" s="36">
        <v>251</v>
      </c>
    </row>
    <row r="105" spans="3:12" x14ac:dyDescent="0.25">
      <c r="E105" t="s">
        <v>5143</v>
      </c>
      <c r="F105" t="s">
        <v>3893</v>
      </c>
      <c r="G105" t="s">
        <v>4039</v>
      </c>
      <c r="H105" s="36">
        <v>100</v>
      </c>
      <c r="I105" s="36">
        <v>330</v>
      </c>
      <c r="J105" s="36">
        <v>0</v>
      </c>
      <c r="K105" s="36">
        <v>0</v>
      </c>
      <c r="L105" s="36">
        <v>330</v>
      </c>
    </row>
    <row r="106" spans="3:12" x14ac:dyDescent="0.25">
      <c r="C106" t="s">
        <v>3908</v>
      </c>
      <c r="D106" t="s">
        <v>3909</v>
      </c>
      <c r="E106" t="s">
        <v>6988</v>
      </c>
      <c r="F106" t="s">
        <v>3892</v>
      </c>
      <c r="G106" t="s">
        <v>3910</v>
      </c>
      <c r="H106" s="36">
        <v>42</v>
      </c>
      <c r="I106" s="36">
        <v>138.6</v>
      </c>
      <c r="J106" s="36">
        <v>0</v>
      </c>
      <c r="K106" s="36">
        <v>0</v>
      </c>
      <c r="L106" s="36">
        <v>139</v>
      </c>
    </row>
    <row r="107" spans="3:12" x14ac:dyDescent="0.25">
      <c r="C107" t="s">
        <v>5228</v>
      </c>
      <c r="D107" t="s">
        <v>5229</v>
      </c>
      <c r="E107" t="s">
        <v>5149</v>
      </c>
      <c r="F107" t="s">
        <v>5130</v>
      </c>
      <c r="G107" t="s">
        <v>5230</v>
      </c>
      <c r="H107" s="36">
        <v>115</v>
      </c>
      <c r="I107" s="36">
        <v>379.5</v>
      </c>
      <c r="J107" s="36">
        <v>0</v>
      </c>
      <c r="K107" s="36">
        <v>0</v>
      </c>
      <c r="L107" s="36">
        <v>380</v>
      </c>
    </row>
    <row r="108" spans="3:12" x14ac:dyDescent="0.25">
      <c r="G108" t="s">
        <v>3916</v>
      </c>
      <c r="H108" s="36">
        <v>33</v>
      </c>
      <c r="I108" s="36">
        <v>108.89999999999999</v>
      </c>
      <c r="J108" s="36">
        <v>0</v>
      </c>
      <c r="K108" s="36">
        <v>0</v>
      </c>
      <c r="L108" s="36">
        <v>109</v>
      </c>
    </row>
    <row r="109" spans="3:12" x14ac:dyDescent="0.25">
      <c r="C109" t="s">
        <v>5306</v>
      </c>
      <c r="D109" t="s">
        <v>5307</v>
      </c>
      <c r="E109" t="s">
        <v>5149</v>
      </c>
      <c r="F109" t="s">
        <v>4863</v>
      </c>
      <c r="G109" t="s">
        <v>3925</v>
      </c>
      <c r="H109" s="36">
        <v>64</v>
      </c>
      <c r="I109" s="36">
        <v>211.2</v>
      </c>
      <c r="J109" s="36">
        <v>0</v>
      </c>
      <c r="K109" s="36">
        <v>0</v>
      </c>
      <c r="L109" s="36">
        <v>212</v>
      </c>
    </row>
    <row r="110" spans="3:12" x14ac:dyDescent="0.25">
      <c r="G110" t="s">
        <v>3915</v>
      </c>
      <c r="H110" s="36">
        <v>78</v>
      </c>
      <c r="I110" s="36">
        <v>257.39999999999998</v>
      </c>
      <c r="J110" s="36">
        <v>0</v>
      </c>
      <c r="K110" s="36">
        <v>0</v>
      </c>
      <c r="L110" s="36">
        <v>258</v>
      </c>
    </row>
    <row r="111" spans="3:12" x14ac:dyDescent="0.25">
      <c r="G111" t="s">
        <v>3912</v>
      </c>
      <c r="H111" s="36">
        <v>96</v>
      </c>
      <c r="I111" s="36">
        <v>316.79999999999995</v>
      </c>
      <c r="J111" s="36">
        <v>0</v>
      </c>
      <c r="K111" s="36">
        <v>0</v>
      </c>
      <c r="L111" s="36">
        <v>317</v>
      </c>
    </row>
    <row r="112" spans="3:12" x14ac:dyDescent="0.25">
      <c r="G112" t="s">
        <v>3924</v>
      </c>
      <c r="H112" s="36">
        <v>76</v>
      </c>
      <c r="I112" s="36">
        <v>250.79999999999998</v>
      </c>
      <c r="J112" s="36">
        <v>0</v>
      </c>
      <c r="K112" s="36">
        <v>0</v>
      </c>
      <c r="L112" s="36">
        <v>251</v>
      </c>
    </row>
    <row r="113" spans="3:12" x14ac:dyDescent="0.25">
      <c r="C113" t="s">
        <v>5152</v>
      </c>
      <c r="D113" t="s">
        <v>5153</v>
      </c>
      <c r="E113" t="s">
        <v>5598</v>
      </c>
      <c r="F113" t="s">
        <v>5136</v>
      </c>
      <c r="G113" t="s">
        <v>5154</v>
      </c>
      <c r="H113" s="36">
        <v>91</v>
      </c>
      <c r="I113" s="36">
        <v>300.3</v>
      </c>
      <c r="J113" s="36">
        <v>0</v>
      </c>
      <c r="K113" s="36">
        <v>0</v>
      </c>
      <c r="L113" s="36">
        <v>301</v>
      </c>
    </row>
    <row r="114" spans="3:12" x14ac:dyDescent="0.25">
      <c r="E114" t="s">
        <v>5149</v>
      </c>
      <c r="F114" t="s">
        <v>5136</v>
      </c>
      <c r="G114" t="s">
        <v>3914</v>
      </c>
      <c r="H114" s="36">
        <v>54</v>
      </c>
      <c r="I114" s="36">
        <v>178.2</v>
      </c>
      <c r="J114" s="36">
        <v>0</v>
      </c>
      <c r="K114" s="36">
        <v>0</v>
      </c>
      <c r="L114" s="36">
        <v>179</v>
      </c>
    </row>
    <row r="115" spans="3:12" x14ac:dyDescent="0.25">
      <c r="G115" t="s">
        <v>3913</v>
      </c>
      <c r="H115" s="36">
        <v>23</v>
      </c>
      <c r="I115" s="36">
        <v>75.899999999999991</v>
      </c>
      <c r="J115" s="36">
        <v>0</v>
      </c>
      <c r="K115" s="36">
        <v>0</v>
      </c>
      <c r="L115" s="36">
        <v>76</v>
      </c>
    </row>
    <row r="116" spans="3:12" x14ac:dyDescent="0.25">
      <c r="E116" t="s">
        <v>5225</v>
      </c>
      <c r="F116" t="s">
        <v>5136</v>
      </c>
      <c r="G116" t="s">
        <v>5226</v>
      </c>
      <c r="H116" s="36">
        <v>69</v>
      </c>
      <c r="I116" s="36">
        <v>227.7</v>
      </c>
      <c r="J116" s="36">
        <v>0</v>
      </c>
      <c r="K116" s="36">
        <v>0</v>
      </c>
      <c r="L116" s="36">
        <v>228</v>
      </c>
    </row>
    <row r="117" spans="3:12" x14ac:dyDescent="0.25">
      <c r="C117" t="s">
        <v>3921</v>
      </c>
      <c r="D117" t="s">
        <v>3922</v>
      </c>
      <c r="E117" t="s">
        <v>5149</v>
      </c>
      <c r="F117" t="s">
        <v>5139</v>
      </c>
      <c r="G117" t="s">
        <v>3923</v>
      </c>
      <c r="H117" s="36">
        <v>60</v>
      </c>
      <c r="I117" s="36">
        <v>198</v>
      </c>
      <c r="J117" s="36">
        <v>0</v>
      </c>
      <c r="K117" s="36">
        <v>0</v>
      </c>
      <c r="L117" s="36">
        <v>198</v>
      </c>
    </row>
    <row r="118" spans="3:12" x14ac:dyDescent="0.25">
      <c r="C118" t="s">
        <v>4066</v>
      </c>
      <c r="D118" t="s">
        <v>4067</v>
      </c>
      <c r="E118" t="s">
        <v>5143</v>
      </c>
      <c r="F118" t="s">
        <v>3882</v>
      </c>
      <c r="G118" t="s">
        <v>4068</v>
      </c>
      <c r="H118" s="36">
        <v>61</v>
      </c>
      <c r="I118" s="36">
        <v>201.29999999999998</v>
      </c>
      <c r="J118" s="36">
        <v>0</v>
      </c>
      <c r="K118" s="36">
        <v>0</v>
      </c>
      <c r="L118" s="36">
        <v>202</v>
      </c>
    </row>
    <row r="119" spans="3:12" x14ac:dyDescent="0.25">
      <c r="C119" t="s">
        <v>5158</v>
      </c>
      <c r="D119" t="s">
        <v>5159</v>
      </c>
      <c r="E119" t="s">
        <v>5143</v>
      </c>
      <c r="F119" t="s">
        <v>5160</v>
      </c>
      <c r="G119" t="s">
        <v>5222</v>
      </c>
      <c r="H119" s="36">
        <v>23</v>
      </c>
      <c r="I119" s="36">
        <v>75.899999999999991</v>
      </c>
      <c r="J119" s="36">
        <v>0</v>
      </c>
      <c r="K119" s="36">
        <v>0</v>
      </c>
      <c r="L119" s="36">
        <v>76</v>
      </c>
    </row>
    <row r="120" spans="3:12" x14ac:dyDescent="0.25">
      <c r="C120" t="s">
        <v>4010</v>
      </c>
      <c r="D120" t="s">
        <v>4011</v>
      </c>
      <c r="E120" t="s">
        <v>5149</v>
      </c>
      <c r="F120" t="s">
        <v>3883</v>
      </c>
      <c r="G120" t="s">
        <v>4038</v>
      </c>
      <c r="H120" s="36">
        <v>84</v>
      </c>
      <c r="I120" s="36">
        <v>277.2</v>
      </c>
      <c r="J120" s="36">
        <v>0</v>
      </c>
      <c r="K120" s="36">
        <v>0</v>
      </c>
      <c r="L120" s="36">
        <v>278</v>
      </c>
    </row>
    <row r="121" spans="3:12" x14ac:dyDescent="0.25">
      <c r="G121" t="s">
        <v>4013</v>
      </c>
      <c r="H121" s="36">
        <v>40</v>
      </c>
      <c r="I121" s="36">
        <v>132</v>
      </c>
      <c r="J121" s="36">
        <v>0</v>
      </c>
      <c r="K121" s="36">
        <v>0</v>
      </c>
      <c r="L121" s="36">
        <v>132</v>
      </c>
    </row>
    <row r="122" spans="3:12" x14ac:dyDescent="0.25">
      <c r="G122" t="s">
        <v>4023</v>
      </c>
      <c r="H122" s="36">
        <v>77</v>
      </c>
      <c r="I122" s="36">
        <v>254.1</v>
      </c>
      <c r="J122" s="36">
        <v>0</v>
      </c>
      <c r="K122" s="36">
        <v>0</v>
      </c>
      <c r="L122" s="36">
        <v>255</v>
      </c>
    </row>
    <row r="123" spans="3:12" x14ac:dyDescent="0.25">
      <c r="G123" t="s">
        <v>4020</v>
      </c>
      <c r="H123" s="36">
        <v>62</v>
      </c>
      <c r="I123" s="36">
        <v>204.6</v>
      </c>
      <c r="J123" s="36">
        <v>0</v>
      </c>
      <c r="K123" s="36">
        <v>0</v>
      </c>
      <c r="L123" s="36">
        <v>205</v>
      </c>
    </row>
    <row r="124" spans="3:12" x14ac:dyDescent="0.25">
      <c r="G124" t="s">
        <v>4022</v>
      </c>
      <c r="H124" s="36">
        <v>50</v>
      </c>
      <c r="I124" s="36">
        <v>165</v>
      </c>
      <c r="J124" s="36">
        <v>0</v>
      </c>
      <c r="K124" s="36">
        <v>0</v>
      </c>
      <c r="L124" s="36">
        <v>165</v>
      </c>
    </row>
    <row r="125" spans="3:12" x14ac:dyDescent="0.25">
      <c r="G125" t="s">
        <v>4021</v>
      </c>
      <c r="H125" s="36">
        <v>64</v>
      </c>
      <c r="I125" s="36">
        <v>211.2</v>
      </c>
      <c r="J125" s="36">
        <v>0</v>
      </c>
      <c r="K125" s="36">
        <v>0</v>
      </c>
      <c r="L125" s="36">
        <v>212</v>
      </c>
    </row>
    <row r="126" spans="3:12" x14ac:dyDescent="0.25">
      <c r="G126" t="s">
        <v>4014</v>
      </c>
      <c r="H126" s="36">
        <v>25</v>
      </c>
      <c r="I126" s="36">
        <v>82.5</v>
      </c>
      <c r="J126" s="36">
        <v>0</v>
      </c>
      <c r="K126" s="36">
        <v>0</v>
      </c>
      <c r="L126" s="36">
        <v>83</v>
      </c>
    </row>
    <row r="127" spans="3:12" x14ac:dyDescent="0.25">
      <c r="G127" t="s">
        <v>4037</v>
      </c>
      <c r="H127" s="36">
        <v>79</v>
      </c>
      <c r="I127" s="36">
        <v>260.7</v>
      </c>
      <c r="J127" s="36">
        <v>0</v>
      </c>
      <c r="K127" s="36">
        <v>0</v>
      </c>
      <c r="L127" s="36">
        <v>261</v>
      </c>
    </row>
    <row r="128" spans="3:12" x14ac:dyDescent="0.25">
      <c r="G128" t="s">
        <v>4012</v>
      </c>
      <c r="H128" s="36">
        <v>29</v>
      </c>
      <c r="I128" s="36">
        <v>95.699999999999989</v>
      </c>
      <c r="J128" s="36">
        <v>0</v>
      </c>
      <c r="K128" s="36">
        <v>0</v>
      </c>
      <c r="L128" s="36">
        <v>96</v>
      </c>
    </row>
    <row r="129" spans="2:12" x14ac:dyDescent="0.25">
      <c r="G129" t="s">
        <v>4015</v>
      </c>
      <c r="H129" s="36">
        <v>71</v>
      </c>
      <c r="I129" s="36">
        <v>234.29999999999998</v>
      </c>
      <c r="J129" s="36">
        <v>0</v>
      </c>
      <c r="K129" s="36">
        <v>0</v>
      </c>
      <c r="L129" s="36">
        <v>235</v>
      </c>
    </row>
    <row r="130" spans="2:12" x14ac:dyDescent="0.25">
      <c r="G130" t="s">
        <v>4019</v>
      </c>
      <c r="H130" s="36">
        <v>81</v>
      </c>
      <c r="I130" s="36">
        <v>267.3</v>
      </c>
      <c r="J130" s="36">
        <v>0</v>
      </c>
      <c r="K130" s="36">
        <v>0</v>
      </c>
      <c r="L130" s="36">
        <v>268</v>
      </c>
    </row>
    <row r="131" spans="2:12" x14ac:dyDescent="0.25">
      <c r="C131" t="s">
        <v>4033</v>
      </c>
      <c r="D131" t="s">
        <v>4034</v>
      </c>
      <c r="E131" t="s">
        <v>5143</v>
      </c>
      <c r="F131" t="s">
        <v>4035</v>
      </c>
      <c r="G131" t="s">
        <v>4036</v>
      </c>
      <c r="H131" s="36">
        <v>44</v>
      </c>
      <c r="I131" s="36">
        <v>145.19999999999999</v>
      </c>
      <c r="J131" s="36">
        <v>0</v>
      </c>
      <c r="K131" s="36">
        <v>0</v>
      </c>
      <c r="L131" s="36">
        <v>146</v>
      </c>
    </row>
    <row r="132" spans="2:12" x14ac:dyDescent="0.25">
      <c r="C132" t="s">
        <v>3249</v>
      </c>
      <c r="D132" t="s">
        <v>3250</v>
      </c>
      <c r="E132" t="s">
        <v>5149</v>
      </c>
      <c r="F132" t="s">
        <v>3251</v>
      </c>
      <c r="G132" t="s">
        <v>3252</v>
      </c>
      <c r="H132" s="36">
        <v>96</v>
      </c>
      <c r="I132" s="36">
        <v>316.79999999999995</v>
      </c>
      <c r="J132" s="36">
        <v>0</v>
      </c>
      <c r="K132" s="36">
        <v>0</v>
      </c>
      <c r="L132" s="36">
        <v>317</v>
      </c>
    </row>
    <row r="133" spans="2:12" x14ac:dyDescent="0.25">
      <c r="C133" t="s">
        <v>2690</v>
      </c>
      <c r="D133" t="s">
        <v>2691</v>
      </c>
      <c r="E133" t="s">
        <v>4991</v>
      </c>
      <c r="F133" t="s">
        <v>2692</v>
      </c>
      <c r="G133" t="s">
        <v>6034</v>
      </c>
      <c r="H133" s="36">
        <v>5</v>
      </c>
      <c r="I133" s="36">
        <v>16.5</v>
      </c>
      <c r="J133" s="36">
        <v>0</v>
      </c>
      <c r="K133" s="36">
        <v>0</v>
      </c>
      <c r="L133" s="36">
        <v>17</v>
      </c>
    </row>
    <row r="134" spans="2:12" x14ac:dyDescent="0.25">
      <c r="B134" t="s">
        <v>4865</v>
      </c>
      <c r="C134" t="s">
        <v>3886</v>
      </c>
      <c r="D134" t="s">
        <v>6851</v>
      </c>
      <c r="E134" t="s">
        <v>6898</v>
      </c>
      <c r="F134" t="s">
        <v>3984</v>
      </c>
      <c r="G134" t="s">
        <v>5629</v>
      </c>
      <c r="H134" s="36">
        <v>53</v>
      </c>
      <c r="I134" s="36">
        <v>174.89999999999998</v>
      </c>
      <c r="J134" s="36">
        <v>0</v>
      </c>
      <c r="K134" s="36">
        <v>0</v>
      </c>
      <c r="L134" s="36">
        <v>175</v>
      </c>
    </row>
    <row r="135" spans="2:12" x14ac:dyDescent="0.25">
      <c r="E135" t="s">
        <v>3887</v>
      </c>
      <c r="F135" t="s">
        <v>3885</v>
      </c>
      <c r="G135" t="s">
        <v>3888</v>
      </c>
      <c r="H135" s="36">
        <v>34</v>
      </c>
      <c r="I135" s="36">
        <v>112.19999999999999</v>
      </c>
      <c r="J135" s="36">
        <v>0</v>
      </c>
      <c r="K135" s="36">
        <v>0</v>
      </c>
      <c r="L135" s="36">
        <v>113</v>
      </c>
    </row>
    <row r="136" spans="2:12" x14ac:dyDescent="0.25">
      <c r="C136" t="s">
        <v>3889</v>
      </c>
      <c r="D136" t="s">
        <v>3890</v>
      </c>
      <c r="E136" t="s">
        <v>3896</v>
      </c>
      <c r="F136" t="s">
        <v>3885</v>
      </c>
      <c r="G136" t="s">
        <v>3891</v>
      </c>
      <c r="H136" s="36">
        <v>52</v>
      </c>
      <c r="I136" s="36">
        <v>171.6</v>
      </c>
      <c r="J136" s="36">
        <v>0</v>
      </c>
      <c r="K136" s="36">
        <v>0</v>
      </c>
      <c r="L136" s="36">
        <v>172</v>
      </c>
    </row>
    <row r="137" spans="2:12" x14ac:dyDescent="0.25">
      <c r="C137" t="s">
        <v>5589</v>
      </c>
      <c r="D137" t="s">
        <v>6957</v>
      </c>
      <c r="E137" t="s">
        <v>5590</v>
      </c>
      <c r="F137" t="s">
        <v>5127</v>
      </c>
      <c r="G137" t="s">
        <v>5591</v>
      </c>
      <c r="H137" s="36">
        <v>40</v>
      </c>
      <c r="I137" s="36">
        <v>132</v>
      </c>
      <c r="J137" s="36">
        <v>0</v>
      </c>
      <c r="K137" s="36">
        <v>0</v>
      </c>
      <c r="L137" s="36">
        <v>132</v>
      </c>
    </row>
    <row r="138" spans="2:12" x14ac:dyDescent="0.25">
      <c r="C138" t="s">
        <v>3894</v>
      </c>
      <c r="D138" t="s">
        <v>3895</v>
      </c>
      <c r="E138" t="s">
        <v>6850</v>
      </c>
      <c r="F138" t="s">
        <v>3893</v>
      </c>
      <c r="G138" t="s">
        <v>3911</v>
      </c>
      <c r="H138" s="36">
        <v>54</v>
      </c>
      <c r="I138" s="36">
        <v>178.2</v>
      </c>
      <c r="J138" s="36">
        <v>0</v>
      </c>
      <c r="K138" s="36">
        <v>0</v>
      </c>
      <c r="L138" s="36">
        <v>179</v>
      </c>
    </row>
    <row r="139" spans="2:12" x14ac:dyDescent="0.25">
      <c r="C139" t="s">
        <v>189</v>
      </c>
      <c r="D139" t="s">
        <v>190</v>
      </c>
      <c r="E139" t="s">
        <v>3514</v>
      </c>
      <c r="F139" t="s">
        <v>3515</v>
      </c>
      <c r="G139" t="s">
        <v>4816</v>
      </c>
      <c r="H139" s="36">
        <v>4</v>
      </c>
      <c r="I139" s="36">
        <v>13.2</v>
      </c>
      <c r="J139" s="36">
        <v>0</v>
      </c>
      <c r="K139" s="36">
        <v>0</v>
      </c>
      <c r="L139" s="36">
        <v>14</v>
      </c>
    </row>
    <row r="140" spans="2:12" x14ac:dyDescent="0.25">
      <c r="E140" t="s">
        <v>6852</v>
      </c>
      <c r="F140" t="s">
        <v>4783</v>
      </c>
      <c r="G140" t="s">
        <v>3492</v>
      </c>
      <c r="H140" s="36">
        <v>71</v>
      </c>
      <c r="I140" s="36">
        <v>234.29999999999998</v>
      </c>
      <c r="J140" s="36">
        <v>0</v>
      </c>
      <c r="K140" s="36">
        <v>0</v>
      </c>
      <c r="L140" s="36">
        <v>235</v>
      </c>
    </row>
    <row r="141" spans="2:12" x14ac:dyDescent="0.25">
      <c r="E141" t="s">
        <v>6768</v>
      </c>
      <c r="F141" t="s">
        <v>5136</v>
      </c>
      <c r="G141" t="s">
        <v>5138</v>
      </c>
      <c r="H141" s="36">
        <v>50</v>
      </c>
      <c r="I141" s="36">
        <v>165</v>
      </c>
      <c r="J141" s="36">
        <v>0</v>
      </c>
      <c r="K141" s="36">
        <v>0</v>
      </c>
      <c r="L141" s="36">
        <v>165</v>
      </c>
    </row>
    <row r="142" spans="2:12" x14ac:dyDescent="0.25">
      <c r="E142" t="s">
        <v>2091</v>
      </c>
      <c r="F142" t="s">
        <v>3884</v>
      </c>
      <c r="G142" t="s">
        <v>2092</v>
      </c>
      <c r="H142" s="36">
        <v>73</v>
      </c>
      <c r="I142" s="36">
        <v>240.89999999999998</v>
      </c>
      <c r="J142" s="36">
        <v>0</v>
      </c>
      <c r="K142" s="36">
        <v>0</v>
      </c>
      <c r="L142" s="36">
        <v>241</v>
      </c>
    </row>
    <row r="143" spans="2:12" x14ac:dyDescent="0.25">
      <c r="E143" t="s">
        <v>6771</v>
      </c>
      <c r="F143" t="s">
        <v>3883</v>
      </c>
      <c r="G143" t="s">
        <v>3493</v>
      </c>
      <c r="H143" s="36">
        <v>89</v>
      </c>
      <c r="I143" s="36">
        <v>293.7</v>
      </c>
      <c r="J143" s="36">
        <v>0</v>
      </c>
      <c r="K143" s="36">
        <v>0</v>
      </c>
      <c r="L143" s="36">
        <v>294</v>
      </c>
    </row>
    <row r="144" spans="2:12" x14ac:dyDescent="0.25">
      <c r="E144" t="s">
        <v>6941</v>
      </c>
      <c r="F144" t="s">
        <v>3892</v>
      </c>
      <c r="G144" t="s">
        <v>3490</v>
      </c>
      <c r="H144" s="36">
        <v>38</v>
      </c>
      <c r="I144" s="36">
        <v>125.39999999999999</v>
      </c>
      <c r="J144" s="36">
        <v>0</v>
      </c>
      <c r="K144" s="36">
        <v>0</v>
      </c>
      <c r="L144" s="36">
        <v>126</v>
      </c>
    </row>
    <row r="145" spans="2:12" x14ac:dyDescent="0.25">
      <c r="C145" t="s">
        <v>6978</v>
      </c>
      <c r="D145" t="s">
        <v>6979</v>
      </c>
      <c r="E145" t="s">
        <v>3994</v>
      </c>
      <c r="F145" t="s">
        <v>3883</v>
      </c>
      <c r="G145" t="s">
        <v>3995</v>
      </c>
      <c r="H145" s="36">
        <v>99</v>
      </c>
      <c r="I145" s="36">
        <v>326.7</v>
      </c>
      <c r="J145" s="36">
        <v>0</v>
      </c>
      <c r="K145" s="36">
        <v>0</v>
      </c>
      <c r="L145" s="36">
        <v>327</v>
      </c>
    </row>
    <row r="146" spans="2:12" x14ac:dyDescent="0.25">
      <c r="B146" t="s">
        <v>4869</v>
      </c>
      <c r="C146" t="s">
        <v>4003</v>
      </c>
      <c r="D146" t="s">
        <v>4004</v>
      </c>
      <c r="E146" t="s">
        <v>5577</v>
      </c>
      <c r="F146" t="s">
        <v>3884</v>
      </c>
      <c r="G146" t="s">
        <v>4007</v>
      </c>
      <c r="H146" s="36">
        <v>19</v>
      </c>
      <c r="I146" s="36">
        <v>62.699999999999996</v>
      </c>
      <c r="J146" s="36">
        <v>0</v>
      </c>
      <c r="K146" s="36">
        <v>0</v>
      </c>
      <c r="L146" s="36">
        <v>63</v>
      </c>
    </row>
    <row r="147" spans="2:12" x14ac:dyDescent="0.25">
      <c r="C147" t="s">
        <v>3917</v>
      </c>
      <c r="D147" t="s">
        <v>3918</v>
      </c>
      <c r="E147" t="s">
        <v>3919</v>
      </c>
      <c r="F147" t="s">
        <v>5135</v>
      </c>
      <c r="G147" t="s">
        <v>3920</v>
      </c>
      <c r="H147" s="36">
        <v>26</v>
      </c>
      <c r="I147" s="36">
        <v>85.8</v>
      </c>
      <c r="J147" s="36">
        <v>0</v>
      </c>
      <c r="K147" s="36">
        <v>0</v>
      </c>
      <c r="L147" s="36">
        <v>86</v>
      </c>
    </row>
    <row r="148" spans="2:12" x14ac:dyDescent="0.25">
      <c r="F148" t="s">
        <v>5628</v>
      </c>
      <c r="G148" t="s">
        <v>2719</v>
      </c>
      <c r="H148" s="36">
        <v>0</v>
      </c>
      <c r="I148" s="36">
        <v>0</v>
      </c>
      <c r="J148" s="36">
        <v>0</v>
      </c>
      <c r="K148" s="36">
        <v>0</v>
      </c>
      <c r="L148" s="36">
        <v>0</v>
      </c>
    </row>
    <row r="149" spans="2:12" x14ac:dyDescent="0.25">
      <c r="C149" t="s">
        <v>4341</v>
      </c>
      <c r="D149" t="s">
        <v>6853</v>
      </c>
      <c r="E149" t="s">
        <v>6854</v>
      </c>
      <c r="F149" t="s">
        <v>3885</v>
      </c>
      <c r="G149" t="s">
        <v>6891</v>
      </c>
      <c r="H149" s="36">
        <v>35</v>
      </c>
      <c r="I149" s="36">
        <v>115.5</v>
      </c>
      <c r="J149" s="36">
        <v>0</v>
      </c>
      <c r="K149" s="36">
        <v>0</v>
      </c>
      <c r="L149" s="36">
        <v>116</v>
      </c>
    </row>
    <row r="150" spans="2:12" x14ac:dyDescent="0.25">
      <c r="C150" t="s">
        <v>654</v>
      </c>
      <c r="D150" t="s">
        <v>655</v>
      </c>
      <c r="E150" t="s">
        <v>5653</v>
      </c>
      <c r="F150" t="s">
        <v>3883</v>
      </c>
      <c r="G150" t="s">
        <v>5654</v>
      </c>
      <c r="H150" s="36">
        <v>6</v>
      </c>
      <c r="I150" s="36">
        <v>19.799999999999997</v>
      </c>
      <c r="J150" s="36">
        <v>0</v>
      </c>
      <c r="K150" s="36">
        <v>0</v>
      </c>
      <c r="L150" s="36">
        <v>20</v>
      </c>
    </row>
    <row r="151" spans="2:12" x14ac:dyDescent="0.25">
      <c r="C151" t="s">
        <v>4922</v>
      </c>
      <c r="D151" t="s">
        <v>6769</v>
      </c>
      <c r="E151" t="s">
        <v>5577</v>
      </c>
      <c r="F151" t="s">
        <v>5136</v>
      </c>
      <c r="G151" t="s">
        <v>6763</v>
      </c>
      <c r="H151" s="36">
        <v>14</v>
      </c>
      <c r="I151" s="36">
        <v>46.199999999999996</v>
      </c>
      <c r="J151" s="36">
        <v>0</v>
      </c>
      <c r="K151" s="36">
        <v>0</v>
      </c>
      <c r="L151" s="36">
        <v>47</v>
      </c>
    </row>
    <row r="152" spans="2:12" x14ac:dyDescent="0.25">
      <c r="C152" t="s">
        <v>641</v>
      </c>
      <c r="D152" t="s">
        <v>642</v>
      </c>
      <c r="E152" t="s">
        <v>6622</v>
      </c>
      <c r="F152" t="s">
        <v>4863</v>
      </c>
      <c r="G152" t="s">
        <v>5137</v>
      </c>
      <c r="H152" s="36">
        <v>23</v>
      </c>
      <c r="I152" s="36">
        <v>75.899999999999991</v>
      </c>
      <c r="J152" s="36">
        <v>0</v>
      </c>
      <c r="K152" s="36">
        <v>0</v>
      </c>
      <c r="L152" s="36">
        <v>76</v>
      </c>
    </row>
    <row r="153" spans="2:12" x14ac:dyDescent="0.25">
      <c r="C153" t="s">
        <v>4447</v>
      </c>
      <c r="D153" t="s">
        <v>4448</v>
      </c>
      <c r="E153" t="s">
        <v>5443</v>
      </c>
      <c r="F153" t="s">
        <v>3884</v>
      </c>
      <c r="G153" t="s">
        <v>5442</v>
      </c>
      <c r="H153" s="36">
        <v>44</v>
      </c>
      <c r="I153" s="36">
        <v>145.19999999999999</v>
      </c>
      <c r="J153" s="36">
        <v>0</v>
      </c>
      <c r="K153" s="36">
        <v>0</v>
      </c>
      <c r="L153" s="36">
        <v>146</v>
      </c>
    </row>
    <row r="154" spans="2:12" x14ac:dyDescent="0.25">
      <c r="C154" t="s">
        <v>3906</v>
      </c>
      <c r="D154" t="s">
        <v>3907</v>
      </c>
      <c r="E154" t="s">
        <v>5689</v>
      </c>
      <c r="F154" t="s">
        <v>5136</v>
      </c>
      <c r="G154" t="s">
        <v>5226</v>
      </c>
      <c r="H154" s="36">
        <v>10</v>
      </c>
      <c r="I154" s="36">
        <v>33</v>
      </c>
      <c r="J154" s="36">
        <v>0</v>
      </c>
      <c r="K154" s="36">
        <v>0</v>
      </c>
      <c r="L154" s="36">
        <v>33</v>
      </c>
    </row>
    <row r="155" spans="2:12" x14ac:dyDescent="0.25">
      <c r="C155" t="s">
        <v>4001</v>
      </c>
      <c r="D155" t="s">
        <v>4002</v>
      </c>
      <c r="E155" t="s">
        <v>5577</v>
      </c>
      <c r="F155" t="s">
        <v>5135</v>
      </c>
      <c r="G155" t="s">
        <v>5227</v>
      </c>
      <c r="H155" s="36">
        <v>51</v>
      </c>
      <c r="I155" s="36">
        <v>168.29999999999998</v>
      </c>
      <c r="J155" s="36">
        <v>0</v>
      </c>
      <c r="K155" s="36">
        <v>0</v>
      </c>
      <c r="L155" s="36">
        <v>169</v>
      </c>
    </row>
    <row r="156" spans="2:12" x14ac:dyDescent="0.25">
      <c r="C156" t="s">
        <v>6773</v>
      </c>
      <c r="D156" t="s">
        <v>6774</v>
      </c>
      <c r="E156" t="s">
        <v>5577</v>
      </c>
      <c r="F156" t="s">
        <v>4060</v>
      </c>
      <c r="G156" t="s">
        <v>6990</v>
      </c>
      <c r="H156" s="36">
        <v>6</v>
      </c>
      <c r="I156" s="36">
        <v>19.799999999999997</v>
      </c>
      <c r="J156" s="36">
        <v>0</v>
      </c>
      <c r="K156" s="36">
        <v>0</v>
      </c>
      <c r="L156" s="36">
        <v>20</v>
      </c>
    </row>
    <row r="157" spans="2:12" x14ac:dyDescent="0.25">
      <c r="C157" t="s">
        <v>636</v>
      </c>
      <c r="D157" t="s">
        <v>3193</v>
      </c>
      <c r="E157" t="s">
        <v>5577</v>
      </c>
      <c r="F157" t="s">
        <v>3194</v>
      </c>
      <c r="G157" t="s">
        <v>5798</v>
      </c>
      <c r="H157" s="36">
        <v>0</v>
      </c>
      <c r="I157" s="36">
        <v>0</v>
      </c>
      <c r="J157" s="36">
        <v>0</v>
      </c>
      <c r="K157" s="36">
        <v>0</v>
      </c>
      <c r="L157" s="36">
        <v>0</v>
      </c>
    </row>
    <row r="158" spans="2:12" x14ac:dyDescent="0.25">
      <c r="C158" t="s">
        <v>6770</v>
      </c>
      <c r="D158" t="s">
        <v>4000</v>
      </c>
      <c r="E158" t="s">
        <v>5577</v>
      </c>
      <c r="F158" t="s">
        <v>3883</v>
      </c>
      <c r="G158" t="s">
        <v>6855</v>
      </c>
      <c r="H158" s="36">
        <v>17</v>
      </c>
      <c r="I158" s="36">
        <v>56.099999999999994</v>
      </c>
      <c r="J158" s="36">
        <v>0</v>
      </c>
      <c r="K158" s="36">
        <v>0</v>
      </c>
      <c r="L158" s="36">
        <v>57</v>
      </c>
    </row>
    <row r="159" spans="2:12" x14ac:dyDescent="0.25">
      <c r="C159" t="s">
        <v>6820</v>
      </c>
      <c r="D159" t="s">
        <v>6821</v>
      </c>
      <c r="E159" t="s">
        <v>6831</v>
      </c>
      <c r="F159" t="s">
        <v>3885</v>
      </c>
      <c r="G159" t="s">
        <v>6822</v>
      </c>
      <c r="H159" s="36">
        <v>35</v>
      </c>
      <c r="I159" s="36">
        <v>115.5</v>
      </c>
      <c r="J159" s="36">
        <v>0</v>
      </c>
      <c r="K159" s="36">
        <v>0</v>
      </c>
      <c r="L159" s="36">
        <v>116</v>
      </c>
    </row>
    <row r="160" spans="2:12" x14ac:dyDescent="0.25">
      <c r="C160" t="s">
        <v>6945</v>
      </c>
      <c r="D160" t="s">
        <v>6946</v>
      </c>
      <c r="E160" t="s">
        <v>6947</v>
      </c>
      <c r="F160" t="s">
        <v>5135</v>
      </c>
      <c r="G160" t="s">
        <v>5157</v>
      </c>
      <c r="H160" s="36">
        <v>17</v>
      </c>
      <c r="I160" s="36">
        <v>56.099999999999994</v>
      </c>
      <c r="J160" s="36">
        <v>0</v>
      </c>
      <c r="K160" s="36">
        <v>0</v>
      </c>
      <c r="L160" s="36">
        <v>57</v>
      </c>
    </row>
    <row r="161" spans="1:12" x14ac:dyDescent="0.25">
      <c r="C161" t="s">
        <v>6942</v>
      </c>
      <c r="D161" t="s">
        <v>6943</v>
      </c>
      <c r="E161" t="s">
        <v>6944</v>
      </c>
      <c r="F161" t="s">
        <v>3883</v>
      </c>
      <c r="G161" t="s">
        <v>6826</v>
      </c>
      <c r="H161" s="36">
        <v>21</v>
      </c>
      <c r="I161" s="36">
        <v>69.3</v>
      </c>
      <c r="J161" s="36">
        <v>0</v>
      </c>
      <c r="K161" s="36">
        <v>0</v>
      </c>
      <c r="L161" s="36">
        <v>70</v>
      </c>
    </row>
    <row r="162" spans="1:12" x14ac:dyDescent="0.25">
      <c r="C162" t="s">
        <v>6980</v>
      </c>
      <c r="D162" t="s">
        <v>6981</v>
      </c>
      <c r="E162" t="s">
        <v>6827</v>
      </c>
      <c r="F162" t="s">
        <v>5139</v>
      </c>
      <c r="G162" t="s">
        <v>6936</v>
      </c>
      <c r="H162" s="36">
        <v>20</v>
      </c>
      <c r="I162" s="36">
        <v>66</v>
      </c>
      <c r="J162" s="36">
        <v>0</v>
      </c>
      <c r="K162" s="36">
        <v>0</v>
      </c>
      <c r="L162" s="36">
        <v>66</v>
      </c>
    </row>
    <row r="163" spans="1:12" x14ac:dyDescent="0.25">
      <c r="C163" t="s">
        <v>7035</v>
      </c>
      <c r="D163" t="s">
        <v>7034</v>
      </c>
      <c r="E163" t="s">
        <v>7036</v>
      </c>
      <c r="F163" t="s">
        <v>3883</v>
      </c>
      <c r="G163" t="s">
        <v>7037</v>
      </c>
      <c r="H163" s="36">
        <v>27</v>
      </c>
      <c r="I163" s="36">
        <v>89.1</v>
      </c>
      <c r="J163" s="36">
        <v>0</v>
      </c>
      <c r="K163" s="36">
        <v>0</v>
      </c>
      <c r="L163" s="36">
        <v>90</v>
      </c>
    </row>
    <row r="164" spans="1:12" s="37" customFormat="1" x14ac:dyDescent="0.25">
      <c r="A164" s="37" t="s">
        <v>7075</v>
      </c>
      <c r="H164" s="38">
        <v>7001</v>
      </c>
      <c r="I164" s="38">
        <v>23103.299999999996</v>
      </c>
      <c r="J164" s="38">
        <v>83</v>
      </c>
      <c r="K164" s="38">
        <v>456.5</v>
      </c>
      <c r="L164" s="38">
        <v>23623</v>
      </c>
    </row>
    <row r="165" spans="1:12" x14ac:dyDescent="0.25">
      <c r="A165" t="s">
        <v>5251</v>
      </c>
      <c r="B165" t="s">
        <v>5131</v>
      </c>
      <c r="C165" t="s">
        <v>3275</v>
      </c>
      <c r="D165" t="s">
        <v>3276</v>
      </c>
      <c r="E165" t="s">
        <v>5149</v>
      </c>
      <c r="F165" t="s">
        <v>3980</v>
      </c>
      <c r="G165" t="s">
        <v>5806</v>
      </c>
      <c r="H165" s="36">
        <v>75</v>
      </c>
      <c r="I165" s="36">
        <v>247.5</v>
      </c>
      <c r="J165" s="36">
        <v>0</v>
      </c>
      <c r="K165" s="36">
        <v>0</v>
      </c>
      <c r="L165" s="36">
        <v>248</v>
      </c>
    </row>
    <row r="166" spans="1:12" x14ac:dyDescent="0.25">
      <c r="G166" t="s">
        <v>5807</v>
      </c>
      <c r="H166" s="36">
        <v>47</v>
      </c>
      <c r="I166" s="36">
        <v>155.1</v>
      </c>
      <c r="J166" s="36">
        <v>0</v>
      </c>
      <c r="K166" s="36">
        <v>0</v>
      </c>
      <c r="L166" s="36">
        <v>156</v>
      </c>
    </row>
    <row r="167" spans="1:12" x14ac:dyDescent="0.25">
      <c r="E167" t="s">
        <v>3282</v>
      </c>
      <c r="F167" t="s">
        <v>3980</v>
      </c>
      <c r="G167" t="s">
        <v>5808</v>
      </c>
      <c r="H167" s="36">
        <v>0</v>
      </c>
      <c r="I167" s="36">
        <v>0</v>
      </c>
      <c r="J167" s="36">
        <v>69</v>
      </c>
      <c r="K167" s="36">
        <v>379.5</v>
      </c>
      <c r="L167" s="36">
        <v>380</v>
      </c>
    </row>
    <row r="168" spans="1:12" x14ac:dyDescent="0.25">
      <c r="E168" t="s">
        <v>3277</v>
      </c>
      <c r="F168" t="s">
        <v>3980</v>
      </c>
      <c r="G168" t="s">
        <v>5805</v>
      </c>
      <c r="H168" s="36">
        <v>0</v>
      </c>
      <c r="I168" s="36">
        <v>0</v>
      </c>
      <c r="J168" s="36">
        <v>73</v>
      </c>
      <c r="K168" s="36">
        <v>401.5</v>
      </c>
      <c r="L168" s="36">
        <v>402</v>
      </c>
    </row>
    <row r="169" spans="1:12" x14ac:dyDescent="0.25">
      <c r="E169" t="s">
        <v>3266</v>
      </c>
      <c r="F169" t="s">
        <v>3980</v>
      </c>
      <c r="G169" t="s">
        <v>5809</v>
      </c>
      <c r="H169" s="36">
        <v>0</v>
      </c>
      <c r="I169" s="36">
        <v>0</v>
      </c>
      <c r="J169" s="36">
        <v>50</v>
      </c>
      <c r="K169" s="36">
        <v>275</v>
      </c>
      <c r="L169" s="36">
        <v>275</v>
      </c>
    </row>
    <row r="170" spans="1:12" x14ac:dyDescent="0.25">
      <c r="C170" t="s">
        <v>3977</v>
      </c>
      <c r="D170" t="s">
        <v>3978</v>
      </c>
      <c r="E170" t="s">
        <v>3979</v>
      </c>
      <c r="F170" t="s">
        <v>3981</v>
      </c>
      <c r="G170" t="s">
        <v>5675</v>
      </c>
      <c r="H170" s="36">
        <v>0</v>
      </c>
      <c r="I170" s="36">
        <v>0</v>
      </c>
      <c r="J170" s="36">
        <v>5</v>
      </c>
      <c r="K170" s="36">
        <v>27.5</v>
      </c>
      <c r="L170" s="36">
        <v>28</v>
      </c>
    </row>
    <row r="171" spans="1:12" x14ac:dyDescent="0.25">
      <c r="C171" t="s">
        <v>5607</v>
      </c>
      <c r="D171" t="s">
        <v>5608</v>
      </c>
      <c r="E171" t="s">
        <v>4445</v>
      </c>
      <c r="F171" t="s">
        <v>5609</v>
      </c>
      <c r="G171" t="s">
        <v>5691</v>
      </c>
      <c r="H171" s="36">
        <v>0</v>
      </c>
      <c r="I171" s="36">
        <v>0</v>
      </c>
      <c r="J171" s="36">
        <v>5</v>
      </c>
      <c r="K171" s="36">
        <v>27.5</v>
      </c>
      <c r="L171" s="36">
        <v>28</v>
      </c>
    </row>
    <row r="172" spans="1:12" x14ac:dyDescent="0.25">
      <c r="C172" t="s">
        <v>962</v>
      </c>
      <c r="D172" t="s">
        <v>963</v>
      </c>
      <c r="E172" t="s">
        <v>6681</v>
      </c>
      <c r="F172" t="s">
        <v>1528</v>
      </c>
      <c r="G172" t="s">
        <v>683</v>
      </c>
      <c r="H172" s="36">
        <v>0</v>
      </c>
      <c r="I172" s="36">
        <v>0</v>
      </c>
      <c r="J172" s="36">
        <v>68</v>
      </c>
      <c r="K172" s="36">
        <v>374</v>
      </c>
      <c r="L172" s="36">
        <v>374</v>
      </c>
    </row>
    <row r="173" spans="1:12" x14ac:dyDescent="0.25">
      <c r="E173" t="s">
        <v>2989</v>
      </c>
      <c r="F173" t="s">
        <v>1528</v>
      </c>
      <c r="G173" t="s">
        <v>684</v>
      </c>
      <c r="H173" s="36">
        <v>31</v>
      </c>
      <c r="I173" s="36">
        <v>102.3</v>
      </c>
      <c r="J173" s="36">
        <v>0</v>
      </c>
      <c r="K173" s="36">
        <v>0</v>
      </c>
      <c r="L173" s="36">
        <v>103</v>
      </c>
    </row>
    <row r="174" spans="1:12" x14ac:dyDescent="0.25">
      <c r="C174" t="s">
        <v>4462</v>
      </c>
      <c r="D174" t="s">
        <v>4463</v>
      </c>
      <c r="E174" t="s">
        <v>5763</v>
      </c>
      <c r="F174" t="s">
        <v>4464</v>
      </c>
      <c r="G174" t="s">
        <v>6904</v>
      </c>
      <c r="H174" s="36">
        <v>0</v>
      </c>
      <c r="I174" s="36">
        <v>0</v>
      </c>
      <c r="J174" s="36">
        <v>33</v>
      </c>
      <c r="K174" s="36">
        <v>181.5</v>
      </c>
      <c r="L174" s="36">
        <v>182</v>
      </c>
    </row>
    <row r="175" spans="1:12" x14ac:dyDescent="0.25">
      <c r="C175" t="s">
        <v>5029</v>
      </c>
      <c r="D175" t="s">
        <v>5030</v>
      </c>
      <c r="E175" t="s">
        <v>3979</v>
      </c>
      <c r="F175" t="s">
        <v>5031</v>
      </c>
      <c r="G175" t="s">
        <v>5032</v>
      </c>
      <c r="H175" s="36">
        <v>0</v>
      </c>
      <c r="I175" s="36">
        <v>0</v>
      </c>
      <c r="J175" s="36">
        <v>0</v>
      </c>
      <c r="K175" s="36">
        <v>0</v>
      </c>
      <c r="L175" s="36">
        <v>0</v>
      </c>
    </row>
    <row r="176" spans="1:12" x14ac:dyDescent="0.25">
      <c r="C176" t="s">
        <v>5033</v>
      </c>
      <c r="D176" t="s">
        <v>5034</v>
      </c>
      <c r="E176" t="s">
        <v>3979</v>
      </c>
      <c r="F176" t="s">
        <v>5035</v>
      </c>
      <c r="G176" t="s">
        <v>5036</v>
      </c>
      <c r="H176" s="36">
        <v>0</v>
      </c>
      <c r="I176" s="36">
        <v>0</v>
      </c>
      <c r="J176" s="36">
        <v>3</v>
      </c>
      <c r="K176" s="36">
        <v>16.5</v>
      </c>
      <c r="L176" s="36">
        <v>17</v>
      </c>
    </row>
    <row r="177" spans="3:12" x14ac:dyDescent="0.25">
      <c r="C177" t="s">
        <v>3283</v>
      </c>
      <c r="D177" t="s">
        <v>3284</v>
      </c>
      <c r="E177" t="s">
        <v>5149</v>
      </c>
      <c r="F177" t="s">
        <v>3285</v>
      </c>
      <c r="G177" t="s">
        <v>3287</v>
      </c>
      <c r="H177" s="36">
        <v>24</v>
      </c>
      <c r="I177" s="36">
        <v>79.199999999999989</v>
      </c>
      <c r="J177" s="36">
        <v>0</v>
      </c>
      <c r="K177" s="36">
        <v>0</v>
      </c>
      <c r="L177" s="36">
        <v>80</v>
      </c>
    </row>
    <row r="178" spans="3:12" x14ac:dyDescent="0.25">
      <c r="E178" t="s">
        <v>6991</v>
      </c>
      <c r="F178" t="s">
        <v>3285</v>
      </c>
      <c r="G178" t="s">
        <v>3286</v>
      </c>
      <c r="H178" s="36">
        <v>0</v>
      </c>
      <c r="I178" s="36">
        <v>0</v>
      </c>
      <c r="J178" s="36">
        <v>20</v>
      </c>
      <c r="K178" s="36">
        <v>110</v>
      </c>
      <c r="L178" s="36">
        <v>110</v>
      </c>
    </row>
    <row r="179" spans="3:12" x14ac:dyDescent="0.25">
      <c r="C179" t="s">
        <v>3294</v>
      </c>
      <c r="D179" t="s">
        <v>3295</v>
      </c>
      <c r="E179" t="s">
        <v>4445</v>
      </c>
      <c r="F179" t="s">
        <v>3296</v>
      </c>
      <c r="G179" t="s">
        <v>5932</v>
      </c>
      <c r="H179" s="36">
        <v>0</v>
      </c>
      <c r="I179" s="36">
        <v>0</v>
      </c>
      <c r="J179" s="36">
        <v>18</v>
      </c>
      <c r="K179" s="36">
        <v>99</v>
      </c>
      <c r="L179" s="36">
        <v>99</v>
      </c>
    </row>
    <row r="180" spans="3:12" x14ac:dyDescent="0.25">
      <c r="C180" t="s">
        <v>3278</v>
      </c>
      <c r="D180" t="s">
        <v>3279</v>
      </c>
      <c r="E180" t="s">
        <v>3979</v>
      </c>
      <c r="F180" t="s">
        <v>3280</v>
      </c>
      <c r="G180" t="s">
        <v>3281</v>
      </c>
      <c r="H180" s="36">
        <v>0</v>
      </c>
      <c r="I180" s="36">
        <v>0</v>
      </c>
      <c r="J180" s="36">
        <v>7</v>
      </c>
      <c r="K180" s="36">
        <v>38.5</v>
      </c>
      <c r="L180" s="36">
        <v>39</v>
      </c>
    </row>
    <row r="181" spans="3:12" x14ac:dyDescent="0.25">
      <c r="C181" t="s">
        <v>3783</v>
      </c>
      <c r="D181" t="s">
        <v>3784</v>
      </c>
      <c r="E181" t="s">
        <v>3785</v>
      </c>
      <c r="F181" t="s">
        <v>3786</v>
      </c>
      <c r="G181" t="s">
        <v>3787</v>
      </c>
      <c r="H181" s="36">
        <v>0</v>
      </c>
      <c r="I181" s="36">
        <v>0</v>
      </c>
      <c r="J181" s="36">
        <v>5</v>
      </c>
      <c r="K181" s="36">
        <v>27.5</v>
      </c>
      <c r="L181" s="36">
        <v>28</v>
      </c>
    </row>
    <row r="182" spans="3:12" x14ac:dyDescent="0.25">
      <c r="C182" t="s">
        <v>3378</v>
      </c>
      <c r="D182" t="s">
        <v>3379</v>
      </c>
      <c r="E182" t="s">
        <v>2971</v>
      </c>
      <c r="F182" t="s">
        <v>3380</v>
      </c>
      <c r="G182" t="s">
        <v>5841</v>
      </c>
      <c r="H182" s="36">
        <v>0</v>
      </c>
      <c r="I182" s="36">
        <v>0</v>
      </c>
      <c r="J182" s="36">
        <v>14</v>
      </c>
      <c r="K182" s="36">
        <v>77</v>
      </c>
      <c r="L182" s="36">
        <v>77</v>
      </c>
    </row>
    <row r="183" spans="3:12" x14ac:dyDescent="0.25">
      <c r="C183" t="s">
        <v>3788</v>
      </c>
      <c r="D183" t="s">
        <v>3789</v>
      </c>
      <c r="E183" t="s">
        <v>5732</v>
      </c>
      <c r="F183" t="s">
        <v>3790</v>
      </c>
      <c r="G183" t="s">
        <v>3791</v>
      </c>
      <c r="H183" s="36">
        <v>0</v>
      </c>
      <c r="I183" s="36">
        <v>0</v>
      </c>
      <c r="J183" s="36">
        <v>18</v>
      </c>
      <c r="K183" s="36">
        <v>99</v>
      </c>
      <c r="L183" s="36">
        <v>99</v>
      </c>
    </row>
    <row r="184" spans="3:12" x14ac:dyDescent="0.25">
      <c r="C184" t="s">
        <v>2541</v>
      </c>
      <c r="D184" t="s">
        <v>2542</v>
      </c>
      <c r="E184" t="s">
        <v>3979</v>
      </c>
      <c r="F184" t="s">
        <v>2543</v>
      </c>
      <c r="G184" t="s">
        <v>5989</v>
      </c>
      <c r="H184" s="36">
        <v>0</v>
      </c>
      <c r="I184" s="36">
        <v>0</v>
      </c>
      <c r="J184" s="36">
        <v>1</v>
      </c>
      <c r="K184" s="36">
        <v>5.5</v>
      </c>
      <c r="L184" s="36">
        <v>6</v>
      </c>
    </row>
    <row r="185" spans="3:12" x14ac:dyDescent="0.25">
      <c r="C185" t="s">
        <v>3043</v>
      </c>
      <c r="D185" t="s">
        <v>3044</v>
      </c>
      <c r="E185" t="s">
        <v>3979</v>
      </c>
      <c r="F185" t="s">
        <v>3045</v>
      </c>
      <c r="G185" t="s">
        <v>6080</v>
      </c>
      <c r="H185" s="36">
        <v>0</v>
      </c>
      <c r="I185" s="36">
        <v>0</v>
      </c>
      <c r="J185" s="36">
        <v>9</v>
      </c>
      <c r="K185" s="36">
        <v>49.5</v>
      </c>
      <c r="L185" s="36">
        <v>50</v>
      </c>
    </row>
    <row r="186" spans="3:12" x14ac:dyDescent="0.25">
      <c r="C186" t="s">
        <v>1885</v>
      </c>
      <c r="D186" t="s">
        <v>1886</v>
      </c>
      <c r="E186" t="s">
        <v>3979</v>
      </c>
      <c r="F186" t="s">
        <v>1887</v>
      </c>
      <c r="G186" t="s">
        <v>6128</v>
      </c>
      <c r="H186" s="36">
        <v>0</v>
      </c>
      <c r="I186" s="36">
        <v>0</v>
      </c>
      <c r="J186" s="36">
        <v>8</v>
      </c>
      <c r="K186" s="36">
        <v>44</v>
      </c>
      <c r="L186" s="36">
        <v>44</v>
      </c>
    </row>
    <row r="187" spans="3:12" x14ac:dyDescent="0.25">
      <c r="C187" t="s">
        <v>1888</v>
      </c>
      <c r="D187" t="s">
        <v>1889</v>
      </c>
      <c r="E187" t="s">
        <v>5149</v>
      </c>
      <c r="F187" t="s">
        <v>1890</v>
      </c>
      <c r="G187" t="s">
        <v>6129</v>
      </c>
      <c r="H187" s="36">
        <v>21</v>
      </c>
      <c r="I187" s="36">
        <v>69.3</v>
      </c>
      <c r="J187" s="36">
        <v>0</v>
      </c>
      <c r="K187" s="36">
        <v>0</v>
      </c>
      <c r="L187" s="36">
        <v>70</v>
      </c>
    </row>
    <row r="188" spans="3:12" x14ac:dyDescent="0.25">
      <c r="C188" t="s">
        <v>4479</v>
      </c>
      <c r="D188" t="s">
        <v>4480</v>
      </c>
      <c r="E188" t="s">
        <v>5149</v>
      </c>
      <c r="F188" t="s">
        <v>4481</v>
      </c>
      <c r="G188" t="s">
        <v>4483</v>
      </c>
      <c r="H188" s="36">
        <v>25</v>
      </c>
      <c r="I188" s="36">
        <v>82.5</v>
      </c>
      <c r="J188" s="36">
        <v>0</v>
      </c>
      <c r="K188" s="36">
        <v>0</v>
      </c>
      <c r="L188" s="36">
        <v>83</v>
      </c>
    </row>
    <row r="189" spans="3:12" x14ac:dyDescent="0.25">
      <c r="E189" t="s">
        <v>3979</v>
      </c>
      <c r="F189" t="s">
        <v>4481</v>
      </c>
      <c r="G189" t="s">
        <v>4482</v>
      </c>
      <c r="H189" s="36">
        <v>0</v>
      </c>
      <c r="I189" s="36">
        <v>0</v>
      </c>
      <c r="J189" s="36">
        <v>13</v>
      </c>
      <c r="K189" s="36">
        <v>71.5</v>
      </c>
      <c r="L189" s="36">
        <v>72</v>
      </c>
    </row>
    <row r="190" spans="3:12" x14ac:dyDescent="0.25">
      <c r="C190" t="s">
        <v>4798</v>
      </c>
      <c r="D190" t="s">
        <v>4799</v>
      </c>
      <c r="E190" t="s">
        <v>3979</v>
      </c>
      <c r="F190" t="s">
        <v>4800</v>
      </c>
      <c r="G190" t="s">
        <v>6208</v>
      </c>
      <c r="H190" s="36">
        <v>0</v>
      </c>
      <c r="I190" s="36">
        <v>0</v>
      </c>
      <c r="J190" s="36">
        <v>8</v>
      </c>
      <c r="K190" s="36">
        <v>44</v>
      </c>
      <c r="L190" s="36">
        <v>44</v>
      </c>
    </row>
    <row r="191" spans="3:12" x14ac:dyDescent="0.25">
      <c r="C191" t="s">
        <v>4794</v>
      </c>
      <c r="D191" t="s">
        <v>4795</v>
      </c>
      <c r="E191" t="s">
        <v>3979</v>
      </c>
      <c r="F191" t="s">
        <v>4796</v>
      </c>
      <c r="G191" t="s">
        <v>4797</v>
      </c>
      <c r="H191" s="36">
        <v>0</v>
      </c>
      <c r="I191" s="36">
        <v>0</v>
      </c>
      <c r="J191" s="36">
        <v>4</v>
      </c>
      <c r="K191" s="36">
        <v>22</v>
      </c>
      <c r="L191" s="36">
        <v>22</v>
      </c>
    </row>
    <row r="192" spans="3:12" x14ac:dyDescent="0.25">
      <c r="C192" t="s">
        <v>1079</v>
      </c>
      <c r="D192" t="s">
        <v>1080</v>
      </c>
      <c r="E192" t="s">
        <v>1081</v>
      </c>
      <c r="F192" t="s">
        <v>1082</v>
      </c>
      <c r="G192" t="s">
        <v>6246</v>
      </c>
      <c r="H192" s="36">
        <v>0</v>
      </c>
      <c r="I192" s="36">
        <v>0</v>
      </c>
      <c r="J192" s="36">
        <v>8</v>
      </c>
      <c r="K192" s="36">
        <v>44</v>
      </c>
      <c r="L192" s="36">
        <v>44</v>
      </c>
    </row>
    <row r="193" spans="3:12" x14ac:dyDescent="0.25">
      <c r="C193" t="s">
        <v>1247</v>
      </c>
      <c r="D193" t="s">
        <v>1248</v>
      </c>
      <c r="E193" t="s">
        <v>3979</v>
      </c>
      <c r="F193" t="s">
        <v>1249</v>
      </c>
      <c r="G193" t="s">
        <v>6281</v>
      </c>
      <c r="H193" s="36">
        <v>0</v>
      </c>
      <c r="I193" s="36">
        <v>0</v>
      </c>
      <c r="J193" s="36">
        <v>6</v>
      </c>
      <c r="K193" s="36">
        <v>33</v>
      </c>
      <c r="L193" s="36">
        <v>33</v>
      </c>
    </row>
    <row r="194" spans="3:12" x14ac:dyDescent="0.25">
      <c r="C194" t="s">
        <v>1161</v>
      </c>
      <c r="D194" t="s">
        <v>1162</v>
      </c>
      <c r="E194" t="s">
        <v>1163</v>
      </c>
      <c r="F194" t="s">
        <v>1164</v>
      </c>
      <c r="G194" t="s">
        <v>1165</v>
      </c>
      <c r="H194" s="36">
        <v>0</v>
      </c>
      <c r="I194" s="36">
        <v>0</v>
      </c>
      <c r="J194" s="36">
        <v>28</v>
      </c>
      <c r="K194" s="36">
        <v>154</v>
      </c>
      <c r="L194" s="36">
        <v>154</v>
      </c>
    </row>
    <row r="195" spans="3:12" x14ac:dyDescent="0.25">
      <c r="C195" t="s">
        <v>1075</v>
      </c>
      <c r="D195" t="s">
        <v>1076</v>
      </c>
      <c r="E195" t="s">
        <v>6902</v>
      </c>
      <c r="F195" t="s">
        <v>1077</v>
      </c>
      <c r="G195" t="s">
        <v>1078</v>
      </c>
      <c r="H195" s="36">
        <v>0</v>
      </c>
      <c r="I195" s="36">
        <v>0</v>
      </c>
      <c r="J195" s="36">
        <v>14</v>
      </c>
      <c r="K195" s="36">
        <v>77</v>
      </c>
      <c r="L195" s="36">
        <v>77</v>
      </c>
    </row>
    <row r="196" spans="3:12" x14ac:dyDescent="0.25">
      <c r="C196" t="s">
        <v>2968</v>
      </c>
      <c r="D196" t="s">
        <v>2969</v>
      </c>
      <c r="E196" t="s">
        <v>3979</v>
      </c>
      <c r="F196" t="s">
        <v>2970</v>
      </c>
      <c r="G196" t="s">
        <v>6350</v>
      </c>
      <c r="H196" s="36">
        <v>0</v>
      </c>
      <c r="I196" s="36">
        <v>0</v>
      </c>
      <c r="J196" s="36">
        <v>4</v>
      </c>
      <c r="K196" s="36">
        <v>22</v>
      </c>
      <c r="L196" s="36">
        <v>22</v>
      </c>
    </row>
    <row r="197" spans="3:12" x14ac:dyDescent="0.25">
      <c r="C197" t="s">
        <v>4183</v>
      </c>
      <c r="D197" t="s">
        <v>4184</v>
      </c>
      <c r="E197" t="s">
        <v>6324</v>
      </c>
      <c r="F197" t="s">
        <v>4185</v>
      </c>
      <c r="G197" t="s">
        <v>6336</v>
      </c>
      <c r="H197" s="36">
        <v>0</v>
      </c>
      <c r="I197" s="36">
        <v>0</v>
      </c>
      <c r="J197" s="36">
        <v>2</v>
      </c>
      <c r="K197" s="36">
        <v>11</v>
      </c>
      <c r="L197" s="36">
        <v>11</v>
      </c>
    </row>
    <row r="198" spans="3:12" x14ac:dyDescent="0.25">
      <c r="C198" t="s">
        <v>58</v>
      </c>
      <c r="D198" t="s">
        <v>59</v>
      </c>
      <c r="E198" t="s">
        <v>4445</v>
      </c>
      <c r="F198" t="s">
        <v>60</v>
      </c>
      <c r="G198" t="s">
        <v>6411</v>
      </c>
      <c r="H198" s="36">
        <v>0</v>
      </c>
      <c r="I198" s="36">
        <v>0</v>
      </c>
      <c r="J198" s="36">
        <v>4</v>
      </c>
      <c r="K198" s="36">
        <v>22</v>
      </c>
      <c r="L198" s="36">
        <v>22</v>
      </c>
    </row>
    <row r="199" spans="3:12" x14ac:dyDescent="0.25">
      <c r="C199" t="s">
        <v>338</v>
      </c>
      <c r="D199" t="s">
        <v>339</v>
      </c>
      <c r="E199" t="s">
        <v>6561</v>
      </c>
      <c r="F199" t="s">
        <v>5620</v>
      </c>
      <c r="G199" t="s">
        <v>1606</v>
      </c>
      <c r="H199" s="36">
        <v>138</v>
      </c>
      <c r="I199" s="36">
        <v>455.4</v>
      </c>
      <c r="J199" s="36">
        <v>0</v>
      </c>
      <c r="K199" s="36">
        <v>0</v>
      </c>
      <c r="L199" s="36">
        <v>456</v>
      </c>
    </row>
    <row r="200" spans="3:12" x14ac:dyDescent="0.25">
      <c r="E200" t="s">
        <v>340</v>
      </c>
      <c r="F200" t="s">
        <v>5620</v>
      </c>
      <c r="G200" t="s">
        <v>1605</v>
      </c>
      <c r="H200" s="36">
        <v>0</v>
      </c>
      <c r="I200" s="36">
        <v>0</v>
      </c>
      <c r="J200" s="36">
        <v>40</v>
      </c>
      <c r="K200" s="36">
        <v>220</v>
      </c>
      <c r="L200" s="36">
        <v>220</v>
      </c>
    </row>
    <row r="201" spans="3:12" x14ac:dyDescent="0.25">
      <c r="E201" t="s">
        <v>4445</v>
      </c>
      <c r="F201" t="s">
        <v>5620</v>
      </c>
      <c r="G201" t="s">
        <v>347</v>
      </c>
      <c r="H201" s="36">
        <v>0</v>
      </c>
      <c r="I201" s="36">
        <v>0</v>
      </c>
      <c r="J201" s="36">
        <v>20</v>
      </c>
      <c r="K201" s="36">
        <v>110</v>
      </c>
      <c r="L201" s="36">
        <v>110</v>
      </c>
    </row>
    <row r="202" spans="3:12" x14ac:dyDescent="0.25">
      <c r="C202" t="s">
        <v>2766</v>
      </c>
      <c r="D202" t="s">
        <v>2767</v>
      </c>
      <c r="E202" t="s">
        <v>5004</v>
      </c>
      <c r="F202" t="s">
        <v>2768</v>
      </c>
      <c r="G202" t="s">
        <v>6903</v>
      </c>
      <c r="H202" s="36">
        <v>6</v>
      </c>
      <c r="I202" s="36">
        <v>19.799999999999997</v>
      </c>
      <c r="J202" s="36">
        <v>6</v>
      </c>
      <c r="K202" s="36">
        <v>33</v>
      </c>
      <c r="L202" s="36">
        <v>53</v>
      </c>
    </row>
    <row r="203" spans="3:12" x14ac:dyDescent="0.25">
      <c r="C203" t="s">
        <v>493</v>
      </c>
      <c r="D203" t="s">
        <v>494</v>
      </c>
      <c r="E203" t="s">
        <v>4445</v>
      </c>
      <c r="F203" t="s">
        <v>495</v>
      </c>
      <c r="G203" t="s">
        <v>496</v>
      </c>
      <c r="H203" s="36">
        <v>0</v>
      </c>
      <c r="I203" s="36">
        <v>0</v>
      </c>
      <c r="J203" s="36">
        <v>23</v>
      </c>
      <c r="K203" s="36">
        <v>126.5</v>
      </c>
      <c r="L203" s="36">
        <v>127</v>
      </c>
    </row>
    <row r="204" spans="3:12" x14ac:dyDescent="0.25">
      <c r="C204" t="s">
        <v>4801</v>
      </c>
      <c r="D204" t="s">
        <v>4802</v>
      </c>
      <c r="E204" t="s">
        <v>3979</v>
      </c>
      <c r="F204" t="s">
        <v>4803</v>
      </c>
      <c r="G204" t="s">
        <v>4804</v>
      </c>
      <c r="H204" s="36">
        <v>0</v>
      </c>
      <c r="I204" s="36">
        <v>0</v>
      </c>
      <c r="J204" s="36">
        <v>1</v>
      </c>
      <c r="K204" s="36">
        <v>5.5</v>
      </c>
      <c r="L204" s="36">
        <v>6</v>
      </c>
    </row>
    <row r="205" spans="3:12" x14ac:dyDescent="0.25">
      <c r="C205" t="s">
        <v>2891</v>
      </c>
      <c r="D205" t="s">
        <v>2892</v>
      </c>
      <c r="E205" t="s">
        <v>3979</v>
      </c>
      <c r="F205" t="s">
        <v>2893</v>
      </c>
      <c r="G205" t="s">
        <v>6594</v>
      </c>
      <c r="H205" s="36">
        <v>0</v>
      </c>
      <c r="I205" s="36">
        <v>0</v>
      </c>
      <c r="J205" s="36">
        <v>0</v>
      </c>
      <c r="K205" s="36">
        <v>0</v>
      </c>
      <c r="L205" s="36">
        <v>0</v>
      </c>
    </row>
    <row r="206" spans="3:12" x14ac:dyDescent="0.25">
      <c r="C206" t="s">
        <v>36</v>
      </c>
      <c r="D206" t="s">
        <v>37</v>
      </c>
      <c r="E206" t="s">
        <v>6655</v>
      </c>
      <c r="F206" t="s">
        <v>38</v>
      </c>
      <c r="G206" t="s">
        <v>6656</v>
      </c>
      <c r="H206" s="36">
        <v>10</v>
      </c>
      <c r="I206" s="36">
        <v>33</v>
      </c>
      <c r="J206" s="36">
        <v>0</v>
      </c>
      <c r="K206" s="36">
        <v>0</v>
      </c>
      <c r="L206" s="36">
        <v>33</v>
      </c>
    </row>
    <row r="207" spans="3:12" x14ac:dyDescent="0.25">
      <c r="C207" t="s">
        <v>2047</v>
      </c>
      <c r="D207" t="s">
        <v>2048</v>
      </c>
      <c r="E207" t="s">
        <v>3979</v>
      </c>
      <c r="F207" t="s">
        <v>2049</v>
      </c>
      <c r="G207" t="s">
        <v>6657</v>
      </c>
      <c r="H207" s="36">
        <v>0</v>
      </c>
      <c r="I207" s="36">
        <v>0</v>
      </c>
      <c r="J207" s="36">
        <v>3</v>
      </c>
      <c r="K207" s="36">
        <v>16.5</v>
      </c>
      <c r="L207" s="36">
        <v>17</v>
      </c>
    </row>
    <row r="208" spans="3:12" x14ac:dyDescent="0.25">
      <c r="C208" t="s">
        <v>2191</v>
      </c>
      <c r="D208" t="s">
        <v>2192</v>
      </c>
      <c r="E208" t="s">
        <v>6713</v>
      </c>
      <c r="F208" t="s">
        <v>2193</v>
      </c>
      <c r="G208" t="s">
        <v>2194</v>
      </c>
      <c r="H208" s="36">
        <v>0</v>
      </c>
      <c r="I208" s="36">
        <v>0</v>
      </c>
      <c r="J208" s="36">
        <v>18</v>
      </c>
      <c r="K208" s="36">
        <v>99</v>
      </c>
      <c r="L208" s="36">
        <v>99</v>
      </c>
    </row>
    <row r="209" spans="3:12" x14ac:dyDescent="0.25">
      <c r="C209" t="s">
        <v>361</v>
      </c>
      <c r="D209" t="s">
        <v>362</v>
      </c>
      <c r="E209" t="s">
        <v>5149</v>
      </c>
      <c r="F209" t="s">
        <v>363</v>
      </c>
      <c r="G209" t="s">
        <v>364</v>
      </c>
      <c r="H209" s="36">
        <v>3</v>
      </c>
      <c r="I209" s="36">
        <v>9.8999999999999986</v>
      </c>
      <c r="J209" s="36">
        <v>0</v>
      </c>
      <c r="K209" s="36">
        <v>0</v>
      </c>
      <c r="L209" s="36">
        <v>10</v>
      </c>
    </row>
    <row r="210" spans="3:12" x14ac:dyDescent="0.25">
      <c r="E210" t="s">
        <v>3979</v>
      </c>
      <c r="F210" t="s">
        <v>363</v>
      </c>
      <c r="G210" t="s">
        <v>364</v>
      </c>
      <c r="H210" s="36">
        <v>0</v>
      </c>
      <c r="I210" s="36">
        <v>0</v>
      </c>
      <c r="J210" s="36">
        <v>8</v>
      </c>
      <c r="K210" s="36">
        <v>44</v>
      </c>
      <c r="L210" s="36">
        <v>44</v>
      </c>
    </row>
    <row r="211" spans="3:12" x14ac:dyDescent="0.25">
      <c r="C211" t="s">
        <v>2187</v>
      </c>
      <c r="D211" t="s">
        <v>2188</v>
      </c>
      <c r="E211" t="s">
        <v>5149</v>
      </c>
      <c r="F211" t="s">
        <v>948</v>
      </c>
      <c r="G211" t="s">
        <v>2190</v>
      </c>
      <c r="H211" s="36">
        <v>46</v>
      </c>
      <c r="I211" s="36">
        <v>151.79999999999998</v>
      </c>
      <c r="J211" s="36">
        <v>0</v>
      </c>
      <c r="K211" s="36">
        <v>0</v>
      </c>
      <c r="L211" s="36">
        <v>152</v>
      </c>
    </row>
    <row r="212" spans="3:12" x14ac:dyDescent="0.25">
      <c r="E212" t="s">
        <v>4445</v>
      </c>
      <c r="F212" t="s">
        <v>948</v>
      </c>
      <c r="G212" t="s">
        <v>2189</v>
      </c>
      <c r="H212" s="36">
        <v>0</v>
      </c>
      <c r="I212" s="36">
        <v>0</v>
      </c>
      <c r="J212" s="36">
        <v>12</v>
      </c>
      <c r="K212" s="36">
        <v>66</v>
      </c>
      <c r="L212" s="36">
        <v>66</v>
      </c>
    </row>
    <row r="213" spans="3:12" x14ac:dyDescent="0.25">
      <c r="C213" t="s">
        <v>3264</v>
      </c>
      <c r="D213" t="s">
        <v>3265</v>
      </c>
      <c r="E213" t="s">
        <v>5149</v>
      </c>
      <c r="F213" t="s">
        <v>5516</v>
      </c>
      <c r="G213" t="s">
        <v>5846</v>
      </c>
      <c r="H213" s="36">
        <v>76</v>
      </c>
      <c r="I213" s="36">
        <v>250.79999999999998</v>
      </c>
      <c r="J213" s="36">
        <v>0</v>
      </c>
      <c r="K213" s="36">
        <v>0</v>
      </c>
      <c r="L213" s="36">
        <v>251</v>
      </c>
    </row>
    <row r="214" spans="3:12" x14ac:dyDescent="0.25">
      <c r="G214" t="s">
        <v>5847</v>
      </c>
      <c r="H214" s="36">
        <v>38</v>
      </c>
      <c r="I214" s="36">
        <v>125.39999999999999</v>
      </c>
      <c r="J214" s="36">
        <v>0</v>
      </c>
      <c r="K214" s="36">
        <v>0</v>
      </c>
      <c r="L214" s="36">
        <v>126</v>
      </c>
    </row>
    <row r="215" spans="3:12" x14ac:dyDescent="0.25">
      <c r="E215" t="s">
        <v>3395</v>
      </c>
      <c r="F215" t="s">
        <v>5516</v>
      </c>
      <c r="G215" t="s">
        <v>3396</v>
      </c>
      <c r="H215" s="36">
        <v>57</v>
      </c>
      <c r="I215" s="36">
        <v>188.1</v>
      </c>
      <c r="J215" s="36">
        <v>0</v>
      </c>
      <c r="K215" s="36">
        <v>0</v>
      </c>
      <c r="L215" s="36">
        <v>189</v>
      </c>
    </row>
    <row r="216" spans="3:12" x14ac:dyDescent="0.25">
      <c r="E216" t="s">
        <v>3266</v>
      </c>
      <c r="F216" t="s">
        <v>5516</v>
      </c>
      <c r="G216" t="s">
        <v>3267</v>
      </c>
      <c r="H216" s="36">
        <v>0</v>
      </c>
      <c r="I216" s="36">
        <v>0</v>
      </c>
      <c r="J216" s="36">
        <v>48</v>
      </c>
      <c r="K216" s="36">
        <v>264</v>
      </c>
      <c r="L216" s="36">
        <v>264</v>
      </c>
    </row>
    <row r="217" spans="3:12" x14ac:dyDescent="0.25">
      <c r="C217" t="s">
        <v>5513</v>
      </c>
      <c r="D217" t="s">
        <v>5514</v>
      </c>
      <c r="E217" t="s">
        <v>5515</v>
      </c>
      <c r="F217" t="s">
        <v>5517</v>
      </c>
      <c r="G217" t="s">
        <v>5473</v>
      </c>
      <c r="H217" s="36">
        <v>13</v>
      </c>
      <c r="I217" s="36">
        <v>42.9</v>
      </c>
      <c r="J217" s="36">
        <v>0</v>
      </c>
      <c r="K217" s="36">
        <v>0</v>
      </c>
      <c r="L217" s="36">
        <v>43</v>
      </c>
    </row>
    <row r="218" spans="3:12" x14ac:dyDescent="0.25">
      <c r="C218" t="s">
        <v>4511</v>
      </c>
      <c r="D218" t="s">
        <v>4512</v>
      </c>
      <c r="E218" t="s">
        <v>3979</v>
      </c>
      <c r="F218" t="s">
        <v>4513</v>
      </c>
      <c r="G218" t="s">
        <v>5779</v>
      </c>
      <c r="H218" s="36">
        <v>0</v>
      </c>
      <c r="I218" s="36">
        <v>0</v>
      </c>
      <c r="J218" s="36">
        <v>6</v>
      </c>
      <c r="K218" s="36">
        <v>33</v>
      </c>
      <c r="L218" s="36">
        <v>33</v>
      </c>
    </row>
    <row r="219" spans="3:12" x14ac:dyDescent="0.25">
      <c r="C219" t="s">
        <v>5450</v>
      </c>
      <c r="D219" t="s">
        <v>5451</v>
      </c>
      <c r="E219" t="s">
        <v>5149</v>
      </c>
      <c r="F219" t="s">
        <v>5452</v>
      </c>
      <c r="G219" t="s">
        <v>5453</v>
      </c>
      <c r="H219" s="36">
        <v>11</v>
      </c>
      <c r="I219" s="36">
        <v>36.299999999999997</v>
      </c>
      <c r="J219" s="36">
        <v>0</v>
      </c>
      <c r="K219" s="36">
        <v>0</v>
      </c>
      <c r="L219" s="36">
        <v>37</v>
      </c>
    </row>
    <row r="220" spans="3:12" x14ac:dyDescent="0.25">
      <c r="E220" t="s">
        <v>3979</v>
      </c>
      <c r="F220" t="s">
        <v>5452</v>
      </c>
      <c r="G220" t="s">
        <v>5453</v>
      </c>
      <c r="H220" s="36">
        <v>0</v>
      </c>
      <c r="I220" s="36">
        <v>0</v>
      </c>
      <c r="J220" s="36">
        <v>5</v>
      </c>
      <c r="K220" s="36">
        <v>27.5</v>
      </c>
      <c r="L220" s="36">
        <v>28</v>
      </c>
    </row>
    <row r="221" spans="3:12" x14ac:dyDescent="0.25">
      <c r="C221" t="s">
        <v>5037</v>
      </c>
      <c r="D221" t="s">
        <v>5038</v>
      </c>
      <c r="E221" t="s">
        <v>5149</v>
      </c>
      <c r="F221" t="s">
        <v>5039</v>
      </c>
      <c r="G221" t="s">
        <v>5876</v>
      </c>
      <c r="H221" s="36">
        <v>9</v>
      </c>
      <c r="I221" s="36">
        <v>29.7</v>
      </c>
      <c r="J221" s="36">
        <v>0</v>
      </c>
      <c r="K221" s="36">
        <v>0</v>
      </c>
      <c r="L221" s="36">
        <v>30</v>
      </c>
    </row>
    <row r="222" spans="3:12" x14ac:dyDescent="0.25">
      <c r="E222" t="s">
        <v>3979</v>
      </c>
      <c r="F222" t="s">
        <v>5039</v>
      </c>
      <c r="G222" t="s">
        <v>5875</v>
      </c>
      <c r="H222" s="36">
        <v>0</v>
      </c>
      <c r="I222" s="36">
        <v>0</v>
      </c>
      <c r="J222" s="36">
        <v>9</v>
      </c>
      <c r="K222" s="36">
        <v>49.5</v>
      </c>
      <c r="L222" s="36">
        <v>50</v>
      </c>
    </row>
    <row r="223" spans="3:12" x14ac:dyDescent="0.25">
      <c r="C223" t="s">
        <v>3799</v>
      </c>
      <c r="D223" t="s">
        <v>3800</v>
      </c>
      <c r="E223" t="s">
        <v>5143</v>
      </c>
      <c r="F223" t="s">
        <v>3801</v>
      </c>
      <c r="G223" t="s">
        <v>3802</v>
      </c>
      <c r="H223" s="36">
        <v>18</v>
      </c>
      <c r="I223" s="36">
        <v>59.4</v>
      </c>
      <c r="J223" s="36">
        <v>0</v>
      </c>
      <c r="K223" s="36">
        <v>0</v>
      </c>
      <c r="L223" s="36">
        <v>60</v>
      </c>
    </row>
    <row r="224" spans="3:12" x14ac:dyDescent="0.25">
      <c r="E224" t="s">
        <v>5954</v>
      </c>
      <c r="F224" t="s">
        <v>3801</v>
      </c>
      <c r="G224" t="s">
        <v>3802</v>
      </c>
      <c r="H224" s="36">
        <v>0</v>
      </c>
      <c r="I224" s="36">
        <v>0</v>
      </c>
      <c r="J224" s="36">
        <v>11</v>
      </c>
      <c r="K224" s="36">
        <v>60.5</v>
      </c>
      <c r="L224" s="36">
        <v>61</v>
      </c>
    </row>
    <row r="225" spans="3:12" x14ac:dyDescent="0.25">
      <c r="C225" t="s">
        <v>4848</v>
      </c>
      <c r="D225" t="s">
        <v>4849</v>
      </c>
      <c r="E225" t="s">
        <v>5149</v>
      </c>
      <c r="F225" t="s">
        <v>4850</v>
      </c>
      <c r="G225" t="s">
        <v>4851</v>
      </c>
      <c r="H225" s="36">
        <v>29</v>
      </c>
      <c r="I225" s="36">
        <v>95.699999999999989</v>
      </c>
      <c r="J225" s="36">
        <v>0</v>
      </c>
      <c r="K225" s="36">
        <v>0</v>
      </c>
      <c r="L225" s="36">
        <v>96</v>
      </c>
    </row>
    <row r="226" spans="3:12" x14ac:dyDescent="0.25">
      <c r="E226" t="s">
        <v>5933</v>
      </c>
      <c r="F226" t="s">
        <v>4850</v>
      </c>
      <c r="G226" t="s">
        <v>5934</v>
      </c>
      <c r="H226" s="36">
        <v>0</v>
      </c>
      <c r="I226" s="36">
        <v>0</v>
      </c>
      <c r="J226" s="36">
        <v>14</v>
      </c>
      <c r="K226" s="36">
        <v>77</v>
      </c>
      <c r="L226" s="36">
        <v>77</v>
      </c>
    </row>
    <row r="227" spans="3:12" x14ac:dyDescent="0.25">
      <c r="C227" t="s">
        <v>2550</v>
      </c>
      <c r="D227" t="s">
        <v>2551</v>
      </c>
      <c r="E227" t="s">
        <v>3979</v>
      </c>
      <c r="F227" t="s">
        <v>2552</v>
      </c>
      <c r="G227" t="s">
        <v>2553</v>
      </c>
      <c r="H227" s="36">
        <v>0</v>
      </c>
      <c r="I227" s="36">
        <v>0</v>
      </c>
      <c r="J227" s="36">
        <v>2</v>
      </c>
      <c r="K227" s="36">
        <v>11</v>
      </c>
      <c r="L227" s="36">
        <v>11</v>
      </c>
    </row>
    <row r="228" spans="3:12" x14ac:dyDescent="0.25">
      <c r="C228" t="s">
        <v>3047</v>
      </c>
      <c r="D228" t="s">
        <v>3048</v>
      </c>
      <c r="E228" t="s">
        <v>6939</v>
      </c>
      <c r="F228" t="s">
        <v>3049</v>
      </c>
      <c r="G228" t="s">
        <v>6081</v>
      </c>
      <c r="H228" s="36">
        <v>8</v>
      </c>
      <c r="I228" s="36">
        <v>26.4</v>
      </c>
      <c r="J228" s="36">
        <v>0</v>
      </c>
      <c r="K228" s="36">
        <v>0</v>
      </c>
      <c r="L228" s="36">
        <v>27</v>
      </c>
    </row>
    <row r="229" spans="3:12" x14ac:dyDescent="0.25">
      <c r="E229" t="s">
        <v>4445</v>
      </c>
      <c r="F229" t="s">
        <v>3049</v>
      </c>
      <c r="G229" t="s">
        <v>6081</v>
      </c>
      <c r="H229" s="36">
        <v>0</v>
      </c>
      <c r="I229" s="36">
        <v>0</v>
      </c>
      <c r="J229" s="36">
        <v>4</v>
      </c>
      <c r="K229" s="36">
        <v>22</v>
      </c>
      <c r="L229" s="36">
        <v>22</v>
      </c>
    </row>
    <row r="230" spans="3:12" x14ac:dyDescent="0.25">
      <c r="C230" t="s">
        <v>3050</v>
      </c>
      <c r="D230" t="s">
        <v>3051</v>
      </c>
      <c r="E230" t="s">
        <v>6830</v>
      </c>
      <c r="F230" t="s">
        <v>3052</v>
      </c>
      <c r="G230" t="s">
        <v>3053</v>
      </c>
      <c r="H230" s="36">
        <v>0</v>
      </c>
      <c r="I230" s="36">
        <v>0</v>
      </c>
      <c r="J230" s="36">
        <v>4</v>
      </c>
      <c r="K230" s="36">
        <v>22</v>
      </c>
      <c r="L230" s="36">
        <v>22</v>
      </c>
    </row>
    <row r="231" spans="3:12" x14ac:dyDescent="0.25">
      <c r="C231" t="s">
        <v>4674</v>
      </c>
      <c r="D231" t="s">
        <v>4675</v>
      </c>
      <c r="E231" t="s">
        <v>5732</v>
      </c>
      <c r="F231" t="s">
        <v>1947</v>
      </c>
      <c r="G231" t="s">
        <v>6262</v>
      </c>
      <c r="H231" s="36">
        <v>0</v>
      </c>
      <c r="I231" s="36">
        <v>0</v>
      </c>
      <c r="J231" s="36">
        <v>7</v>
      </c>
      <c r="K231" s="36">
        <v>38.5</v>
      </c>
      <c r="L231" s="36">
        <v>39</v>
      </c>
    </row>
    <row r="232" spans="3:12" x14ac:dyDescent="0.25">
      <c r="C232" t="s">
        <v>4179</v>
      </c>
      <c r="D232" t="s">
        <v>4180</v>
      </c>
      <c r="E232" t="s">
        <v>5149</v>
      </c>
      <c r="F232" t="s">
        <v>4181</v>
      </c>
      <c r="G232" t="s">
        <v>4182</v>
      </c>
      <c r="H232" s="36">
        <v>23</v>
      </c>
      <c r="I232" s="36">
        <v>75.899999999999991</v>
      </c>
      <c r="J232" s="36">
        <v>0</v>
      </c>
      <c r="K232" s="36">
        <v>0</v>
      </c>
      <c r="L232" s="36">
        <v>76</v>
      </c>
    </row>
    <row r="233" spans="3:12" x14ac:dyDescent="0.25">
      <c r="C233" t="s">
        <v>582</v>
      </c>
      <c r="D233" t="s">
        <v>583</v>
      </c>
      <c r="E233" t="s">
        <v>5149</v>
      </c>
      <c r="F233" t="s">
        <v>584</v>
      </c>
      <c r="G233" t="s">
        <v>6428</v>
      </c>
      <c r="H233" s="36">
        <v>5</v>
      </c>
      <c r="I233" s="36">
        <v>16.5</v>
      </c>
      <c r="J233" s="36">
        <v>0</v>
      </c>
      <c r="K233" s="36">
        <v>0</v>
      </c>
      <c r="L233" s="36">
        <v>17</v>
      </c>
    </row>
    <row r="234" spans="3:12" x14ac:dyDescent="0.25">
      <c r="C234" t="s">
        <v>940</v>
      </c>
      <c r="D234" t="s">
        <v>941</v>
      </c>
      <c r="E234" t="s">
        <v>5149</v>
      </c>
      <c r="F234" t="s">
        <v>942</v>
      </c>
      <c r="G234" t="s">
        <v>943</v>
      </c>
      <c r="H234" s="36">
        <v>33</v>
      </c>
      <c r="I234" s="36">
        <v>108.89999999999999</v>
      </c>
      <c r="J234" s="36">
        <v>0</v>
      </c>
      <c r="K234" s="36">
        <v>0</v>
      </c>
      <c r="L234" s="36">
        <v>109</v>
      </c>
    </row>
    <row r="235" spans="3:12" x14ac:dyDescent="0.25">
      <c r="C235" t="s">
        <v>3570</v>
      </c>
      <c r="D235" t="s">
        <v>3571</v>
      </c>
      <c r="E235" t="s">
        <v>3572</v>
      </c>
      <c r="F235" t="s">
        <v>3573</v>
      </c>
      <c r="G235" t="s">
        <v>6797</v>
      </c>
      <c r="H235" s="36">
        <v>62</v>
      </c>
      <c r="I235" s="36">
        <v>204.6</v>
      </c>
      <c r="J235" s="36">
        <v>0</v>
      </c>
      <c r="K235" s="36">
        <v>0</v>
      </c>
      <c r="L235" s="36">
        <v>205</v>
      </c>
    </row>
    <row r="236" spans="3:12" x14ac:dyDescent="0.25">
      <c r="E236" t="s">
        <v>3578</v>
      </c>
      <c r="F236" t="s">
        <v>3573</v>
      </c>
      <c r="G236" t="s">
        <v>6798</v>
      </c>
      <c r="H236" s="36">
        <v>52</v>
      </c>
      <c r="I236" s="36">
        <v>171.6</v>
      </c>
      <c r="J236" s="36">
        <v>0</v>
      </c>
      <c r="K236" s="36">
        <v>0</v>
      </c>
      <c r="L236" s="36">
        <v>172</v>
      </c>
    </row>
    <row r="237" spans="3:12" x14ac:dyDescent="0.25">
      <c r="C237" t="s">
        <v>3535</v>
      </c>
      <c r="D237" t="s">
        <v>3536</v>
      </c>
      <c r="E237" t="s">
        <v>5598</v>
      </c>
      <c r="F237" t="s">
        <v>3537</v>
      </c>
      <c r="G237" t="s">
        <v>3539</v>
      </c>
      <c r="H237" s="36">
        <v>49</v>
      </c>
      <c r="I237" s="36">
        <v>161.69999999999999</v>
      </c>
      <c r="J237" s="36">
        <v>0</v>
      </c>
      <c r="K237" s="36">
        <v>0</v>
      </c>
      <c r="L237" s="36">
        <v>162</v>
      </c>
    </row>
    <row r="238" spans="3:12" x14ac:dyDescent="0.25">
      <c r="E238" t="s">
        <v>6937</v>
      </c>
      <c r="F238" t="s">
        <v>3537</v>
      </c>
      <c r="G238" t="s">
        <v>3538</v>
      </c>
      <c r="H238" s="36">
        <v>0</v>
      </c>
      <c r="I238" s="36">
        <v>0</v>
      </c>
      <c r="J238" s="36">
        <v>12</v>
      </c>
      <c r="K238" s="36">
        <v>66</v>
      </c>
      <c r="L238" s="36">
        <v>66</v>
      </c>
    </row>
    <row r="239" spans="3:12" x14ac:dyDescent="0.25">
      <c r="C239" t="s">
        <v>2776</v>
      </c>
      <c r="D239" t="s">
        <v>2777</v>
      </c>
      <c r="E239" t="s">
        <v>6572</v>
      </c>
      <c r="F239" t="s">
        <v>2778</v>
      </c>
      <c r="G239" t="s">
        <v>2779</v>
      </c>
      <c r="H239" s="36">
        <v>20</v>
      </c>
      <c r="I239" s="36">
        <v>66</v>
      </c>
      <c r="J239" s="36">
        <v>0</v>
      </c>
      <c r="K239" s="36">
        <v>0</v>
      </c>
      <c r="L239" s="36">
        <v>66</v>
      </c>
    </row>
    <row r="240" spans="3:12" x14ac:dyDescent="0.25">
      <c r="C240" t="s">
        <v>476</v>
      </c>
      <c r="D240" t="s">
        <v>477</v>
      </c>
      <c r="E240" t="s">
        <v>5143</v>
      </c>
      <c r="F240" t="s">
        <v>478</v>
      </c>
      <c r="G240" t="s">
        <v>479</v>
      </c>
      <c r="H240" s="36">
        <v>41</v>
      </c>
      <c r="I240" s="36">
        <v>135.29999999999998</v>
      </c>
      <c r="J240" s="36">
        <v>0</v>
      </c>
      <c r="K240" s="36">
        <v>0</v>
      </c>
      <c r="L240" s="36">
        <v>136</v>
      </c>
    </row>
    <row r="241" spans="3:12" x14ac:dyDescent="0.25">
      <c r="C241" t="s">
        <v>497</v>
      </c>
      <c r="D241" t="s">
        <v>498</v>
      </c>
      <c r="E241" t="s">
        <v>6324</v>
      </c>
      <c r="F241" t="s">
        <v>349</v>
      </c>
      <c r="G241" t="s">
        <v>499</v>
      </c>
      <c r="H241" s="36">
        <v>0</v>
      </c>
      <c r="I241" s="36">
        <v>0</v>
      </c>
      <c r="J241" s="36">
        <v>23</v>
      </c>
      <c r="K241" s="36">
        <v>126.5</v>
      </c>
      <c r="L241" s="36">
        <v>127</v>
      </c>
    </row>
    <row r="242" spans="3:12" x14ac:dyDescent="0.25">
      <c r="C242" t="s">
        <v>2894</v>
      </c>
      <c r="D242" t="s">
        <v>2895</v>
      </c>
      <c r="E242" t="s">
        <v>5149</v>
      </c>
      <c r="F242" t="s">
        <v>2896</v>
      </c>
      <c r="G242" t="s">
        <v>2897</v>
      </c>
      <c r="H242" s="36">
        <v>1</v>
      </c>
      <c r="I242" s="36">
        <v>3.3</v>
      </c>
      <c r="J242" s="36">
        <v>0</v>
      </c>
      <c r="K242" s="36">
        <v>0</v>
      </c>
      <c r="L242" s="36">
        <v>4</v>
      </c>
    </row>
    <row r="243" spans="3:12" x14ac:dyDescent="0.25">
      <c r="C243" t="s">
        <v>2772</v>
      </c>
      <c r="D243" t="s">
        <v>2773</v>
      </c>
      <c r="E243" t="s">
        <v>5143</v>
      </c>
      <c r="F243" t="s">
        <v>2774</v>
      </c>
      <c r="G243" t="s">
        <v>2775</v>
      </c>
      <c r="H243" s="36">
        <v>10</v>
      </c>
      <c r="I243" s="36">
        <v>33</v>
      </c>
      <c r="J243" s="36">
        <v>0</v>
      </c>
      <c r="K243" s="36">
        <v>0</v>
      </c>
      <c r="L243" s="36">
        <v>33</v>
      </c>
    </row>
    <row r="244" spans="3:12" x14ac:dyDescent="0.25">
      <c r="E244" t="s">
        <v>6324</v>
      </c>
      <c r="F244" t="s">
        <v>2774</v>
      </c>
      <c r="G244" t="s">
        <v>2775</v>
      </c>
      <c r="H244" s="36">
        <v>0</v>
      </c>
      <c r="I244" s="36">
        <v>0</v>
      </c>
      <c r="J244" s="36">
        <v>24</v>
      </c>
      <c r="K244" s="36">
        <v>132</v>
      </c>
      <c r="L244" s="36">
        <v>132</v>
      </c>
    </row>
    <row r="245" spans="3:12" x14ac:dyDescent="0.25">
      <c r="C245" t="s">
        <v>685</v>
      </c>
      <c r="D245" t="s">
        <v>686</v>
      </c>
      <c r="E245" t="s">
        <v>5149</v>
      </c>
      <c r="F245" t="s">
        <v>687</v>
      </c>
      <c r="G245" t="s">
        <v>76</v>
      </c>
      <c r="H245" s="36">
        <v>8</v>
      </c>
      <c r="I245" s="36">
        <v>26.4</v>
      </c>
      <c r="J245" s="36">
        <v>0</v>
      </c>
      <c r="K245" s="36">
        <v>0</v>
      </c>
      <c r="L245" s="36">
        <v>27</v>
      </c>
    </row>
    <row r="246" spans="3:12" x14ac:dyDescent="0.25">
      <c r="E246" t="s">
        <v>3979</v>
      </c>
      <c r="F246" t="s">
        <v>687</v>
      </c>
      <c r="G246" t="s">
        <v>76</v>
      </c>
      <c r="H246" s="36">
        <v>0</v>
      </c>
      <c r="I246" s="36">
        <v>0</v>
      </c>
      <c r="J246" s="36">
        <v>7</v>
      </c>
      <c r="K246" s="36">
        <v>38.5</v>
      </c>
      <c r="L246" s="36">
        <v>39</v>
      </c>
    </row>
    <row r="247" spans="3:12" x14ac:dyDescent="0.25">
      <c r="C247" t="s">
        <v>958</v>
      </c>
      <c r="D247" t="s">
        <v>959</v>
      </c>
      <c r="E247" t="s">
        <v>5149</v>
      </c>
      <c r="F247" t="s">
        <v>960</v>
      </c>
      <c r="G247" t="s">
        <v>961</v>
      </c>
      <c r="H247" s="36">
        <v>9</v>
      </c>
      <c r="I247" s="36">
        <v>29.7</v>
      </c>
      <c r="J247" s="36">
        <v>0</v>
      </c>
      <c r="K247" s="36">
        <v>0</v>
      </c>
      <c r="L247" s="36">
        <v>30</v>
      </c>
    </row>
    <row r="248" spans="3:12" x14ac:dyDescent="0.25">
      <c r="E248" t="s">
        <v>6630</v>
      </c>
      <c r="F248" t="s">
        <v>960</v>
      </c>
      <c r="G248" t="s">
        <v>6631</v>
      </c>
      <c r="H248" s="36">
        <v>0</v>
      </c>
      <c r="I248" s="36">
        <v>0</v>
      </c>
      <c r="J248" s="36">
        <v>18</v>
      </c>
      <c r="K248" s="36">
        <v>99</v>
      </c>
      <c r="L248" s="36">
        <v>99</v>
      </c>
    </row>
    <row r="249" spans="3:12" x14ac:dyDescent="0.25">
      <c r="C249" t="s">
        <v>688</v>
      </c>
      <c r="D249" t="s">
        <v>689</v>
      </c>
      <c r="E249" t="s">
        <v>5149</v>
      </c>
      <c r="F249" t="s">
        <v>691</v>
      </c>
      <c r="G249" t="s">
        <v>693</v>
      </c>
      <c r="H249" s="36">
        <v>29</v>
      </c>
      <c r="I249" s="36">
        <v>95.699999999999989</v>
      </c>
      <c r="J249" s="36">
        <v>0</v>
      </c>
      <c r="K249" s="36">
        <v>0</v>
      </c>
      <c r="L249" s="36">
        <v>96</v>
      </c>
    </row>
    <row r="250" spans="3:12" x14ac:dyDescent="0.25">
      <c r="E250" t="s">
        <v>690</v>
      </c>
      <c r="F250" t="s">
        <v>691</v>
      </c>
      <c r="G250" t="s">
        <v>692</v>
      </c>
      <c r="H250" s="36">
        <v>0</v>
      </c>
      <c r="I250" s="36">
        <v>0</v>
      </c>
      <c r="J250" s="36">
        <v>12</v>
      </c>
      <c r="K250" s="36">
        <v>66</v>
      </c>
      <c r="L250" s="36">
        <v>66</v>
      </c>
    </row>
    <row r="251" spans="3:12" x14ac:dyDescent="0.25">
      <c r="C251" t="s">
        <v>735</v>
      </c>
      <c r="D251" t="s">
        <v>736</v>
      </c>
      <c r="E251" t="s">
        <v>5143</v>
      </c>
      <c r="F251" t="s">
        <v>737</v>
      </c>
      <c r="G251" t="s">
        <v>6643</v>
      </c>
      <c r="H251" s="36">
        <v>14</v>
      </c>
      <c r="I251" s="36">
        <v>46.199999999999996</v>
      </c>
      <c r="J251" s="36">
        <v>0</v>
      </c>
      <c r="K251" s="36">
        <v>0</v>
      </c>
      <c r="L251" s="36">
        <v>47</v>
      </c>
    </row>
    <row r="252" spans="3:12" x14ac:dyDescent="0.25">
      <c r="C252" t="s">
        <v>732</v>
      </c>
      <c r="D252" t="s">
        <v>733</v>
      </c>
      <c r="E252" t="s">
        <v>5149</v>
      </c>
      <c r="F252" t="s">
        <v>734</v>
      </c>
      <c r="G252" t="s">
        <v>6703</v>
      </c>
      <c r="H252" s="36">
        <v>10</v>
      </c>
      <c r="I252" s="36">
        <v>33</v>
      </c>
      <c r="J252" s="36">
        <v>0</v>
      </c>
      <c r="K252" s="36">
        <v>0</v>
      </c>
      <c r="L252" s="36">
        <v>33</v>
      </c>
    </row>
    <row r="253" spans="3:12" x14ac:dyDescent="0.25">
      <c r="C253" t="s">
        <v>365</v>
      </c>
      <c r="D253" t="s">
        <v>366</v>
      </c>
      <c r="E253" t="s">
        <v>3979</v>
      </c>
      <c r="F253" t="s">
        <v>367</v>
      </c>
      <c r="G253" t="s">
        <v>368</v>
      </c>
      <c r="H253" s="36">
        <v>0</v>
      </c>
      <c r="I253" s="36">
        <v>0</v>
      </c>
      <c r="J253" s="36">
        <v>4</v>
      </c>
      <c r="K253" s="36">
        <v>22</v>
      </c>
      <c r="L253" s="36">
        <v>22</v>
      </c>
    </row>
    <row r="254" spans="3:12" x14ac:dyDescent="0.25">
      <c r="C254" t="s">
        <v>1362</v>
      </c>
      <c r="D254" t="s">
        <v>1363</v>
      </c>
      <c r="E254" t="s">
        <v>5143</v>
      </c>
      <c r="F254" t="s">
        <v>1364</v>
      </c>
      <c r="G254" t="s">
        <v>6702</v>
      </c>
      <c r="H254" s="36">
        <v>15</v>
      </c>
      <c r="I254" s="36">
        <v>49.5</v>
      </c>
      <c r="J254" s="36">
        <v>0</v>
      </c>
      <c r="K254" s="36">
        <v>0</v>
      </c>
      <c r="L254" s="36">
        <v>50</v>
      </c>
    </row>
    <row r="255" spans="3:12" x14ac:dyDescent="0.25">
      <c r="C255" t="s">
        <v>883</v>
      </c>
      <c r="D255" t="s">
        <v>884</v>
      </c>
      <c r="E255" t="s">
        <v>2003</v>
      </c>
      <c r="F255" t="s">
        <v>5252</v>
      </c>
      <c r="G255" t="s">
        <v>889</v>
      </c>
      <c r="H255" s="36">
        <v>87</v>
      </c>
      <c r="I255" s="36">
        <v>287.09999999999997</v>
      </c>
      <c r="J255" s="36">
        <v>0</v>
      </c>
      <c r="K255" s="36">
        <v>0</v>
      </c>
      <c r="L255" s="36">
        <v>288</v>
      </c>
    </row>
    <row r="256" spans="3:12" x14ac:dyDescent="0.25">
      <c r="E256" t="s">
        <v>6456</v>
      </c>
      <c r="F256" t="s">
        <v>5252</v>
      </c>
      <c r="G256" t="s">
        <v>885</v>
      </c>
      <c r="H256" s="36">
        <v>65</v>
      </c>
      <c r="I256" s="36">
        <v>214.5</v>
      </c>
      <c r="J256" s="36">
        <v>0</v>
      </c>
      <c r="K256" s="36">
        <v>0</v>
      </c>
      <c r="L256" s="36">
        <v>215</v>
      </c>
    </row>
    <row r="257" spans="3:12" x14ac:dyDescent="0.25">
      <c r="E257" t="s">
        <v>5149</v>
      </c>
      <c r="F257" t="s">
        <v>5252</v>
      </c>
      <c r="G257" t="s">
        <v>888</v>
      </c>
      <c r="H257" s="36">
        <v>50</v>
      </c>
      <c r="I257" s="36">
        <v>165</v>
      </c>
      <c r="J257" s="36">
        <v>0</v>
      </c>
      <c r="K257" s="36">
        <v>0</v>
      </c>
      <c r="L257" s="36">
        <v>165</v>
      </c>
    </row>
    <row r="258" spans="3:12" x14ac:dyDescent="0.25">
      <c r="E258" t="s">
        <v>5143</v>
      </c>
      <c r="F258" t="s">
        <v>5252</v>
      </c>
      <c r="G258" t="s">
        <v>887</v>
      </c>
      <c r="H258" s="36">
        <v>35</v>
      </c>
      <c r="I258" s="36">
        <v>115.5</v>
      </c>
      <c r="J258" s="36">
        <v>0</v>
      </c>
      <c r="K258" s="36">
        <v>0</v>
      </c>
      <c r="L258" s="36">
        <v>116</v>
      </c>
    </row>
    <row r="259" spans="3:12" x14ac:dyDescent="0.25">
      <c r="C259" t="s">
        <v>3991</v>
      </c>
      <c r="D259" t="s">
        <v>5510</v>
      </c>
      <c r="E259" t="s">
        <v>5143</v>
      </c>
      <c r="F259" t="s">
        <v>5511</v>
      </c>
      <c r="G259" t="s">
        <v>5512</v>
      </c>
      <c r="H259" s="36">
        <v>13</v>
      </c>
      <c r="I259" s="36">
        <v>42.9</v>
      </c>
      <c r="J259" s="36">
        <v>0</v>
      </c>
      <c r="K259" s="36">
        <v>0</v>
      </c>
      <c r="L259" s="36">
        <v>43</v>
      </c>
    </row>
    <row r="260" spans="3:12" x14ac:dyDescent="0.25">
      <c r="C260" t="s">
        <v>5249</v>
      </c>
      <c r="D260" t="s">
        <v>5250</v>
      </c>
      <c r="E260" t="s">
        <v>5149</v>
      </c>
      <c r="F260" t="s">
        <v>5253</v>
      </c>
      <c r="G260" t="s">
        <v>5254</v>
      </c>
      <c r="H260" s="36">
        <v>34</v>
      </c>
      <c r="I260" s="36">
        <v>112.19999999999999</v>
      </c>
      <c r="J260" s="36">
        <v>0</v>
      </c>
      <c r="K260" s="36">
        <v>0</v>
      </c>
      <c r="L260" s="36">
        <v>113</v>
      </c>
    </row>
    <row r="261" spans="3:12" x14ac:dyDescent="0.25">
      <c r="C261" t="s">
        <v>5173</v>
      </c>
      <c r="D261" t="s">
        <v>5174</v>
      </c>
      <c r="E261" t="s">
        <v>5149</v>
      </c>
      <c r="F261" t="s">
        <v>5176</v>
      </c>
      <c r="G261" t="s">
        <v>5177</v>
      </c>
      <c r="H261" s="36">
        <v>27</v>
      </c>
      <c r="I261" s="36">
        <v>89.1</v>
      </c>
      <c r="J261" s="36">
        <v>0</v>
      </c>
      <c r="K261" s="36">
        <v>0</v>
      </c>
      <c r="L261" s="36">
        <v>90</v>
      </c>
    </row>
    <row r="262" spans="3:12" x14ac:dyDescent="0.25">
      <c r="C262" t="s">
        <v>5170</v>
      </c>
      <c r="D262" t="s">
        <v>5171</v>
      </c>
      <c r="E262" t="s">
        <v>5143</v>
      </c>
      <c r="F262" t="s">
        <v>5172</v>
      </c>
      <c r="G262" t="s">
        <v>5722</v>
      </c>
      <c r="H262" s="36">
        <v>11</v>
      </c>
      <c r="I262" s="36">
        <v>36.299999999999997</v>
      </c>
      <c r="J262" s="36">
        <v>0</v>
      </c>
      <c r="K262" s="36">
        <v>0</v>
      </c>
      <c r="L262" s="36">
        <v>37</v>
      </c>
    </row>
    <row r="263" spans="3:12" x14ac:dyDescent="0.25">
      <c r="C263" t="s">
        <v>5454</v>
      </c>
      <c r="D263" t="s">
        <v>5455</v>
      </c>
      <c r="E263" t="s">
        <v>5149</v>
      </c>
      <c r="F263" t="s">
        <v>5456</v>
      </c>
      <c r="G263" t="s">
        <v>5457</v>
      </c>
      <c r="H263" s="36">
        <v>10</v>
      </c>
      <c r="I263" s="36">
        <v>33</v>
      </c>
      <c r="J263" s="36">
        <v>0</v>
      </c>
      <c r="K263" s="36">
        <v>0</v>
      </c>
      <c r="L263" s="36">
        <v>33</v>
      </c>
    </row>
    <row r="264" spans="3:12" x14ac:dyDescent="0.25">
      <c r="C264" t="s">
        <v>4530</v>
      </c>
      <c r="D264" t="s">
        <v>4531</v>
      </c>
      <c r="E264" t="s">
        <v>5149</v>
      </c>
      <c r="F264" t="s">
        <v>4532</v>
      </c>
      <c r="G264" t="s">
        <v>5782</v>
      </c>
      <c r="H264" s="36">
        <v>5</v>
      </c>
      <c r="I264" s="36">
        <v>16.5</v>
      </c>
      <c r="J264" s="36">
        <v>0</v>
      </c>
      <c r="K264" s="36">
        <v>0</v>
      </c>
      <c r="L264" s="36">
        <v>17</v>
      </c>
    </row>
    <row r="265" spans="3:12" x14ac:dyDescent="0.25">
      <c r="C265" t="s">
        <v>3388</v>
      </c>
      <c r="D265" t="s">
        <v>3389</v>
      </c>
      <c r="E265" t="s">
        <v>5143</v>
      </c>
      <c r="F265" t="s">
        <v>3390</v>
      </c>
      <c r="G265" t="s">
        <v>5845</v>
      </c>
      <c r="H265" s="36">
        <v>12</v>
      </c>
      <c r="I265" s="36">
        <v>39.599999999999994</v>
      </c>
      <c r="J265" s="36">
        <v>0</v>
      </c>
      <c r="K265" s="36">
        <v>0</v>
      </c>
      <c r="L265" s="36">
        <v>40</v>
      </c>
    </row>
    <row r="266" spans="3:12" x14ac:dyDescent="0.25">
      <c r="C266" t="s">
        <v>5056</v>
      </c>
      <c r="D266" t="s">
        <v>5057</v>
      </c>
      <c r="E266" t="s">
        <v>5149</v>
      </c>
      <c r="F266" t="s">
        <v>5058</v>
      </c>
      <c r="G266" t="s">
        <v>5879</v>
      </c>
      <c r="H266" s="36">
        <v>1</v>
      </c>
      <c r="I266" s="36">
        <v>3.3</v>
      </c>
      <c r="J266" s="36">
        <v>0</v>
      </c>
      <c r="K266" s="36">
        <v>0</v>
      </c>
      <c r="L266" s="36">
        <v>4</v>
      </c>
    </row>
    <row r="267" spans="3:12" x14ac:dyDescent="0.25">
      <c r="C267" t="s">
        <v>3271</v>
      </c>
      <c r="D267" t="s">
        <v>3272</v>
      </c>
      <c r="E267" t="s">
        <v>5143</v>
      </c>
      <c r="F267" t="s">
        <v>3273</v>
      </c>
      <c r="G267" t="s">
        <v>3274</v>
      </c>
      <c r="H267" s="36">
        <v>60</v>
      </c>
      <c r="I267" s="36">
        <v>198</v>
      </c>
      <c r="J267" s="36">
        <v>0</v>
      </c>
      <c r="K267" s="36">
        <v>0</v>
      </c>
      <c r="L267" s="36">
        <v>198</v>
      </c>
    </row>
    <row r="268" spans="3:12" x14ac:dyDescent="0.25">
      <c r="C268" t="s">
        <v>5059</v>
      </c>
      <c r="D268" t="s">
        <v>5060</v>
      </c>
      <c r="E268" t="s">
        <v>5149</v>
      </c>
      <c r="F268" t="s">
        <v>5061</v>
      </c>
      <c r="G268" t="s">
        <v>5062</v>
      </c>
      <c r="H268" s="36">
        <v>3</v>
      </c>
      <c r="I268" s="36">
        <v>9.8999999999999986</v>
      </c>
      <c r="J268" s="36">
        <v>0</v>
      </c>
      <c r="K268" s="36">
        <v>0</v>
      </c>
      <c r="L268" s="36">
        <v>10</v>
      </c>
    </row>
    <row r="269" spans="3:12" x14ac:dyDescent="0.25">
      <c r="C269" t="s">
        <v>3391</v>
      </c>
      <c r="D269" t="s">
        <v>3392</v>
      </c>
      <c r="E269" t="s">
        <v>5149</v>
      </c>
      <c r="F269" t="s">
        <v>3393</v>
      </c>
      <c r="G269" t="s">
        <v>3394</v>
      </c>
      <c r="H269" s="36">
        <v>65</v>
      </c>
      <c r="I269" s="36">
        <v>214.5</v>
      </c>
      <c r="J269" s="36">
        <v>0</v>
      </c>
      <c r="K269" s="36">
        <v>0</v>
      </c>
      <c r="L269" s="36">
        <v>215</v>
      </c>
    </row>
    <row r="270" spans="3:12" x14ac:dyDescent="0.25">
      <c r="G270" t="s">
        <v>3387</v>
      </c>
      <c r="H270" s="36">
        <v>44</v>
      </c>
      <c r="I270" s="36">
        <v>145.19999999999999</v>
      </c>
      <c r="J270" s="36">
        <v>0</v>
      </c>
      <c r="K270" s="36">
        <v>0</v>
      </c>
      <c r="L270" s="36">
        <v>146</v>
      </c>
    </row>
    <row r="271" spans="3:12" x14ac:dyDescent="0.25">
      <c r="C271" t="s">
        <v>2395</v>
      </c>
      <c r="D271" t="s">
        <v>2396</v>
      </c>
      <c r="E271" t="s">
        <v>5143</v>
      </c>
      <c r="F271" t="s">
        <v>2397</v>
      </c>
      <c r="G271" t="s">
        <v>5997</v>
      </c>
      <c r="H271" s="36">
        <v>7</v>
      </c>
      <c r="I271" s="36">
        <v>23.099999999999998</v>
      </c>
      <c r="J271" s="36">
        <v>0</v>
      </c>
      <c r="K271" s="36">
        <v>0</v>
      </c>
      <c r="L271" s="36">
        <v>24</v>
      </c>
    </row>
    <row r="272" spans="3:12" x14ac:dyDescent="0.25">
      <c r="C272" t="s">
        <v>2392</v>
      </c>
      <c r="D272" t="s">
        <v>2393</v>
      </c>
      <c r="E272" t="s">
        <v>5149</v>
      </c>
      <c r="F272" t="s">
        <v>2394</v>
      </c>
      <c r="G272" t="s">
        <v>3346</v>
      </c>
      <c r="H272" s="36">
        <v>22</v>
      </c>
      <c r="I272" s="36">
        <v>72.599999999999994</v>
      </c>
      <c r="J272" s="36">
        <v>0</v>
      </c>
      <c r="K272" s="36">
        <v>0</v>
      </c>
      <c r="L272" s="36">
        <v>73</v>
      </c>
    </row>
    <row r="273" spans="3:12" x14ac:dyDescent="0.25">
      <c r="C273" t="s">
        <v>4253</v>
      </c>
      <c r="D273" t="s">
        <v>4254</v>
      </c>
      <c r="E273" t="s">
        <v>5149</v>
      </c>
      <c r="F273" t="s">
        <v>4255</v>
      </c>
      <c r="G273" t="s">
        <v>6058</v>
      </c>
      <c r="H273" s="36">
        <v>34</v>
      </c>
      <c r="I273" s="36">
        <v>112.19999999999999</v>
      </c>
      <c r="J273" s="36">
        <v>0</v>
      </c>
      <c r="K273" s="36">
        <v>0</v>
      </c>
      <c r="L273" s="36">
        <v>113</v>
      </c>
    </row>
    <row r="274" spans="3:12" x14ac:dyDescent="0.25">
      <c r="C274" t="s">
        <v>3061</v>
      </c>
      <c r="D274" t="s">
        <v>3062</v>
      </c>
      <c r="E274" t="s">
        <v>5149</v>
      </c>
      <c r="F274" t="s">
        <v>3063</v>
      </c>
      <c r="G274" t="s">
        <v>6083</v>
      </c>
      <c r="H274" s="36">
        <v>0</v>
      </c>
      <c r="I274" s="36">
        <v>0</v>
      </c>
      <c r="J274" s="36">
        <v>0</v>
      </c>
      <c r="K274" s="36">
        <v>0</v>
      </c>
      <c r="L274" s="36">
        <v>0</v>
      </c>
    </row>
    <row r="275" spans="3:12" x14ac:dyDescent="0.25">
      <c r="C275" t="s">
        <v>3039</v>
      </c>
      <c r="D275" t="s">
        <v>3040</v>
      </c>
      <c r="E275" t="s">
        <v>5143</v>
      </c>
      <c r="F275" t="s">
        <v>3041</v>
      </c>
      <c r="G275" t="s">
        <v>3042</v>
      </c>
      <c r="H275" s="36">
        <v>4</v>
      </c>
      <c r="I275" s="36">
        <v>13.2</v>
      </c>
      <c r="J275" s="36">
        <v>0</v>
      </c>
      <c r="K275" s="36">
        <v>0</v>
      </c>
      <c r="L275" s="36">
        <v>14</v>
      </c>
    </row>
    <row r="276" spans="3:12" x14ac:dyDescent="0.25">
      <c r="C276" t="s">
        <v>3124</v>
      </c>
      <c r="D276" t="s">
        <v>3125</v>
      </c>
      <c r="E276" t="s">
        <v>3126</v>
      </c>
      <c r="F276" t="s">
        <v>3127</v>
      </c>
      <c r="G276" t="s">
        <v>3128</v>
      </c>
      <c r="H276" s="36">
        <v>47</v>
      </c>
      <c r="I276" s="36">
        <v>155.1</v>
      </c>
      <c r="J276" s="36">
        <v>0</v>
      </c>
      <c r="K276" s="36">
        <v>0</v>
      </c>
      <c r="L276" s="36">
        <v>156</v>
      </c>
    </row>
    <row r="277" spans="3:12" x14ac:dyDescent="0.25">
      <c r="C277" t="s">
        <v>1820</v>
      </c>
      <c r="D277" t="s">
        <v>1821</v>
      </c>
      <c r="E277" t="s">
        <v>5143</v>
      </c>
      <c r="F277" t="s">
        <v>1822</v>
      </c>
      <c r="G277" t="s">
        <v>6115</v>
      </c>
      <c r="H277" s="36">
        <v>9</v>
      </c>
      <c r="I277" s="36">
        <v>29.7</v>
      </c>
      <c r="J277" s="36">
        <v>0</v>
      </c>
      <c r="K277" s="36">
        <v>0</v>
      </c>
      <c r="L277" s="36">
        <v>30</v>
      </c>
    </row>
    <row r="278" spans="3:12" x14ac:dyDescent="0.25">
      <c r="C278" t="s">
        <v>1166</v>
      </c>
      <c r="D278" t="s">
        <v>1167</v>
      </c>
      <c r="E278" t="s">
        <v>5143</v>
      </c>
      <c r="F278" t="s">
        <v>1168</v>
      </c>
      <c r="G278" t="s">
        <v>1169</v>
      </c>
      <c r="H278" s="36">
        <v>8</v>
      </c>
      <c r="I278" s="36">
        <v>26.4</v>
      </c>
      <c r="J278" s="36">
        <v>0</v>
      </c>
      <c r="K278" s="36">
        <v>0</v>
      </c>
      <c r="L278" s="36">
        <v>27</v>
      </c>
    </row>
    <row r="279" spans="3:12" x14ac:dyDescent="0.25">
      <c r="C279" t="s">
        <v>1537</v>
      </c>
      <c r="D279" t="s">
        <v>1538</v>
      </c>
      <c r="E279" t="s">
        <v>5149</v>
      </c>
      <c r="F279" t="s">
        <v>1539</v>
      </c>
      <c r="G279" t="s">
        <v>6355</v>
      </c>
      <c r="H279" s="36">
        <v>8</v>
      </c>
      <c r="I279" s="36">
        <v>26.4</v>
      </c>
      <c r="J279" s="36">
        <v>0</v>
      </c>
      <c r="K279" s="36">
        <v>0</v>
      </c>
      <c r="L279" s="36">
        <v>27</v>
      </c>
    </row>
    <row r="280" spans="3:12" x14ac:dyDescent="0.25">
      <c r="C280" t="s">
        <v>4186</v>
      </c>
      <c r="D280" t="s">
        <v>4187</v>
      </c>
      <c r="E280" t="s">
        <v>5143</v>
      </c>
      <c r="F280" t="s">
        <v>4188</v>
      </c>
      <c r="G280" t="s">
        <v>6337</v>
      </c>
      <c r="H280" s="36">
        <v>0</v>
      </c>
      <c r="I280" s="36">
        <v>0</v>
      </c>
      <c r="J280" s="36">
        <v>0</v>
      </c>
      <c r="K280" s="36">
        <v>0</v>
      </c>
      <c r="L280" s="36">
        <v>0</v>
      </c>
    </row>
    <row r="281" spans="3:12" x14ac:dyDescent="0.25">
      <c r="C281" t="s">
        <v>1546</v>
      </c>
      <c r="D281" t="s">
        <v>1547</v>
      </c>
      <c r="E281" t="s">
        <v>5149</v>
      </c>
      <c r="F281" t="s">
        <v>1548</v>
      </c>
      <c r="G281" t="s">
        <v>6856</v>
      </c>
      <c r="H281" s="36">
        <v>7</v>
      </c>
      <c r="I281" s="36">
        <v>23.099999999999998</v>
      </c>
      <c r="J281" s="36">
        <v>0</v>
      </c>
      <c r="K281" s="36">
        <v>0</v>
      </c>
      <c r="L281" s="36">
        <v>24</v>
      </c>
    </row>
    <row r="282" spans="3:12" x14ac:dyDescent="0.25">
      <c r="C282" t="s">
        <v>22</v>
      </c>
      <c r="D282" t="s">
        <v>23</v>
      </c>
      <c r="E282" t="s">
        <v>5143</v>
      </c>
      <c r="F282" t="s">
        <v>24</v>
      </c>
      <c r="G282" t="s">
        <v>6451</v>
      </c>
      <c r="H282" s="36">
        <v>6</v>
      </c>
      <c r="I282" s="36">
        <v>19.799999999999997</v>
      </c>
      <c r="J282" s="36">
        <v>0</v>
      </c>
      <c r="K282" s="36">
        <v>0</v>
      </c>
      <c r="L282" s="36">
        <v>20</v>
      </c>
    </row>
    <row r="283" spans="3:12" x14ac:dyDescent="0.25">
      <c r="C283" t="s">
        <v>972</v>
      </c>
      <c r="D283" t="s">
        <v>973</v>
      </c>
      <c r="E283" t="s">
        <v>5149</v>
      </c>
      <c r="F283" t="s">
        <v>974</v>
      </c>
      <c r="G283" t="s">
        <v>6432</v>
      </c>
      <c r="H283" s="36">
        <v>4</v>
      </c>
      <c r="I283" s="36">
        <v>13.2</v>
      </c>
      <c r="J283" s="36">
        <v>0</v>
      </c>
      <c r="K283" s="36">
        <v>0</v>
      </c>
      <c r="L283" s="36">
        <v>14</v>
      </c>
    </row>
    <row r="284" spans="3:12" x14ac:dyDescent="0.25">
      <c r="C284" t="s">
        <v>64</v>
      </c>
      <c r="D284" t="s">
        <v>65</v>
      </c>
      <c r="E284" t="s">
        <v>5149</v>
      </c>
      <c r="F284" t="s">
        <v>66</v>
      </c>
      <c r="G284" t="s">
        <v>6412</v>
      </c>
      <c r="H284" s="36">
        <v>27</v>
      </c>
      <c r="I284" s="36">
        <v>89.1</v>
      </c>
      <c r="J284" s="36">
        <v>0</v>
      </c>
      <c r="K284" s="36">
        <v>0</v>
      </c>
      <c r="L284" s="36">
        <v>90</v>
      </c>
    </row>
    <row r="285" spans="3:12" x14ac:dyDescent="0.25">
      <c r="C285" t="s">
        <v>3574</v>
      </c>
      <c r="D285" t="s">
        <v>3575</v>
      </c>
      <c r="E285" t="s">
        <v>5149</v>
      </c>
      <c r="F285" t="s">
        <v>5175</v>
      </c>
      <c r="G285" t="s">
        <v>4844</v>
      </c>
      <c r="H285" s="36">
        <v>0</v>
      </c>
      <c r="I285" s="36">
        <v>0</v>
      </c>
      <c r="J285" s="36">
        <v>0</v>
      </c>
      <c r="K285" s="36">
        <v>0</v>
      </c>
      <c r="L285" s="36">
        <v>0</v>
      </c>
    </row>
    <row r="286" spans="3:12" x14ac:dyDescent="0.25">
      <c r="G286" t="s">
        <v>3577</v>
      </c>
      <c r="H286" s="36">
        <v>63</v>
      </c>
      <c r="I286" s="36">
        <v>207.89999999999998</v>
      </c>
      <c r="J286" s="36">
        <v>0</v>
      </c>
      <c r="K286" s="36">
        <v>0</v>
      </c>
      <c r="L286" s="36">
        <v>208</v>
      </c>
    </row>
    <row r="287" spans="3:12" x14ac:dyDescent="0.25">
      <c r="G287" t="s">
        <v>3576</v>
      </c>
      <c r="H287" s="36">
        <v>95</v>
      </c>
      <c r="I287" s="36">
        <v>313.5</v>
      </c>
      <c r="J287" s="36">
        <v>0</v>
      </c>
      <c r="K287" s="36">
        <v>0</v>
      </c>
      <c r="L287" s="36">
        <v>314</v>
      </c>
    </row>
    <row r="288" spans="3:12" x14ac:dyDescent="0.25">
      <c r="C288" t="s">
        <v>3579</v>
      </c>
      <c r="D288" t="s">
        <v>3580</v>
      </c>
      <c r="E288" t="s">
        <v>5143</v>
      </c>
      <c r="F288" t="s">
        <v>3581</v>
      </c>
      <c r="G288" t="s">
        <v>6520</v>
      </c>
      <c r="H288" s="36">
        <v>6</v>
      </c>
      <c r="I288" s="36">
        <v>19.799999999999997</v>
      </c>
      <c r="J288" s="36">
        <v>0</v>
      </c>
      <c r="K288" s="36">
        <v>0</v>
      </c>
      <c r="L288" s="36">
        <v>20</v>
      </c>
    </row>
    <row r="289" spans="3:12" x14ac:dyDescent="0.25">
      <c r="C289" t="s">
        <v>2259</v>
      </c>
      <c r="D289" t="s">
        <v>2260</v>
      </c>
      <c r="E289" t="s">
        <v>5149</v>
      </c>
      <c r="F289" t="s">
        <v>2261</v>
      </c>
      <c r="G289" t="s">
        <v>2262</v>
      </c>
      <c r="H289" s="36">
        <v>6</v>
      </c>
      <c r="I289" s="36">
        <v>19.799999999999997</v>
      </c>
      <c r="J289" s="36">
        <v>0</v>
      </c>
      <c r="K289" s="36">
        <v>0</v>
      </c>
      <c r="L289" s="36">
        <v>20</v>
      </c>
    </row>
    <row r="290" spans="3:12" x14ac:dyDescent="0.25">
      <c r="C290" t="s">
        <v>2452</v>
      </c>
      <c r="D290" t="s">
        <v>2453</v>
      </c>
      <c r="E290" t="s">
        <v>5149</v>
      </c>
      <c r="F290" t="s">
        <v>2454</v>
      </c>
      <c r="G290" t="s">
        <v>6519</v>
      </c>
      <c r="H290" s="36">
        <v>12</v>
      </c>
      <c r="I290" s="36">
        <v>39.599999999999994</v>
      </c>
      <c r="J290" s="36">
        <v>0</v>
      </c>
      <c r="K290" s="36">
        <v>0</v>
      </c>
      <c r="L290" s="36">
        <v>40</v>
      </c>
    </row>
    <row r="291" spans="3:12" x14ac:dyDescent="0.25">
      <c r="C291" t="s">
        <v>1436</v>
      </c>
      <c r="D291" t="s">
        <v>1437</v>
      </c>
      <c r="E291" t="s">
        <v>5149</v>
      </c>
      <c r="F291" t="s">
        <v>1438</v>
      </c>
      <c r="G291" t="s">
        <v>6538</v>
      </c>
      <c r="H291" s="36">
        <v>7</v>
      </c>
      <c r="I291" s="36">
        <v>23.099999999999998</v>
      </c>
      <c r="J291" s="36">
        <v>0</v>
      </c>
      <c r="K291" s="36">
        <v>0</v>
      </c>
      <c r="L291" s="36">
        <v>24</v>
      </c>
    </row>
    <row r="292" spans="3:12" x14ac:dyDescent="0.25">
      <c r="C292" t="s">
        <v>1664</v>
      </c>
      <c r="D292" t="s">
        <v>1665</v>
      </c>
      <c r="E292" t="s">
        <v>5149</v>
      </c>
      <c r="F292" t="s">
        <v>5624</v>
      </c>
      <c r="G292" t="s">
        <v>2451</v>
      </c>
      <c r="H292" s="36">
        <v>57</v>
      </c>
      <c r="I292" s="36">
        <v>188.1</v>
      </c>
      <c r="J292" s="36">
        <v>0</v>
      </c>
      <c r="K292" s="36">
        <v>0</v>
      </c>
      <c r="L292" s="36">
        <v>189</v>
      </c>
    </row>
    <row r="293" spans="3:12" x14ac:dyDescent="0.25">
      <c r="C293" t="s">
        <v>2769</v>
      </c>
      <c r="D293" t="s">
        <v>2770</v>
      </c>
      <c r="E293" t="s">
        <v>5143</v>
      </c>
      <c r="F293" t="s">
        <v>2771</v>
      </c>
      <c r="G293" t="s">
        <v>6571</v>
      </c>
      <c r="H293" s="36">
        <v>21</v>
      </c>
      <c r="I293" s="36">
        <v>69.3</v>
      </c>
      <c r="J293" s="36">
        <v>0</v>
      </c>
      <c r="K293" s="36">
        <v>0</v>
      </c>
      <c r="L293" s="36">
        <v>70</v>
      </c>
    </row>
    <row r="294" spans="3:12" x14ac:dyDescent="0.25">
      <c r="C294" t="s">
        <v>729</v>
      </c>
      <c r="D294" t="s">
        <v>730</v>
      </c>
      <c r="E294" t="s">
        <v>5143</v>
      </c>
      <c r="F294" t="s">
        <v>731</v>
      </c>
      <c r="G294" t="s">
        <v>6642</v>
      </c>
      <c r="H294" s="36">
        <v>17</v>
      </c>
      <c r="I294" s="36">
        <v>56.099999999999994</v>
      </c>
      <c r="J294" s="36">
        <v>0</v>
      </c>
      <c r="K294" s="36">
        <v>0</v>
      </c>
      <c r="L294" s="36">
        <v>57</v>
      </c>
    </row>
    <row r="295" spans="3:12" x14ac:dyDescent="0.25">
      <c r="C295" t="s">
        <v>372</v>
      </c>
      <c r="D295" t="s">
        <v>373</v>
      </c>
      <c r="E295" t="s">
        <v>5143</v>
      </c>
      <c r="F295" t="s">
        <v>374</v>
      </c>
      <c r="G295" t="s">
        <v>6731</v>
      </c>
      <c r="H295" s="36">
        <v>6</v>
      </c>
      <c r="I295" s="36">
        <v>19.799999999999997</v>
      </c>
      <c r="J295" s="36">
        <v>0</v>
      </c>
      <c r="K295" s="36">
        <v>0</v>
      </c>
      <c r="L295" s="36">
        <v>20</v>
      </c>
    </row>
    <row r="296" spans="3:12" x14ac:dyDescent="0.25">
      <c r="C296" t="s">
        <v>1720</v>
      </c>
      <c r="D296" t="s">
        <v>1721</v>
      </c>
      <c r="E296" t="s">
        <v>5149</v>
      </c>
      <c r="F296" t="s">
        <v>3984</v>
      </c>
      <c r="G296" t="s">
        <v>481</v>
      </c>
      <c r="H296" s="36">
        <v>93</v>
      </c>
      <c r="I296" s="36">
        <v>306.89999999999998</v>
      </c>
      <c r="J296" s="36">
        <v>0</v>
      </c>
      <c r="K296" s="36">
        <v>0</v>
      </c>
      <c r="L296" s="36">
        <v>307</v>
      </c>
    </row>
    <row r="297" spans="3:12" x14ac:dyDescent="0.25">
      <c r="G297" t="s">
        <v>2886</v>
      </c>
      <c r="H297" s="36">
        <v>51</v>
      </c>
      <c r="I297" s="36">
        <v>168.29999999999998</v>
      </c>
      <c r="J297" s="36">
        <v>0</v>
      </c>
      <c r="K297" s="36">
        <v>0</v>
      </c>
      <c r="L297" s="36">
        <v>169</v>
      </c>
    </row>
    <row r="298" spans="3:12" x14ac:dyDescent="0.25">
      <c r="E298" t="s">
        <v>5143</v>
      </c>
      <c r="F298" t="s">
        <v>3984</v>
      </c>
      <c r="G298" t="s">
        <v>480</v>
      </c>
      <c r="H298" s="36">
        <v>44</v>
      </c>
      <c r="I298" s="36">
        <v>145.19999999999999</v>
      </c>
      <c r="J298" s="36">
        <v>0</v>
      </c>
      <c r="K298" s="36">
        <v>0</v>
      </c>
      <c r="L298" s="36">
        <v>146</v>
      </c>
    </row>
    <row r="299" spans="3:12" x14ac:dyDescent="0.25">
      <c r="G299" t="s">
        <v>487</v>
      </c>
      <c r="H299" s="36">
        <v>45</v>
      </c>
      <c r="I299" s="36">
        <v>148.5</v>
      </c>
      <c r="J299" s="36">
        <v>0</v>
      </c>
      <c r="K299" s="36">
        <v>0</v>
      </c>
      <c r="L299" s="36">
        <v>149</v>
      </c>
    </row>
    <row r="300" spans="3:12" x14ac:dyDescent="0.25">
      <c r="G300" t="s">
        <v>488</v>
      </c>
      <c r="H300" s="36">
        <v>22</v>
      </c>
      <c r="I300" s="36">
        <v>72.599999999999994</v>
      </c>
      <c r="J300" s="36">
        <v>0</v>
      </c>
      <c r="K300" s="36">
        <v>0</v>
      </c>
      <c r="L300" s="36">
        <v>73</v>
      </c>
    </row>
    <row r="301" spans="3:12" x14ac:dyDescent="0.25">
      <c r="G301" t="s">
        <v>2885</v>
      </c>
      <c r="H301" s="36">
        <v>58</v>
      </c>
      <c r="I301" s="36">
        <v>191.39999999999998</v>
      </c>
      <c r="J301" s="36">
        <v>0</v>
      </c>
      <c r="K301" s="36">
        <v>0</v>
      </c>
      <c r="L301" s="36">
        <v>192</v>
      </c>
    </row>
    <row r="302" spans="3:12" x14ac:dyDescent="0.25">
      <c r="G302" t="s">
        <v>6905</v>
      </c>
      <c r="H302" s="36">
        <v>96</v>
      </c>
      <c r="I302" s="36">
        <v>316.79999999999995</v>
      </c>
      <c r="J302" s="36">
        <v>0</v>
      </c>
      <c r="K302" s="36">
        <v>0</v>
      </c>
      <c r="L302" s="36">
        <v>317</v>
      </c>
    </row>
    <row r="303" spans="3:12" x14ac:dyDescent="0.25">
      <c r="G303" t="s">
        <v>2887</v>
      </c>
      <c r="H303" s="36">
        <v>88</v>
      </c>
      <c r="I303" s="36">
        <v>290.39999999999998</v>
      </c>
      <c r="J303" s="36">
        <v>0</v>
      </c>
      <c r="K303" s="36">
        <v>0</v>
      </c>
      <c r="L303" s="36">
        <v>291</v>
      </c>
    </row>
    <row r="304" spans="3:12" x14ac:dyDescent="0.25">
      <c r="G304" t="s">
        <v>6556</v>
      </c>
      <c r="H304" s="36">
        <v>64</v>
      </c>
      <c r="I304" s="36">
        <v>211.2</v>
      </c>
      <c r="J304" s="36">
        <v>0</v>
      </c>
      <c r="K304" s="36">
        <v>0</v>
      </c>
      <c r="L304" s="36">
        <v>212</v>
      </c>
    </row>
    <row r="305" spans="3:12" x14ac:dyDescent="0.25">
      <c r="C305" t="s">
        <v>5518</v>
      </c>
      <c r="D305" t="s">
        <v>5519</v>
      </c>
      <c r="E305" t="s">
        <v>5143</v>
      </c>
      <c r="F305" t="s">
        <v>5520</v>
      </c>
      <c r="G305" t="s">
        <v>5677</v>
      </c>
      <c r="H305" s="36">
        <v>18</v>
      </c>
      <c r="I305" s="36">
        <v>59.4</v>
      </c>
      <c r="J305" s="36">
        <v>0</v>
      </c>
      <c r="K305" s="36">
        <v>0</v>
      </c>
      <c r="L305" s="36">
        <v>60</v>
      </c>
    </row>
    <row r="306" spans="3:12" x14ac:dyDescent="0.25">
      <c r="C306" t="s">
        <v>3929</v>
      </c>
      <c r="D306" t="s">
        <v>3930</v>
      </c>
      <c r="E306" t="s">
        <v>5143</v>
      </c>
      <c r="F306" t="s">
        <v>3932</v>
      </c>
      <c r="G306" t="s">
        <v>5665</v>
      </c>
      <c r="H306" s="36">
        <v>12</v>
      </c>
      <c r="I306" s="36">
        <v>39.599999999999994</v>
      </c>
      <c r="J306" s="36">
        <v>0</v>
      </c>
      <c r="K306" s="36">
        <v>0</v>
      </c>
      <c r="L306" s="36">
        <v>40</v>
      </c>
    </row>
    <row r="307" spans="3:12" x14ac:dyDescent="0.25">
      <c r="C307" t="s">
        <v>3982</v>
      </c>
      <c r="D307" t="s">
        <v>3983</v>
      </c>
      <c r="E307" t="s">
        <v>5149</v>
      </c>
      <c r="F307" t="s">
        <v>3985</v>
      </c>
      <c r="G307" t="s">
        <v>5676</v>
      </c>
      <c r="H307" s="36">
        <v>23</v>
      </c>
      <c r="I307" s="36">
        <v>75.899999999999991</v>
      </c>
      <c r="J307" s="36">
        <v>0</v>
      </c>
      <c r="K307" s="36">
        <v>0</v>
      </c>
      <c r="L307" s="36">
        <v>76</v>
      </c>
    </row>
    <row r="308" spans="3:12" x14ac:dyDescent="0.25">
      <c r="C308" t="s">
        <v>5308</v>
      </c>
      <c r="D308" t="s">
        <v>5309</v>
      </c>
      <c r="E308" t="s">
        <v>5143</v>
      </c>
      <c r="F308" t="s">
        <v>5310</v>
      </c>
      <c r="G308" t="s">
        <v>5311</v>
      </c>
      <c r="H308" s="36">
        <v>23</v>
      </c>
      <c r="I308" s="36">
        <v>75.899999999999991</v>
      </c>
      <c r="J308" s="36">
        <v>0</v>
      </c>
      <c r="K308" s="36">
        <v>0</v>
      </c>
      <c r="L308" s="36">
        <v>76</v>
      </c>
    </row>
    <row r="309" spans="3:12" x14ac:dyDescent="0.25">
      <c r="C309" t="s">
        <v>4364</v>
      </c>
      <c r="D309" t="s">
        <v>4365</v>
      </c>
      <c r="E309" t="s">
        <v>5143</v>
      </c>
      <c r="F309" t="s">
        <v>4366</v>
      </c>
      <c r="G309" t="s">
        <v>5721</v>
      </c>
      <c r="H309" s="36">
        <v>26</v>
      </c>
      <c r="I309" s="36">
        <v>85.8</v>
      </c>
      <c r="J309" s="36">
        <v>0</v>
      </c>
      <c r="K309" s="36">
        <v>0</v>
      </c>
      <c r="L309" s="36">
        <v>86</v>
      </c>
    </row>
    <row r="310" spans="3:12" x14ac:dyDescent="0.25">
      <c r="C310" t="s">
        <v>5312</v>
      </c>
      <c r="D310" t="s">
        <v>5313</v>
      </c>
      <c r="E310" t="s">
        <v>5149</v>
      </c>
      <c r="F310" t="s">
        <v>5314</v>
      </c>
      <c r="G310" t="s">
        <v>5315</v>
      </c>
      <c r="H310" s="36">
        <v>38</v>
      </c>
      <c r="I310" s="36">
        <v>125.39999999999999</v>
      </c>
      <c r="J310" s="36">
        <v>0</v>
      </c>
      <c r="K310" s="36">
        <v>0</v>
      </c>
      <c r="L310" s="36">
        <v>126</v>
      </c>
    </row>
    <row r="311" spans="3:12" x14ac:dyDescent="0.25">
      <c r="C311" t="s">
        <v>3100</v>
      </c>
      <c r="D311" t="s">
        <v>3101</v>
      </c>
      <c r="E311" t="s">
        <v>5143</v>
      </c>
      <c r="F311" t="s">
        <v>3102</v>
      </c>
      <c r="G311" t="s">
        <v>3103</v>
      </c>
      <c r="H311" s="36">
        <v>24</v>
      </c>
      <c r="I311" s="36">
        <v>79.199999999999989</v>
      </c>
      <c r="J311" s="36">
        <v>0</v>
      </c>
      <c r="K311" s="36">
        <v>0</v>
      </c>
      <c r="L311" s="36">
        <v>80</v>
      </c>
    </row>
    <row r="312" spans="3:12" x14ac:dyDescent="0.25">
      <c r="C312" t="s">
        <v>4465</v>
      </c>
      <c r="D312" t="s">
        <v>4466</v>
      </c>
      <c r="E312" t="s">
        <v>5143</v>
      </c>
      <c r="F312" t="s">
        <v>5449</v>
      </c>
      <c r="G312" t="s">
        <v>5842</v>
      </c>
      <c r="H312" s="36">
        <v>12</v>
      </c>
      <c r="I312" s="36">
        <v>39.599999999999994</v>
      </c>
      <c r="J312" s="36">
        <v>0</v>
      </c>
      <c r="K312" s="36">
        <v>0</v>
      </c>
      <c r="L312" s="36">
        <v>40</v>
      </c>
    </row>
    <row r="313" spans="3:12" x14ac:dyDescent="0.25">
      <c r="C313" t="s">
        <v>3291</v>
      </c>
      <c r="D313" t="s">
        <v>3292</v>
      </c>
      <c r="E313" t="s">
        <v>5143</v>
      </c>
      <c r="F313" t="s">
        <v>3293</v>
      </c>
      <c r="G313" t="s">
        <v>5811</v>
      </c>
      <c r="H313" s="36">
        <v>8</v>
      </c>
      <c r="I313" s="36">
        <v>26.4</v>
      </c>
      <c r="J313" s="36">
        <v>0</v>
      </c>
      <c r="K313" s="36">
        <v>0</v>
      </c>
      <c r="L313" s="36">
        <v>27</v>
      </c>
    </row>
    <row r="314" spans="3:12" x14ac:dyDescent="0.25">
      <c r="C314" t="s">
        <v>3268</v>
      </c>
      <c r="D314" t="s">
        <v>3269</v>
      </c>
      <c r="E314" t="s">
        <v>5143</v>
      </c>
      <c r="F314" t="s">
        <v>3270</v>
      </c>
      <c r="G314" t="s">
        <v>6762</v>
      </c>
      <c r="H314" s="36">
        <v>14</v>
      </c>
      <c r="I314" s="36">
        <v>46.199999999999996</v>
      </c>
      <c r="J314" s="36">
        <v>0</v>
      </c>
      <c r="K314" s="36">
        <v>0</v>
      </c>
      <c r="L314" s="36">
        <v>47</v>
      </c>
    </row>
    <row r="315" spans="3:12" x14ac:dyDescent="0.25">
      <c r="C315" t="s">
        <v>3397</v>
      </c>
      <c r="D315" t="s">
        <v>3398</v>
      </c>
      <c r="E315" t="s">
        <v>5143</v>
      </c>
      <c r="F315" t="s">
        <v>3399</v>
      </c>
      <c r="G315" t="s">
        <v>5848</v>
      </c>
      <c r="H315" s="36">
        <v>4</v>
      </c>
      <c r="I315" s="36">
        <v>13.2</v>
      </c>
      <c r="J315" s="36">
        <v>0</v>
      </c>
      <c r="K315" s="36">
        <v>0</v>
      </c>
      <c r="L315" s="36">
        <v>14</v>
      </c>
    </row>
    <row r="316" spans="3:12" x14ac:dyDescent="0.25">
      <c r="C316" t="s">
        <v>3381</v>
      </c>
      <c r="D316" t="s">
        <v>3382</v>
      </c>
      <c r="E316" t="s">
        <v>5143</v>
      </c>
      <c r="F316" t="s">
        <v>3383</v>
      </c>
      <c r="G316" t="s">
        <v>5843</v>
      </c>
      <c r="H316" s="36">
        <v>9</v>
      </c>
      <c r="I316" s="36">
        <v>29.7</v>
      </c>
      <c r="J316" s="36">
        <v>0</v>
      </c>
      <c r="K316" s="36">
        <v>0</v>
      </c>
      <c r="L316" s="36">
        <v>30</v>
      </c>
    </row>
    <row r="317" spans="3:12" x14ac:dyDescent="0.25">
      <c r="C317" t="s">
        <v>5063</v>
      </c>
      <c r="D317" t="s">
        <v>5064</v>
      </c>
      <c r="E317" t="s">
        <v>5149</v>
      </c>
      <c r="F317" t="s">
        <v>5065</v>
      </c>
      <c r="G317" t="s">
        <v>5880</v>
      </c>
      <c r="H317" s="36">
        <v>9</v>
      </c>
      <c r="I317" s="36">
        <v>29.7</v>
      </c>
      <c r="J317" s="36">
        <v>0</v>
      </c>
      <c r="K317" s="36">
        <v>0</v>
      </c>
      <c r="L317" s="36">
        <v>30</v>
      </c>
    </row>
    <row r="318" spans="3:12" x14ac:dyDescent="0.25">
      <c r="C318" t="s">
        <v>3384</v>
      </c>
      <c r="D318" t="s">
        <v>3385</v>
      </c>
      <c r="E318" t="s">
        <v>5143</v>
      </c>
      <c r="F318" t="s">
        <v>3386</v>
      </c>
      <c r="G318" t="s">
        <v>5844</v>
      </c>
      <c r="H318" s="36">
        <v>24</v>
      </c>
      <c r="I318" s="36">
        <v>79.199999999999989</v>
      </c>
      <c r="J318" s="36">
        <v>0</v>
      </c>
      <c r="K318" s="36">
        <v>0</v>
      </c>
      <c r="L318" s="36">
        <v>80</v>
      </c>
    </row>
    <row r="319" spans="3:12" x14ac:dyDescent="0.25">
      <c r="C319" t="s">
        <v>4964</v>
      </c>
      <c r="D319" t="s">
        <v>4965</v>
      </c>
      <c r="E319" t="s">
        <v>5143</v>
      </c>
      <c r="F319" t="s">
        <v>4966</v>
      </c>
      <c r="G319" t="s">
        <v>5868</v>
      </c>
      <c r="H319" s="36">
        <v>9</v>
      </c>
      <c r="I319" s="36">
        <v>29.7</v>
      </c>
      <c r="J319" s="36">
        <v>0</v>
      </c>
      <c r="K319" s="36">
        <v>0</v>
      </c>
      <c r="L319" s="36">
        <v>30</v>
      </c>
    </row>
    <row r="320" spans="3:12" x14ac:dyDescent="0.25">
      <c r="C320" t="s">
        <v>3261</v>
      </c>
      <c r="D320" t="s">
        <v>3262</v>
      </c>
      <c r="E320" t="s">
        <v>5143</v>
      </c>
      <c r="F320" t="s">
        <v>3263</v>
      </c>
      <c r="G320" t="s">
        <v>5804</v>
      </c>
      <c r="H320" s="36">
        <v>21</v>
      </c>
      <c r="I320" s="36">
        <v>69.3</v>
      </c>
      <c r="J320" s="36">
        <v>0</v>
      </c>
      <c r="K320" s="36">
        <v>0</v>
      </c>
      <c r="L320" s="36">
        <v>70</v>
      </c>
    </row>
    <row r="321" spans="3:12" x14ac:dyDescent="0.25">
      <c r="C321" t="s">
        <v>3253</v>
      </c>
      <c r="D321" t="s">
        <v>3254</v>
      </c>
      <c r="E321" t="s">
        <v>5149</v>
      </c>
      <c r="F321" t="s">
        <v>3931</v>
      </c>
      <c r="G321" t="s">
        <v>3255</v>
      </c>
      <c r="H321" s="36">
        <v>32</v>
      </c>
      <c r="I321" s="36">
        <v>105.6</v>
      </c>
      <c r="J321" s="36">
        <v>0</v>
      </c>
      <c r="K321" s="36">
        <v>0</v>
      </c>
      <c r="L321" s="36">
        <v>106</v>
      </c>
    </row>
    <row r="322" spans="3:12" x14ac:dyDescent="0.25">
      <c r="G322" t="s">
        <v>3257</v>
      </c>
      <c r="H322" s="36">
        <v>48</v>
      </c>
      <c r="I322" s="36">
        <v>158.39999999999998</v>
      </c>
      <c r="J322" s="36">
        <v>0</v>
      </c>
      <c r="K322" s="36">
        <v>0</v>
      </c>
      <c r="L322" s="36">
        <v>159</v>
      </c>
    </row>
    <row r="323" spans="3:12" x14ac:dyDescent="0.25">
      <c r="G323" t="s">
        <v>3258</v>
      </c>
      <c r="H323" s="36">
        <v>58</v>
      </c>
      <c r="I323" s="36">
        <v>191.39999999999998</v>
      </c>
      <c r="J323" s="36">
        <v>0</v>
      </c>
      <c r="K323" s="36">
        <v>0</v>
      </c>
      <c r="L323" s="36">
        <v>192</v>
      </c>
    </row>
    <row r="324" spans="3:12" x14ac:dyDescent="0.25">
      <c r="G324" t="s">
        <v>3256</v>
      </c>
      <c r="H324" s="36">
        <v>59</v>
      </c>
      <c r="I324" s="36">
        <v>194.7</v>
      </c>
      <c r="J324" s="36">
        <v>0</v>
      </c>
      <c r="K324" s="36">
        <v>0</v>
      </c>
      <c r="L324" s="36">
        <v>195</v>
      </c>
    </row>
    <row r="325" spans="3:12" x14ac:dyDescent="0.25">
      <c r="E325" t="s">
        <v>3259</v>
      </c>
      <c r="F325" t="s">
        <v>3931</v>
      </c>
      <c r="G325" t="s">
        <v>3260</v>
      </c>
      <c r="H325" s="36">
        <v>17</v>
      </c>
      <c r="I325" s="36">
        <v>56.099999999999994</v>
      </c>
      <c r="J325" s="36">
        <v>0</v>
      </c>
      <c r="K325" s="36">
        <v>0</v>
      </c>
      <c r="L325" s="36">
        <v>57</v>
      </c>
    </row>
    <row r="326" spans="3:12" x14ac:dyDescent="0.25">
      <c r="C326" t="s">
        <v>4845</v>
      </c>
      <c r="D326" t="s">
        <v>4846</v>
      </c>
      <c r="E326" t="s">
        <v>5143</v>
      </c>
      <c r="F326" t="s">
        <v>4847</v>
      </c>
      <c r="G326" t="s">
        <v>5931</v>
      </c>
      <c r="H326" s="36">
        <v>21</v>
      </c>
      <c r="I326" s="36">
        <v>69.3</v>
      </c>
      <c r="J326" s="36">
        <v>0</v>
      </c>
      <c r="K326" s="36">
        <v>0</v>
      </c>
      <c r="L326" s="36">
        <v>70</v>
      </c>
    </row>
    <row r="327" spans="3:12" x14ac:dyDescent="0.25">
      <c r="C327" t="s">
        <v>4841</v>
      </c>
      <c r="D327" t="s">
        <v>4842</v>
      </c>
      <c r="E327" t="s">
        <v>5143</v>
      </c>
      <c r="F327" t="s">
        <v>4843</v>
      </c>
      <c r="G327" t="s">
        <v>5930</v>
      </c>
      <c r="H327" s="36">
        <v>17</v>
      </c>
      <c r="I327" s="36">
        <v>56.099999999999994</v>
      </c>
      <c r="J327" s="36">
        <v>0</v>
      </c>
      <c r="K327" s="36">
        <v>0</v>
      </c>
      <c r="L327" s="36">
        <v>57</v>
      </c>
    </row>
    <row r="328" spans="3:12" x14ac:dyDescent="0.25">
      <c r="C328" t="s">
        <v>4837</v>
      </c>
      <c r="D328" t="s">
        <v>4838</v>
      </c>
      <c r="E328" t="s">
        <v>5143</v>
      </c>
      <c r="F328" t="s">
        <v>4839</v>
      </c>
      <c r="G328" t="s">
        <v>4840</v>
      </c>
      <c r="H328" s="36">
        <v>33</v>
      </c>
      <c r="I328" s="36">
        <v>108.89999999999999</v>
      </c>
      <c r="J328" s="36">
        <v>0</v>
      </c>
      <c r="K328" s="36">
        <v>0</v>
      </c>
      <c r="L328" s="36">
        <v>109</v>
      </c>
    </row>
    <row r="329" spans="3:12" x14ac:dyDescent="0.25">
      <c r="C329" t="s">
        <v>3796</v>
      </c>
      <c r="D329" t="s">
        <v>3797</v>
      </c>
      <c r="E329" t="s">
        <v>5143</v>
      </c>
      <c r="F329" t="s">
        <v>3798</v>
      </c>
      <c r="G329" t="s">
        <v>5953</v>
      </c>
      <c r="H329" s="36">
        <v>32</v>
      </c>
      <c r="I329" s="36">
        <v>105.6</v>
      </c>
      <c r="J329" s="36">
        <v>0</v>
      </c>
      <c r="K329" s="36">
        <v>0</v>
      </c>
      <c r="L329" s="36">
        <v>106</v>
      </c>
    </row>
    <row r="330" spans="3:12" x14ac:dyDescent="0.25">
      <c r="C330" t="s">
        <v>3792</v>
      </c>
      <c r="D330" t="s">
        <v>3793</v>
      </c>
      <c r="E330" t="s">
        <v>3794</v>
      </c>
      <c r="F330" t="s">
        <v>3795</v>
      </c>
      <c r="G330" t="s">
        <v>6057</v>
      </c>
      <c r="H330" s="36">
        <v>4</v>
      </c>
      <c r="I330" s="36">
        <v>13.2</v>
      </c>
      <c r="J330" s="36">
        <v>0</v>
      </c>
      <c r="K330" s="36">
        <v>0</v>
      </c>
      <c r="L330" s="36">
        <v>14</v>
      </c>
    </row>
    <row r="331" spans="3:12" x14ac:dyDescent="0.25">
      <c r="C331" t="s">
        <v>5375</v>
      </c>
      <c r="D331" t="s">
        <v>5376</v>
      </c>
      <c r="E331" t="s">
        <v>5143</v>
      </c>
      <c r="F331" t="s">
        <v>5377</v>
      </c>
      <c r="G331" t="s">
        <v>6041</v>
      </c>
      <c r="H331" s="36">
        <v>13</v>
      </c>
      <c r="I331" s="36">
        <v>42.9</v>
      </c>
      <c r="J331" s="36">
        <v>0</v>
      </c>
      <c r="K331" s="36">
        <v>0</v>
      </c>
      <c r="L331" s="36">
        <v>43</v>
      </c>
    </row>
    <row r="332" spans="3:12" x14ac:dyDescent="0.25">
      <c r="C332" t="s">
        <v>3067</v>
      </c>
      <c r="D332" t="s">
        <v>3068</v>
      </c>
      <c r="E332" t="s">
        <v>5149</v>
      </c>
      <c r="F332" t="s">
        <v>3069</v>
      </c>
      <c r="G332" t="s">
        <v>3070</v>
      </c>
      <c r="H332" s="36">
        <v>16</v>
      </c>
      <c r="I332" s="36">
        <v>52.8</v>
      </c>
      <c r="J332" s="36">
        <v>0</v>
      </c>
      <c r="K332" s="36">
        <v>0</v>
      </c>
      <c r="L332" s="36">
        <v>53</v>
      </c>
    </row>
    <row r="333" spans="3:12" x14ac:dyDescent="0.25">
      <c r="C333" t="s">
        <v>4474</v>
      </c>
      <c r="D333" t="s">
        <v>4475</v>
      </c>
      <c r="E333" t="s">
        <v>5149</v>
      </c>
      <c r="F333" t="s">
        <v>4476</v>
      </c>
      <c r="G333" t="s">
        <v>4477</v>
      </c>
      <c r="H333" s="36">
        <v>33</v>
      </c>
      <c r="I333" s="36">
        <v>108.89999999999999</v>
      </c>
      <c r="J333" s="36">
        <v>0</v>
      </c>
      <c r="K333" s="36">
        <v>0</v>
      </c>
      <c r="L333" s="36">
        <v>109</v>
      </c>
    </row>
    <row r="334" spans="3:12" x14ac:dyDescent="0.25">
      <c r="C334" t="s">
        <v>2036</v>
      </c>
      <c r="D334" t="s">
        <v>2037</v>
      </c>
      <c r="E334" t="s">
        <v>2038</v>
      </c>
      <c r="F334" t="s">
        <v>2039</v>
      </c>
      <c r="G334" t="s">
        <v>2040</v>
      </c>
      <c r="H334" s="36">
        <v>19</v>
      </c>
      <c r="I334" s="36">
        <v>62.699999999999996</v>
      </c>
      <c r="J334" s="36">
        <v>0</v>
      </c>
      <c r="K334" s="36">
        <v>0</v>
      </c>
      <c r="L334" s="36">
        <v>63</v>
      </c>
    </row>
    <row r="335" spans="3:12" x14ac:dyDescent="0.25">
      <c r="C335" t="s">
        <v>2041</v>
      </c>
      <c r="D335" t="s">
        <v>2042</v>
      </c>
      <c r="E335" t="s">
        <v>2043</v>
      </c>
      <c r="F335" t="s">
        <v>2044</v>
      </c>
      <c r="G335" t="s">
        <v>6163</v>
      </c>
      <c r="H335" s="36">
        <v>20</v>
      </c>
      <c r="I335" s="36">
        <v>66</v>
      </c>
      <c r="J335" s="36">
        <v>0</v>
      </c>
      <c r="K335" s="36">
        <v>0</v>
      </c>
      <c r="L335" s="36">
        <v>66</v>
      </c>
    </row>
    <row r="336" spans="3:12" x14ac:dyDescent="0.25">
      <c r="C336" t="s">
        <v>4676</v>
      </c>
      <c r="D336" t="s">
        <v>4677</v>
      </c>
      <c r="E336" t="s">
        <v>5143</v>
      </c>
      <c r="F336" t="s">
        <v>4678</v>
      </c>
      <c r="G336" t="s">
        <v>6189</v>
      </c>
      <c r="H336" s="36">
        <v>22</v>
      </c>
      <c r="I336" s="36">
        <v>72.599999999999994</v>
      </c>
      <c r="J336" s="36">
        <v>0</v>
      </c>
      <c r="K336" s="36">
        <v>0</v>
      </c>
      <c r="L336" s="36">
        <v>73</v>
      </c>
    </row>
    <row r="337" spans="3:12" x14ac:dyDescent="0.25">
      <c r="C337" t="s">
        <v>4671</v>
      </c>
      <c r="D337" t="s">
        <v>4672</v>
      </c>
      <c r="E337" t="s">
        <v>5143</v>
      </c>
      <c r="F337" t="s">
        <v>4673</v>
      </c>
      <c r="G337" t="s">
        <v>6261</v>
      </c>
      <c r="H337" s="36">
        <v>34</v>
      </c>
      <c r="I337" s="36">
        <v>112.19999999999999</v>
      </c>
      <c r="J337" s="36">
        <v>0</v>
      </c>
      <c r="K337" s="36">
        <v>0</v>
      </c>
      <c r="L337" s="36">
        <v>113</v>
      </c>
    </row>
    <row r="338" spans="3:12" x14ac:dyDescent="0.25">
      <c r="C338" t="s">
        <v>1256</v>
      </c>
      <c r="D338" t="s">
        <v>1257</v>
      </c>
      <c r="E338" t="s">
        <v>5149</v>
      </c>
      <c r="F338" t="s">
        <v>1258</v>
      </c>
      <c r="G338" t="s">
        <v>6992</v>
      </c>
      <c r="H338" s="36">
        <v>9</v>
      </c>
      <c r="I338" s="36">
        <v>29.7</v>
      </c>
      <c r="J338" s="36">
        <v>0</v>
      </c>
      <c r="K338" s="36">
        <v>0</v>
      </c>
      <c r="L338" s="36">
        <v>30</v>
      </c>
    </row>
    <row r="339" spans="3:12" x14ac:dyDescent="0.25">
      <c r="C339" t="s">
        <v>4106</v>
      </c>
      <c r="D339" t="s">
        <v>4107</v>
      </c>
      <c r="E339" t="s">
        <v>5143</v>
      </c>
      <c r="F339" t="s">
        <v>4108</v>
      </c>
      <c r="G339" t="s">
        <v>6323</v>
      </c>
      <c r="H339" s="36">
        <v>7</v>
      </c>
      <c r="I339" s="36">
        <v>23.099999999999998</v>
      </c>
      <c r="J339" s="36">
        <v>0</v>
      </c>
      <c r="K339" s="36">
        <v>0</v>
      </c>
      <c r="L339" s="36">
        <v>24</v>
      </c>
    </row>
    <row r="340" spans="3:12" x14ac:dyDescent="0.25">
      <c r="C340" t="s">
        <v>4085</v>
      </c>
      <c r="D340" t="s">
        <v>4086</v>
      </c>
      <c r="E340" t="s">
        <v>5149</v>
      </c>
      <c r="F340" t="s">
        <v>3988</v>
      </c>
      <c r="G340" t="s">
        <v>4104</v>
      </c>
      <c r="H340" s="36">
        <v>91</v>
      </c>
      <c r="I340" s="36">
        <v>300.3</v>
      </c>
      <c r="J340" s="36">
        <v>0</v>
      </c>
      <c r="K340" s="36">
        <v>0</v>
      </c>
      <c r="L340" s="36">
        <v>301</v>
      </c>
    </row>
    <row r="341" spans="3:12" x14ac:dyDescent="0.25">
      <c r="G341" t="s">
        <v>4087</v>
      </c>
      <c r="H341" s="36">
        <v>47</v>
      </c>
      <c r="I341" s="36">
        <v>155.1</v>
      </c>
      <c r="J341" s="36">
        <v>0</v>
      </c>
      <c r="K341" s="36">
        <v>0</v>
      </c>
      <c r="L341" s="36">
        <v>156</v>
      </c>
    </row>
    <row r="342" spans="3:12" x14ac:dyDescent="0.25">
      <c r="G342" t="s">
        <v>4105</v>
      </c>
      <c r="H342" s="36">
        <v>27</v>
      </c>
      <c r="I342" s="36">
        <v>89.1</v>
      </c>
      <c r="J342" s="36">
        <v>0</v>
      </c>
      <c r="K342" s="36">
        <v>0</v>
      </c>
      <c r="L342" s="36">
        <v>90</v>
      </c>
    </row>
    <row r="343" spans="3:12" x14ac:dyDescent="0.25">
      <c r="G343" t="s">
        <v>4178</v>
      </c>
      <c r="H343" s="36">
        <v>60</v>
      </c>
      <c r="I343" s="36">
        <v>198</v>
      </c>
      <c r="J343" s="36">
        <v>0</v>
      </c>
      <c r="K343" s="36">
        <v>0</v>
      </c>
      <c r="L343" s="36">
        <v>198</v>
      </c>
    </row>
    <row r="344" spans="3:12" x14ac:dyDescent="0.25">
      <c r="E344" t="s">
        <v>4835</v>
      </c>
      <c r="F344" t="s">
        <v>3988</v>
      </c>
      <c r="G344" t="s">
        <v>4109</v>
      </c>
      <c r="H344" s="36">
        <v>27</v>
      </c>
      <c r="I344" s="36">
        <v>89.1</v>
      </c>
      <c r="J344" s="36">
        <v>0</v>
      </c>
      <c r="K344" s="36">
        <v>0</v>
      </c>
      <c r="L344" s="36">
        <v>90</v>
      </c>
    </row>
    <row r="345" spans="3:12" x14ac:dyDescent="0.25">
      <c r="C345" t="s">
        <v>67</v>
      </c>
      <c r="D345" t="s">
        <v>68</v>
      </c>
      <c r="E345" t="s">
        <v>5143</v>
      </c>
      <c r="F345" t="s">
        <v>69</v>
      </c>
      <c r="G345" t="s">
        <v>6413</v>
      </c>
      <c r="H345" s="36">
        <v>13</v>
      </c>
      <c r="I345" s="36">
        <v>42.9</v>
      </c>
      <c r="J345" s="36">
        <v>0</v>
      </c>
      <c r="K345" s="36">
        <v>0</v>
      </c>
      <c r="L345" s="36">
        <v>43</v>
      </c>
    </row>
    <row r="346" spans="3:12" x14ac:dyDescent="0.25">
      <c r="C346" t="s">
        <v>944</v>
      </c>
      <c r="D346" t="s">
        <v>1693</v>
      </c>
      <c r="E346" t="s">
        <v>5143</v>
      </c>
      <c r="F346" t="s">
        <v>1694</v>
      </c>
      <c r="G346" t="s">
        <v>6465</v>
      </c>
      <c r="H346" s="36">
        <v>23</v>
      </c>
      <c r="I346" s="36">
        <v>75.899999999999991</v>
      </c>
      <c r="J346" s="36">
        <v>0</v>
      </c>
      <c r="K346" s="36">
        <v>0</v>
      </c>
      <c r="L346" s="36">
        <v>76</v>
      </c>
    </row>
    <row r="347" spans="3:12" x14ac:dyDescent="0.25">
      <c r="C347" t="s">
        <v>3532</v>
      </c>
      <c r="D347" t="s">
        <v>3533</v>
      </c>
      <c r="E347" t="s">
        <v>5143</v>
      </c>
      <c r="F347" t="s">
        <v>3534</v>
      </c>
      <c r="G347" t="s">
        <v>6464</v>
      </c>
      <c r="H347" s="36">
        <v>0</v>
      </c>
      <c r="I347" s="36">
        <v>0</v>
      </c>
      <c r="J347" s="36">
        <v>0</v>
      </c>
      <c r="K347" s="36">
        <v>0</v>
      </c>
      <c r="L347" s="36">
        <v>0</v>
      </c>
    </row>
    <row r="348" spans="3:12" x14ac:dyDescent="0.25">
      <c r="C348" t="s">
        <v>3567</v>
      </c>
      <c r="D348" t="s">
        <v>3568</v>
      </c>
      <c r="E348" t="s">
        <v>5143</v>
      </c>
      <c r="F348" t="s">
        <v>3569</v>
      </c>
      <c r="G348" t="s">
        <v>3928</v>
      </c>
      <c r="H348" s="36">
        <v>26</v>
      </c>
      <c r="I348" s="36">
        <v>85.8</v>
      </c>
      <c r="J348" s="36">
        <v>0</v>
      </c>
      <c r="K348" s="36">
        <v>0</v>
      </c>
      <c r="L348" s="36">
        <v>86</v>
      </c>
    </row>
    <row r="349" spans="3:12" x14ac:dyDescent="0.25">
      <c r="C349" t="s">
        <v>1661</v>
      </c>
      <c r="D349" t="s">
        <v>1662</v>
      </c>
      <c r="E349" t="s">
        <v>5143</v>
      </c>
      <c r="F349" t="s">
        <v>1663</v>
      </c>
      <c r="G349" t="s">
        <v>142</v>
      </c>
      <c r="H349" s="36">
        <v>7</v>
      </c>
      <c r="I349" s="36">
        <v>23.099999999999998</v>
      </c>
      <c r="J349" s="36">
        <v>0</v>
      </c>
      <c r="K349" s="36">
        <v>0</v>
      </c>
      <c r="L349" s="36">
        <v>24</v>
      </c>
    </row>
    <row r="350" spans="3:12" x14ac:dyDescent="0.25">
      <c r="C350" t="s">
        <v>1658</v>
      </c>
      <c r="D350" t="s">
        <v>1659</v>
      </c>
      <c r="E350" t="s">
        <v>5143</v>
      </c>
      <c r="F350" t="s">
        <v>1660</v>
      </c>
      <c r="G350" t="s">
        <v>6518</v>
      </c>
      <c r="H350" s="36">
        <v>36</v>
      </c>
      <c r="I350" s="36">
        <v>118.8</v>
      </c>
      <c r="J350" s="36">
        <v>0</v>
      </c>
      <c r="K350" s="36">
        <v>0</v>
      </c>
      <c r="L350" s="36">
        <v>119</v>
      </c>
    </row>
    <row r="351" spans="3:12" x14ac:dyDescent="0.25">
      <c r="C351" t="s">
        <v>500</v>
      </c>
      <c r="D351" t="s">
        <v>501</v>
      </c>
      <c r="E351" t="s">
        <v>5143</v>
      </c>
      <c r="F351" t="s">
        <v>502</v>
      </c>
      <c r="G351" t="s">
        <v>6562</v>
      </c>
      <c r="H351" s="36">
        <v>25</v>
      </c>
      <c r="I351" s="36">
        <v>82.5</v>
      </c>
      <c r="J351" s="36">
        <v>0</v>
      </c>
      <c r="K351" s="36">
        <v>0</v>
      </c>
      <c r="L351" s="36">
        <v>83</v>
      </c>
    </row>
    <row r="352" spans="3:12" x14ac:dyDescent="0.25">
      <c r="C352" t="s">
        <v>482</v>
      </c>
      <c r="D352" t="s">
        <v>483</v>
      </c>
      <c r="E352" t="s">
        <v>5143</v>
      </c>
      <c r="F352" t="s">
        <v>484</v>
      </c>
      <c r="G352" t="s">
        <v>4923</v>
      </c>
      <c r="H352" s="36">
        <v>29</v>
      </c>
      <c r="I352" s="36">
        <v>95.699999999999989</v>
      </c>
      <c r="J352" s="36">
        <v>0</v>
      </c>
      <c r="K352" s="36">
        <v>0</v>
      </c>
      <c r="L352" s="36">
        <v>96</v>
      </c>
    </row>
    <row r="353" spans="3:12" x14ac:dyDescent="0.25">
      <c r="C353" t="s">
        <v>473</v>
      </c>
      <c r="D353" t="s">
        <v>474</v>
      </c>
      <c r="E353" t="s">
        <v>5143</v>
      </c>
      <c r="F353" t="s">
        <v>475</v>
      </c>
      <c r="G353" t="s">
        <v>6558</v>
      </c>
      <c r="H353" s="36">
        <v>20</v>
      </c>
      <c r="I353" s="36">
        <v>66</v>
      </c>
      <c r="J353" s="36">
        <v>0</v>
      </c>
      <c r="K353" s="36">
        <v>0</v>
      </c>
      <c r="L353" s="36">
        <v>66</v>
      </c>
    </row>
    <row r="354" spans="3:12" x14ac:dyDescent="0.25">
      <c r="C354" t="s">
        <v>2909</v>
      </c>
      <c r="D354" t="s">
        <v>2910</v>
      </c>
      <c r="E354" t="s">
        <v>5149</v>
      </c>
      <c r="F354" t="s">
        <v>2911</v>
      </c>
      <c r="G354" t="s">
        <v>2912</v>
      </c>
      <c r="H354" s="36">
        <v>13</v>
      </c>
      <c r="I354" s="36">
        <v>42.9</v>
      </c>
      <c r="J354" s="36">
        <v>0</v>
      </c>
      <c r="K354" s="36">
        <v>0</v>
      </c>
      <c r="L354" s="36">
        <v>43</v>
      </c>
    </row>
    <row r="355" spans="3:12" x14ac:dyDescent="0.25">
      <c r="C355" t="s">
        <v>485</v>
      </c>
      <c r="D355" t="s">
        <v>486</v>
      </c>
      <c r="E355" t="s">
        <v>5143</v>
      </c>
      <c r="F355" t="s">
        <v>348</v>
      </c>
      <c r="G355" t="s">
        <v>6559</v>
      </c>
      <c r="H355" s="36">
        <v>22</v>
      </c>
      <c r="I355" s="36">
        <v>72.599999999999994</v>
      </c>
      <c r="J355" s="36">
        <v>0</v>
      </c>
      <c r="K355" s="36">
        <v>0</v>
      </c>
      <c r="L355" s="36">
        <v>73</v>
      </c>
    </row>
    <row r="356" spans="3:12" x14ac:dyDescent="0.25">
      <c r="C356" t="s">
        <v>955</v>
      </c>
      <c r="D356" t="s">
        <v>956</v>
      </c>
      <c r="E356" t="s">
        <v>5149</v>
      </c>
      <c r="F356" t="s">
        <v>957</v>
      </c>
      <c r="G356" t="s">
        <v>3832</v>
      </c>
      <c r="H356" s="36">
        <v>33</v>
      </c>
      <c r="I356" s="36">
        <v>108.89999999999999</v>
      </c>
      <c r="J356" s="36">
        <v>0</v>
      </c>
      <c r="K356" s="36">
        <v>0</v>
      </c>
      <c r="L356" s="36">
        <v>109</v>
      </c>
    </row>
    <row r="357" spans="3:12" x14ac:dyDescent="0.25">
      <c r="C357" t="s">
        <v>2068</v>
      </c>
      <c r="D357" t="s">
        <v>2069</v>
      </c>
      <c r="E357" t="s">
        <v>2822</v>
      </c>
      <c r="F357" t="s">
        <v>2070</v>
      </c>
      <c r="G357" t="s">
        <v>6732</v>
      </c>
      <c r="H357" s="36">
        <v>5</v>
      </c>
      <c r="I357" s="36">
        <v>16.5</v>
      </c>
      <c r="J357" s="36">
        <v>0</v>
      </c>
      <c r="K357" s="36">
        <v>0</v>
      </c>
      <c r="L357" s="36">
        <v>17</v>
      </c>
    </row>
    <row r="358" spans="3:12" x14ac:dyDescent="0.25">
      <c r="C358" t="s">
        <v>1356</v>
      </c>
      <c r="D358" t="s">
        <v>1357</v>
      </c>
      <c r="E358" t="s">
        <v>5143</v>
      </c>
      <c r="F358" t="s">
        <v>1358</v>
      </c>
      <c r="G358" t="s">
        <v>6700</v>
      </c>
      <c r="H358" s="36">
        <v>25</v>
      </c>
      <c r="I358" s="36">
        <v>82.5</v>
      </c>
      <c r="J358" s="36">
        <v>0</v>
      </c>
      <c r="K358" s="36">
        <v>0</v>
      </c>
      <c r="L358" s="36">
        <v>83</v>
      </c>
    </row>
    <row r="359" spans="3:12" x14ac:dyDescent="0.25">
      <c r="C359" t="s">
        <v>2195</v>
      </c>
      <c r="D359" t="s">
        <v>2196</v>
      </c>
      <c r="E359" t="s">
        <v>5149</v>
      </c>
      <c r="F359" t="s">
        <v>637</v>
      </c>
      <c r="G359" t="s">
        <v>2699</v>
      </c>
      <c r="H359" s="36">
        <v>32</v>
      </c>
      <c r="I359" s="36">
        <v>105.6</v>
      </c>
      <c r="J359" s="36">
        <v>0</v>
      </c>
      <c r="K359" s="36">
        <v>0</v>
      </c>
      <c r="L359" s="36">
        <v>106</v>
      </c>
    </row>
    <row r="360" spans="3:12" x14ac:dyDescent="0.25">
      <c r="G360" t="s">
        <v>5473</v>
      </c>
      <c r="H360" s="36">
        <v>32</v>
      </c>
      <c r="I360" s="36">
        <v>105.6</v>
      </c>
      <c r="J360" s="36">
        <v>0</v>
      </c>
      <c r="K360" s="36">
        <v>0</v>
      </c>
      <c r="L360" s="36">
        <v>106</v>
      </c>
    </row>
    <row r="361" spans="3:12" x14ac:dyDescent="0.25">
      <c r="C361" t="s">
        <v>2150</v>
      </c>
      <c r="D361" t="s">
        <v>2151</v>
      </c>
      <c r="E361" t="s">
        <v>5143</v>
      </c>
      <c r="F361" t="s">
        <v>2152</v>
      </c>
      <c r="G361" t="s">
        <v>2153</v>
      </c>
      <c r="H361" s="36">
        <v>24</v>
      </c>
      <c r="I361" s="36">
        <v>79.199999999999989</v>
      </c>
      <c r="J361" s="36">
        <v>0</v>
      </c>
      <c r="K361" s="36">
        <v>0</v>
      </c>
      <c r="L361" s="36">
        <v>80</v>
      </c>
    </row>
    <row r="362" spans="3:12" x14ac:dyDescent="0.25">
      <c r="C362" t="s">
        <v>1359</v>
      </c>
      <c r="D362" t="s">
        <v>1360</v>
      </c>
      <c r="E362" t="s">
        <v>5143</v>
      </c>
      <c r="F362" t="s">
        <v>1361</v>
      </c>
      <c r="G362" t="s">
        <v>6701</v>
      </c>
      <c r="H362" s="36">
        <v>24</v>
      </c>
      <c r="I362" s="36">
        <v>79.199999999999989</v>
      </c>
      <c r="J362" s="36">
        <v>0</v>
      </c>
      <c r="K362" s="36">
        <v>0</v>
      </c>
      <c r="L362" s="36">
        <v>80</v>
      </c>
    </row>
    <row r="363" spans="3:12" x14ac:dyDescent="0.25">
      <c r="C363" t="s">
        <v>633</v>
      </c>
      <c r="D363" t="s">
        <v>634</v>
      </c>
      <c r="E363" t="s">
        <v>5149</v>
      </c>
      <c r="F363" t="s">
        <v>635</v>
      </c>
      <c r="G363" t="s">
        <v>6759</v>
      </c>
      <c r="H363" s="36">
        <v>5</v>
      </c>
      <c r="I363" s="36">
        <v>16.5</v>
      </c>
      <c r="J363" s="36">
        <v>0</v>
      </c>
      <c r="K363" s="36">
        <v>0</v>
      </c>
      <c r="L363" s="36">
        <v>17</v>
      </c>
    </row>
    <row r="364" spans="3:12" x14ac:dyDescent="0.25">
      <c r="C364" t="s">
        <v>2544</v>
      </c>
      <c r="D364" t="s">
        <v>2545</v>
      </c>
      <c r="E364" t="s">
        <v>3979</v>
      </c>
      <c r="F364" t="s">
        <v>2546</v>
      </c>
      <c r="G364" t="s">
        <v>5990</v>
      </c>
      <c r="H364" s="36">
        <v>0</v>
      </c>
      <c r="I364" s="36">
        <v>0</v>
      </c>
      <c r="J364" s="36">
        <v>5</v>
      </c>
      <c r="K364" s="36">
        <v>27.5</v>
      </c>
      <c r="L364" s="36">
        <v>28</v>
      </c>
    </row>
    <row r="365" spans="3:12" x14ac:dyDescent="0.25">
      <c r="C365" t="s">
        <v>489</v>
      </c>
      <c r="D365" t="s">
        <v>490</v>
      </c>
      <c r="E365" t="s">
        <v>6560</v>
      </c>
      <c r="F365" t="s">
        <v>491</v>
      </c>
      <c r="G365" t="s">
        <v>492</v>
      </c>
      <c r="H365" s="36">
        <v>0</v>
      </c>
      <c r="I365" s="36">
        <v>0</v>
      </c>
      <c r="J365" s="36">
        <v>21</v>
      </c>
      <c r="K365" s="36">
        <v>115.5</v>
      </c>
      <c r="L365" s="36">
        <v>116</v>
      </c>
    </row>
    <row r="366" spans="3:12" x14ac:dyDescent="0.25">
      <c r="C366" t="s">
        <v>4787</v>
      </c>
      <c r="D366" t="s">
        <v>4788</v>
      </c>
      <c r="E366" t="s">
        <v>3979</v>
      </c>
      <c r="F366" t="s">
        <v>4789</v>
      </c>
      <c r="G366" t="s">
        <v>4790</v>
      </c>
      <c r="H366" s="36">
        <v>0</v>
      </c>
      <c r="I366" s="36">
        <v>0</v>
      </c>
      <c r="J366" s="36">
        <v>2</v>
      </c>
      <c r="K366" s="36">
        <v>11</v>
      </c>
      <c r="L366" s="36">
        <v>11</v>
      </c>
    </row>
    <row r="367" spans="3:12" x14ac:dyDescent="0.25">
      <c r="C367" t="s">
        <v>4791</v>
      </c>
      <c r="D367" t="s">
        <v>4792</v>
      </c>
      <c r="E367" t="s">
        <v>3979</v>
      </c>
      <c r="F367" t="s">
        <v>4793</v>
      </c>
      <c r="G367" t="s">
        <v>6207</v>
      </c>
      <c r="H367" s="36">
        <v>0</v>
      </c>
      <c r="I367" s="36">
        <v>0</v>
      </c>
      <c r="J367" s="36">
        <v>19</v>
      </c>
      <c r="K367" s="36">
        <v>104.5</v>
      </c>
      <c r="L367" s="36">
        <v>105</v>
      </c>
    </row>
    <row r="368" spans="3:12" x14ac:dyDescent="0.25">
      <c r="C368" t="s">
        <v>4805</v>
      </c>
      <c r="D368" t="s">
        <v>3645</v>
      </c>
      <c r="E368" t="s">
        <v>3646</v>
      </c>
      <c r="F368" t="s">
        <v>3647</v>
      </c>
      <c r="G368" t="s">
        <v>4721</v>
      </c>
      <c r="H368" s="36">
        <v>6</v>
      </c>
      <c r="I368" s="36">
        <v>19.799999999999997</v>
      </c>
      <c r="J368" s="36">
        <v>0</v>
      </c>
      <c r="K368" s="36">
        <v>0</v>
      </c>
      <c r="L368" s="36">
        <v>20</v>
      </c>
    </row>
    <row r="369" spans="2:12" x14ac:dyDescent="0.25">
      <c r="C369" t="s">
        <v>5041</v>
      </c>
      <c r="D369" t="s">
        <v>5042</v>
      </c>
      <c r="E369" t="s">
        <v>5149</v>
      </c>
      <c r="F369" t="s">
        <v>5043</v>
      </c>
      <c r="G369" t="s">
        <v>5044</v>
      </c>
      <c r="H369" s="36">
        <v>17</v>
      </c>
      <c r="I369" s="36">
        <v>56.099999999999994</v>
      </c>
      <c r="J369" s="36">
        <v>0</v>
      </c>
      <c r="K369" s="36">
        <v>0</v>
      </c>
      <c r="L369" s="36">
        <v>57</v>
      </c>
    </row>
    <row r="370" spans="2:12" x14ac:dyDescent="0.25">
      <c r="C370" t="s">
        <v>61</v>
      </c>
      <c r="D370" t="s">
        <v>62</v>
      </c>
      <c r="E370" t="s">
        <v>5149</v>
      </c>
      <c r="F370" t="s">
        <v>63</v>
      </c>
      <c r="G370" t="s">
        <v>6472</v>
      </c>
      <c r="H370" s="36">
        <v>47</v>
      </c>
      <c r="I370" s="36">
        <v>155.1</v>
      </c>
      <c r="J370" s="36">
        <v>0</v>
      </c>
      <c r="K370" s="36">
        <v>0</v>
      </c>
      <c r="L370" s="36">
        <v>156</v>
      </c>
    </row>
    <row r="371" spans="2:12" x14ac:dyDescent="0.25">
      <c r="C371" t="s">
        <v>5378</v>
      </c>
      <c r="D371" t="s">
        <v>5379</v>
      </c>
      <c r="E371" t="s">
        <v>5143</v>
      </c>
      <c r="F371" t="s">
        <v>5380</v>
      </c>
      <c r="G371" t="s">
        <v>5381</v>
      </c>
      <c r="H371" s="36">
        <v>23</v>
      </c>
      <c r="I371" s="36">
        <v>75.899999999999991</v>
      </c>
      <c r="J371" s="36">
        <v>0</v>
      </c>
      <c r="K371" s="36">
        <v>0</v>
      </c>
      <c r="L371" s="36">
        <v>76</v>
      </c>
    </row>
    <row r="372" spans="2:12" x14ac:dyDescent="0.25">
      <c r="C372" t="s">
        <v>1365</v>
      </c>
      <c r="D372" t="s">
        <v>1366</v>
      </c>
      <c r="E372" t="s">
        <v>5143</v>
      </c>
      <c r="F372" t="s">
        <v>1367</v>
      </c>
      <c r="G372" t="s">
        <v>6704</v>
      </c>
      <c r="H372" s="36">
        <v>7</v>
      </c>
      <c r="I372" s="36">
        <v>23.099999999999998</v>
      </c>
      <c r="J372" s="36">
        <v>0</v>
      </c>
      <c r="K372" s="36">
        <v>0</v>
      </c>
      <c r="L372" s="36">
        <v>24</v>
      </c>
    </row>
    <row r="373" spans="2:12" x14ac:dyDescent="0.25">
      <c r="C373" t="s">
        <v>3288</v>
      </c>
      <c r="D373" t="s">
        <v>3289</v>
      </c>
      <c r="E373" t="s">
        <v>5143</v>
      </c>
      <c r="F373" t="s">
        <v>3290</v>
      </c>
      <c r="G373" t="s">
        <v>5810</v>
      </c>
      <c r="H373" s="36">
        <v>17</v>
      </c>
      <c r="I373" s="36">
        <v>56.099999999999994</v>
      </c>
      <c r="J373" s="36">
        <v>0</v>
      </c>
      <c r="K373" s="36">
        <v>0</v>
      </c>
      <c r="L373" s="36">
        <v>57</v>
      </c>
    </row>
    <row r="374" spans="2:12" x14ac:dyDescent="0.25">
      <c r="C374" t="s">
        <v>2065</v>
      </c>
      <c r="D374" t="s">
        <v>2066</v>
      </c>
      <c r="E374" t="s">
        <v>5149</v>
      </c>
      <c r="F374" t="s">
        <v>2067</v>
      </c>
      <c r="G374" t="s">
        <v>6662</v>
      </c>
      <c r="H374" s="36">
        <v>10</v>
      </c>
      <c r="I374" s="36">
        <v>33</v>
      </c>
      <c r="J374" s="36">
        <v>0</v>
      </c>
      <c r="K374" s="36">
        <v>0</v>
      </c>
      <c r="L374" s="36">
        <v>33</v>
      </c>
    </row>
    <row r="375" spans="2:12" x14ac:dyDescent="0.25">
      <c r="C375" t="s">
        <v>5458</v>
      </c>
      <c r="D375" t="s">
        <v>5459</v>
      </c>
      <c r="E375" t="s">
        <v>5764</v>
      </c>
      <c r="F375" t="s">
        <v>5460</v>
      </c>
      <c r="G375" t="s">
        <v>5765</v>
      </c>
      <c r="H375" s="36">
        <v>0</v>
      </c>
      <c r="I375" s="36">
        <v>0</v>
      </c>
      <c r="J375" s="36">
        <v>13</v>
      </c>
      <c r="K375" s="36">
        <v>71.5</v>
      </c>
      <c r="L375" s="36">
        <v>72</v>
      </c>
    </row>
    <row r="376" spans="2:12" x14ac:dyDescent="0.25">
      <c r="C376" t="s">
        <v>3723</v>
      </c>
      <c r="D376" t="s">
        <v>3724</v>
      </c>
      <c r="E376" t="s">
        <v>5143</v>
      </c>
      <c r="F376" t="s">
        <v>3725</v>
      </c>
      <c r="G376" t="s">
        <v>3726</v>
      </c>
      <c r="H376" s="36">
        <v>12</v>
      </c>
      <c r="I376" s="36">
        <v>39.599999999999994</v>
      </c>
      <c r="J376" s="36">
        <v>0</v>
      </c>
      <c r="K376" s="36">
        <v>0</v>
      </c>
      <c r="L376" s="36">
        <v>40</v>
      </c>
    </row>
    <row r="377" spans="2:12" x14ac:dyDescent="0.25">
      <c r="C377" t="s">
        <v>3986</v>
      </c>
      <c r="D377" t="s">
        <v>3987</v>
      </c>
      <c r="E377" t="s">
        <v>5143</v>
      </c>
      <c r="F377" t="s">
        <v>3989</v>
      </c>
      <c r="G377" t="s">
        <v>3990</v>
      </c>
      <c r="H377" s="36">
        <v>14</v>
      </c>
      <c r="I377" s="36">
        <v>46.199999999999996</v>
      </c>
      <c r="J377" s="36">
        <v>0</v>
      </c>
      <c r="K377" s="36">
        <v>0</v>
      </c>
      <c r="L377" s="36">
        <v>47</v>
      </c>
    </row>
    <row r="378" spans="2:12" x14ac:dyDescent="0.25">
      <c r="B378" t="s">
        <v>4865</v>
      </c>
      <c r="C378" t="s">
        <v>3488</v>
      </c>
      <c r="D378" t="s">
        <v>3489</v>
      </c>
      <c r="E378" t="s">
        <v>2506</v>
      </c>
      <c r="F378" t="s">
        <v>3988</v>
      </c>
      <c r="G378" t="s">
        <v>288</v>
      </c>
      <c r="H378" s="36">
        <v>22</v>
      </c>
      <c r="I378" s="36">
        <v>72.599999999999994</v>
      </c>
      <c r="J378" s="36">
        <v>0</v>
      </c>
      <c r="K378" s="36">
        <v>0</v>
      </c>
      <c r="L378" s="36">
        <v>73</v>
      </c>
    </row>
    <row r="379" spans="2:12" x14ac:dyDescent="0.25">
      <c r="E379" t="s">
        <v>6940</v>
      </c>
      <c r="F379" t="s">
        <v>5164</v>
      </c>
      <c r="G379" t="s">
        <v>6799</v>
      </c>
      <c r="H379" s="36">
        <v>0</v>
      </c>
      <c r="I379" s="36">
        <v>0</v>
      </c>
      <c r="J379" s="36">
        <v>11</v>
      </c>
      <c r="K379" s="36">
        <v>60.5</v>
      </c>
      <c r="L379" s="36">
        <v>61</v>
      </c>
    </row>
    <row r="380" spans="2:12" x14ac:dyDescent="0.25">
      <c r="E380" t="s">
        <v>302</v>
      </c>
      <c r="F380" t="s">
        <v>3573</v>
      </c>
      <c r="G380" t="s">
        <v>303</v>
      </c>
      <c r="H380" s="36">
        <v>24</v>
      </c>
      <c r="I380" s="36">
        <v>79.199999999999989</v>
      </c>
      <c r="J380" s="36">
        <v>0</v>
      </c>
      <c r="K380" s="36">
        <v>0</v>
      </c>
      <c r="L380" s="36">
        <v>80</v>
      </c>
    </row>
    <row r="381" spans="2:12" x14ac:dyDescent="0.25">
      <c r="E381" t="s">
        <v>6455</v>
      </c>
      <c r="F381" t="s">
        <v>3980</v>
      </c>
      <c r="G381" t="s">
        <v>3507</v>
      </c>
      <c r="H381" s="36">
        <v>0</v>
      </c>
      <c r="I381" s="36">
        <v>0</v>
      </c>
      <c r="J381" s="36">
        <v>8</v>
      </c>
      <c r="K381" s="36">
        <v>44</v>
      </c>
      <c r="L381" s="36">
        <v>44</v>
      </c>
    </row>
    <row r="382" spans="2:12" x14ac:dyDescent="0.25">
      <c r="E382" t="s">
        <v>5650</v>
      </c>
      <c r="F382" t="s">
        <v>5553</v>
      </c>
      <c r="G382" t="s">
        <v>3634</v>
      </c>
      <c r="H382" s="36">
        <v>0</v>
      </c>
      <c r="I382" s="36">
        <v>0</v>
      </c>
      <c r="J382" s="36">
        <v>30</v>
      </c>
      <c r="K382" s="36">
        <v>165</v>
      </c>
      <c r="L382" s="36">
        <v>165</v>
      </c>
    </row>
    <row r="383" spans="2:12" x14ac:dyDescent="0.25">
      <c r="E383" t="s">
        <v>3508</v>
      </c>
      <c r="F383" t="s">
        <v>3931</v>
      </c>
      <c r="G383" t="s">
        <v>3509</v>
      </c>
      <c r="H383" s="36">
        <v>14</v>
      </c>
      <c r="I383" s="36">
        <v>46.199999999999996</v>
      </c>
      <c r="J383" s="36">
        <v>0</v>
      </c>
      <c r="K383" s="36">
        <v>0</v>
      </c>
      <c r="L383" s="36">
        <v>47</v>
      </c>
    </row>
    <row r="384" spans="2:12" x14ac:dyDescent="0.25">
      <c r="C384" t="s">
        <v>6775</v>
      </c>
      <c r="D384" t="s">
        <v>6776</v>
      </c>
      <c r="E384" t="s">
        <v>3721</v>
      </c>
      <c r="F384" t="s">
        <v>3380</v>
      </c>
      <c r="G384" t="s">
        <v>3722</v>
      </c>
      <c r="H384" s="36">
        <v>0</v>
      </c>
      <c r="I384" s="36">
        <v>0</v>
      </c>
      <c r="J384" s="36">
        <v>6</v>
      </c>
      <c r="K384" s="36">
        <v>33</v>
      </c>
      <c r="L384" s="36">
        <v>33</v>
      </c>
    </row>
    <row r="385" spans="1:12" x14ac:dyDescent="0.25">
      <c r="B385" t="s">
        <v>4869</v>
      </c>
      <c r="C385" t="s">
        <v>6800</v>
      </c>
      <c r="D385" t="s">
        <v>6801</v>
      </c>
      <c r="E385" t="s">
        <v>5577</v>
      </c>
      <c r="F385" t="s">
        <v>5175</v>
      </c>
      <c r="G385" t="s">
        <v>6802</v>
      </c>
      <c r="H385" s="36">
        <v>17</v>
      </c>
      <c r="I385" s="36">
        <v>56.099999999999994</v>
      </c>
      <c r="J385" s="36">
        <v>0</v>
      </c>
      <c r="K385" s="36">
        <v>0</v>
      </c>
      <c r="L385" s="36">
        <v>57</v>
      </c>
    </row>
    <row r="386" spans="1:12" x14ac:dyDescent="0.25">
      <c r="C386" t="s">
        <v>6828</v>
      </c>
      <c r="D386" t="s">
        <v>6900</v>
      </c>
      <c r="E386" t="s">
        <v>6901</v>
      </c>
      <c r="F386" t="s">
        <v>3984</v>
      </c>
      <c r="G386" t="s">
        <v>6829</v>
      </c>
      <c r="H386" s="36">
        <v>29</v>
      </c>
      <c r="I386" s="36">
        <v>95.699999999999989</v>
      </c>
      <c r="J386" s="36">
        <v>0</v>
      </c>
      <c r="K386" s="36">
        <v>0</v>
      </c>
      <c r="L386" s="36">
        <v>96</v>
      </c>
    </row>
    <row r="387" spans="1:12" x14ac:dyDescent="0.25">
      <c r="A387" s="37" t="s">
        <v>7076</v>
      </c>
      <c r="B387" s="37"/>
      <c r="C387" s="37"/>
      <c r="D387" s="37"/>
      <c r="E387" s="37"/>
      <c r="F387" s="37"/>
      <c r="G387" s="37"/>
      <c r="H387" s="38">
        <v>4295</v>
      </c>
      <c r="I387" s="38">
        <v>14173.500000000013</v>
      </c>
      <c r="J387" s="38">
        <v>953</v>
      </c>
      <c r="K387" s="38">
        <v>5241.5</v>
      </c>
      <c r="L387" s="38">
        <v>19503</v>
      </c>
    </row>
    <row r="388" spans="1:12" x14ac:dyDescent="0.25">
      <c r="A388" t="s">
        <v>5142</v>
      </c>
      <c r="B388" t="s">
        <v>5131</v>
      </c>
      <c r="C388" t="s">
        <v>2197</v>
      </c>
      <c r="D388" t="s">
        <v>2198</v>
      </c>
      <c r="E388" t="s">
        <v>5143</v>
      </c>
      <c r="F388" t="s">
        <v>2199</v>
      </c>
      <c r="G388" t="s">
        <v>6682</v>
      </c>
      <c r="H388" s="36">
        <v>8</v>
      </c>
      <c r="I388" s="36">
        <v>26.4</v>
      </c>
      <c r="J388" s="36">
        <v>0</v>
      </c>
      <c r="K388" s="36">
        <v>0</v>
      </c>
      <c r="L388" s="36">
        <v>27</v>
      </c>
    </row>
    <row r="389" spans="1:12" x14ac:dyDescent="0.25">
      <c r="C389" t="s">
        <v>5220</v>
      </c>
      <c r="D389" t="s">
        <v>5221</v>
      </c>
      <c r="E389" t="s">
        <v>5149</v>
      </c>
      <c r="F389" t="s">
        <v>4408</v>
      </c>
      <c r="G389" t="s">
        <v>5734</v>
      </c>
      <c r="H389" s="36">
        <v>7</v>
      </c>
      <c r="I389" s="36">
        <v>23.099999999999998</v>
      </c>
      <c r="J389" s="36">
        <v>0</v>
      </c>
      <c r="K389" s="36">
        <v>0</v>
      </c>
      <c r="L389" s="36">
        <v>24</v>
      </c>
    </row>
    <row r="390" spans="1:12" x14ac:dyDescent="0.25">
      <c r="C390" t="s">
        <v>5328</v>
      </c>
      <c r="D390" t="s">
        <v>5329</v>
      </c>
      <c r="E390" t="s">
        <v>5149</v>
      </c>
      <c r="F390" t="s">
        <v>5331</v>
      </c>
      <c r="G390" t="s">
        <v>5332</v>
      </c>
      <c r="H390" s="36">
        <v>42</v>
      </c>
      <c r="I390" s="36">
        <v>138.6</v>
      </c>
      <c r="J390" s="36">
        <v>0</v>
      </c>
      <c r="K390" s="36">
        <v>0</v>
      </c>
      <c r="L390" s="36">
        <v>139</v>
      </c>
    </row>
    <row r="391" spans="1:12" x14ac:dyDescent="0.25">
      <c r="C391" t="s">
        <v>2570</v>
      </c>
      <c r="D391" t="s">
        <v>2571</v>
      </c>
      <c r="E391" t="s">
        <v>5149</v>
      </c>
      <c r="F391" t="s">
        <v>2572</v>
      </c>
      <c r="G391" t="s">
        <v>5998</v>
      </c>
      <c r="H391" s="36">
        <v>6</v>
      </c>
      <c r="I391" s="36">
        <v>19.799999999999997</v>
      </c>
      <c r="J391" s="36">
        <v>0</v>
      </c>
      <c r="K391" s="36">
        <v>0</v>
      </c>
      <c r="L391" s="36">
        <v>20</v>
      </c>
    </row>
    <row r="392" spans="1:12" x14ac:dyDescent="0.25">
      <c r="C392" t="s">
        <v>3057</v>
      </c>
      <c r="D392" t="s">
        <v>3058</v>
      </c>
      <c r="E392" t="s">
        <v>3059</v>
      </c>
      <c r="F392" t="s">
        <v>3060</v>
      </c>
      <c r="G392" t="s">
        <v>6082</v>
      </c>
      <c r="H392" s="36">
        <v>9</v>
      </c>
      <c r="I392" s="36">
        <v>29.7</v>
      </c>
      <c r="J392" s="36">
        <v>0</v>
      </c>
      <c r="K392" s="36">
        <v>0</v>
      </c>
      <c r="L392" s="36">
        <v>30</v>
      </c>
    </row>
    <row r="393" spans="1:12" x14ac:dyDescent="0.25">
      <c r="C393" t="s">
        <v>1964</v>
      </c>
      <c r="D393" t="s">
        <v>1965</v>
      </c>
      <c r="E393" t="s">
        <v>5149</v>
      </c>
      <c r="F393" t="s">
        <v>5330</v>
      </c>
      <c r="G393" t="s">
        <v>1966</v>
      </c>
      <c r="H393" s="36">
        <v>42</v>
      </c>
      <c r="I393" s="36">
        <v>138.6</v>
      </c>
      <c r="J393" s="36">
        <v>0</v>
      </c>
      <c r="K393" s="36">
        <v>0</v>
      </c>
      <c r="L393" s="36">
        <v>139</v>
      </c>
    </row>
    <row r="394" spans="1:12" x14ac:dyDescent="0.25">
      <c r="G394" t="s">
        <v>1986</v>
      </c>
      <c r="H394" s="36">
        <v>52</v>
      </c>
      <c r="I394" s="36">
        <v>171.6</v>
      </c>
      <c r="J394" s="36">
        <v>0</v>
      </c>
      <c r="K394" s="36">
        <v>0</v>
      </c>
      <c r="L394" s="36">
        <v>172</v>
      </c>
    </row>
    <row r="395" spans="1:12" x14ac:dyDescent="0.25">
      <c r="E395" t="s">
        <v>5143</v>
      </c>
      <c r="F395" t="s">
        <v>5330</v>
      </c>
      <c r="G395" t="s">
        <v>6906</v>
      </c>
      <c r="H395" s="36">
        <v>7</v>
      </c>
      <c r="I395" s="36">
        <v>23.099999999999998</v>
      </c>
      <c r="J395" s="36">
        <v>0</v>
      </c>
      <c r="K395" s="36">
        <v>0</v>
      </c>
      <c r="L395" s="36">
        <v>24</v>
      </c>
    </row>
    <row r="396" spans="1:12" x14ac:dyDescent="0.25">
      <c r="C396" t="s">
        <v>975</v>
      </c>
      <c r="D396" t="s">
        <v>923</v>
      </c>
      <c r="E396" t="s">
        <v>5149</v>
      </c>
      <c r="F396" t="s">
        <v>924</v>
      </c>
      <c r="G396" t="s">
        <v>6433</v>
      </c>
      <c r="H396" s="36">
        <v>9</v>
      </c>
      <c r="I396" s="36">
        <v>29.7</v>
      </c>
      <c r="J396" s="36">
        <v>0</v>
      </c>
      <c r="K396" s="36">
        <v>0</v>
      </c>
      <c r="L396" s="36">
        <v>30</v>
      </c>
    </row>
    <row r="397" spans="1:12" x14ac:dyDescent="0.25">
      <c r="C397" t="s">
        <v>1439</v>
      </c>
      <c r="D397" t="s">
        <v>1440</v>
      </c>
      <c r="E397" t="s">
        <v>5143</v>
      </c>
      <c r="F397" t="s">
        <v>1441</v>
      </c>
      <c r="G397" t="s">
        <v>6858</v>
      </c>
      <c r="H397" s="36">
        <v>4</v>
      </c>
      <c r="I397" s="36">
        <v>13.2</v>
      </c>
      <c r="J397" s="36">
        <v>0</v>
      </c>
      <c r="K397" s="36">
        <v>0</v>
      </c>
      <c r="L397" s="36">
        <v>14</v>
      </c>
    </row>
    <row r="398" spans="1:12" x14ac:dyDescent="0.25">
      <c r="C398" t="s">
        <v>2208</v>
      </c>
      <c r="D398" t="s">
        <v>2209</v>
      </c>
      <c r="E398" t="s">
        <v>5143</v>
      </c>
      <c r="F398" t="s">
        <v>2210</v>
      </c>
      <c r="G398" t="s">
        <v>6683</v>
      </c>
      <c r="H398" s="36">
        <v>15</v>
      </c>
      <c r="I398" s="36">
        <v>49.5</v>
      </c>
      <c r="J398" s="36">
        <v>0</v>
      </c>
      <c r="K398" s="36">
        <v>0</v>
      </c>
      <c r="L398" s="36">
        <v>50</v>
      </c>
    </row>
    <row r="399" spans="1:12" x14ac:dyDescent="0.25">
      <c r="C399" t="s">
        <v>1253</v>
      </c>
      <c r="D399" t="s">
        <v>1254</v>
      </c>
      <c r="E399" t="s">
        <v>5149</v>
      </c>
      <c r="F399" t="s">
        <v>1255</v>
      </c>
      <c r="G399" t="s">
        <v>6359</v>
      </c>
      <c r="H399" s="36">
        <v>9</v>
      </c>
      <c r="I399" s="36">
        <v>29.7</v>
      </c>
      <c r="J399" s="36">
        <v>0</v>
      </c>
      <c r="K399" s="36">
        <v>0</v>
      </c>
      <c r="L399" s="36">
        <v>30</v>
      </c>
    </row>
    <row r="400" spans="1:12" x14ac:dyDescent="0.25">
      <c r="C400" t="s">
        <v>4064</v>
      </c>
      <c r="D400" t="s">
        <v>4065</v>
      </c>
      <c r="E400" t="s">
        <v>5149</v>
      </c>
      <c r="F400" t="s">
        <v>3935</v>
      </c>
      <c r="G400" t="s">
        <v>4124</v>
      </c>
      <c r="H400" s="36">
        <v>36</v>
      </c>
      <c r="I400" s="36">
        <v>118.8</v>
      </c>
      <c r="J400" s="36">
        <v>0</v>
      </c>
      <c r="K400" s="36">
        <v>0</v>
      </c>
      <c r="L400" s="36">
        <v>119</v>
      </c>
    </row>
    <row r="401" spans="3:12" x14ac:dyDescent="0.25">
      <c r="G401" t="s">
        <v>4126</v>
      </c>
      <c r="H401" s="36">
        <v>27</v>
      </c>
      <c r="I401" s="36">
        <v>89.1</v>
      </c>
      <c r="J401" s="36">
        <v>0</v>
      </c>
      <c r="K401" s="36">
        <v>0</v>
      </c>
      <c r="L401" s="36">
        <v>90</v>
      </c>
    </row>
    <row r="402" spans="3:12" x14ac:dyDescent="0.25">
      <c r="E402" t="s">
        <v>6894</v>
      </c>
      <c r="F402" t="s">
        <v>3935</v>
      </c>
      <c r="G402" t="s">
        <v>4125</v>
      </c>
      <c r="H402" s="36">
        <v>47</v>
      </c>
      <c r="I402" s="36">
        <v>155.1</v>
      </c>
      <c r="J402" s="36">
        <v>0</v>
      </c>
      <c r="K402" s="36">
        <v>0</v>
      </c>
      <c r="L402" s="36">
        <v>156</v>
      </c>
    </row>
    <row r="403" spans="3:12" x14ac:dyDescent="0.25">
      <c r="E403" t="s">
        <v>4123</v>
      </c>
      <c r="F403" t="s">
        <v>3935</v>
      </c>
      <c r="G403" t="s">
        <v>6327</v>
      </c>
      <c r="H403" s="36">
        <v>51</v>
      </c>
      <c r="I403" s="36">
        <v>168.29999999999998</v>
      </c>
      <c r="J403" s="36">
        <v>0</v>
      </c>
      <c r="K403" s="36">
        <v>0</v>
      </c>
      <c r="L403" s="36">
        <v>169</v>
      </c>
    </row>
    <row r="404" spans="3:12" x14ac:dyDescent="0.25">
      <c r="E404" t="s">
        <v>5143</v>
      </c>
      <c r="F404" t="s">
        <v>3935</v>
      </c>
      <c r="G404" t="s">
        <v>2780</v>
      </c>
      <c r="H404" s="36">
        <v>40</v>
      </c>
      <c r="I404" s="36">
        <v>132</v>
      </c>
      <c r="J404" s="36">
        <v>0</v>
      </c>
      <c r="K404" s="36">
        <v>0</v>
      </c>
      <c r="L404" s="36">
        <v>132</v>
      </c>
    </row>
    <row r="405" spans="3:12" x14ac:dyDescent="0.25">
      <c r="C405" t="s">
        <v>3146</v>
      </c>
      <c r="D405" t="s">
        <v>3147</v>
      </c>
      <c r="E405" t="s">
        <v>5149</v>
      </c>
      <c r="F405" t="s">
        <v>3148</v>
      </c>
      <c r="G405" t="s">
        <v>6468</v>
      </c>
      <c r="H405" s="36">
        <v>21</v>
      </c>
      <c r="I405" s="36">
        <v>69.3</v>
      </c>
      <c r="J405" s="36">
        <v>0</v>
      </c>
      <c r="K405" s="36">
        <v>0</v>
      </c>
      <c r="L405" s="36">
        <v>70</v>
      </c>
    </row>
    <row r="406" spans="3:12" x14ac:dyDescent="0.25">
      <c r="C406" t="s">
        <v>3540</v>
      </c>
      <c r="D406" t="s">
        <v>3541</v>
      </c>
      <c r="E406" t="s">
        <v>5143</v>
      </c>
      <c r="F406" t="s">
        <v>3542</v>
      </c>
      <c r="G406" t="s">
        <v>6467</v>
      </c>
      <c r="H406" s="36">
        <v>13</v>
      </c>
      <c r="I406" s="36">
        <v>42.9</v>
      </c>
      <c r="J406" s="36">
        <v>0</v>
      </c>
      <c r="K406" s="36">
        <v>0</v>
      </c>
      <c r="L406" s="36">
        <v>43</v>
      </c>
    </row>
    <row r="407" spans="3:12" x14ac:dyDescent="0.25">
      <c r="C407" t="s">
        <v>2093</v>
      </c>
      <c r="D407" t="s">
        <v>2094</v>
      </c>
      <c r="E407" t="s">
        <v>5143</v>
      </c>
      <c r="F407" t="s">
        <v>2095</v>
      </c>
      <c r="G407" t="s">
        <v>6454</v>
      </c>
      <c r="H407" s="36">
        <v>17</v>
      </c>
      <c r="I407" s="36">
        <v>56.099999999999994</v>
      </c>
      <c r="J407" s="36">
        <v>0</v>
      </c>
      <c r="K407" s="36">
        <v>0</v>
      </c>
      <c r="L407" s="36">
        <v>57</v>
      </c>
    </row>
    <row r="408" spans="3:12" x14ac:dyDescent="0.25">
      <c r="C408" t="s">
        <v>513</v>
      </c>
      <c r="D408" t="s">
        <v>514</v>
      </c>
      <c r="E408" t="s">
        <v>5149</v>
      </c>
      <c r="F408" t="s">
        <v>515</v>
      </c>
      <c r="G408" t="s">
        <v>6565</v>
      </c>
      <c r="H408" s="36">
        <v>10</v>
      </c>
      <c r="I408" s="36">
        <v>33</v>
      </c>
      <c r="J408" s="36">
        <v>0</v>
      </c>
      <c r="K408" s="36">
        <v>0</v>
      </c>
      <c r="L408" s="36">
        <v>33</v>
      </c>
    </row>
    <row r="409" spans="3:12" x14ac:dyDescent="0.25">
      <c r="C409" t="s">
        <v>697</v>
      </c>
      <c r="D409" t="s">
        <v>698</v>
      </c>
      <c r="E409" t="s">
        <v>5143</v>
      </c>
      <c r="F409" t="s">
        <v>699</v>
      </c>
      <c r="G409" t="s">
        <v>5315</v>
      </c>
      <c r="H409" s="36">
        <v>20</v>
      </c>
      <c r="I409" s="36">
        <v>66</v>
      </c>
      <c r="J409" s="36">
        <v>0</v>
      </c>
      <c r="K409" s="36">
        <v>0</v>
      </c>
      <c r="L409" s="36">
        <v>66</v>
      </c>
    </row>
    <row r="410" spans="3:12" x14ac:dyDescent="0.25">
      <c r="C410" t="s">
        <v>694</v>
      </c>
      <c r="D410" t="s">
        <v>695</v>
      </c>
      <c r="E410" t="s">
        <v>5149</v>
      </c>
      <c r="F410" t="s">
        <v>696</v>
      </c>
      <c r="G410" t="s">
        <v>6632</v>
      </c>
      <c r="H410" s="36">
        <v>24</v>
      </c>
      <c r="I410" s="36">
        <v>79.199999999999989</v>
      </c>
      <c r="J410" s="36">
        <v>0</v>
      </c>
      <c r="K410" s="36">
        <v>0</v>
      </c>
      <c r="L410" s="36">
        <v>80</v>
      </c>
    </row>
    <row r="411" spans="3:12" x14ac:dyDescent="0.25">
      <c r="C411" t="s">
        <v>2059</v>
      </c>
      <c r="D411" t="s">
        <v>2060</v>
      </c>
      <c r="E411" t="s">
        <v>5149</v>
      </c>
      <c r="F411" t="s">
        <v>2061</v>
      </c>
      <c r="G411" t="s">
        <v>6660</v>
      </c>
      <c r="H411" s="36">
        <v>10</v>
      </c>
      <c r="I411" s="36">
        <v>33</v>
      </c>
      <c r="J411" s="36">
        <v>0</v>
      </c>
      <c r="K411" s="36">
        <v>0</v>
      </c>
      <c r="L411" s="36">
        <v>33</v>
      </c>
    </row>
    <row r="412" spans="3:12" x14ac:dyDescent="0.25">
      <c r="C412" t="s">
        <v>2211</v>
      </c>
      <c r="D412" t="s">
        <v>2212</v>
      </c>
      <c r="E412" t="s">
        <v>5149</v>
      </c>
      <c r="F412" t="s">
        <v>2213</v>
      </c>
      <c r="G412" t="s">
        <v>6684</v>
      </c>
      <c r="H412" s="36">
        <v>15</v>
      </c>
      <c r="I412" s="36">
        <v>49.5</v>
      </c>
      <c r="J412" s="36">
        <v>0</v>
      </c>
      <c r="K412" s="36">
        <v>0</v>
      </c>
      <c r="L412" s="36">
        <v>50</v>
      </c>
    </row>
    <row r="413" spans="3:12" x14ac:dyDescent="0.25">
      <c r="C413" t="s">
        <v>2200</v>
      </c>
      <c r="D413" t="s">
        <v>2201</v>
      </c>
      <c r="E413" t="s">
        <v>5143</v>
      </c>
      <c r="F413" t="s">
        <v>2202</v>
      </c>
      <c r="G413" t="s">
        <v>2203</v>
      </c>
      <c r="H413" s="36">
        <v>18</v>
      </c>
      <c r="I413" s="36">
        <v>59.4</v>
      </c>
      <c r="J413" s="36">
        <v>0</v>
      </c>
      <c r="K413" s="36">
        <v>0</v>
      </c>
      <c r="L413" s="36">
        <v>60</v>
      </c>
    </row>
    <row r="414" spans="3:12" x14ac:dyDescent="0.25">
      <c r="C414" t="s">
        <v>1705</v>
      </c>
      <c r="D414" t="s">
        <v>1706</v>
      </c>
      <c r="E414" t="s">
        <v>5149</v>
      </c>
      <c r="F414" t="s">
        <v>4273</v>
      </c>
      <c r="G414" t="s">
        <v>6555</v>
      </c>
      <c r="H414" s="36">
        <v>62</v>
      </c>
      <c r="I414" s="36">
        <v>204.6</v>
      </c>
      <c r="J414" s="36">
        <v>0</v>
      </c>
      <c r="K414" s="36">
        <v>0</v>
      </c>
      <c r="L414" s="36">
        <v>205</v>
      </c>
    </row>
    <row r="415" spans="3:12" x14ac:dyDescent="0.25">
      <c r="G415" t="s">
        <v>506</v>
      </c>
      <c r="H415" s="36">
        <v>74</v>
      </c>
      <c r="I415" s="36">
        <v>244.2</v>
      </c>
      <c r="J415" s="36">
        <v>0</v>
      </c>
      <c r="K415" s="36">
        <v>0</v>
      </c>
      <c r="L415" s="36">
        <v>245</v>
      </c>
    </row>
    <row r="416" spans="3:12" x14ac:dyDescent="0.25">
      <c r="G416" t="s">
        <v>512</v>
      </c>
      <c r="H416" s="36">
        <v>107</v>
      </c>
      <c r="I416" s="36">
        <v>353.09999999999997</v>
      </c>
      <c r="J416" s="36">
        <v>0</v>
      </c>
      <c r="K416" s="36">
        <v>0</v>
      </c>
      <c r="L416" s="36">
        <v>354</v>
      </c>
    </row>
    <row r="417" spans="3:12" x14ac:dyDescent="0.25">
      <c r="G417" t="s">
        <v>1707</v>
      </c>
      <c r="H417" s="36">
        <v>33</v>
      </c>
      <c r="I417" s="36">
        <v>108.89999999999999</v>
      </c>
      <c r="J417" s="36">
        <v>0</v>
      </c>
      <c r="K417" s="36">
        <v>0</v>
      </c>
      <c r="L417" s="36">
        <v>109</v>
      </c>
    </row>
    <row r="418" spans="3:12" x14ac:dyDescent="0.25">
      <c r="G418" t="s">
        <v>1945</v>
      </c>
      <c r="H418" s="36">
        <v>48</v>
      </c>
      <c r="I418" s="36">
        <v>158.39999999999998</v>
      </c>
      <c r="J418" s="36">
        <v>0</v>
      </c>
      <c r="K418" s="36">
        <v>0</v>
      </c>
      <c r="L418" s="36">
        <v>159</v>
      </c>
    </row>
    <row r="419" spans="3:12" x14ac:dyDescent="0.25">
      <c r="G419" t="s">
        <v>507</v>
      </c>
      <c r="H419" s="36">
        <v>99</v>
      </c>
      <c r="I419" s="36">
        <v>326.7</v>
      </c>
      <c r="J419" s="36">
        <v>0</v>
      </c>
      <c r="K419" s="36">
        <v>0</v>
      </c>
      <c r="L419" s="36">
        <v>327</v>
      </c>
    </row>
    <row r="420" spans="3:12" x14ac:dyDescent="0.25">
      <c r="G420" t="s">
        <v>2908</v>
      </c>
      <c r="H420" s="36">
        <v>15</v>
      </c>
      <c r="I420" s="36">
        <v>49.5</v>
      </c>
      <c r="J420" s="36">
        <v>0</v>
      </c>
      <c r="K420" s="36">
        <v>0</v>
      </c>
      <c r="L420" s="36">
        <v>50</v>
      </c>
    </row>
    <row r="421" spans="3:12" x14ac:dyDescent="0.25">
      <c r="G421" t="s">
        <v>1725</v>
      </c>
      <c r="H421" s="36">
        <v>69</v>
      </c>
      <c r="I421" s="36">
        <v>227.7</v>
      </c>
      <c r="J421" s="36">
        <v>0</v>
      </c>
      <c r="K421" s="36">
        <v>0</v>
      </c>
      <c r="L421" s="36">
        <v>228</v>
      </c>
    </row>
    <row r="422" spans="3:12" x14ac:dyDescent="0.25">
      <c r="G422" t="s">
        <v>511</v>
      </c>
      <c r="H422" s="36">
        <v>20</v>
      </c>
      <c r="I422" s="36">
        <v>66</v>
      </c>
      <c r="J422" s="36">
        <v>0</v>
      </c>
      <c r="K422" s="36">
        <v>0</v>
      </c>
      <c r="L422" s="36">
        <v>66</v>
      </c>
    </row>
    <row r="423" spans="3:12" x14ac:dyDescent="0.25">
      <c r="C423" t="s">
        <v>2674</v>
      </c>
      <c r="D423" t="s">
        <v>2675</v>
      </c>
      <c r="E423" t="s">
        <v>5667</v>
      </c>
      <c r="F423" t="s">
        <v>2676</v>
      </c>
      <c r="G423" t="s">
        <v>5668</v>
      </c>
      <c r="H423" s="36">
        <v>15</v>
      </c>
      <c r="I423" s="36">
        <v>49.5</v>
      </c>
      <c r="J423" s="36">
        <v>0</v>
      </c>
      <c r="K423" s="36">
        <v>0</v>
      </c>
      <c r="L423" s="36">
        <v>50</v>
      </c>
    </row>
    <row r="424" spans="3:12" x14ac:dyDescent="0.25">
      <c r="C424" t="s">
        <v>4271</v>
      </c>
      <c r="D424" t="s">
        <v>4272</v>
      </c>
      <c r="E424" t="s">
        <v>5149</v>
      </c>
      <c r="F424" t="s">
        <v>4274</v>
      </c>
      <c r="G424" t="s">
        <v>5694</v>
      </c>
      <c r="H424" s="36">
        <v>4</v>
      </c>
      <c r="I424" s="36">
        <v>13.2</v>
      </c>
      <c r="J424" s="36">
        <v>0</v>
      </c>
      <c r="K424" s="36">
        <v>0</v>
      </c>
      <c r="L424" s="36">
        <v>14</v>
      </c>
    </row>
    <row r="425" spans="3:12" x14ac:dyDescent="0.25">
      <c r="C425" t="s">
        <v>2670</v>
      </c>
      <c r="D425" t="s">
        <v>2671</v>
      </c>
      <c r="E425" t="s">
        <v>5143</v>
      </c>
      <c r="F425" t="s">
        <v>2673</v>
      </c>
      <c r="G425" t="s">
        <v>5666</v>
      </c>
      <c r="H425" s="36">
        <v>25</v>
      </c>
      <c r="I425" s="36">
        <v>82.5</v>
      </c>
      <c r="J425" s="36">
        <v>0</v>
      </c>
      <c r="K425" s="36">
        <v>0</v>
      </c>
      <c r="L425" s="36">
        <v>83</v>
      </c>
    </row>
    <row r="426" spans="3:12" x14ac:dyDescent="0.25">
      <c r="C426" t="s">
        <v>5316</v>
      </c>
      <c r="D426" t="s">
        <v>5317</v>
      </c>
      <c r="E426" t="s">
        <v>5318</v>
      </c>
      <c r="F426" t="s">
        <v>5319</v>
      </c>
      <c r="G426" t="s">
        <v>5715</v>
      </c>
      <c r="H426" s="36">
        <v>15</v>
      </c>
      <c r="I426" s="36">
        <v>49.5</v>
      </c>
      <c r="J426" s="36">
        <v>0</v>
      </c>
      <c r="K426" s="36">
        <v>0</v>
      </c>
      <c r="L426" s="36">
        <v>50</v>
      </c>
    </row>
    <row r="427" spans="3:12" x14ac:dyDescent="0.25">
      <c r="C427" t="s">
        <v>5320</v>
      </c>
      <c r="D427" t="s">
        <v>5321</v>
      </c>
      <c r="E427" t="s">
        <v>5757</v>
      </c>
      <c r="F427" t="s">
        <v>5322</v>
      </c>
      <c r="G427" t="s">
        <v>5323</v>
      </c>
      <c r="H427" s="36">
        <v>43</v>
      </c>
      <c r="I427" s="36">
        <v>141.9</v>
      </c>
      <c r="J427" s="36">
        <v>0</v>
      </c>
      <c r="K427" s="36">
        <v>0</v>
      </c>
      <c r="L427" s="36">
        <v>142</v>
      </c>
    </row>
    <row r="428" spans="3:12" x14ac:dyDescent="0.25">
      <c r="C428" t="s">
        <v>4493</v>
      </c>
      <c r="D428" t="s">
        <v>4494</v>
      </c>
      <c r="E428" t="s">
        <v>5143</v>
      </c>
      <c r="F428" t="s">
        <v>4495</v>
      </c>
      <c r="G428" t="s">
        <v>5776</v>
      </c>
      <c r="H428" s="36">
        <v>9</v>
      </c>
      <c r="I428" s="36">
        <v>29.7</v>
      </c>
      <c r="J428" s="36">
        <v>0</v>
      </c>
      <c r="K428" s="36">
        <v>0</v>
      </c>
      <c r="L428" s="36">
        <v>30</v>
      </c>
    </row>
    <row r="429" spans="3:12" x14ac:dyDescent="0.25">
      <c r="C429" t="s">
        <v>4590</v>
      </c>
      <c r="D429" t="s">
        <v>4591</v>
      </c>
      <c r="E429" t="s">
        <v>5143</v>
      </c>
      <c r="F429" t="s">
        <v>4592</v>
      </c>
      <c r="G429" t="s">
        <v>5820</v>
      </c>
      <c r="H429" s="36">
        <v>6</v>
      </c>
      <c r="I429" s="36">
        <v>19.799999999999997</v>
      </c>
      <c r="J429" s="36">
        <v>0</v>
      </c>
      <c r="K429" s="36">
        <v>0</v>
      </c>
      <c r="L429" s="36">
        <v>20</v>
      </c>
    </row>
    <row r="430" spans="3:12" x14ac:dyDescent="0.25">
      <c r="C430" t="s">
        <v>3303</v>
      </c>
      <c r="D430" t="s">
        <v>3304</v>
      </c>
      <c r="E430" t="s">
        <v>5814</v>
      </c>
      <c r="F430" t="s">
        <v>3305</v>
      </c>
      <c r="G430" t="s">
        <v>5815</v>
      </c>
      <c r="H430" s="36">
        <v>31</v>
      </c>
      <c r="I430" s="36">
        <v>102.3</v>
      </c>
      <c r="J430" s="36">
        <v>0</v>
      </c>
      <c r="K430" s="36">
        <v>0</v>
      </c>
      <c r="L430" s="36">
        <v>103</v>
      </c>
    </row>
    <row r="431" spans="3:12" x14ac:dyDescent="0.25">
      <c r="C431" t="s">
        <v>3306</v>
      </c>
      <c r="D431" t="s">
        <v>3307</v>
      </c>
      <c r="E431" t="s">
        <v>5143</v>
      </c>
      <c r="F431" t="s">
        <v>3308</v>
      </c>
      <c r="G431" t="s">
        <v>5816</v>
      </c>
      <c r="H431" s="36">
        <v>24</v>
      </c>
      <c r="I431" s="36">
        <v>79.199999999999989</v>
      </c>
      <c r="J431" s="36">
        <v>0</v>
      </c>
      <c r="K431" s="36">
        <v>0</v>
      </c>
      <c r="L431" s="36">
        <v>80</v>
      </c>
    </row>
    <row r="432" spans="3:12" x14ac:dyDescent="0.25">
      <c r="C432" t="s">
        <v>4587</v>
      </c>
      <c r="D432" t="s">
        <v>4588</v>
      </c>
      <c r="E432" t="s">
        <v>5143</v>
      </c>
      <c r="F432" t="s">
        <v>4589</v>
      </c>
      <c r="G432" t="s">
        <v>5819</v>
      </c>
      <c r="H432" s="36">
        <v>9</v>
      </c>
      <c r="I432" s="36">
        <v>29.7</v>
      </c>
      <c r="J432" s="36">
        <v>0</v>
      </c>
      <c r="K432" s="36">
        <v>0</v>
      </c>
      <c r="L432" s="36">
        <v>30</v>
      </c>
    </row>
    <row r="433" spans="3:12" x14ac:dyDescent="0.25">
      <c r="C433" t="s">
        <v>4854</v>
      </c>
      <c r="D433" t="s">
        <v>4855</v>
      </c>
      <c r="E433" t="s">
        <v>5143</v>
      </c>
      <c r="F433" t="s">
        <v>4856</v>
      </c>
      <c r="G433" t="s">
        <v>5936</v>
      </c>
      <c r="H433" s="36">
        <v>18</v>
      </c>
      <c r="I433" s="36">
        <v>59.4</v>
      </c>
      <c r="J433" s="36">
        <v>0</v>
      </c>
      <c r="K433" s="36">
        <v>0</v>
      </c>
      <c r="L433" s="36">
        <v>60</v>
      </c>
    </row>
    <row r="434" spans="3:12" x14ac:dyDescent="0.25">
      <c r="C434" t="s">
        <v>3804</v>
      </c>
      <c r="D434" t="s">
        <v>3805</v>
      </c>
      <c r="E434" t="s">
        <v>3806</v>
      </c>
      <c r="F434" t="s">
        <v>3807</v>
      </c>
      <c r="G434" t="s">
        <v>5937</v>
      </c>
      <c r="H434" s="36">
        <v>26</v>
      </c>
      <c r="I434" s="36">
        <v>85.8</v>
      </c>
      <c r="J434" s="36">
        <v>0</v>
      </c>
      <c r="K434" s="36">
        <v>0</v>
      </c>
      <c r="L434" s="36">
        <v>86</v>
      </c>
    </row>
    <row r="435" spans="3:12" x14ac:dyDescent="0.25">
      <c r="C435" t="s">
        <v>3808</v>
      </c>
      <c r="D435" t="s">
        <v>3809</v>
      </c>
      <c r="E435" t="s">
        <v>3810</v>
      </c>
      <c r="F435" t="s">
        <v>3811</v>
      </c>
      <c r="G435" t="s">
        <v>3812</v>
      </c>
      <c r="H435" s="36">
        <v>21</v>
      </c>
      <c r="I435" s="36">
        <v>69.3</v>
      </c>
      <c r="J435" s="36">
        <v>0</v>
      </c>
      <c r="K435" s="36">
        <v>0</v>
      </c>
      <c r="L435" s="36">
        <v>70</v>
      </c>
    </row>
    <row r="436" spans="3:12" x14ac:dyDescent="0.25">
      <c r="C436" t="s">
        <v>3824</v>
      </c>
      <c r="D436" t="s">
        <v>3825</v>
      </c>
      <c r="E436" t="s">
        <v>5143</v>
      </c>
      <c r="F436" t="s">
        <v>3826</v>
      </c>
      <c r="G436" t="s">
        <v>5940</v>
      </c>
      <c r="H436" s="36">
        <v>5</v>
      </c>
      <c r="I436" s="36">
        <v>16.5</v>
      </c>
      <c r="J436" s="36">
        <v>0</v>
      </c>
      <c r="K436" s="36">
        <v>0</v>
      </c>
      <c r="L436" s="36">
        <v>17</v>
      </c>
    </row>
    <row r="437" spans="3:12" x14ac:dyDescent="0.25">
      <c r="C437" t="s">
        <v>3827</v>
      </c>
      <c r="D437" t="s">
        <v>3828</v>
      </c>
      <c r="E437" t="s">
        <v>5143</v>
      </c>
      <c r="F437" t="s">
        <v>2350</v>
      </c>
      <c r="G437" t="s">
        <v>5941</v>
      </c>
      <c r="H437" s="36">
        <v>5</v>
      </c>
      <c r="I437" s="36">
        <v>16.5</v>
      </c>
      <c r="J437" s="36">
        <v>0</v>
      </c>
      <c r="K437" s="36">
        <v>0</v>
      </c>
      <c r="L437" s="36">
        <v>17</v>
      </c>
    </row>
    <row r="438" spans="3:12" x14ac:dyDescent="0.25">
      <c r="C438" t="s">
        <v>2520</v>
      </c>
      <c r="D438" t="s">
        <v>2521</v>
      </c>
      <c r="E438" t="s">
        <v>5143</v>
      </c>
      <c r="F438" t="s">
        <v>2522</v>
      </c>
      <c r="G438" t="s">
        <v>5982</v>
      </c>
      <c r="H438" s="36">
        <v>6</v>
      </c>
      <c r="I438" s="36">
        <v>19.799999999999997</v>
      </c>
      <c r="J438" s="36">
        <v>0</v>
      </c>
      <c r="K438" s="36">
        <v>0</v>
      </c>
      <c r="L438" s="36">
        <v>20</v>
      </c>
    </row>
    <row r="439" spans="3:12" x14ac:dyDescent="0.25">
      <c r="C439" t="s">
        <v>5391</v>
      </c>
      <c r="D439" t="s">
        <v>5392</v>
      </c>
      <c r="E439" t="s">
        <v>5143</v>
      </c>
      <c r="F439" t="s">
        <v>5393</v>
      </c>
      <c r="G439" t="s">
        <v>6044</v>
      </c>
      <c r="H439" s="36">
        <v>23</v>
      </c>
      <c r="I439" s="36">
        <v>75.899999999999991</v>
      </c>
      <c r="J439" s="36">
        <v>0</v>
      </c>
      <c r="K439" s="36">
        <v>0</v>
      </c>
      <c r="L439" s="36">
        <v>76</v>
      </c>
    </row>
    <row r="440" spans="3:12" x14ac:dyDescent="0.25">
      <c r="C440" t="s">
        <v>5403</v>
      </c>
      <c r="D440" t="s">
        <v>5404</v>
      </c>
      <c r="E440" t="s">
        <v>5149</v>
      </c>
      <c r="F440" t="s">
        <v>5405</v>
      </c>
      <c r="G440" t="s">
        <v>6048</v>
      </c>
      <c r="H440" s="36">
        <v>5</v>
      </c>
      <c r="I440" s="36">
        <v>16.5</v>
      </c>
      <c r="J440" s="36">
        <v>0</v>
      </c>
      <c r="K440" s="36">
        <v>0</v>
      </c>
      <c r="L440" s="36">
        <v>17</v>
      </c>
    </row>
    <row r="441" spans="3:12" x14ac:dyDescent="0.25">
      <c r="C441" t="s">
        <v>5400</v>
      </c>
      <c r="D441" t="s">
        <v>5401</v>
      </c>
      <c r="E441" t="s">
        <v>5143</v>
      </c>
      <c r="F441" t="s">
        <v>5402</v>
      </c>
      <c r="G441" t="s">
        <v>6047</v>
      </c>
      <c r="H441" s="36">
        <v>20</v>
      </c>
      <c r="I441" s="36">
        <v>66</v>
      </c>
      <c r="J441" s="36">
        <v>0</v>
      </c>
      <c r="K441" s="36">
        <v>0</v>
      </c>
      <c r="L441" s="36">
        <v>66</v>
      </c>
    </row>
    <row r="442" spans="3:12" x14ac:dyDescent="0.25">
      <c r="C442" t="s">
        <v>4595</v>
      </c>
      <c r="D442" t="s">
        <v>4596</v>
      </c>
      <c r="E442" t="s">
        <v>4597</v>
      </c>
      <c r="F442" t="s">
        <v>4598</v>
      </c>
      <c r="G442" t="s">
        <v>6166</v>
      </c>
      <c r="H442" s="36">
        <v>8</v>
      </c>
      <c r="I442" s="36">
        <v>26.4</v>
      </c>
      <c r="J442" s="36">
        <v>0</v>
      </c>
      <c r="K442" s="36">
        <v>0</v>
      </c>
      <c r="L442" s="36">
        <v>27</v>
      </c>
    </row>
    <row r="443" spans="3:12" x14ac:dyDescent="0.25">
      <c r="C443" t="s">
        <v>4602</v>
      </c>
      <c r="D443" t="s">
        <v>4603</v>
      </c>
      <c r="E443" t="s">
        <v>5143</v>
      </c>
      <c r="F443" t="s">
        <v>4604</v>
      </c>
      <c r="G443" t="s">
        <v>6167</v>
      </c>
      <c r="H443" s="36">
        <v>21</v>
      </c>
      <c r="I443" s="36">
        <v>69.3</v>
      </c>
      <c r="J443" s="36">
        <v>0</v>
      </c>
      <c r="K443" s="36">
        <v>0</v>
      </c>
      <c r="L443" s="36">
        <v>70</v>
      </c>
    </row>
    <row r="444" spans="3:12" x14ac:dyDescent="0.25">
      <c r="C444" t="s">
        <v>2284</v>
      </c>
      <c r="D444" t="s">
        <v>2285</v>
      </c>
      <c r="E444" t="s">
        <v>5149</v>
      </c>
      <c r="F444" t="s">
        <v>2286</v>
      </c>
      <c r="G444" t="s">
        <v>6212</v>
      </c>
      <c r="H444" s="36">
        <v>15</v>
      </c>
      <c r="I444" s="36">
        <v>49.5</v>
      </c>
      <c r="J444" s="36">
        <v>0</v>
      </c>
      <c r="K444" s="36">
        <v>0</v>
      </c>
      <c r="L444" s="36">
        <v>50</v>
      </c>
    </row>
    <row r="445" spans="3:12" x14ac:dyDescent="0.25">
      <c r="C445" t="s">
        <v>4599</v>
      </c>
      <c r="D445" t="s">
        <v>4600</v>
      </c>
      <c r="E445" t="s">
        <v>5598</v>
      </c>
      <c r="F445" t="s">
        <v>4601</v>
      </c>
      <c r="G445" t="s">
        <v>6247</v>
      </c>
      <c r="H445" s="36">
        <v>17</v>
      </c>
      <c r="I445" s="36">
        <v>56.099999999999994</v>
      </c>
      <c r="J445" s="36">
        <v>0</v>
      </c>
      <c r="K445" s="36">
        <v>0</v>
      </c>
      <c r="L445" s="36">
        <v>57</v>
      </c>
    </row>
    <row r="446" spans="3:12" x14ac:dyDescent="0.25">
      <c r="C446" t="s">
        <v>4605</v>
      </c>
      <c r="D446" t="s">
        <v>4606</v>
      </c>
      <c r="E446" t="s">
        <v>5143</v>
      </c>
      <c r="F446" t="s">
        <v>4607</v>
      </c>
      <c r="G446" t="s">
        <v>6250</v>
      </c>
      <c r="H446" s="36">
        <v>11</v>
      </c>
      <c r="I446" s="36">
        <v>36.299999999999997</v>
      </c>
      <c r="J446" s="36">
        <v>0</v>
      </c>
      <c r="K446" s="36">
        <v>0</v>
      </c>
      <c r="L446" s="36">
        <v>37</v>
      </c>
    </row>
    <row r="447" spans="3:12" x14ac:dyDescent="0.25">
      <c r="C447" t="s">
        <v>4608</v>
      </c>
      <c r="D447" t="s">
        <v>4609</v>
      </c>
      <c r="E447" t="s">
        <v>5149</v>
      </c>
      <c r="F447" t="s">
        <v>4610</v>
      </c>
      <c r="G447" t="s">
        <v>6791</v>
      </c>
      <c r="H447" s="36">
        <v>36</v>
      </c>
      <c r="I447" s="36">
        <v>118.8</v>
      </c>
      <c r="J447" s="36">
        <v>0</v>
      </c>
      <c r="K447" s="36">
        <v>0</v>
      </c>
      <c r="L447" s="36">
        <v>119</v>
      </c>
    </row>
    <row r="448" spans="3:12" x14ac:dyDescent="0.25">
      <c r="C448" t="s">
        <v>3614</v>
      </c>
      <c r="D448" t="s">
        <v>3615</v>
      </c>
      <c r="E448" t="s">
        <v>5149</v>
      </c>
      <c r="F448" t="s">
        <v>3616</v>
      </c>
      <c r="G448" t="s">
        <v>6282</v>
      </c>
      <c r="H448" s="36">
        <v>2</v>
      </c>
      <c r="I448" s="36">
        <v>6.6</v>
      </c>
      <c r="J448" s="36">
        <v>0</v>
      </c>
      <c r="K448" s="36">
        <v>0</v>
      </c>
      <c r="L448" s="36">
        <v>7</v>
      </c>
    </row>
    <row r="449" spans="3:12" x14ac:dyDescent="0.25">
      <c r="C449" t="s">
        <v>1089</v>
      </c>
      <c r="D449" t="s">
        <v>1090</v>
      </c>
      <c r="E449" t="s">
        <v>5143</v>
      </c>
      <c r="F449" t="s">
        <v>1091</v>
      </c>
      <c r="G449" t="s">
        <v>6249</v>
      </c>
      <c r="H449" s="36">
        <v>11</v>
      </c>
      <c r="I449" s="36">
        <v>36.299999999999997</v>
      </c>
      <c r="J449" s="36">
        <v>0</v>
      </c>
      <c r="K449" s="36">
        <v>0</v>
      </c>
      <c r="L449" s="36">
        <v>37</v>
      </c>
    </row>
    <row r="450" spans="3:12" x14ac:dyDescent="0.25">
      <c r="C450" t="s">
        <v>3865</v>
      </c>
      <c r="D450" t="s">
        <v>3866</v>
      </c>
      <c r="E450" t="s">
        <v>5149</v>
      </c>
      <c r="F450" t="s">
        <v>2672</v>
      </c>
      <c r="G450" t="s">
        <v>6238</v>
      </c>
      <c r="H450" s="36">
        <v>65</v>
      </c>
      <c r="I450" s="36">
        <v>214.5</v>
      </c>
      <c r="J450" s="36">
        <v>0</v>
      </c>
      <c r="K450" s="36">
        <v>0</v>
      </c>
      <c r="L450" s="36">
        <v>215</v>
      </c>
    </row>
    <row r="451" spans="3:12" x14ac:dyDescent="0.25">
      <c r="G451" t="s">
        <v>6248</v>
      </c>
      <c r="H451" s="36">
        <v>39</v>
      </c>
      <c r="I451" s="36">
        <v>128.69999999999999</v>
      </c>
      <c r="J451" s="36">
        <v>0</v>
      </c>
      <c r="K451" s="36">
        <v>0</v>
      </c>
      <c r="L451" s="36">
        <v>129</v>
      </c>
    </row>
    <row r="452" spans="3:12" x14ac:dyDescent="0.25">
      <c r="G452" t="s">
        <v>6239</v>
      </c>
      <c r="H452" s="36">
        <v>63</v>
      </c>
      <c r="I452" s="36">
        <v>207.89999999999998</v>
      </c>
      <c r="J452" s="36">
        <v>0</v>
      </c>
      <c r="K452" s="36">
        <v>0</v>
      </c>
      <c r="L452" s="36">
        <v>208</v>
      </c>
    </row>
    <row r="453" spans="3:12" x14ac:dyDescent="0.25">
      <c r="C453" t="s">
        <v>1092</v>
      </c>
      <c r="D453" t="s">
        <v>1093</v>
      </c>
      <c r="E453" t="s">
        <v>5143</v>
      </c>
      <c r="F453" t="s">
        <v>1094</v>
      </c>
      <c r="G453" t="s">
        <v>6251</v>
      </c>
      <c r="H453" s="36">
        <v>20</v>
      </c>
      <c r="I453" s="36">
        <v>66</v>
      </c>
      <c r="J453" s="36">
        <v>0</v>
      </c>
      <c r="K453" s="36">
        <v>0</v>
      </c>
      <c r="L453" s="36">
        <v>66</v>
      </c>
    </row>
    <row r="454" spans="3:12" x14ac:dyDescent="0.25">
      <c r="C454" t="s">
        <v>4113</v>
      </c>
      <c r="D454" t="s">
        <v>4114</v>
      </c>
      <c r="E454" t="s">
        <v>6325</v>
      </c>
      <c r="F454" t="s">
        <v>4115</v>
      </c>
      <c r="G454" t="s">
        <v>6326</v>
      </c>
      <c r="H454" s="36">
        <v>10</v>
      </c>
      <c r="I454" s="36">
        <v>33</v>
      </c>
      <c r="J454" s="36">
        <v>0</v>
      </c>
      <c r="K454" s="36">
        <v>0</v>
      </c>
      <c r="L454" s="36">
        <v>33</v>
      </c>
    </row>
    <row r="455" spans="3:12" x14ac:dyDescent="0.25">
      <c r="C455" t="s">
        <v>4120</v>
      </c>
      <c r="D455" t="s">
        <v>4121</v>
      </c>
      <c r="E455" t="s">
        <v>5143</v>
      </c>
      <c r="F455" t="s">
        <v>4122</v>
      </c>
      <c r="G455" t="s">
        <v>6993</v>
      </c>
      <c r="H455" s="36">
        <v>16</v>
      </c>
      <c r="I455" s="36">
        <v>52.8</v>
      </c>
      <c r="J455" s="36">
        <v>0</v>
      </c>
      <c r="K455" s="36">
        <v>0</v>
      </c>
      <c r="L455" s="36">
        <v>53</v>
      </c>
    </row>
    <row r="456" spans="3:12" x14ac:dyDescent="0.25">
      <c r="C456" t="s">
        <v>4116</v>
      </c>
      <c r="D456" t="s">
        <v>4117</v>
      </c>
      <c r="E456" t="s">
        <v>4118</v>
      </c>
      <c r="F456" t="s">
        <v>4119</v>
      </c>
      <c r="G456" t="s">
        <v>6393</v>
      </c>
      <c r="H456" s="36">
        <v>14</v>
      </c>
      <c r="I456" s="36">
        <v>46.199999999999996</v>
      </c>
      <c r="J456" s="36">
        <v>0</v>
      </c>
      <c r="K456" s="36">
        <v>0</v>
      </c>
      <c r="L456" s="36">
        <v>47</v>
      </c>
    </row>
    <row r="457" spans="3:12" x14ac:dyDescent="0.25">
      <c r="C457" t="s">
        <v>1038</v>
      </c>
      <c r="D457" t="s">
        <v>1039</v>
      </c>
      <c r="E457" t="s">
        <v>5143</v>
      </c>
      <c r="F457" t="s">
        <v>1040</v>
      </c>
      <c r="G457" t="s">
        <v>6479</v>
      </c>
      <c r="H457" s="36">
        <v>9</v>
      </c>
      <c r="I457" s="36">
        <v>29.7</v>
      </c>
      <c r="J457" s="36">
        <v>0</v>
      </c>
      <c r="K457" s="36">
        <v>0</v>
      </c>
      <c r="L457" s="36">
        <v>30</v>
      </c>
    </row>
    <row r="458" spans="3:12" x14ac:dyDescent="0.25">
      <c r="C458" t="s">
        <v>3543</v>
      </c>
      <c r="D458" t="s">
        <v>3544</v>
      </c>
      <c r="E458" t="s">
        <v>5143</v>
      </c>
      <c r="F458" t="s">
        <v>3545</v>
      </c>
      <c r="G458" t="s">
        <v>6504</v>
      </c>
      <c r="H458" s="36">
        <v>24</v>
      </c>
      <c r="I458" s="36">
        <v>79.199999999999989</v>
      </c>
      <c r="J458" s="36">
        <v>0</v>
      </c>
      <c r="K458" s="36">
        <v>0</v>
      </c>
      <c r="L458" s="36">
        <v>80</v>
      </c>
    </row>
    <row r="459" spans="3:12" x14ac:dyDescent="0.25">
      <c r="C459" t="s">
        <v>1607</v>
      </c>
      <c r="D459" t="s">
        <v>1608</v>
      </c>
      <c r="E459" t="s">
        <v>5149</v>
      </c>
      <c r="F459" t="s">
        <v>152</v>
      </c>
      <c r="G459" t="s">
        <v>1609</v>
      </c>
      <c r="H459" s="36">
        <v>105</v>
      </c>
      <c r="I459" s="36">
        <v>346.5</v>
      </c>
      <c r="J459" s="36">
        <v>0</v>
      </c>
      <c r="K459" s="36">
        <v>0</v>
      </c>
      <c r="L459" s="36">
        <v>347</v>
      </c>
    </row>
    <row r="460" spans="3:12" x14ac:dyDescent="0.25">
      <c r="C460" t="s">
        <v>1610</v>
      </c>
      <c r="D460" t="s">
        <v>1611</v>
      </c>
      <c r="E460" t="s">
        <v>5143</v>
      </c>
      <c r="F460" t="s">
        <v>1612</v>
      </c>
      <c r="G460" t="s">
        <v>6505</v>
      </c>
      <c r="H460" s="36">
        <v>26</v>
      </c>
      <c r="I460" s="36">
        <v>85.8</v>
      </c>
      <c r="J460" s="36">
        <v>0</v>
      </c>
      <c r="K460" s="36">
        <v>0</v>
      </c>
      <c r="L460" s="36">
        <v>86</v>
      </c>
    </row>
    <row r="461" spans="3:12" x14ac:dyDescent="0.25">
      <c r="C461" t="s">
        <v>1726</v>
      </c>
      <c r="D461" t="s">
        <v>1727</v>
      </c>
      <c r="E461" t="s">
        <v>5149</v>
      </c>
      <c r="F461" t="s">
        <v>350</v>
      </c>
      <c r="G461" t="s">
        <v>1728</v>
      </c>
      <c r="H461" s="36">
        <v>32</v>
      </c>
      <c r="I461" s="36">
        <v>105.6</v>
      </c>
      <c r="J461" s="36">
        <v>0</v>
      </c>
      <c r="K461" s="36">
        <v>0</v>
      </c>
      <c r="L461" s="36">
        <v>106</v>
      </c>
    </row>
    <row r="462" spans="3:12" x14ac:dyDescent="0.25">
      <c r="C462" t="s">
        <v>1712</v>
      </c>
      <c r="D462" t="s">
        <v>1713</v>
      </c>
      <c r="E462" t="s">
        <v>6859</v>
      </c>
      <c r="F462" t="s">
        <v>1714</v>
      </c>
      <c r="G462" t="s">
        <v>6860</v>
      </c>
      <c r="H462" s="36">
        <v>47</v>
      </c>
      <c r="I462" s="36">
        <v>155.1</v>
      </c>
      <c r="J462" s="36">
        <v>0</v>
      </c>
      <c r="K462" s="36">
        <v>0</v>
      </c>
      <c r="L462" s="36">
        <v>156</v>
      </c>
    </row>
    <row r="463" spans="3:12" x14ac:dyDescent="0.25">
      <c r="C463" t="s">
        <v>508</v>
      </c>
      <c r="D463" t="s">
        <v>509</v>
      </c>
      <c r="E463" t="s">
        <v>5149</v>
      </c>
      <c r="F463" t="s">
        <v>510</v>
      </c>
      <c r="G463" t="s">
        <v>6564</v>
      </c>
      <c r="H463" s="36">
        <v>21</v>
      </c>
      <c r="I463" s="36">
        <v>69.3</v>
      </c>
      <c r="J463" s="36">
        <v>0</v>
      </c>
      <c r="K463" s="36">
        <v>0</v>
      </c>
      <c r="L463" s="36">
        <v>70</v>
      </c>
    </row>
    <row r="464" spans="3:12" x14ac:dyDescent="0.25">
      <c r="C464" t="s">
        <v>1722</v>
      </c>
      <c r="D464" t="s">
        <v>1723</v>
      </c>
      <c r="E464" t="s">
        <v>6832</v>
      </c>
      <c r="F464" t="s">
        <v>1724</v>
      </c>
      <c r="G464" t="s">
        <v>6861</v>
      </c>
      <c r="H464" s="36">
        <v>34</v>
      </c>
      <c r="I464" s="36">
        <v>112.19999999999999</v>
      </c>
      <c r="J464" s="36">
        <v>0</v>
      </c>
      <c r="K464" s="36">
        <v>0</v>
      </c>
      <c r="L464" s="36">
        <v>113</v>
      </c>
    </row>
    <row r="465" spans="3:12" x14ac:dyDescent="0.25">
      <c r="C465" t="s">
        <v>2062</v>
      </c>
      <c r="D465" t="s">
        <v>2063</v>
      </c>
      <c r="E465" t="s">
        <v>5149</v>
      </c>
      <c r="F465" t="s">
        <v>2064</v>
      </c>
      <c r="G465" t="s">
        <v>6661</v>
      </c>
      <c r="H465" s="36">
        <v>7</v>
      </c>
      <c r="I465" s="36">
        <v>23.099999999999998</v>
      </c>
      <c r="J465" s="36">
        <v>0</v>
      </c>
      <c r="K465" s="36">
        <v>0</v>
      </c>
      <c r="L465" s="36">
        <v>24</v>
      </c>
    </row>
    <row r="466" spans="3:12" x14ac:dyDescent="0.25">
      <c r="C466" t="s">
        <v>800</v>
      </c>
      <c r="D466" t="s">
        <v>801</v>
      </c>
      <c r="E466" t="s">
        <v>5143</v>
      </c>
      <c r="F466" t="s">
        <v>802</v>
      </c>
      <c r="G466" t="s">
        <v>6652</v>
      </c>
      <c r="H466" s="36">
        <v>4</v>
      </c>
      <c r="I466" s="36">
        <v>13.2</v>
      </c>
      <c r="J466" s="36">
        <v>0</v>
      </c>
      <c r="K466" s="36">
        <v>0</v>
      </c>
      <c r="L466" s="36">
        <v>14</v>
      </c>
    </row>
    <row r="467" spans="3:12" x14ac:dyDescent="0.25">
      <c r="C467" t="s">
        <v>4049</v>
      </c>
      <c r="D467" t="s">
        <v>4050</v>
      </c>
      <c r="E467" t="s">
        <v>5149</v>
      </c>
      <c r="F467" t="s">
        <v>5023</v>
      </c>
      <c r="G467" t="s">
        <v>6390</v>
      </c>
      <c r="H467" s="36">
        <v>58</v>
      </c>
      <c r="I467" s="36">
        <v>191.39999999999998</v>
      </c>
      <c r="J467" s="36">
        <v>0</v>
      </c>
      <c r="K467" s="36">
        <v>0</v>
      </c>
      <c r="L467" s="36">
        <v>192</v>
      </c>
    </row>
    <row r="468" spans="3:12" x14ac:dyDescent="0.25">
      <c r="G468" t="s">
        <v>4127</v>
      </c>
      <c r="H468" s="36">
        <v>27</v>
      </c>
      <c r="I468" s="36">
        <v>89.1</v>
      </c>
      <c r="J468" s="36">
        <v>0</v>
      </c>
      <c r="K468" s="36">
        <v>0</v>
      </c>
      <c r="L468" s="36">
        <v>90</v>
      </c>
    </row>
    <row r="469" spans="3:12" x14ac:dyDescent="0.25">
      <c r="G469" t="s">
        <v>6389</v>
      </c>
      <c r="H469" s="36">
        <v>34</v>
      </c>
      <c r="I469" s="36">
        <v>112.19999999999999</v>
      </c>
      <c r="J469" s="36">
        <v>0</v>
      </c>
      <c r="K469" s="36">
        <v>0</v>
      </c>
      <c r="L469" s="36">
        <v>113</v>
      </c>
    </row>
    <row r="470" spans="3:12" x14ac:dyDescent="0.25">
      <c r="G470" t="s">
        <v>4092</v>
      </c>
      <c r="H470" s="36">
        <v>37</v>
      </c>
      <c r="I470" s="36">
        <v>122.1</v>
      </c>
      <c r="J470" s="36">
        <v>0</v>
      </c>
      <c r="K470" s="36">
        <v>0</v>
      </c>
      <c r="L470" s="36">
        <v>123</v>
      </c>
    </row>
    <row r="471" spans="3:12" x14ac:dyDescent="0.25">
      <c r="G471" t="s">
        <v>4052</v>
      </c>
      <c r="H471" s="36">
        <v>48</v>
      </c>
      <c r="I471" s="36">
        <v>158.39999999999998</v>
      </c>
      <c r="J471" s="36">
        <v>0</v>
      </c>
      <c r="K471" s="36">
        <v>0</v>
      </c>
      <c r="L471" s="36">
        <v>159</v>
      </c>
    </row>
    <row r="472" spans="3:12" x14ac:dyDescent="0.25">
      <c r="G472" t="s">
        <v>4093</v>
      </c>
      <c r="H472" s="36">
        <v>38</v>
      </c>
      <c r="I472" s="36">
        <v>125.39999999999999</v>
      </c>
      <c r="J472" s="36">
        <v>0</v>
      </c>
      <c r="K472" s="36">
        <v>0</v>
      </c>
      <c r="L472" s="36">
        <v>126</v>
      </c>
    </row>
    <row r="473" spans="3:12" x14ac:dyDescent="0.25">
      <c r="G473" t="s">
        <v>4051</v>
      </c>
      <c r="H473" s="36">
        <v>60</v>
      </c>
      <c r="I473" s="36">
        <v>198</v>
      </c>
      <c r="J473" s="36">
        <v>0</v>
      </c>
      <c r="K473" s="36">
        <v>0</v>
      </c>
      <c r="L473" s="36">
        <v>198</v>
      </c>
    </row>
    <row r="474" spans="3:12" x14ac:dyDescent="0.25">
      <c r="E474" t="s">
        <v>5143</v>
      </c>
      <c r="F474" t="s">
        <v>5023</v>
      </c>
      <c r="G474" t="s">
        <v>4097</v>
      </c>
      <c r="H474" s="36">
        <v>15</v>
      </c>
      <c r="I474" s="36">
        <v>49.5</v>
      </c>
      <c r="J474" s="36">
        <v>0</v>
      </c>
      <c r="K474" s="36">
        <v>0</v>
      </c>
      <c r="L474" s="36">
        <v>50</v>
      </c>
    </row>
    <row r="475" spans="3:12" x14ac:dyDescent="0.25">
      <c r="G475" t="s">
        <v>6435</v>
      </c>
      <c r="H475" s="36">
        <v>21</v>
      </c>
      <c r="I475" s="36">
        <v>69.3</v>
      </c>
      <c r="J475" s="36">
        <v>0</v>
      </c>
      <c r="K475" s="36">
        <v>0</v>
      </c>
      <c r="L475" s="36">
        <v>70</v>
      </c>
    </row>
    <row r="476" spans="3:12" x14ac:dyDescent="0.25">
      <c r="C476" t="s">
        <v>2677</v>
      </c>
      <c r="D476" t="s">
        <v>2678</v>
      </c>
      <c r="E476" t="s">
        <v>5149</v>
      </c>
      <c r="F476" t="s">
        <v>2680</v>
      </c>
      <c r="G476" t="s">
        <v>2681</v>
      </c>
      <c r="H476" s="36">
        <v>63</v>
      </c>
      <c r="I476" s="36">
        <v>207.89999999999998</v>
      </c>
      <c r="J476" s="36">
        <v>0</v>
      </c>
      <c r="K476" s="36">
        <v>0</v>
      </c>
      <c r="L476" s="36">
        <v>208</v>
      </c>
    </row>
    <row r="477" spans="3:12" x14ac:dyDescent="0.25">
      <c r="C477" t="s">
        <v>2665</v>
      </c>
      <c r="D477" t="s">
        <v>2666</v>
      </c>
      <c r="E477" t="s">
        <v>5143</v>
      </c>
      <c r="F477" t="s">
        <v>2668</v>
      </c>
      <c r="G477" t="s">
        <v>2669</v>
      </c>
      <c r="H477" s="36">
        <v>28</v>
      </c>
      <c r="I477" s="36">
        <v>92.399999999999991</v>
      </c>
      <c r="J477" s="36">
        <v>0</v>
      </c>
      <c r="K477" s="36">
        <v>0</v>
      </c>
      <c r="L477" s="36">
        <v>93</v>
      </c>
    </row>
    <row r="478" spans="3:12" x14ac:dyDescent="0.25">
      <c r="C478" t="s">
        <v>5021</v>
      </c>
      <c r="D478" t="s">
        <v>5022</v>
      </c>
      <c r="E478" t="s">
        <v>5143</v>
      </c>
      <c r="F478" t="s">
        <v>5024</v>
      </c>
      <c r="G478" t="s">
        <v>5714</v>
      </c>
      <c r="H478" s="36">
        <v>14</v>
      </c>
      <c r="I478" s="36">
        <v>46.199999999999996</v>
      </c>
      <c r="J478" s="36">
        <v>0</v>
      </c>
      <c r="K478" s="36">
        <v>0</v>
      </c>
      <c r="L478" s="36">
        <v>47</v>
      </c>
    </row>
    <row r="479" spans="3:12" x14ac:dyDescent="0.25">
      <c r="C479" t="s">
        <v>4536</v>
      </c>
      <c r="D479" t="s">
        <v>4537</v>
      </c>
      <c r="E479" t="s">
        <v>5149</v>
      </c>
      <c r="F479" t="s">
        <v>4538</v>
      </c>
      <c r="G479" t="s">
        <v>5785</v>
      </c>
      <c r="H479" s="36">
        <v>4</v>
      </c>
      <c r="I479" s="36">
        <v>13.2</v>
      </c>
      <c r="J479" s="36">
        <v>0</v>
      </c>
      <c r="K479" s="36">
        <v>0</v>
      </c>
      <c r="L479" s="36">
        <v>14</v>
      </c>
    </row>
    <row r="480" spans="3:12" x14ac:dyDescent="0.25">
      <c r="C480" t="s">
        <v>4951</v>
      </c>
      <c r="D480" t="s">
        <v>4952</v>
      </c>
      <c r="E480" t="s">
        <v>5143</v>
      </c>
      <c r="F480" t="s">
        <v>4953</v>
      </c>
      <c r="G480" t="s">
        <v>5865</v>
      </c>
      <c r="H480" s="36">
        <v>17</v>
      </c>
      <c r="I480" s="36">
        <v>56.099999999999994</v>
      </c>
      <c r="J480" s="36">
        <v>0</v>
      </c>
      <c r="K480" s="36">
        <v>0</v>
      </c>
      <c r="L480" s="36">
        <v>57</v>
      </c>
    </row>
    <row r="481" spans="3:12" x14ac:dyDescent="0.25">
      <c r="C481" t="s">
        <v>3300</v>
      </c>
      <c r="D481" t="s">
        <v>3301</v>
      </c>
      <c r="E481" t="s">
        <v>5149</v>
      </c>
      <c r="F481" t="s">
        <v>3302</v>
      </c>
      <c r="G481" t="s">
        <v>5813</v>
      </c>
      <c r="H481" s="36">
        <v>17</v>
      </c>
      <c r="I481" s="36">
        <v>56.099999999999994</v>
      </c>
      <c r="J481" s="36">
        <v>0</v>
      </c>
      <c r="K481" s="36">
        <v>0</v>
      </c>
      <c r="L481" s="36">
        <v>57</v>
      </c>
    </row>
    <row r="482" spans="3:12" x14ac:dyDescent="0.25">
      <c r="C482" t="s">
        <v>3297</v>
      </c>
      <c r="D482" t="s">
        <v>3298</v>
      </c>
      <c r="E482" t="s">
        <v>5149</v>
      </c>
      <c r="F482" t="s">
        <v>3299</v>
      </c>
      <c r="G482" t="s">
        <v>5812</v>
      </c>
      <c r="H482" s="36">
        <v>18</v>
      </c>
      <c r="I482" s="36">
        <v>59.4</v>
      </c>
      <c r="J482" s="36">
        <v>0</v>
      </c>
      <c r="K482" s="36">
        <v>0</v>
      </c>
      <c r="L482" s="36">
        <v>60</v>
      </c>
    </row>
    <row r="483" spans="3:12" x14ac:dyDescent="0.25">
      <c r="C483" t="s">
        <v>3202</v>
      </c>
      <c r="D483" t="s">
        <v>3203</v>
      </c>
      <c r="E483" t="s">
        <v>5143</v>
      </c>
      <c r="F483" t="s">
        <v>3204</v>
      </c>
      <c r="G483" t="s">
        <v>3245</v>
      </c>
      <c r="H483" s="36">
        <v>81</v>
      </c>
      <c r="I483" s="36">
        <v>267.3</v>
      </c>
      <c r="J483" s="36">
        <v>0</v>
      </c>
      <c r="K483" s="36">
        <v>0</v>
      </c>
      <c r="L483" s="36">
        <v>268</v>
      </c>
    </row>
    <row r="484" spans="3:12" x14ac:dyDescent="0.25">
      <c r="G484" t="s">
        <v>3244</v>
      </c>
      <c r="H484" s="36">
        <v>75</v>
      </c>
      <c r="I484" s="36">
        <v>247.5</v>
      </c>
      <c r="J484" s="36">
        <v>0</v>
      </c>
      <c r="K484" s="36">
        <v>0</v>
      </c>
      <c r="L484" s="36">
        <v>248</v>
      </c>
    </row>
    <row r="485" spans="3:12" x14ac:dyDescent="0.25">
      <c r="E485" t="s">
        <v>6857</v>
      </c>
      <c r="F485" t="s">
        <v>3204</v>
      </c>
      <c r="G485" t="s">
        <v>3205</v>
      </c>
      <c r="H485" s="36">
        <v>51</v>
      </c>
      <c r="I485" s="36">
        <v>168.29999999999998</v>
      </c>
      <c r="J485" s="36">
        <v>0</v>
      </c>
      <c r="K485" s="36">
        <v>0</v>
      </c>
      <c r="L485" s="36">
        <v>169</v>
      </c>
    </row>
    <row r="486" spans="3:12" x14ac:dyDescent="0.25">
      <c r="C486" t="s">
        <v>3699</v>
      </c>
      <c r="D486" t="s">
        <v>3700</v>
      </c>
      <c r="E486" t="s">
        <v>5149</v>
      </c>
      <c r="F486" t="s">
        <v>3701</v>
      </c>
      <c r="G486" t="s">
        <v>5921</v>
      </c>
      <c r="H486" s="36">
        <v>5</v>
      </c>
      <c r="I486" s="36">
        <v>16.5</v>
      </c>
      <c r="J486" s="36">
        <v>0</v>
      </c>
      <c r="K486" s="36">
        <v>0</v>
      </c>
      <c r="L486" s="36">
        <v>17</v>
      </c>
    </row>
    <row r="487" spans="3:12" x14ac:dyDescent="0.25">
      <c r="C487" t="s">
        <v>4948</v>
      </c>
      <c r="D487" t="s">
        <v>4949</v>
      </c>
      <c r="E487" t="s">
        <v>5143</v>
      </c>
      <c r="F487" t="s">
        <v>4950</v>
      </c>
      <c r="G487" t="s">
        <v>5977</v>
      </c>
      <c r="H487" s="36">
        <v>8</v>
      </c>
      <c r="I487" s="36">
        <v>26.4</v>
      </c>
      <c r="J487" s="36">
        <v>0</v>
      </c>
      <c r="K487" s="36">
        <v>0</v>
      </c>
      <c r="L487" s="36">
        <v>27</v>
      </c>
    </row>
    <row r="488" spans="3:12" x14ac:dyDescent="0.25">
      <c r="C488" t="s">
        <v>2589</v>
      </c>
      <c r="D488" t="s">
        <v>2590</v>
      </c>
      <c r="E488" t="s">
        <v>5149</v>
      </c>
      <c r="F488" t="s">
        <v>2591</v>
      </c>
      <c r="G488" t="s">
        <v>6005</v>
      </c>
      <c r="H488" s="36">
        <v>5</v>
      </c>
      <c r="I488" s="36">
        <v>16.5</v>
      </c>
      <c r="J488" s="36">
        <v>0</v>
      </c>
      <c r="K488" s="36">
        <v>0</v>
      </c>
      <c r="L488" s="36">
        <v>17</v>
      </c>
    </row>
    <row r="489" spans="3:12" x14ac:dyDescent="0.25">
      <c r="C489" t="s">
        <v>4852</v>
      </c>
      <c r="D489" t="s">
        <v>4853</v>
      </c>
      <c r="E489" t="s">
        <v>5149</v>
      </c>
      <c r="F489" t="s">
        <v>2667</v>
      </c>
      <c r="G489" t="s">
        <v>5935</v>
      </c>
      <c r="H489" s="36">
        <v>58</v>
      </c>
      <c r="I489" s="36">
        <v>191.39999999999998</v>
      </c>
      <c r="J489" s="36">
        <v>0</v>
      </c>
      <c r="K489" s="36">
        <v>0</v>
      </c>
      <c r="L489" s="36">
        <v>192</v>
      </c>
    </row>
    <row r="490" spans="3:12" x14ac:dyDescent="0.25">
      <c r="C490" t="s">
        <v>2592</v>
      </c>
      <c r="D490" t="s">
        <v>2593</v>
      </c>
      <c r="E490" t="s">
        <v>5149</v>
      </c>
      <c r="F490" t="s">
        <v>2594</v>
      </c>
      <c r="G490" t="s">
        <v>6006</v>
      </c>
      <c r="H490" s="36">
        <v>10</v>
      </c>
      <c r="I490" s="36">
        <v>33</v>
      </c>
      <c r="J490" s="36">
        <v>0</v>
      </c>
      <c r="K490" s="36">
        <v>0</v>
      </c>
      <c r="L490" s="36">
        <v>33</v>
      </c>
    </row>
    <row r="491" spans="3:12" x14ac:dyDescent="0.25">
      <c r="C491" t="s">
        <v>5388</v>
      </c>
      <c r="D491" t="s">
        <v>5389</v>
      </c>
      <c r="E491" t="s">
        <v>5143</v>
      </c>
      <c r="F491" t="s">
        <v>5390</v>
      </c>
      <c r="G491" t="s">
        <v>6784</v>
      </c>
      <c r="H491" s="36">
        <v>33</v>
      </c>
      <c r="I491" s="36">
        <v>108.89999999999999</v>
      </c>
      <c r="J491" s="36">
        <v>0</v>
      </c>
      <c r="K491" s="36">
        <v>0</v>
      </c>
      <c r="L491" s="36">
        <v>109</v>
      </c>
    </row>
    <row r="492" spans="3:12" x14ac:dyDescent="0.25">
      <c r="C492" t="s">
        <v>4484</v>
      </c>
      <c r="D492" t="s">
        <v>4485</v>
      </c>
      <c r="E492" t="s">
        <v>5149</v>
      </c>
      <c r="F492" t="s">
        <v>4486</v>
      </c>
      <c r="G492" t="s">
        <v>4487</v>
      </c>
      <c r="H492" s="36">
        <v>19</v>
      </c>
      <c r="I492" s="36">
        <v>62.699999999999996</v>
      </c>
      <c r="J492" s="36">
        <v>0</v>
      </c>
      <c r="K492" s="36">
        <v>0</v>
      </c>
      <c r="L492" s="36">
        <v>63</v>
      </c>
    </row>
    <row r="493" spans="3:12" x14ac:dyDescent="0.25">
      <c r="C493" t="s">
        <v>1749</v>
      </c>
      <c r="D493" t="s">
        <v>1750</v>
      </c>
      <c r="E493" t="s">
        <v>5143</v>
      </c>
      <c r="F493" t="s">
        <v>1751</v>
      </c>
      <c r="G493" t="s">
        <v>6100</v>
      </c>
      <c r="H493" s="36">
        <v>12</v>
      </c>
      <c r="I493" s="36">
        <v>39.599999999999994</v>
      </c>
      <c r="J493" s="36">
        <v>0</v>
      </c>
      <c r="K493" s="36">
        <v>0</v>
      </c>
      <c r="L493" s="36">
        <v>40</v>
      </c>
    </row>
    <row r="494" spans="3:12" x14ac:dyDescent="0.25">
      <c r="C494" t="s">
        <v>4488</v>
      </c>
      <c r="D494" t="s">
        <v>4489</v>
      </c>
      <c r="E494" t="s">
        <v>6098</v>
      </c>
      <c r="F494" t="s">
        <v>4490</v>
      </c>
      <c r="G494" t="s">
        <v>6099</v>
      </c>
      <c r="H494" s="36">
        <v>11</v>
      </c>
      <c r="I494" s="36">
        <v>36.299999999999997</v>
      </c>
      <c r="J494" s="36">
        <v>0</v>
      </c>
      <c r="K494" s="36">
        <v>0</v>
      </c>
      <c r="L494" s="36">
        <v>37</v>
      </c>
    </row>
    <row r="495" spans="3:12" x14ac:dyDescent="0.25">
      <c r="C495" t="s">
        <v>1676</v>
      </c>
      <c r="D495" t="s">
        <v>1677</v>
      </c>
      <c r="E495" t="s">
        <v>1678</v>
      </c>
      <c r="F495" t="s">
        <v>1679</v>
      </c>
      <c r="G495" t="s">
        <v>1680</v>
      </c>
      <c r="H495" s="36">
        <v>39</v>
      </c>
      <c r="I495" s="36">
        <v>128.69999999999999</v>
      </c>
      <c r="J495" s="36">
        <v>0</v>
      </c>
      <c r="K495" s="36">
        <v>0</v>
      </c>
      <c r="L495" s="36">
        <v>129</v>
      </c>
    </row>
    <row r="496" spans="3:12" x14ac:dyDescent="0.25">
      <c r="C496" t="s">
        <v>1961</v>
      </c>
      <c r="D496" t="s">
        <v>1962</v>
      </c>
      <c r="E496" t="s">
        <v>5143</v>
      </c>
      <c r="F496" t="s">
        <v>1963</v>
      </c>
      <c r="G496" t="s">
        <v>6157</v>
      </c>
      <c r="H496" s="36">
        <v>27</v>
      </c>
      <c r="I496" s="36">
        <v>89.1</v>
      </c>
      <c r="J496" s="36">
        <v>0</v>
      </c>
      <c r="K496" s="36">
        <v>0</v>
      </c>
      <c r="L496" s="36">
        <v>90</v>
      </c>
    </row>
    <row r="497" spans="3:12" x14ac:dyDescent="0.25">
      <c r="C497" t="s">
        <v>3025</v>
      </c>
      <c r="D497" t="s">
        <v>3026</v>
      </c>
      <c r="E497" t="s">
        <v>5143</v>
      </c>
      <c r="F497" t="s">
        <v>3027</v>
      </c>
      <c r="G497" t="s">
        <v>6073</v>
      </c>
      <c r="H497" s="36">
        <v>6</v>
      </c>
      <c r="I497" s="36">
        <v>19.799999999999997</v>
      </c>
      <c r="J497" s="36">
        <v>0</v>
      </c>
      <c r="K497" s="36">
        <v>0</v>
      </c>
      <c r="L497" s="36">
        <v>20</v>
      </c>
    </row>
    <row r="498" spans="3:12" x14ac:dyDescent="0.25">
      <c r="C498" t="s">
        <v>3477</v>
      </c>
      <c r="D498" t="s">
        <v>3478</v>
      </c>
      <c r="E498" t="s">
        <v>5143</v>
      </c>
      <c r="F498" t="s">
        <v>4594</v>
      </c>
      <c r="G498" t="s">
        <v>6165</v>
      </c>
      <c r="H498" s="36">
        <v>11</v>
      </c>
      <c r="I498" s="36">
        <v>36.299999999999997</v>
      </c>
      <c r="J498" s="36">
        <v>0</v>
      </c>
      <c r="K498" s="36">
        <v>0</v>
      </c>
      <c r="L498" s="36">
        <v>37</v>
      </c>
    </row>
    <row r="499" spans="3:12" x14ac:dyDescent="0.25">
      <c r="C499" t="s">
        <v>3874</v>
      </c>
      <c r="D499" t="s">
        <v>3875</v>
      </c>
      <c r="E499" t="s">
        <v>5149</v>
      </c>
      <c r="F499" t="s">
        <v>3859</v>
      </c>
      <c r="G499" t="s">
        <v>3876</v>
      </c>
      <c r="H499" s="36">
        <v>55</v>
      </c>
      <c r="I499" s="36">
        <v>181.5</v>
      </c>
      <c r="J499" s="36">
        <v>0</v>
      </c>
      <c r="K499" s="36">
        <v>0</v>
      </c>
      <c r="L499" s="36">
        <v>182</v>
      </c>
    </row>
    <row r="500" spans="3:12" x14ac:dyDescent="0.25">
      <c r="C500" t="s">
        <v>4094</v>
      </c>
      <c r="D500" t="s">
        <v>4095</v>
      </c>
      <c r="E500" t="s">
        <v>5149</v>
      </c>
      <c r="F500" t="s">
        <v>4096</v>
      </c>
      <c r="G500" t="s">
        <v>6322</v>
      </c>
      <c r="H500" s="36">
        <v>23</v>
      </c>
      <c r="I500" s="36">
        <v>75.899999999999991</v>
      </c>
      <c r="J500" s="36">
        <v>0</v>
      </c>
      <c r="K500" s="36">
        <v>0</v>
      </c>
      <c r="L500" s="36">
        <v>76</v>
      </c>
    </row>
    <row r="501" spans="3:12" x14ac:dyDescent="0.25">
      <c r="C501" t="s">
        <v>4053</v>
      </c>
      <c r="D501" t="s">
        <v>4054</v>
      </c>
      <c r="E501" t="s">
        <v>4055</v>
      </c>
      <c r="F501" t="s">
        <v>4056</v>
      </c>
      <c r="G501" t="s">
        <v>6315</v>
      </c>
      <c r="H501" s="36">
        <v>13</v>
      </c>
      <c r="I501" s="36">
        <v>42.9</v>
      </c>
      <c r="J501" s="36">
        <v>0</v>
      </c>
      <c r="K501" s="36">
        <v>0</v>
      </c>
      <c r="L501" s="36">
        <v>43</v>
      </c>
    </row>
    <row r="502" spans="3:12" x14ac:dyDescent="0.25">
      <c r="C502" t="s">
        <v>1553</v>
      </c>
      <c r="D502" t="s">
        <v>1554</v>
      </c>
      <c r="E502" t="s">
        <v>5149</v>
      </c>
      <c r="F502" t="s">
        <v>1555</v>
      </c>
      <c r="G502" t="s">
        <v>6436</v>
      </c>
      <c r="H502" s="36">
        <v>10</v>
      </c>
      <c r="I502" s="36">
        <v>33</v>
      </c>
      <c r="J502" s="36">
        <v>0</v>
      </c>
      <c r="K502" s="36">
        <v>0</v>
      </c>
      <c r="L502" s="36">
        <v>33</v>
      </c>
    </row>
    <row r="503" spans="3:12" x14ac:dyDescent="0.25">
      <c r="C503" t="s">
        <v>1699</v>
      </c>
      <c r="D503" t="s">
        <v>1700</v>
      </c>
      <c r="E503" t="s">
        <v>6392</v>
      </c>
      <c r="F503" t="s">
        <v>3135</v>
      </c>
      <c r="G503" t="s">
        <v>3136</v>
      </c>
      <c r="H503" s="36">
        <v>31</v>
      </c>
      <c r="I503" s="36">
        <v>102.3</v>
      </c>
      <c r="J503" s="36">
        <v>0</v>
      </c>
      <c r="K503" s="36">
        <v>0</v>
      </c>
      <c r="L503" s="36">
        <v>103</v>
      </c>
    </row>
    <row r="504" spans="3:12" x14ac:dyDescent="0.25">
      <c r="C504" t="s">
        <v>873</v>
      </c>
      <c r="D504" t="s">
        <v>874</v>
      </c>
      <c r="E504" t="s">
        <v>875</v>
      </c>
      <c r="F504" t="s">
        <v>876</v>
      </c>
      <c r="G504" t="s">
        <v>6376</v>
      </c>
      <c r="H504" s="36">
        <v>27</v>
      </c>
      <c r="I504" s="36">
        <v>89.1</v>
      </c>
      <c r="J504" s="36">
        <v>0</v>
      </c>
      <c r="K504" s="36">
        <v>0</v>
      </c>
      <c r="L504" s="36">
        <v>90</v>
      </c>
    </row>
    <row r="505" spans="3:12" x14ac:dyDescent="0.25">
      <c r="C505" t="s">
        <v>877</v>
      </c>
      <c r="D505" t="s">
        <v>878</v>
      </c>
      <c r="E505" t="s">
        <v>5149</v>
      </c>
      <c r="F505" t="s">
        <v>2679</v>
      </c>
      <c r="G505" t="s">
        <v>935</v>
      </c>
      <c r="H505" s="36">
        <v>23</v>
      </c>
      <c r="I505" s="36">
        <v>75.899999999999991</v>
      </c>
      <c r="J505" s="36">
        <v>0</v>
      </c>
      <c r="K505" s="36">
        <v>0</v>
      </c>
      <c r="L505" s="36">
        <v>76</v>
      </c>
    </row>
    <row r="506" spans="3:12" x14ac:dyDescent="0.25">
      <c r="G506" t="s">
        <v>879</v>
      </c>
      <c r="H506" s="36">
        <v>78</v>
      </c>
      <c r="I506" s="36">
        <v>257.39999999999998</v>
      </c>
      <c r="J506" s="36">
        <v>0</v>
      </c>
      <c r="K506" s="36">
        <v>0</v>
      </c>
      <c r="L506" s="36">
        <v>258</v>
      </c>
    </row>
    <row r="507" spans="3:12" x14ac:dyDescent="0.25">
      <c r="E507" t="s">
        <v>3572</v>
      </c>
      <c r="F507" t="s">
        <v>2679</v>
      </c>
      <c r="G507" t="s">
        <v>934</v>
      </c>
      <c r="H507" s="36">
        <v>42</v>
      </c>
      <c r="I507" s="36">
        <v>138.6</v>
      </c>
      <c r="J507" s="36">
        <v>0</v>
      </c>
      <c r="K507" s="36">
        <v>0</v>
      </c>
      <c r="L507" s="36">
        <v>139</v>
      </c>
    </row>
    <row r="508" spans="3:12" x14ac:dyDescent="0.25">
      <c r="E508" t="s">
        <v>5143</v>
      </c>
      <c r="F508" t="s">
        <v>2679</v>
      </c>
      <c r="G508" t="s">
        <v>3137</v>
      </c>
      <c r="H508" s="36">
        <v>23</v>
      </c>
      <c r="I508" s="36">
        <v>75.899999999999991</v>
      </c>
      <c r="J508" s="36">
        <v>0</v>
      </c>
      <c r="K508" s="36">
        <v>0</v>
      </c>
      <c r="L508" s="36">
        <v>76</v>
      </c>
    </row>
    <row r="509" spans="3:12" x14ac:dyDescent="0.25">
      <c r="C509" t="s">
        <v>2931</v>
      </c>
      <c r="D509" t="s">
        <v>2932</v>
      </c>
      <c r="E509" t="s">
        <v>5149</v>
      </c>
      <c r="F509" t="s">
        <v>2933</v>
      </c>
      <c r="G509" t="s">
        <v>6603</v>
      </c>
      <c r="H509" s="36">
        <v>10</v>
      </c>
      <c r="I509" s="36">
        <v>33</v>
      </c>
      <c r="J509" s="36">
        <v>0</v>
      </c>
      <c r="K509" s="36">
        <v>0</v>
      </c>
      <c r="L509" s="36">
        <v>33</v>
      </c>
    </row>
    <row r="510" spans="3:12" x14ac:dyDescent="0.25">
      <c r="C510" t="s">
        <v>516</v>
      </c>
      <c r="D510" t="s">
        <v>517</v>
      </c>
      <c r="E510" t="s">
        <v>5143</v>
      </c>
      <c r="F510" t="s">
        <v>518</v>
      </c>
      <c r="G510" t="s">
        <v>6634</v>
      </c>
      <c r="H510" s="36">
        <v>21</v>
      </c>
      <c r="I510" s="36">
        <v>69.3</v>
      </c>
      <c r="J510" s="36">
        <v>0</v>
      </c>
      <c r="K510" s="36">
        <v>0</v>
      </c>
      <c r="L510" s="36">
        <v>70</v>
      </c>
    </row>
    <row r="511" spans="3:12" x14ac:dyDescent="0.25">
      <c r="C511" t="s">
        <v>2077</v>
      </c>
      <c r="D511" t="s">
        <v>2078</v>
      </c>
      <c r="E511" t="s">
        <v>5143</v>
      </c>
      <c r="F511" t="s">
        <v>2079</v>
      </c>
      <c r="G511" t="s">
        <v>6736</v>
      </c>
      <c r="H511" s="36">
        <v>5</v>
      </c>
      <c r="I511" s="36">
        <v>16.5</v>
      </c>
      <c r="J511" s="36">
        <v>0</v>
      </c>
      <c r="K511" s="36">
        <v>0</v>
      </c>
      <c r="L511" s="36">
        <v>17</v>
      </c>
    </row>
    <row r="512" spans="3:12" x14ac:dyDescent="0.25">
      <c r="C512" t="s">
        <v>2137</v>
      </c>
      <c r="D512" t="s">
        <v>2138</v>
      </c>
      <c r="E512" t="s">
        <v>5143</v>
      </c>
      <c r="F512" t="s">
        <v>2139</v>
      </c>
      <c r="G512" t="s">
        <v>6675</v>
      </c>
      <c r="H512" s="36">
        <v>20</v>
      </c>
      <c r="I512" s="36">
        <v>66</v>
      </c>
      <c r="J512" s="36">
        <v>0</v>
      </c>
      <c r="K512" s="36">
        <v>0</v>
      </c>
      <c r="L512" s="36">
        <v>66</v>
      </c>
    </row>
    <row r="513" spans="3:12" x14ac:dyDescent="0.25">
      <c r="C513" t="s">
        <v>384</v>
      </c>
      <c r="D513" t="s">
        <v>385</v>
      </c>
      <c r="E513" t="s">
        <v>5149</v>
      </c>
      <c r="F513" t="s">
        <v>386</v>
      </c>
      <c r="G513" t="s">
        <v>6737</v>
      </c>
      <c r="H513" s="36">
        <v>8</v>
      </c>
      <c r="I513" s="36">
        <v>26.4</v>
      </c>
      <c r="J513" s="36">
        <v>0</v>
      </c>
      <c r="K513" s="36">
        <v>0</v>
      </c>
      <c r="L513" s="36">
        <v>27</v>
      </c>
    </row>
    <row r="514" spans="3:12" x14ac:dyDescent="0.25">
      <c r="C514" t="s">
        <v>869</v>
      </c>
      <c r="D514" t="s">
        <v>870</v>
      </c>
      <c r="E514" t="s">
        <v>5149</v>
      </c>
      <c r="F514" t="s">
        <v>5144</v>
      </c>
      <c r="G514" t="s">
        <v>3143</v>
      </c>
      <c r="H514" s="36">
        <v>67</v>
      </c>
      <c r="I514" s="36">
        <v>221.1</v>
      </c>
      <c r="J514" s="36">
        <v>0</v>
      </c>
      <c r="K514" s="36">
        <v>0</v>
      </c>
      <c r="L514" s="36">
        <v>222</v>
      </c>
    </row>
    <row r="515" spans="3:12" x14ac:dyDescent="0.25">
      <c r="G515" t="s">
        <v>3144</v>
      </c>
      <c r="H515" s="36">
        <v>26</v>
      </c>
      <c r="I515" s="36">
        <v>85.8</v>
      </c>
      <c r="J515" s="36">
        <v>0</v>
      </c>
      <c r="K515" s="36">
        <v>0</v>
      </c>
      <c r="L515" s="36">
        <v>86</v>
      </c>
    </row>
    <row r="516" spans="3:12" x14ac:dyDescent="0.25">
      <c r="G516" t="s">
        <v>3138</v>
      </c>
      <c r="H516" s="36">
        <v>35</v>
      </c>
      <c r="I516" s="36">
        <v>115.5</v>
      </c>
      <c r="J516" s="36">
        <v>0</v>
      </c>
      <c r="K516" s="36">
        <v>0</v>
      </c>
      <c r="L516" s="36">
        <v>116</v>
      </c>
    </row>
    <row r="517" spans="3:12" x14ac:dyDescent="0.25">
      <c r="G517" t="s">
        <v>871</v>
      </c>
      <c r="H517" s="36">
        <v>54</v>
      </c>
      <c r="I517" s="36">
        <v>178.2</v>
      </c>
      <c r="J517" s="36">
        <v>0</v>
      </c>
      <c r="K517" s="36">
        <v>0</v>
      </c>
      <c r="L517" s="36">
        <v>179</v>
      </c>
    </row>
    <row r="518" spans="3:12" x14ac:dyDescent="0.25">
      <c r="G518" t="s">
        <v>872</v>
      </c>
      <c r="H518" s="36">
        <v>28</v>
      </c>
      <c r="I518" s="36">
        <v>92.399999999999991</v>
      </c>
      <c r="J518" s="36">
        <v>0</v>
      </c>
      <c r="K518" s="36">
        <v>0</v>
      </c>
      <c r="L518" s="36">
        <v>93</v>
      </c>
    </row>
    <row r="519" spans="3:12" x14ac:dyDescent="0.25">
      <c r="G519" t="s">
        <v>3145</v>
      </c>
      <c r="H519" s="36">
        <v>64</v>
      </c>
      <c r="I519" s="36">
        <v>211.2</v>
      </c>
      <c r="J519" s="36">
        <v>0</v>
      </c>
      <c r="K519" s="36">
        <v>0</v>
      </c>
      <c r="L519" s="36">
        <v>212</v>
      </c>
    </row>
    <row r="520" spans="3:12" x14ac:dyDescent="0.25">
      <c r="G520" t="s">
        <v>6977</v>
      </c>
      <c r="H520" s="36">
        <v>96</v>
      </c>
      <c r="I520" s="36">
        <v>316.79999999999995</v>
      </c>
      <c r="J520" s="36">
        <v>0</v>
      </c>
      <c r="K520" s="36">
        <v>0</v>
      </c>
      <c r="L520" s="36">
        <v>317</v>
      </c>
    </row>
    <row r="521" spans="3:12" x14ac:dyDescent="0.25">
      <c r="C521" t="s">
        <v>5140</v>
      </c>
      <c r="D521" t="s">
        <v>5141</v>
      </c>
      <c r="E521" t="s">
        <v>5143</v>
      </c>
      <c r="F521" t="s">
        <v>5145</v>
      </c>
      <c r="G521" t="s">
        <v>5657</v>
      </c>
      <c r="H521" s="36">
        <v>37</v>
      </c>
      <c r="I521" s="36">
        <v>122.1</v>
      </c>
      <c r="J521" s="36">
        <v>0</v>
      </c>
      <c r="K521" s="36">
        <v>0</v>
      </c>
      <c r="L521" s="36">
        <v>123</v>
      </c>
    </row>
    <row r="522" spans="3:12" x14ac:dyDescent="0.25">
      <c r="C522" t="s">
        <v>5324</v>
      </c>
      <c r="D522" t="s">
        <v>5325</v>
      </c>
      <c r="E522" t="s">
        <v>5143</v>
      </c>
      <c r="F522" t="s">
        <v>5326</v>
      </c>
      <c r="G522" t="s">
        <v>5327</v>
      </c>
      <c r="H522" s="36">
        <v>16</v>
      </c>
      <c r="I522" s="36">
        <v>52.8</v>
      </c>
      <c r="J522" s="36">
        <v>0</v>
      </c>
      <c r="K522" s="36">
        <v>0</v>
      </c>
      <c r="L522" s="36">
        <v>53</v>
      </c>
    </row>
    <row r="523" spans="3:12" x14ac:dyDescent="0.25">
      <c r="C523" t="s">
        <v>5212</v>
      </c>
      <c r="D523" t="s">
        <v>5213</v>
      </c>
      <c r="E523" t="s">
        <v>5143</v>
      </c>
      <c r="F523" t="s">
        <v>5214</v>
      </c>
      <c r="G523" t="s">
        <v>5731</v>
      </c>
      <c r="H523" s="36">
        <v>9</v>
      </c>
      <c r="I523" s="36">
        <v>29.7</v>
      </c>
      <c r="J523" s="36">
        <v>0</v>
      </c>
      <c r="K523" s="36">
        <v>0</v>
      </c>
      <c r="L523" s="36">
        <v>30</v>
      </c>
    </row>
    <row r="524" spans="3:12" x14ac:dyDescent="0.25">
      <c r="C524" t="s">
        <v>3104</v>
      </c>
      <c r="D524" t="s">
        <v>3105</v>
      </c>
      <c r="E524" t="s">
        <v>5143</v>
      </c>
      <c r="F524" t="s">
        <v>3106</v>
      </c>
      <c r="G524" t="s">
        <v>5758</v>
      </c>
      <c r="H524" s="36">
        <v>1</v>
      </c>
      <c r="I524" s="36">
        <v>3.3</v>
      </c>
      <c r="J524" s="36">
        <v>0</v>
      </c>
      <c r="K524" s="36">
        <v>0</v>
      </c>
      <c r="L524" s="36">
        <v>4</v>
      </c>
    </row>
    <row r="525" spans="3:12" x14ac:dyDescent="0.25">
      <c r="C525" t="s">
        <v>4503</v>
      </c>
      <c r="D525" t="s">
        <v>4504</v>
      </c>
      <c r="E525" t="s">
        <v>5143</v>
      </c>
      <c r="F525" t="s">
        <v>4505</v>
      </c>
      <c r="G525" t="s">
        <v>4506</v>
      </c>
      <c r="H525" s="36">
        <v>12</v>
      </c>
      <c r="I525" s="36">
        <v>39.599999999999994</v>
      </c>
      <c r="J525" s="36">
        <v>0</v>
      </c>
      <c r="K525" s="36">
        <v>0</v>
      </c>
      <c r="L525" s="36">
        <v>40</v>
      </c>
    </row>
    <row r="526" spans="3:12" x14ac:dyDescent="0.25">
      <c r="C526" t="s">
        <v>4496</v>
      </c>
      <c r="D526" t="s">
        <v>4497</v>
      </c>
      <c r="E526" t="s">
        <v>5143</v>
      </c>
      <c r="F526" t="s">
        <v>4498</v>
      </c>
      <c r="G526" t="s">
        <v>5864</v>
      </c>
      <c r="H526" s="36">
        <v>11</v>
      </c>
      <c r="I526" s="36">
        <v>36.299999999999997</v>
      </c>
      <c r="J526" s="36">
        <v>0</v>
      </c>
      <c r="K526" s="36">
        <v>0</v>
      </c>
      <c r="L526" s="36">
        <v>37</v>
      </c>
    </row>
    <row r="527" spans="3:12" x14ac:dyDescent="0.25">
      <c r="C527" t="s">
        <v>3107</v>
      </c>
      <c r="D527" t="s">
        <v>3108</v>
      </c>
      <c r="E527" t="s">
        <v>5143</v>
      </c>
      <c r="F527" t="s">
        <v>3109</v>
      </c>
      <c r="G527" t="s">
        <v>5817</v>
      </c>
      <c r="H527" s="36">
        <v>21</v>
      </c>
      <c r="I527" s="36">
        <v>69.3</v>
      </c>
      <c r="J527" s="36">
        <v>0</v>
      </c>
      <c r="K527" s="36">
        <v>0</v>
      </c>
      <c r="L527" s="36">
        <v>70</v>
      </c>
    </row>
    <row r="528" spans="3:12" x14ac:dyDescent="0.25">
      <c r="C528" t="s">
        <v>3309</v>
      </c>
      <c r="D528" t="s">
        <v>3310</v>
      </c>
      <c r="E528" t="s">
        <v>5143</v>
      </c>
      <c r="F528" t="s">
        <v>3311</v>
      </c>
      <c r="G528" t="s">
        <v>3312</v>
      </c>
      <c r="H528" s="36">
        <v>16</v>
      </c>
      <c r="I528" s="36">
        <v>52.8</v>
      </c>
      <c r="J528" s="36">
        <v>0</v>
      </c>
      <c r="K528" s="36">
        <v>0</v>
      </c>
      <c r="L528" s="36">
        <v>53</v>
      </c>
    </row>
    <row r="529" spans="3:12" x14ac:dyDescent="0.25">
      <c r="C529" t="s">
        <v>3197</v>
      </c>
      <c r="D529" t="s">
        <v>3198</v>
      </c>
      <c r="E529" t="s">
        <v>5149</v>
      </c>
      <c r="F529" t="s">
        <v>3199</v>
      </c>
      <c r="G529" t="s">
        <v>3313</v>
      </c>
      <c r="H529" s="36">
        <v>78</v>
      </c>
      <c r="I529" s="36">
        <v>257.39999999999998</v>
      </c>
      <c r="J529" s="36">
        <v>0</v>
      </c>
      <c r="K529" s="36">
        <v>0</v>
      </c>
      <c r="L529" s="36">
        <v>258</v>
      </c>
    </row>
    <row r="530" spans="3:12" x14ac:dyDescent="0.25">
      <c r="G530" t="s">
        <v>3201</v>
      </c>
      <c r="H530" s="36">
        <v>37</v>
      </c>
      <c r="I530" s="36">
        <v>122.1</v>
      </c>
      <c r="J530" s="36">
        <v>0</v>
      </c>
      <c r="K530" s="36">
        <v>0</v>
      </c>
      <c r="L530" s="36">
        <v>123</v>
      </c>
    </row>
    <row r="531" spans="3:12" x14ac:dyDescent="0.25">
      <c r="G531" t="s">
        <v>3200</v>
      </c>
      <c r="H531" s="36">
        <v>45</v>
      </c>
      <c r="I531" s="36">
        <v>148.5</v>
      </c>
      <c r="J531" s="36">
        <v>0</v>
      </c>
      <c r="K531" s="36">
        <v>0</v>
      </c>
      <c r="L531" s="36">
        <v>149</v>
      </c>
    </row>
    <row r="532" spans="3:12" x14ac:dyDescent="0.25">
      <c r="C532" t="s">
        <v>3817</v>
      </c>
      <c r="D532" t="s">
        <v>3818</v>
      </c>
      <c r="E532" t="s">
        <v>5143</v>
      </c>
      <c r="F532" t="s">
        <v>3819</v>
      </c>
      <c r="G532" t="s">
        <v>5939</v>
      </c>
      <c r="H532" s="36">
        <v>16</v>
      </c>
      <c r="I532" s="36">
        <v>52.8</v>
      </c>
      <c r="J532" s="36">
        <v>0</v>
      </c>
      <c r="K532" s="36">
        <v>0</v>
      </c>
      <c r="L532" s="36">
        <v>53</v>
      </c>
    </row>
    <row r="533" spans="3:12" x14ac:dyDescent="0.25">
      <c r="C533" t="s">
        <v>3813</v>
      </c>
      <c r="D533" t="s">
        <v>3814</v>
      </c>
      <c r="E533" t="s">
        <v>3815</v>
      </c>
      <c r="F533" t="s">
        <v>3816</v>
      </c>
      <c r="G533" t="s">
        <v>5938</v>
      </c>
      <c r="H533" s="36">
        <v>30</v>
      </c>
      <c r="I533" s="36">
        <v>99</v>
      </c>
      <c r="J533" s="36">
        <v>0</v>
      </c>
      <c r="K533" s="36">
        <v>0</v>
      </c>
      <c r="L533" s="36">
        <v>99</v>
      </c>
    </row>
    <row r="534" spans="3:12" x14ac:dyDescent="0.25">
      <c r="C534" t="s">
        <v>3820</v>
      </c>
      <c r="D534" t="s">
        <v>3821</v>
      </c>
      <c r="E534" t="s">
        <v>5149</v>
      </c>
      <c r="F534" t="s">
        <v>3822</v>
      </c>
      <c r="G534" t="s">
        <v>3823</v>
      </c>
      <c r="H534" s="36">
        <v>11</v>
      </c>
      <c r="I534" s="36">
        <v>36.299999999999997</v>
      </c>
      <c r="J534" s="36">
        <v>0</v>
      </c>
      <c r="K534" s="36">
        <v>0</v>
      </c>
      <c r="L534" s="36">
        <v>37</v>
      </c>
    </row>
    <row r="535" spans="3:12" x14ac:dyDescent="0.25">
      <c r="C535" t="s">
        <v>3711</v>
      </c>
      <c r="D535" t="s">
        <v>3712</v>
      </c>
      <c r="E535" t="s">
        <v>5149</v>
      </c>
      <c r="F535" t="s">
        <v>3713</v>
      </c>
      <c r="G535" t="s">
        <v>3714</v>
      </c>
      <c r="H535" s="36">
        <v>37</v>
      </c>
      <c r="I535" s="36">
        <v>122.1</v>
      </c>
      <c r="J535" s="36">
        <v>0</v>
      </c>
      <c r="K535" s="36">
        <v>0</v>
      </c>
      <c r="L535" s="36">
        <v>123</v>
      </c>
    </row>
    <row r="536" spans="3:12" x14ac:dyDescent="0.25">
      <c r="C536" t="s">
        <v>5397</v>
      </c>
      <c r="D536" t="s">
        <v>5398</v>
      </c>
      <c r="E536" t="s">
        <v>5143</v>
      </c>
      <c r="F536" t="s">
        <v>5399</v>
      </c>
      <c r="G536" t="s">
        <v>6046</v>
      </c>
      <c r="H536" s="36">
        <v>16</v>
      </c>
      <c r="I536" s="36">
        <v>52.8</v>
      </c>
      <c r="J536" s="36">
        <v>0</v>
      </c>
      <c r="K536" s="36">
        <v>0</v>
      </c>
      <c r="L536" s="36">
        <v>53</v>
      </c>
    </row>
    <row r="537" spans="3:12" x14ac:dyDescent="0.25">
      <c r="C537" t="s">
        <v>4491</v>
      </c>
      <c r="D537" t="s">
        <v>4492</v>
      </c>
      <c r="E537" t="s">
        <v>5143</v>
      </c>
      <c r="F537" t="s">
        <v>3192</v>
      </c>
      <c r="G537" t="s">
        <v>6786</v>
      </c>
      <c r="H537" s="36">
        <v>31</v>
      </c>
      <c r="I537" s="36">
        <v>102.3</v>
      </c>
      <c r="J537" s="36">
        <v>0</v>
      </c>
      <c r="K537" s="36">
        <v>0</v>
      </c>
      <c r="L537" s="36">
        <v>103</v>
      </c>
    </row>
    <row r="538" spans="3:12" x14ac:dyDescent="0.25">
      <c r="C538" t="s">
        <v>1745</v>
      </c>
      <c r="D538" t="s">
        <v>1746</v>
      </c>
      <c r="E538" t="s">
        <v>5149</v>
      </c>
      <c r="F538" t="s">
        <v>1747</v>
      </c>
      <c r="G538" t="s">
        <v>1748</v>
      </c>
      <c r="H538" s="36">
        <v>41</v>
      </c>
      <c r="I538" s="36">
        <v>135.29999999999998</v>
      </c>
      <c r="J538" s="36">
        <v>0</v>
      </c>
      <c r="K538" s="36">
        <v>0</v>
      </c>
      <c r="L538" s="36">
        <v>136</v>
      </c>
    </row>
    <row r="539" spans="3:12" x14ac:dyDescent="0.25">
      <c r="C539" t="s">
        <v>1752</v>
      </c>
      <c r="D539" t="s">
        <v>1753</v>
      </c>
      <c r="E539" t="s">
        <v>5143</v>
      </c>
      <c r="F539" t="s">
        <v>1754</v>
      </c>
      <c r="G539" t="s">
        <v>6101</v>
      </c>
      <c r="H539" s="36">
        <v>14</v>
      </c>
      <c r="I539" s="36">
        <v>46.199999999999996</v>
      </c>
      <c r="J539" s="36">
        <v>0</v>
      </c>
      <c r="K539" s="36">
        <v>0</v>
      </c>
      <c r="L539" s="36">
        <v>47</v>
      </c>
    </row>
    <row r="540" spans="3:12" x14ac:dyDescent="0.25">
      <c r="C540" t="s">
        <v>4614</v>
      </c>
      <c r="D540" t="s">
        <v>4615</v>
      </c>
      <c r="E540" t="s">
        <v>6252</v>
      </c>
      <c r="F540" t="s">
        <v>4616</v>
      </c>
      <c r="G540" t="s">
        <v>4617</v>
      </c>
      <c r="H540" s="36">
        <v>32</v>
      </c>
      <c r="I540" s="36">
        <v>105.6</v>
      </c>
      <c r="J540" s="36">
        <v>0</v>
      </c>
      <c r="K540" s="36">
        <v>0</v>
      </c>
      <c r="L540" s="36">
        <v>106</v>
      </c>
    </row>
    <row r="541" spans="3:12" x14ac:dyDescent="0.25">
      <c r="C541" t="s">
        <v>1106</v>
      </c>
      <c r="D541" t="s">
        <v>1107</v>
      </c>
      <c r="E541" t="s">
        <v>5598</v>
      </c>
      <c r="F541" t="s">
        <v>1108</v>
      </c>
      <c r="G541" t="s">
        <v>1109</v>
      </c>
      <c r="H541" s="36">
        <v>65</v>
      </c>
      <c r="I541" s="36">
        <v>214.5</v>
      </c>
      <c r="J541" s="36">
        <v>0</v>
      </c>
      <c r="K541" s="36">
        <v>0</v>
      </c>
      <c r="L541" s="36">
        <v>215</v>
      </c>
    </row>
    <row r="542" spans="3:12" x14ac:dyDescent="0.25">
      <c r="C542" t="s">
        <v>1095</v>
      </c>
      <c r="D542" t="s">
        <v>1096</v>
      </c>
      <c r="E542" t="s">
        <v>5149</v>
      </c>
      <c r="F542" t="s">
        <v>1097</v>
      </c>
      <c r="G542" t="s">
        <v>1098</v>
      </c>
      <c r="H542" s="36">
        <v>38</v>
      </c>
      <c r="I542" s="36">
        <v>125.39999999999999</v>
      </c>
      <c r="J542" s="36">
        <v>0</v>
      </c>
      <c r="K542" s="36">
        <v>0</v>
      </c>
      <c r="L542" s="36">
        <v>126</v>
      </c>
    </row>
    <row r="543" spans="3:12" x14ac:dyDescent="0.25">
      <c r="C543" t="s">
        <v>232</v>
      </c>
      <c r="D543" t="s">
        <v>233</v>
      </c>
      <c r="E543" t="s">
        <v>234</v>
      </c>
      <c r="F543" t="s">
        <v>235</v>
      </c>
      <c r="G543" t="s">
        <v>6279</v>
      </c>
      <c r="H543" s="36">
        <v>7</v>
      </c>
      <c r="I543" s="36">
        <v>23.099999999999998</v>
      </c>
      <c r="J543" s="36">
        <v>0</v>
      </c>
      <c r="K543" s="36">
        <v>0</v>
      </c>
      <c r="L543" s="36">
        <v>24</v>
      </c>
    </row>
    <row r="544" spans="3:12" x14ac:dyDescent="0.25">
      <c r="C544" t="s">
        <v>1099</v>
      </c>
      <c r="D544" t="s">
        <v>1100</v>
      </c>
      <c r="E544" t="s">
        <v>5143</v>
      </c>
      <c r="F544" t="s">
        <v>1101</v>
      </c>
      <c r="G544" t="s">
        <v>6253</v>
      </c>
      <c r="H544" s="36">
        <v>11</v>
      </c>
      <c r="I544" s="36">
        <v>36.299999999999997</v>
      </c>
      <c r="J544" s="36">
        <v>0</v>
      </c>
      <c r="K544" s="36">
        <v>0</v>
      </c>
      <c r="L544" s="36">
        <v>37</v>
      </c>
    </row>
    <row r="545" spans="3:12" x14ac:dyDescent="0.25">
      <c r="C545" t="s">
        <v>1102</v>
      </c>
      <c r="D545" t="s">
        <v>1103</v>
      </c>
      <c r="E545" t="s">
        <v>5149</v>
      </c>
      <c r="F545" t="s">
        <v>1104</v>
      </c>
      <c r="G545" t="s">
        <v>1105</v>
      </c>
      <c r="H545" s="36">
        <v>38</v>
      </c>
      <c r="I545" s="36">
        <v>125.39999999999999</v>
      </c>
      <c r="J545" s="36">
        <v>0</v>
      </c>
      <c r="K545" s="36">
        <v>0</v>
      </c>
      <c r="L545" s="36">
        <v>126</v>
      </c>
    </row>
    <row r="546" spans="3:12" x14ac:dyDescent="0.25">
      <c r="C546" t="s">
        <v>1262</v>
      </c>
      <c r="D546" t="s">
        <v>1263</v>
      </c>
      <c r="E546" t="s">
        <v>5149</v>
      </c>
      <c r="F546" t="s">
        <v>1264</v>
      </c>
      <c r="G546" t="s">
        <v>6285</v>
      </c>
      <c r="H546" s="36">
        <v>15</v>
      </c>
      <c r="I546" s="36">
        <v>49.5</v>
      </c>
      <c r="J546" s="36">
        <v>0</v>
      </c>
      <c r="K546" s="36">
        <v>0</v>
      </c>
      <c r="L546" s="36">
        <v>50</v>
      </c>
    </row>
    <row r="547" spans="3:12" x14ac:dyDescent="0.25">
      <c r="C547" t="s">
        <v>3861</v>
      </c>
      <c r="D547" t="s">
        <v>3862</v>
      </c>
      <c r="E547" t="s">
        <v>5149</v>
      </c>
      <c r="F547" t="s">
        <v>3863</v>
      </c>
      <c r="G547" t="s">
        <v>3864</v>
      </c>
      <c r="H547" s="36">
        <v>27</v>
      </c>
      <c r="I547" s="36">
        <v>89.1</v>
      </c>
      <c r="J547" s="36">
        <v>0</v>
      </c>
      <c r="K547" s="36">
        <v>0</v>
      </c>
      <c r="L547" s="36">
        <v>90</v>
      </c>
    </row>
    <row r="548" spans="3:12" x14ac:dyDescent="0.25">
      <c r="C548" t="s">
        <v>3139</v>
      </c>
      <c r="D548" t="s">
        <v>3140</v>
      </c>
      <c r="E548" t="s">
        <v>5143</v>
      </c>
      <c r="F548" t="s">
        <v>3141</v>
      </c>
      <c r="G548" t="s">
        <v>3142</v>
      </c>
      <c r="H548" s="36">
        <v>11</v>
      </c>
      <c r="I548" s="36">
        <v>36.299999999999997</v>
      </c>
      <c r="J548" s="36">
        <v>0</v>
      </c>
      <c r="K548" s="36">
        <v>0</v>
      </c>
      <c r="L548" s="36">
        <v>37</v>
      </c>
    </row>
    <row r="549" spans="3:12" x14ac:dyDescent="0.25">
      <c r="C549" t="s">
        <v>983</v>
      </c>
      <c r="D549" t="s">
        <v>984</v>
      </c>
      <c r="E549" t="s">
        <v>5149</v>
      </c>
      <c r="F549" t="s">
        <v>985</v>
      </c>
      <c r="G549" t="s">
        <v>6489</v>
      </c>
      <c r="H549" s="36">
        <v>14</v>
      </c>
      <c r="I549" s="36">
        <v>46.199999999999996</v>
      </c>
      <c r="J549" s="36">
        <v>0</v>
      </c>
      <c r="K549" s="36">
        <v>0</v>
      </c>
      <c r="L549" s="36">
        <v>47</v>
      </c>
    </row>
    <row r="550" spans="3:12" x14ac:dyDescent="0.25">
      <c r="C550" t="s">
        <v>2934</v>
      </c>
      <c r="D550" t="s">
        <v>2935</v>
      </c>
      <c r="E550" t="s">
        <v>5149</v>
      </c>
      <c r="F550" t="s">
        <v>2936</v>
      </c>
      <c r="G550" t="s">
        <v>6665</v>
      </c>
      <c r="H550" s="36">
        <v>9</v>
      </c>
      <c r="I550" s="36">
        <v>29.7</v>
      </c>
      <c r="J550" s="36">
        <v>0</v>
      </c>
      <c r="K550" s="36">
        <v>0</v>
      </c>
      <c r="L550" s="36">
        <v>30</v>
      </c>
    </row>
    <row r="551" spans="3:12" x14ac:dyDescent="0.25">
      <c r="C551" t="s">
        <v>643</v>
      </c>
      <c r="D551" t="s">
        <v>644</v>
      </c>
      <c r="E551" t="s">
        <v>5143</v>
      </c>
      <c r="F551" t="s">
        <v>645</v>
      </c>
      <c r="G551" t="s">
        <v>6623</v>
      </c>
      <c r="H551" s="36">
        <v>17</v>
      </c>
      <c r="I551" s="36">
        <v>56.099999999999994</v>
      </c>
      <c r="J551" s="36">
        <v>0</v>
      </c>
      <c r="K551" s="36">
        <v>0</v>
      </c>
      <c r="L551" s="36">
        <v>57</v>
      </c>
    </row>
    <row r="552" spans="3:12" x14ac:dyDescent="0.25">
      <c r="C552" t="s">
        <v>2204</v>
      </c>
      <c r="D552" t="s">
        <v>2205</v>
      </c>
      <c r="E552" t="s">
        <v>5149</v>
      </c>
      <c r="F552" t="s">
        <v>2206</v>
      </c>
      <c r="G552" t="s">
        <v>2207</v>
      </c>
      <c r="H552" s="36">
        <v>14</v>
      </c>
      <c r="I552" s="36">
        <v>46.199999999999996</v>
      </c>
      <c r="J552" s="36">
        <v>0</v>
      </c>
      <c r="K552" s="36">
        <v>0</v>
      </c>
      <c r="L552" s="36">
        <v>47</v>
      </c>
    </row>
    <row r="553" spans="3:12" x14ac:dyDescent="0.25">
      <c r="C553" t="s">
        <v>1613</v>
      </c>
      <c r="D553" t="s">
        <v>1614</v>
      </c>
      <c r="E553" t="s">
        <v>5143</v>
      </c>
      <c r="F553" t="s">
        <v>1615</v>
      </c>
      <c r="G553" t="s">
        <v>6506</v>
      </c>
      <c r="H553" s="36">
        <v>13</v>
      </c>
      <c r="I553" s="36">
        <v>42.9</v>
      </c>
      <c r="J553" s="36">
        <v>0</v>
      </c>
      <c r="K553" s="36">
        <v>0</v>
      </c>
      <c r="L553" s="36">
        <v>43</v>
      </c>
    </row>
    <row r="554" spans="3:12" x14ac:dyDescent="0.25">
      <c r="C554" t="s">
        <v>5147</v>
      </c>
      <c r="D554" t="s">
        <v>5148</v>
      </c>
      <c r="E554" t="s">
        <v>5149</v>
      </c>
      <c r="F554" t="s">
        <v>5150</v>
      </c>
      <c r="G554" t="s">
        <v>3937</v>
      </c>
      <c r="H554" s="36">
        <v>71</v>
      </c>
      <c r="I554" s="36">
        <v>234.29999999999998</v>
      </c>
      <c r="J554" s="36">
        <v>0</v>
      </c>
      <c r="K554" s="36">
        <v>0</v>
      </c>
      <c r="L554" s="36">
        <v>235</v>
      </c>
    </row>
    <row r="555" spans="3:12" x14ac:dyDescent="0.25">
      <c r="G555" t="s">
        <v>2682</v>
      </c>
      <c r="H555" s="36">
        <v>52</v>
      </c>
      <c r="I555" s="36">
        <v>171.6</v>
      </c>
      <c r="J555" s="36">
        <v>0</v>
      </c>
      <c r="K555" s="36">
        <v>0</v>
      </c>
      <c r="L555" s="36">
        <v>172</v>
      </c>
    </row>
    <row r="556" spans="3:12" x14ac:dyDescent="0.25">
      <c r="G556" t="s">
        <v>3938</v>
      </c>
      <c r="H556" s="36">
        <v>31</v>
      </c>
      <c r="I556" s="36">
        <v>102.3</v>
      </c>
      <c r="J556" s="36">
        <v>0</v>
      </c>
      <c r="K556" s="36">
        <v>0</v>
      </c>
      <c r="L556" s="36">
        <v>103</v>
      </c>
    </row>
    <row r="557" spans="3:12" x14ac:dyDescent="0.25">
      <c r="G557" t="s">
        <v>3939</v>
      </c>
      <c r="H557" s="36">
        <v>41</v>
      </c>
      <c r="I557" s="36">
        <v>135.29999999999998</v>
      </c>
      <c r="J557" s="36">
        <v>0</v>
      </c>
      <c r="K557" s="36">
        <v>0</v>
      </c>
      <c r="L557" s="36">
        <v>136</v>
      </c>
    </row>
    <row r="558" spans="3:12" x14ac:dyDescent="0.25">
      <c r="G558" t="s">
        <v>5151</v>
      </c>
      <c r="H558" s="36">
        <v>36</v>
      </c>
      <c r="I558" s="36">
        <v>118.8</v>
      </c>
      <c r="J558" s="36">
        <v>0</v>
      </c>
      <c r="K558" s="36">
        <v>0</v>
      </c>
      <c r="L558" s="36">
        <v>119</v>
      </c>
    </row>
    <row r="559" spans="3:12" x14ac:dyDescent="0.25">
      <c r="C559" t="s">
        <v>3933</v>
      </c>
      <c r="D559" t="s">
        <v>3934</v>
      </c>
      <c r="E559" t="s">
        <v>5149</v>
      </c>
      <c r="F559" t="s">
        <v>3936</v>
      </c>
      <c r="G559" t="s">
        <v>2664</v>
      </c>
      <c r="H559" s="36">
        <v>54</v>
      </c>
      <c r="I559" s="36">
        <v>178.2</v>
      </c>
      <c r="J559" s="36">
        <v>0</v>
      </c>
      <c r="K559" s="36">
        <v>0</v>
      </c>
      <c r="L559" s="36">
        <v>179</v>
      </c>
    </row>
    <row r="560" spans="3:12" x14ac:dyDescent="0.25">
      <c r="C560" t="s">
        <v>4584</v>
      </c>
      <c r="D560" t="s">
        <v>4585</v>
      </c>
      <c r="E560" t="s">
        <v>5143</v>
      </c>
      <c r="F560" t="s">
        <v>4586</v>
      </c>
      <c r="G560" t="s">
        <v>5818</v>
      </c>
      <c r="H560" s="36">
        <v>19</v>
      </c>
      <c r="I560" s="36">
        <v>62.699999999999996</v>
      </c>
      <c r="J560" s="36">
        <v>0</v>
      </c>
      <c r="K560" s="36">
        <v>0</v>
      </c>
      <c r="L560" s="36">
        <v>63</v>
      </c>
    </row>
    <row r="561" spans="1:12" x14ac:dyDescent="0.25">
      <c r="C561" t="s">
        <v>2573</v>
      </c>
      <c r="D561" t="s">
        <v>2574</v>
      </c>
      <c r="E561" t="s">
        <v>5149</v>
      </c>
      <c r="F561" t="s">
        <v>2575</v>
      </c>
      <c r="G561" t="s">
        <v>5999</v>
      </c>
      <c r="H561" s="36">
        <v>8</v>
      </c>
      <c r="I561" s="36">
        <v>26.4</v>
      </c>
      <c r="J561" s="36">
        <v>0</v>
      </c>
      <c r="K561" s="36">
        <v>0</v>
      </c>
      <c r="L561" s="36">
        <v>27</v>
      </c>
    </row>
    <row r="562" spans="1:12" x14ac:dyDescent="0.25">
      <c r="C562" t="s">
        <v>4857</v>
      </c>
      <c r="D562" t="s">
        <v>4858</v>
      </c>
      <c r="E562" t="s">
        <v>4859</v>
      </c>
      <c r="F562" t="s">
        <v>4860</v>
      </c>
      <c r="G562" t="s">
        <v>3803</v>
      </c>
      <c r="H562" s="36">
        <v>44</v>
      </c>
      <c r="I562" s="36">
        <v>145.19999999999999</v>
      </c>
      <c r="J562" s="36">
        <v>0</v>
      </c>
      <c r="K562" s="36">
        <v>0</v>
      </c>
      <c r="L562" s="36">
        <v>146</v>
      </c>
    </row>
    <row r="563" spans="1:12" x14ac:dyDescent="0.25">
      <c r="C563" t="s">
        <v>5394</v>
      </c>
      <c r="D563" t="s">
        <v>5395</v>
      </c>
      <c r="E563" t="s">
        <v>5149</v>
      </c>
      <c r="F563" t="s">
        <v>5396</v>
      </c>
      <c r="G563" t="s">
        <v>6045</v>
      </c>
      <c r="H563" s="36">
        <v>23</v>
      </c>
      <c r="I563" s="36">
        <v>75.899999999999991</v>
      </c>
      <c r="J563" s="36">
        <v>0</v>
      </c>
      <c r="K563" s="36">
        <v>0</v>
      </c>
      <c r="L563" s="36">
        <v>76</v>
      </c>
    </row>
    <row r="564" spans="1:12" x14ac:dyDescent="0.25">
      <c r="C564" t="s">
        <v>4611</v>
      </c>
      <c r="D564" t="s">
        <v>4612</v>
      </c>
      <c r="E564" t="s">
        <v>6168</v>
      </c>
      <c r="F564" t="s">
        <v>4613</v>
      </c>
      <c r="G564" t="s">
        <v>6169</v>
      </c>
      <c r="H564" s="36">
        <v>33</v>
      </c>
      <c r="I564" s="36">
        <v>108.89999999999999</v>
      </c>
      <c r="J564" s="36">
        <v>0</v>
      </c>
      <c r="K564" s="36">
        <v>0</v>
      </c>
      <c r="L564" s="36">
        <v>109</v>
      </c>
    </row>
    <row r="565" spans="1:12" x14ac:dyDescent="0.25">
      <c r="C565" t="s">
        <v>1708</v>
      </c>
      <c r="D565" t="s">
        <v>1709</v>
      </c>
      <c r="E565" t="s">
        <v>1710</v>
      </c>
      <c r="F565" t="s">
        <v>1711</v>
      </c>
      <c r="G565" t="s">
        <v>6554</v>
      </c>
      <c r="H565" s="36">
        <v>39</v>
      </c>
      <c r="I565" s="36">
        <v>128.69999999999999</v>
      </c>
      <c r="J565" s="36">
        <v>0</v>
      </c>
      <c r="K565" s="36">
        <v>0</v>
      </c>
      <c r="L565" s="36">
        <v>129</v>
      </c>
    </row>
    <row r="566" spans="1:12" x14ac:dyDescent="0.25">
      <c r="C566" t="s">
        <v>2238</v>
      </c>
      <c r="D566" t="s">
        <v>2239</v>
      </c>
      <c r="E566" t="s">
        <v>5143</v>
      </c>
      <c r="F566" t="s">
        <v>2240</v>
      </c>
      <c r="G566" t="s">
        <v>6480</v>
      </c>
      <c r="H566" s="36">
        <v>8</v>
      </c>
      <c r="I566" s="36">
        <v>26.4</v>
      </c>
      <c r="J566" s="36">
        <v>0</v>
      </c>
      <c r="K566" s="36">
        <v>0</v>
      </c>
      <c r="L566" s="36">
        <v>27</v>
      </c>
    </row>
    <row r="567" spans="1:12" x14ac:dyDescent="0.25">
      <c r="C567" t="s">
        <v>5082</v>
      </c>
      <c r="D567" t="s">
        <v>5083</v>
      </c>
      <c r="E567" t="s">
        <v>5149</v>
      </c>
      <c r="F567" t="s">
        <v>5084</v>
      </c>
      <c r="G567" t="s">
        <v>5085</v>
      </c>
      <c r="H567" s="36">
        <v>6</v>
      </c>
      <c r="I567" s="36">
        <v>19.799999999999997</v>
      </c>
      <c r="J567" s="36">
        <v>0</v>
      </c>
      <c r="K567" s="36">
        <v>0</v>
      </c>
      <c r="L567" s="36">
        <v>20</v>
      </c>
    </row>
    <row r="568" spans="1:12" x14ac:dyDescent="0.25">
      <c r="C568" t="s">
        <v>343</v>
      </c>
      <c r="D568" t="s">
        <v>344</v>
      </c>
      <c r="E568" t="s">
        <v>5149</v>
      </c>
      <c r="F568" t="s">
        <v>345</v>
      </c>
      <c r="G568" t="s">
        <v>346</v>
      </c>
      <c r="H568" s="36">
        <v>4</v>
      </c>
      <c r="I568" s="36">
        <v>13.2</v>
      </c>
      <c r="J568" s="36">
        <v>0</v>
      </c>
      <c r="K568" s="36">
        <v>0</v>
      </c>
      <c r="L568" s="36">
        <v>14</v>
      </c>
    </row>
    <row r="569" spans="1:12" x14ac:dyDescent="0.25">
      <c r="C569" t="s">
        <v>2266</v>
      </c>
      <c r="D569" t="s">
        <v>116</v>
      </c>
      <c r="E569" t="s">
        <v>5149</v>
      </c>
      <c r="F569" t="s">
        <v>117</v>
      </c>
      <c r="G569" t="s">
        <v>6541</v>
      </c>
      <c r="H569" s="36">
        <v>8</v>
      </c>
      <c r="I569" s="36">
        <v>26.4</v>
      </c>
      <c r="J569" s="36">
        <v>0</v>
      </c>
      <c r="K569" s="36">
        <v>0</v>
      </c>
      <c r="L569" s="36">
        <v>27</v>
      </c>
    </row>
    <row r="570" spans="1:12" x14ac:dyDescent="0.25">
      <c r="C570" t="s">
        <v>4409</v>
      </c>
      <c r="D570" t="s">
        <v>4410</v>
      </c>
      <c r="E570" t="s">
        <v>5149</v>
      </c>
      <c r="F570" t="s">
        <v>4411</v>
      </c>
      <c r="G570" t="s">
        <v>5735</v>
      </c>
      <c r="H570" s="36">
        <v>6</v>
      </c>
      <c r="I570" s="36">
        <v>19.799999999999997</v>
      </c>
      <c r="J570" s="36">
        <v>0</v>
      </c>
      <c r="K570" s="36">
        <v>0</v>
      </c>
      <c r="L570" s="36">
        <v>20</v>
      </c>
    </row>
    <row r="571" spans="1:12" x14ac:dyDescent="0.25">
      <c r="B571" t="s">
        <v>4865</v>
      </c>
      <c r="C571" t="s">
        <v>2444</v>
      </c>
      <c r="D571" t="s">
        <v>2445</v>
      </c>
      <c r="E571" t="s">
        <v>2446</v>
      </c>
      <c r="F571" t="s">
        <v>2672</v>
      </c>
      <c r="G571" t="s">
        <v>2447</v>
      </c>
      <c r="H571" s="36">
        <v>39</v>
      </c>
      <c r="I571" s="36">
        <v>128.69999999999999</v>
      </c>
      <c r="J571" s="36">
        <v>0</v>
      </c>
      <c r="K571" s="36">
        <v>0</v>
      </c>
      <c r="L571" s="36">
        <v>129</v>
      </c>
    </row>
    <row r="572" spans="1:12" x14ac:dyDescent="0.25">
      <c r="B572" t="s">
        <v>4869</v>
      </c>
      <c r="C572" t="s">
        <v>1111</v>
      </c>
      <c r="D572" t="s">
        <v>1112</v>
      </c>
      <c r="E572" t="s">
        <v>5577</v>
      </c>
      <c r="F572" t="s">
        <v>3859</v>
      </c>
      <c r="G572" t="s">
        <v>1113</v>
      </c>
      <c r="H572" s="36">
        <v>14</v>
      </c>
      <c r="I572" s="36">
        <v>46.199999999999996</v>
      </c>
      <c r="J572" s="36">
        <v>0</v>
      </c>
      <c r="K572" s="36">
        <v>0</v>
      </c>
      <c r="L572" s="36">
        <v>47</v>
      </c>
    </row>
    <row r="573" spans="1:12" x14ac:dyDescent="0.25">
      <c r="C573" t="s">
        <v>6806</v>
      </c>
      <c r="D573" t="s">
        <v>6994</v>
      </c>
      <c r="E573" t="s">
        <v>6807</v>
      </c>
      <c r="F573" t="s">
        <v>4273</v>
      </c>
      <c r="G573" t="s">
        <v>1945</v>
      </c>
      <c r="H573" s="36">
        <v>10</v>
      </c>
      <c r="I573" s="36">
        <v>33</v>
      </c>
      <c r="J573" s="36">
        <v>0</v>
      </c>
      <c r="K573" s="36">
        <v>0</v>
      </c>
      <c r="L573" s="36">
        <v>33</v>
      </c>
    </row>
    <row r="574" spans="1:12" x14ac:dyDescent="0.25">
      <c r="C574" t="s">
        <v>6984</v>
      </c>
      <c r="D574" t="s">
        <v>6983</v>
      </c>
      <c r="E574" t="s">
        <v>6154</v>
      </c>
      <c r="F574" t="s">
        <v>5144</v>
      </c>
      <c r="G574" t="s">
        <v>6912</v>
      </c>
      <c r="H574" s="36">
        <v>15</v>
      </c>
      <c r="I574" s="36">
        <v>49.5</v>
      </c>
      <c r="J574" s="36">
        <v>0</v>
      </c>
      <c r="K574" s="36">
        <v>0</v>
      </c>
      <c r="L574" s="36">
        <v>50</v>
      </c>
    </row>
    <row r="575" spans="1:12" x14ac:dyDescent="0.25">
      <c r="A575" s="37" t="s">
        <v>7077</v>
      </c>
      <c r="B575" s="37"/>
      <c r="C575" s="37"/>
      <c r="D575" s="37"/>
      <c r="E575" s="37"/>
      <c r="F575" s="37"/>
      <c r="G575" s="37"/>
      <c r="H575" s="38">
        <v>5113</v>
      </c>
      <c r="I575" s="38">
        <v>16872.899999999994</v>
      </c>
      <c r="J575" s="38">
        <v>0</v>
      </c>
      <c r="K575" s="38">
        <v>0</v>
      </c>
      <c r="L575" s="38">
        <v>16966</v>
      </c>
    </row>
    <row r="576" spans="1:12" x14ac:dyDescent="0.25">
      <c r="A576" t="s">
        <v>5523</v>
      </c>
      <c r="B576" t="s">
        <v>5131</v>
      </c>
      <c r="C576" t="s">
        <v>1177</v>
      </c>
      <c r="D576" t="s">
        <v>1178</v>
      </c>
      <c r="E576" t="s">
        <v>5149</v>
      </c>
      <c r="F576" t="s">
        <v>5536</v>
      </c>
      <c r="G576" t="s">
        <v>1183</v>
      </c>
      <c r="H576" s="36">
        <v>58</v>
      </c>
      <c r="I576" s="36">
        <v>191.39999999999998</v>
      </c>
      <c r="J576" s="36">
        <v>0</v>
      </c>
      <c r="K576" s="36">
        <v>0</v>
      </c>
      <c r="L576" s="36">
        <v>192</v>
      </c>
    </row>
    <row r="577" spans="3:12" x14ac:dyDescent="0.25">
      <c r="G577" t="s">
        <v>231</v>
      </c>
      <c r="H577" s="36">
        <v>103</v>
      </c>
      <c r="I577" s="36">
        <v>339.9</v>
      </c>
      <c r="J577" s="36">
        <v>0</v>
      </c>
      <c r="K577" s="36">
        <v>0</v>
      </c>
      <c r="L577" s="36">
        <v>340</v>
      </c>
    </row>
    <row r="578" spans="3:12" x14ac:dyDescent="0.25">
      <c r="G578" t="s">
        <v>1203</v>
      </c>
      <c r="H578" s="36">
        <v>38</v>
      </c>
      <c r="I578" s="36">
        <v>125.39999999999999</v>
      </c>
      <c r="J578" s="36">
        <v>0</v>
      </c>
      <c r="K578" s="36">
        <v>0</v>
      </c>
      <c r="L578" s="36">
        <v>126</v>
      </c>
    </row>
    <row r="579" spans="3:12" x14ac:dyDescent="0.25">
      <c r="G579" t="s">
        <v>1180</v>
      </c>
      <c r="H579" s="36">
        <v>77</v>
      </c>
      <c r="I579" s="36">
        <v>254.1</v>
      </c>
      <c r="J579" s="36">
        <v>0</v>
      </c>
      <c r="K579" s="36">
        <v>0</v>
      </c>
      <c r="L579" s="36">
        <v>255</v>
      </c>
    </row>
    <row r="580" spans="3:12" x14ac:dyDescent="0.25">
      <c r="G580" t="s">
        <v>1170</v>
      </c>
      <c r="H580" s="36">
        <v>16</v>
      </c>
      <c r="I580" s="36">
        <v>52.8</v>
      </c>
      <c r="J580" s="36">
        <v>0</v>
      </c>
      <c r="K580" s="36">
        <v>0</v>
      </c>
      <c r="L580" s="36">
        <v>53</v>
      </c>
    </row>
    <row r="581" spans="3:12" x14ac:dyDescent="0.25">
      <c r="G581" t="s">
        <v>1204</v>
      </c>
      <c r="H581" s="36">
        <v>46</v>
      </c>
      <c r="I581" s="36">
        <v>151.79999999999998</v>
      </c>
      <c r="J581" s="36">
        <v>0</v>
      </c>
      <c r="K581" s="36">
        <v>0</v>
      </c>
      <c r="L581" s="36">
        <v>152</v>
      </c>
    </row>
    <row r="582" spans="3:12" x14ac:dyDescent="0.25">
      <c r="G582" t="s">
        <v>1181</v>
      </c>
      <c r="H582" s="36">
        <v>66</v>
      </c>
      <c r="I582" s="36">
        <v>217.79999999999998</v>
      </c>
      <c r="J582" s="36">
        <v>0</v>
      </c>
      <c r="K582" s="36">
        <v>0</v>
      </c>
      <c r="L582" s="36">
        <v>218</v>
      </c>
    </row>
    <row r="583" spans="3:12" x14ac:dyDescent="0.25">
      <c r="G583" t="s">
        <v>6863</v>
      </c>
      <c r="H583" s="36">
        <v>11</v>
      </c>
      <c r="I583" s="36">
        <v>36.299999999999997</v>
      </c>
      <c r="J583" s="36">
        <v>0</v>
      </c>
      <c r="K583" s="36">
        <v>0</v>
      </c>
      <c r="L583" s="36">
        <v>37</v>
      </c>
    </row>
    <row r="584" spans="3:12" x14ac:dyDescent="0.25">
      <c r="G584" t="s">
        <v>1179</v>
      </c>
      <c r="H584" s="36">
        <v>55</v>
      </c>
      <c r="I584" s="36">
        <v>181.5</v>
      </c>
      <c r="J584" s="36">
        <v>0</v>
      </c>
      <c r="K584" s="36">
        <v>0</v>
      </c>
      <c r="L584" s="36">
        <v>182</v>
      </c>
    </row>
    <row r="585" spans="3:12" x14ac:dyDescent="0.25">
      <c r="G585" t="s">
        <v>1188</v>
      </c>
      <c r="H585" s="36">
        <v>61</v>
      </c>
      <c r="I585" s="36">
        <v>201.29999999999998</v>
      </c>
      <c r="J585" s="36">
        <v>0</v>
      </c>
      <c r="K585" s="36">
        <v>0</v>
      </c>
      <c r="L585" s="36">
        <v>202</v>
      </c>
    </row>
    <row r="586" spans="3:12" x14ac:dyDescent="0.25">
      <c r="G586" t="s">
        <v>1202</v>
      </c>
      <c r="H586" s="36">
        <v>33</v>
      </c>
      <c r="I586" s="36">
        <v>108.89999999999999</v>
      </c>
      <c r="J586" s="36">
        <v>0</v>
      </c>
      <c r="K586" s="36">
        <v>0</v>
      </c>
      <c r="L586" s="36">
        <v>109</v>
      </c>
    </row>
    <row r="587" spans="3:12" x14ac:dyDescent="0.25">
      <c r="E587" t="s">
        <v>1200</v>
      </c>
      <c r="F587" t="s">
        <v>5536</v>
      </c>
      <c r="G587" t="s">
        <v>1201</v>
      </c>
      <c r="H587" s="36">
        <v>67</v>
      </c>
      <c r="I587" s="36">
        <v>221.1</v>
      </c>
      <c r="J587" s="36">
        <v>0</v>
      </c>
      <c r="K587" s="36">
        <v>0</v>
      </c>
      <c r="L587" s="36">
        <v>222</v>
      </c>
    </row>
    <row r="588" spans="3:12" x14ac:dyDescent="0.25">
      <c r="E588" t="s">
        <v>6792</v>
      </c>
      <c r="F588" t="s">
        <v>5536</v>
      </c>
      <c r="G588" t="s">
        <v>1182</v>
      </c>
      <c r="H588" s="36">
        <v>58</v>
      </c>
      <c r="I588" s="36">
        <v>191.39999999999998</v>
      </c>
      <c r="J588" s="36">
        <v>0</v>
      </c>
      <c r="K588" s="36">
        <v>0</v>
      </c>
      <c r="L588" s="36">
        <v>192</v>
      </c>
    </row>
    <row r="589" spans="3:12" x14ac:dyDescent="0.25">
      <c r="E589" t="s">
        <v>5143</v>
      </c>
      <c r="F589" t="s">
        <v>5536</v>
      </c>
      <c r="G589" t="s">
        <v>1199</v>
      </c>
      <c r="H589" s="36">
        <v>16</v>
      </c>
      <c r="I589" s="36">
        <v>52.8</v>
      </c>
      <c r="J589" s="36">
        <v>0</v>
      </c>
      <c r="K589" s="36">
        <v>0</v>
      </c>
      <c r="L589" s="36">
        <v>53</v>
      </c>
    </row>
    <row r="590" spans="3:12" x14ac:dyDescent="0.25">
      <c r="C590" t="s">
        <v>5539</v>
      </c>
      <c r="D590" t="s">
        <v>5540</v>
      </c>
      <c r="E590" t="s">
        <v>5143</v>
      </c>
      <c r="F590" t="s">
        <v>5541</v>
      </c>
      <c r="G590" t="s">
        <v>5542</v>
      </c>
      <c r="H590" s="36">
        <v>11</v>
      </c>
      <c r="I590" s="36">
        <v>36.299999999999997</v>
      </c>
      <c r="J590" s="36">
        <v>0</v>
      </c>
      <c r="K590" s="36">
        <v>0</v>
      </c>
      <c r="L590" s="36">
        <v>37</v>
      </c>
    </row>
    <row r="591" spans="3:12" x14ac:dyDescent="0.25">
      <c r="C591" t="s">
        <v>5543</v>
      </c>
      <c r="D591" t="s">
        <v>5544</v>
      </c>
      <c r="E591" t="s">
        <v>5149</v>
      </c>
      <c r="F591" t="s">
        <v>5545</v>
      </c>
      <c r="G591" t="s">
        <v>5681</v>
      </c>
      <c r="H591" s="36">
        <v>9</v>
      </c>
      <c r="I591" s="36">
        <v>29.7</v>
      </c>
      <c r="J591" s="36">
        <v>0</v>
      </c>
      <c r="K591" s="36">
        <v>0</v>
      </c>
      <c r="L591" s="36">
        <v>30</v>
      </c>
    </row>
    <row r="592" spans="3:12" x14ac:dyDescent="0.25">
      <c r="C592" t="s">
        <v>5546</v>
      </c>
      <c r="D592" t="s">
        <v>5547</v>
      </c>
      <c r="E592" t="s">
        <v>5149</v>
      </c>
      <c r="F592" t="s">
        <v>5549</v>
      </c>
      <c r="G592" t="s">
        <v>5550</v>
      </c>
      <c r="H592" s="36">
        <v>13</v>
      </c>
      <c r="I592" s="36">
        <v>42.9</v>
      </c>
      <c r="J592" s="36">
        <v>0</v>
      </c>
      <c r="K592" s="36">
        <v>0</v>
      </c>
      <c r="L592" s="36">
        <v>43</v>
      </c>
    </row>
    <row r="593" spans="3:12" x14ac:dyDescent="0.25">
      <c r="C593" t="s">
        <v>5534</v>
      </c>
      <c r="D593" t="s">
        <v>5535</v>
      </c>
      <c r="E593" t="s">
        <v>5149</v>
      </c>
      <c r="F593" t="s">
        <v>5537</v>
      </c>
      <c r="G593" t="s">
        <v>5538</v>
      </c>
      <c r="H593" s="36">
        <v>12</v>
      </c>
      <c r="I593" s="36">
        <v>39.599999999999994</v>
      </c>
      <c r="J593" s="36">
        <v>0</v>
      </c>
      <c r="K593" s="36">
        <v>0</v>
      </c>
      <c r="L593" s="36">
        <v>40</v>
      </c>
    </row>
    <row r="594" spans="3:12" x14ac:dyDescent="0.25">
      <c r="C594" t="s">
        <v>5489</v>
      </c>
      <c r="D594" t="s">
        <v>5490</v>
      </c>
      <c r="E594" t="s">
        <v>5143</v>
      </c>
      <c r="F594" t="s">
        <v>5491</v>
      </c>
      <c r="G594" t="s">
        <v>5492</v>
      </c>
      <c r="H594" s="36">
        <v>13</v>
      </c>
      <c r="I594" s="36">
        <v>42.9</v>
      </c>
      <c r="J594" s="36">
        <v>0</v>
      </c>
      <c r="K594" s="36">
        <v>0</v>
      </c>
      <c r="L594" s="36">
        <v>43</v>
      </c>
    </row>
    <row r="595" spans="3:12" x14ac:dyDescent="0.25">
      <c r="C595" t="s">
        <v>4518</v>
      </c>
      <c r="D595" t="s">
        <v>4519</v>
      </c>
      <c r="E595" t="s">
        <v>5149</v>
      </c>
      <c r="F595" t="s">
        <v>4520</v>
      </c>
      <c r="G595" t="s">
        <v>5780</v>
      </c>
      <c r="H595" s="36">
        <v>6</v>
      </c>
      <c r="I595" s="36">
        <v>19.799999999999997</v>
      </c>
      <c r="J595" s="36">
        <v>0</v>
      </c>
      <c r="K595" s="36">
        <v>0</v>
      </c>
      <c r="L595" s="36">
        <v>20</v>
      </c>
    </row>
    <row r="596" spans="3:12" x14ac:dyDescent="0.25">
      <c r="C596" t="s">
        <v>5486</v>
      </c>
      <c r="D596" t="s">
        <v>5487</v>
      </c>
      <c r="E596" t="s">
        <v>5143</v>
      </c>
      <c r="F596" t="s">
        <v>5488</v>
      </c>
      <c r="G596" t="s">
        <v>5770</v>
      </c>
      <c r="H596" s="36">
        <v>8</v>
      </c>
      <c r="I596" s="36">
        <v>26.4</v>
      </c>
      <c r="J596" s="36">
        <v>0</v>
      </c>
      <c r="K596" s="36">
        <v>0</v>
      </c>
      <c r="L596" s="36">
        <v>27</v>
      </c>
    </row>
    <row r="597" spans="3:12" x14ac:dyDescent="0.25">
      <c r="C597" t="s">
        <v>4521</v>
      </c>
      <c r="D597" t="s">
        <v>4522</v>
      </c>
      <c r="E597" t="s">
        <v>5149</v>
      </c>
      <c r="F597" t="s">
        <v>4523</v>
      </c>
      <c r="G597" t="s">
        <v>3387</v>
      </c>
      <c r="H597" s="36">
        <v>2</v>
      </c>
      <c r="I597" s="36">
        <v>6.6</v>
      </c>
      <c r="J597" s="36">
        <v>0</v>
      </c>
      <c r="K597" s="36">
        <v>0</v>
      </c>
      <c r="L597" s="36">
        <v>7</v>
      </c>
    </row>
    <row r="598" spans="3:12" x14ac:dyDescent="0.25">
      <c r="C598" t="s">
        <v>4524</v>
      </c>
      <c r="D598" t="s">
        <v>4525</v>
      </c>
      <c r="E598" t="s">
        <v>5149</v>
      </c>
      <c r="F598" t="s">
        <v>4526</v>
      </c>
      <c r="G598" t="s">
        <v>5781</v>
      </c>
      <c r="H598" s="36">
        <v>10</v>
      </c>
      <c r="I598" s="36">
        <v>33</v>
      </c>
      <c r="J598" s="36">
        <v>0</v>
      </c>
      <c r="K598" s="36">
        <v>0</v>
      </c>
      <c r="L598" s="36">
        <v>33</v>
      </c>
    </row>
    <row r="599" spans="3:12" x14ac:dyDescent="0.25">
      <c r="C599" t="s">
        <v>5054</v>
      </c>
      <c r="D599" t="s">
        <v>5055</v>
      </c>
      <c r="E599" t="s">
        <v>5004</v>
      </c>
      <c r="F599" t="s">
        <v>3400</v>
      </c>
      <c r="G599" t="s">
        <v>5878</v>
      </c>
      <c r="H599" s="36">
        <v>9</v>
      </c>
      <c r="I599" s="36">
        <v>29.7</v>
      </c>
      <c r="J599" s="36">
        <v>2</v>
      </c>
      <c r="K599" s="36">
        <v>11</v>
      </c>
      <c r="L599" s="36">
        <v>41</v>
      </c>
    </row>
    <row r="600" spans="3:12" x14ac:dyDescent="0.25">
      <c r="C600" t="s">
        <v>3435</v>
      </c>
      <c r="D600" t="s">
        <v>3436</v>
      </c>
      <c r="E600" t="s">
        <v>5143</v>
      </c>
      <c r="F600" t="s">
        <v>3437</v>
      </c>
      <c r="G600" t="s">
        <v>5856</v>
      </c>
      <c r="H600" s="36">
        <v>18</v>
      </c>
      <c r="I600" s="36">
        <v>59.4</v>
      </c>
      <c r="J600" s="36">
        <v>0</v>
      </c>
      <c r="K600" s="36">
        <v>0</v>
      </c>
      <c r="L600" s="36">
        <v>60</v>
      </c>
    </row>
    <row r="601" spans="3:12" x14ac:dyDescent="0.25">
      <c r="C601" t="s">
        <v>3421</v>
      </c>
      <c r="D601" t="s">
        <v>3422</v>
      </c>
      <c r="E601" t="s">
        <v>5143</v>
      </c>
      <c r="F601" t="s">
        <v>3423</v>
      </c>
      <c r="G601" t="s">
        <v>5852</v>
      </c>
      <c r="H601" s="36">
        <v>14</v>
      </c>
      <c r="I601" s="36">
        <v>46.199999999999996</v>
      </c>
      <c r="J601" s="36">
        <v>0</v>
      </c>
      <c r="K601" s="36">
        <v>0</v>
      </c>
      <c r="L601" s="36">
        <v>47</v>
      </c>
    </row>
    <row r="602" spans="3:12" x14ac:dyDescent="0.25">
      <c r="C602" t="s">
        <v>2564</v>
      </c>
      <c r="D602" t="s">
        <v>2565</v>
      </c>
      <c r="E602" t="s">
        <v>5149</v>
      </c>
      <c r="F602" t="s">
        <v>2566</v>
      </c>
      <c r="G602" t="s">
        <v>5995</v>
      </c>
      <c r="H602" s="36">
        <v>15</v>
      </c>
      <c r="I602" s="36">
        <v>49.5</v>
      </c>
      <c r="J602" s="36">
        <v>0</v>
      </c>
      <c r="K602" s="36">
        <v>0</v>
      </c>
      <c r="L602" s="36">
        <v>50</v>
      </c>
    </row>
    <row r="603" spans="3:12" x14ac:dyDescent="0.25">
      <c r="C603" t="s">
        <v>3842</v>
      </c>
      <c r="D603" t="s">
        <v>3843</v>
      </c>
      <c r="E603" t="s">
        <v>5143</v>
      </c>
      <c r="F603" t="s">
        <v>3844</v>
      </c>
      <c r="G603" t="s">
        <v>5965</v>
      </c>
      <c r="H603" s="36">
        <v>12</v>
      </c>
      <c r="I603" s="36">
        <v>39.599999999999994</v>
      </c>
      <c r="J603" s="36">
        <v>0</v>
      </c>
      <c r="K603" s="36">
        <v>0</v>
      </c>
      <c r="L603" s="36">
        <v>40</v>
      </c>
    </row>
    <row r="604" spans="3:12" x14ac:dyDescent="0.25">
      <c r="C604" t="s">
        <v>2437</v>
      </c>
      <c r="D604" t="s">
        <v>2438</v>
      </c>
      <c r="E604" t="s">
        <v>5149</v>
      </c>
      <c r="F604" t="s">
        <v>2439</v>
      </c>
      <c r="G604" t="s">
        <v>5964</v>
      </c>
      <c r="H604" s="36">
        <v>12</v>
      </c>
      <c r="I604" s="36">
        <v>39.599999999999994</v>
      </c>
      <c r="J604" s="36">
        <v>0</v>
      </c>
      <c r="K604" s="36">
        <v>0</v>
      </c>
      <c r="L604" s="36">
        <v>40</v>
      </c>
    </row>
    <row r="605" spans="3:12" x14ac:dyDescent="0.25">
      <c r="C605" t="s">
        <v>3838</v>
      </c>
      <c r="D605" t="s">
        <v>3839</v>
      </c>
      <c r="E605" t="s">
        <v>5004</v>
      </c>
      <c r="F605" t="s">
        <v>3840</v>
      </c>
      <c r="G605" t="s">
        <v>3841</v>
      </c>
      <c r="H605" s="36">
        <v>32</v>
      </c>
      <c r="I605" s="36">
        <v>105.6</v>
      </c>
      <c r="J605" s="36">
        <v>3</v>
      </c>
      <c r="K605" s="36">
        <v>16.5</v>
      </c>
      <c r="L605" s="36">
        <v>123</v>
      </c>
    </row>
    <row r="606" spans="3:12" x14ac:dyDescent="0.25">
      <c r="C606" t="s">
        <v>2567</v>
      </c>
      <c r="D606" t="s">
        <v>2568</v>
      </c>
      <c r="E606" t="s">
        <v>5149</v>
      </c>
      <c r="F606" t="s">
        <v>2569</v>
      </c>
      <c r="G606" t="s">
        <v>5996</v>
      </c>
      <c r="H606" s="36">
        <v>8</v>
      </c>
      <c r="I606" s="36">
        <v>26.4</v>
      </c>
      <c r="J606" s="36">
        <v>0</v>
      </c>
      <c r="K606" s="36">
        <v>0</v>
      </c>
      <c r="L606" s="36">
        <v>27</v>
      </c>
    </row>
    <row r="607" spans="3:12" x14ac:dyDescent="0.25">
      <c r="C607" t="s">
        <v>2985</v>
      </c>
      <c r="D607" t="s">
        <v>2986</v>
      </c>
      <c r="E607" t="s">
        <v>5149</v>
      </c>
      <c r="F607" t="s">
        <v>2987</v>
      </c>
      <c r="G607" t="s">
        <v>2988</v>
      </c>
      <c r="H607" s="36">
        <v>19</v>
      </c>
      <c r="I607" s="36">
        <v>62.699999999999996</v>
      </c>
      <c r="J607" s="36">
        <v>0</v>
      </c>
      <c r="K607" s="36">
        <v>0</v>
      </c>
      <c r="L607" s="36">
        <v>63</v>
      </c>
    </row>
    <row r="608" spans="3:12" x14ac:dyDescent="0.25">
      <c r="C608" t="s">
        <v>3034</v>
      </c>
      <c r="D608" t="s">
        <v>3035</v>
      </c>
      <c r="E608" t="s">
        <v>4459</v>
      </c>
      <c r="F608" t="s">
        <v>3036</v>
      </c>
      <c r="G608" t="s">
        <v>3037</v>
      </c>
      <c r="H608" s="36">
        <v>9</v>
      </c>
      <c r="I608" s="36">
        <v>29.7</v>
      </c>
      <c r="J608" s="36">
        <v>4</v>
      </c>
      <c r="K608" s="36">
        <v>22</v>
      </c>
      <c r="L608" s="36">
        <v>52</v>
      </c>
    </row>
    <row r="609" spans="3:12" x14ac:dyDescent="0.25">
      <c r="C609" t="s">
        <v>1833</v>
      </c>
      <c r="D609" t="s">
        <v>1834</v>
      </c>
      <c r="E609" t="s">
        <v>5149</v>
      </c>
      <c r="F609" t="s">
        <v>1835</v>
      </c>
      <c r="G609" t="s">
        <v>6950</v>
      </c>
      <c r="H609" s="36">
        <v>22</v>
      </c>
      <c r="I609" s="36">
        <v>72.599999999999994</v>
      </c>
      <c r="J609" s="36">
        <v>0</v>
      </c>
      <c r="K609" s="36">
        <v>0</v>
      </c>
      <c r="L609" s="36">
        <v>73</v>
      </c>
    </row>
    <row r="610" spans="3:12" x14ac:dyDescent="0.25">
      <c r="C610" t="s">
        <v>2271</v>
      </c>
      <c r="D610" t="s">
        <v>2272</v>
      </c>
      <c r="E610" t="s">
        <v>5143</v>
      </c>
      <c r="F610" t="s">
        <v>2273</v>
      </c>
      <c r="G610" t="s">
        <v>2274</v>
      </c>
      <c r="H610" s="36">
        <v>9</v>
      </c>
      <c r="I610" s="36">
        <v>29.7</v>
      </c>
      <c r="J610" s="36">
        <v>0</v>
      </c>
      <c r="K610" s="36">
        <v>0</v>
      </c>
      <c r="L610" s="36">
        <v>30</v>
      </c>
    </row>
    <row r="611" spans="3:12" x14ac:dyDescent="0.25">
      <c r="C611" t="s">
        <v>2275</v>
      </c>
      <c r="D611" t="s">
        <v>2276</v>
      </c>
      <c r="E611" t="s">
        <v>5149</v>
      </c>
      <c r="F611" t="s">
        <v>2277</v>
      </c>
      <c r="G611" t="s">
        <v>6209</v>
      </c>
      <c r="H611" s="36">
        <v>2</v>
      </c>
      <c r="I611" s="36">
        <v>6.6</v>
      </c>
      <c r="J611" s="36">
        <v>0</v>
      </c>
      <c r="K611" s="36">
        <v>0</v>
      </c>
      <c r="L611" s="36">
        <v>7</v>
      </c>
    </row>
    <row r="612" spans="3:12" x14ac:dyDescent="0.25">
      <c r="C612" t="s">
        <v>2278</v>
      </c>
      <c r="D612" t="s">
        <v>2279</v>
      </c>
      <c r="E612" t="s">
        <v>5149</v>
      </c>
      <c r="F612" t="s">
        <v>2280</v>
      </c>
      <c r="G612" t="s">
        <v>6210</v>
      </c>
      <c r="H612" s="36">
        <v>7</v>
      </c>
      <c r="I612" s="36">
        <v>23.099999999999998</v>
      </c>
      <c r="J612" s="36">
        <v>0</v>
      </c>
      <c r="K612" s="36">
        <v>0</v>
      </c>
      <c r="L612" s="36">
        <v>24</v>
      </c>
    </row>
    <row r="613" spans="3:12" x14ac:dyDescent="0.25">
      <c r="C613" t="s">
        <v>4686</v>
      </c>
      <c r="D613" t="s">
        <v>4687</v>
      </c>
      <c r="E613" t="s">
        <v>5149</v>
      </c>
      <c r="F613" t="s">
        <v>1946</v>
      </c>
      <c r="G613" t="s">
        <v>6264</v>
      </c>
      <c r="H613" s="36">
        <v>37</v>
      </c>
      <c r="I613" s="36">
        <v>122.1</v>
      </c>
      <c r="J613" s="36">
        <v>0</v>
      </c>
      <c r="K613" s="36">
        <v>0</v>
      </c>
      <c r="L613" s="36">
        <v>123</v>
      </c>
    </row>
    <row r="614" spans="3:12" x14ac:dyDescent="0.25">
      <c r="C614" t="s">
        <v>1193</v>
      </c>
      <c r="D614" t="s">
        <v>1194</v>
      </c>
      <c r="E614" t="s">
        <v>5149</v>
      </c>
      <c r="F614" t="s">
        <v>2389</v>
      </c>
      <c r="G614" t="s">
        <v>1195</v>
      </c>
      <c r="H614" s="36">
        <v>6</v>
      </c>
      <c r="I614" s="36">
        <v>19.799999999999997</v>
      </c>
      <c r="J614" s="36">
        <v>0</v>
      </c>
      <c r="K614" s="36">
        <v>0</v>
      </c>
      <c r="L614" s="36">
        <v>20</v>
      </c>
    </row>
    <row r="615" spans="3:12" x14ac:dyDescent="0.25">
      <c r="C615" t="s">
        <v>1196</v>
      </c>
      <c r="D615" t="s">
        <v>1197</v>
      </c>
      <c r="E615" t="s">
        <v>5143</v>
      </c>
      <c r="F615" t="s">
        <v>1198</v>
      </c>
      <c r="G615" t="s">
        <v>6269</v>
      </c>
      <c r="H615" s="36">
        <v>22</v>
      </c>
      <c r="I615" s="36">
        <v>72.599999999999994</v>
      </c>
      <c r="J615" s="36">
        <v>0</v>
      </c>
      <c r="K615" s="36">
        <v>0</v>
      </c>
      <c r="L615" s="36">
        <v>73</v>
      </c>
    </row>
    <row r="616" spans="3:12" x14ac:dyDescent="0.25">
      <c r="C616" t="s">
        <v>1184</v>
      </c>
      <c r="D616" t="s">
        <v>1185</v>
      </c>
      <c r="E616" t="s">
        <v>5149</v>
      </c>
      <c r="F616" t="s">
        <v>1186</v>
      </c>
      <c r="G616" t="s">
        <v>1187</v>
      </c>
      <c r="H616" s="36">
        <v>9</v>
      </c>
      <c r="I616" s="36">
        <v>29.7</v>
      </c>
      <c r="J616" s="36">
        <v>0</v>
      </c>
      <c r="K616" s="36">
        <v>0</v>
      </c>
      <c r="L616" s="36">
        <v>30</v>
      </c>
    </row>
    <row r="617" spans="3:12" x14ac:dyDescent="0.25">
      <c r="C617" t="s">
        <v>4212</v>
      </c>
      <c r="D617" t="s">
        <v>4213</v>
      </c>
      <c r="E617" t="s">
        <v>5149</v>
      </c>
      <c r="F617" t="s">
        <v>4214</v>
      </c>
      <c r="G617" t="s">
        <v>6341</v>
      </c>
      <c r="H617" s="36">
        <v>12</v>
      </c>
      <c r="I617" s="36">
        <v>39.599999999999994</v>
      </c>
      <c r="J617" s="36">
        <v>0</v>
      </c>
      <c r="K617" s="36">
        <v>0</v>
      </c>
      <c r="L617" s="36">
        <v>40</v>
      </c>
    </row>
    <row r="618" spans="3:12" x14ac:dyDescent="0.25">
      <c r="C618" t="s">
        <v>4209</v>
      </c>
      <c r="D618" t="s">
        <v>4210</v>
      </c>
      <c r="E618" t="s">
        <v>5149</v>
      </c>
      <c r="F618" t="s">
        <v>4211</v>
      </c>
      <c r="G618" t="s">
        <v>6352</v>
      </c>
      <c r="H618" s="36">
        <v>3</v>
      </c>
      <c r="I618" s="36">
        <v>9.8999999999999986</v>
      </c>
      <c r="J618" s="36">
        <v>0</v>
      </c>
      <c r="K618" s="36">
        <v>0</v>
      </c>
      <c r="L618" s="36">
        <v>10</v>
      </c>
    </row>
    <row r="619" spans="3:12" x14ac:dyDescent="0.25">
      <c r="E619" t="s">
        <v>4445</v>
      </c>
      <c r="F619" t="s">
        <v>4211</v>
      </c>
      <c r="G619" t="s">
        <v>6340</v>
      </c>
      <c r="H619" s="36">
        <v>0</v>
      </c>
      <c r="I619" s="36">
        <v>0</v>
      </c>
      <c r="J619" s="36">
        <v>1</v>
      </c>
      <c r="K619" s="36">
        <v>5.5</v>
      </c>
      <c r="L619" s="36">
        <v>6</v>
      </c>
    </row>
    <row r="620" spans="3:12" x14ac:dyDescent="0.25">
      <c r="C620" t="s">
        <v>1532</v>
      </c>
      <c r="D620" t="s">
        <v>1533</v>
      </c>
      <c r="E620" t="s">
        <v>5149</v>
      </c>
      <c r="F620" t="s">
        <v>2388</v>
      </c>
      <c r="G620" t="s">
        <v>6353</v>
      </c>
      <c r="H620" s="36">
        <v>2</v>
      </c>
      <c r="I620" s="36">
        <v>6.6</v>
      </c>
      <c r="J620" s="36">
        <v>0</v>
      </c>
      <c r="K620" s="36">
        <v>0</v>
      </c>
      <c r="L620" s="36">
        <v>7</v>
      </c>
    </row>
    <row r="621" spans="3:12" x14ac:dyDescent="0.25">
      <c r="C621" t="s">
        <v>84</v>
      </c>
      <c r="D621" t="s">
        <v>85</v>
      </c>
      <c r="E621" t="s">
        <v>5143</v>
      </c>
      <c r="F621" t="s">
        <v>86</v>
      </c>
      <c r="G621" t="s">
        <v>6414</v>
      </c>
      <c r="H621" s="36">
        <v>23</v>
      </c>
      <c r="I621" s="36">
        <v>75.899999999999991</v>
      </c>
      <c r="J621" s="36">
        <v>0</v>
      </c>
      <c r="K621" s="36">
        <v>0</v>
      </c>
      <c r="L621" s="36">
        <v>76</v>
      </c>
    </row>
    <row r="622" spans="3:12" x14ac:dyDescent="0.25">
      <c r="C622" t="s">
        <v>1055</v>
      </c>
      <c r="D622" t="s">
        <v>1056</v>
      </c>
      <c r="E622" t="s">
        <v>5143</v>
      </c>
      <c r="F622" t="s">
        <v>1057</v>
      </c>
      <c r="G622" t="s">
        <v>6482</v>
      </c>
      <c r="H622" s="36">
        <v>8</v>
      </c>
      <c r="I622" s="36">
        <v>26.4</v>
      </c>
      <c r="J622" s="36">
        <v>0</v>
      </c>
      <c r="K622" s="36">
        <v>0</v>
      </c>
      <c r="L622" s="36">
        <v>27</v>
      </c>
    </row>
    <row r="623" spans="3:12" x14ac:dyDescent="0.25">
      <c r="C623" t="s">
        <v>3585</v>
      </c>
      <c r="D623" t="s">
        <v>3586</v>
      </c>
      <c r="E623" t="s">
        <v>5149</v>
      </c>
      <c r="F623" t="s">
        <v>3587</v>
      </c>
      <c r="G623" t="s">
        <v>3588</v>
      </c>
      <c r="H623" s="36">
        <v>7</v>
      </c>
      <c r="I623" s="36">
        <v>23.099999999999998</v>
      </c>
      <c r="J623" s="36">
        <v>0</v>
      </c>
      <c r="K623" s="36">
        <v>0</v>
      </c>
      <c r="L623" s="36">
        <v>24</v>
      </c>
    </row>
    <row r="624" spans="3:12" x14ac:dyDescent="0.25">
      <c r="C624" t="s">
        <v>4688</v>
      </c>
      <c r="D624" t="s">
        <v>4689</v>
      </c>
      <c r="E624" t="s">
        <v>5149</v>
      </c>
      <c r="F624" t="s">
        <v>4690</v>
      </c>
      <c r="G624" t="s">
        <v>4691</v>
      </c>
      <c r="H624" s="36">
        <v>35</v>
      </c>
      <c r="I624" s="36">
        <v>115.5</v>
      </c>
      <c r="J624" s="36">
        <v>0</v>
      </c>
      <c r="K624" s="36">
        <v>0</v>
      </c>
      <c r="L624" s="36">
        <v>116</v>
      </c>
    </row>
    <row r="625" spans="3:12" x14ac:dyDescent="0.25">
      <c r="C625" t="s">
        <v>3582</v>
      </c>
      <c r="D625" t="s">
        <v>3583</v>
      </c>
      <c r="E625" t="s">
        <v>5149</v>
      </c>
      <c r="F625" t="s">
        <v>3584</v>
      </c>
      <c r="G625" t="s">
        <v>6524</v>
      </c>
      <c r="H625" s="36">
        <v>26</v>
      </c>
      <c r="I625" s="36">
        <v>85.8</v>
      </c>
      <c r="J625" s="36">
        <v>0</v>
      </c>
      <c r="K625" s="36">
        <v>0</v>
      </c>
      <c r="L625" s="36">
        <v>86</v>
      </c>
    </row>
    <row r="626" spans="3:12" x14ac:dyDescent="0.25">
      <c r="C626" t="s">
        <v>2255</v>
      </c>
      <c r="D626" t="s">
        <v>2256</v>
      </c>
      <c r="E626" t="s">
        <v>5149</v>
      </c>
      <c r="F626" t="s">
        <v>2257</v>
      </c>
      <c r="G626" t="s">
        <v>2258</v>
      </c>
      <c r="H626" s="36">
        <v>1</v>
      </c>
      <c r="I626" s="36">
        <v>3.3</v>
      </c>
      <c r="J626" s="36">
        <v>0</v>
      </c>
      <c r="K626" s="36">
        <v>0</v>
      </c>
      <c r="L626" s="36">
        <v>4</v>
      </c>
    </row>
    <row r="627" spans="3:12" x14ac:dyDescent="0.25">
      <c r="C627" t="s">
        <v>1522</v>
      </c>
      <c r="D627" t="s">
        <v>1523</v>
      </c>
      <c r="E627" t="s">
        <v>5149</v>
      </c>
      <c r="F627" t="s">
        <v>1524</v>
      </c>
      <c r="G627" t="s">
        <v>6616</v>
      </c>
      <c r="H627" s="36">
        <v>3</v>
      </c>
      <c r="I627" s="36">
        <v>9.8999999999999986</v>
      </c>
      <c r="J627" s="36">
        <v>0</v>
      </c>
      <c r="K627" s="36">
        <v>0</v>
      </c>
      <c r="L627" s="36">
        <v>10</v>
      </c>
    </row>
    <row r="628" spans="3:12" x14ac:dyDescent="0.25">
      <c r="C628" t="s">
        <v>2820</v>
      </c>
      <c r="D628" t="s">
        <v>2821</v>
      </c>
      <c r="E628" t="s">
        <v>2822</v>
      </c>
      <c r="F628" t="s">
        <v>2823</v>
      </c>
      <c r="G628" t="s">
        <v>2824</v>
      </c>
      <c r="H628" s="36">
        <v>19</v>
      </c>
      <c r="I628" s="36">
        <v>62.699999999999996</v>
      </c>
      <c r="J628" s="36">
        <v>0</v>
      </c>
      <c r="K628" s="36">
        <v>0</v>
      </c>
      <c r="L628" s="36">
        <v>63</v>
      </c>
    </row>
    <row r="629" spans="3:12" x14ac:dyDescent="0.25">
      <c r="C629" t="s">
        <v>2825</v>
      </c>
      <c r="D629" t="s">
        <v>2826</v>
      </c>
      <c r="E629" t="s">
        <v>5149</v>
      </c>
      <c r="F629" t="s">
        <v>2827</v>
      </c>
      <c r="G629" t="s">
        <v>2828</v>
      </c>
      <c r="H629" s="36">
        <v>34</v>
      </c>
      <c r="I629" s="36">
        <v>112.19999999999999</v>
      </c>
      <c r="J629" s="36">
        <v>0</v>
      </c>
      <c r="K629" s="36">
        <v>0</v>
      </c>
      <c r="L629" s="36">
        <v>113</v>
      </c>
    </row>
    <row r="630" spans="3:12" x14ac:dyDescent="0.25">
      <c r="C630" t="s">
        <v>2056</v>
      </c>
      <c r="D630" t="s">
        <v>2057</v>
      </c>
      <c r="E630" t="s">
        <v>5149</v>
      </c>
      <c r="F630" t="s">
        <v>2058</v>
      </c>
      <c r="G630" t="s">
        <v>6659</v>
      </c>
      <c r="H630" s="36">
        <v>5</v>
      </c>
      <c r="I630" s="36">
        <v>16.5</v>
      </c>
      <c r="J630" s="36">
        <v>0</v>
      </c>
      <c r="K630" s="36">
        <v>0</v>
      </c>
      <c r="L630" s="36">
        <v>17</v>
      </c>
    </row>
    <row r="631" spans="3:12" x14ac:dyDescent="0.25">
      <c r="C631" t="s">
        <v>772</v>
      </c>
      <c r="D631" t="s">
        <v>773</v>
      </c>
      <c r="E631" t="s">
        <v>5149</v>
      </c>
      <c r="F631" t="s">
        <v>774</v>
      </c>
      <c r="G631" t="s">
        <v>775</v>
      </c>
      <c r="H631" s="36">
        <v>44</v>
      </c>
      <c r="I631" s="36">
        <v>145.19999999999999</v>
      </c>
      <c r="J631" s="36">
        <v>0</v>
      </c>
      <c r="K631" s="36">
        <v>0</v>
      </c>
      <c r="L631" s="36">
        <v>146</v>
      </c>
    </row>
    <row r="632" spans="3:12" x14ac:dyDescent="0.25">
      <c r="C632" t="s">
        <v>768</v>
      </c>
      <c r="D632" t="s">
        <v>769</v>
      </c>
      <c r="E632" t="s">
        <v>5004</v>
      </c>
      <c r="F632" t="s">
        <v>770</v>
      </c>
      <c r="G632" t="s">
        <v>771</v>
      </c>
      <c r="H632" s="36">
        <v>10</v>
      </c>
      <c r="I632" s="36">
        <v>33</v>
      </c>
      <c r="J632" s="36">
        <v>8</v>
      </c>
      <c r="K632" s="36">
        <v>44</v>
      </c>
      <c r="L632" s="36">
        <v>77</v>
      </c>
    </row>
    <row r="633" spans="3:12" x14ac:dyDescent="0.25">
      <c r="C633" t="s">
        <v>765</v>
      </c>
      <c r="D633" t="s">
        <v>766</v>
      </c>
      <c r="E633" t="s">
        <v>5149</v>
      </c>
      <c r="F633" t="s">
        <v>767</v>
      </c>
      <c r="G633" t="s">
        <v>3346</v>
      </c>
      <c r="H633" s="36">
        <v>26</v>
      </c>
      <c r="I633" s="36">
        <v>85.8</v>
      </c>
      <c r="J633" s="36">
        <v>0</v>
      </c>
      <c r="K633" s="36">
        <v>0</v>
      </c>
      <c r="L633" s="36">
        <v>86</v>
      </c>
    </row>
    <row r="634" spans="3:12" x14ac:dyDescent="0.25">
      <c r="C634" t="s">
        <v>252</v>
      </c>
      <c r="D634" t="s">
        <v>253</v>
      </c>
      <c r="E634" t="s">
        <v>5149</v>
      </c>
      <c r="F634" t="s">
        <v>254</v>
      </c>
      <c r="G634" t="s">
        <v>3346</v>
      </c>
      <c r="H634" s="36">
        <v>9</v>
      </c>
      <c r="I634" s="36">
        <v>29.7</v>
      </c>
      <c r="J634" s="36">
        <v>0</v>
      </c>
      <c r="K634" s="36">
        <v>0</v>
      </c>
      <c r="L634" s="36">
        <v>30</v>
      </c>
    </row>
    <row r="635" spans="3:12" x14ac:dyDescent="0.25">
      <c r="C635" t="s">
        <v>260</v>
      </c>
      <c r="D635" t="s">
        <v>261</v>
      </c>
      <c r="E635" t="s">
        <v>5149</v>
      </c>
      <c r="F635" t="s">
        <v>2387</v>
      </c>
      <c r="G635" t="s">
        <v>656</v>
      </c>
      <c r="H635" s="36">
        <v>39</v>
      </c>
      <c r="I635" s="36">
        <v>128.69999999999999</v>
      </c>
      <c r="J635" s="36">
        <v>0</v>
      </c>
      <c r="K635" s="36">
        <v>0</v>
      </c>
      <c r="L635" s="36">
        <v>129</v>
      </c>
    </row>
    <row r="636" spans="3:12" x14ac:dyDescent="0.25">
      <c r="E636" t="s">
        <v>5143</v>
      </c>
      <c r="F636" t="s">
        <v>2387</v>
      </c>
      <c r="G636" t="s">
        <v>6710</v>
      </c>
      <c r="H636" s="36">
        <v>41</v>
      </c>
      <c r="I636" s="36">
        <v>135.29999999999998</v>
      </c>
      <c r="J636" s="36">
        <v>0</v>
      </c>
      <c r="K636" s="36">
        <v>0</v>
      </c>
      <c r="L636" s="36">
        <v>136</v>
      </c>
    </row>
    <row r="637" spans="3:12" x14ac:dyDescent="0.25">
      <c r="E637" t="s">
        <v>265</v>
      </c>
      <c r="F637" t="s">
        <v>2387</v>
      </c>
      <c r="G637" t="s">
        <v>266</v>
      </c>
      <c r="H637" s="36">
        <v>22</v>
      </c>
      <c r="I637" s="36">
        <v>72.599999999999994</v>
      </c>
      <c r="J637" s="36">
        <v>0</v>
      </c>
      <c r="K637" s="36">
        <v>0</v>
      </c>
      <c r="L637" s="36">
        <v>73</v>
      </c>
    </row>
    <row r="638" spans="3:12" x14ac:dyDescent="0.25">
      <c r="C638" t="s">
        <v>267</v>
      </c>
      <c r="D638" t="s">
        <v>268</v>
      </c>
      <c r="E638" t="s">
        <v>5149</v>
      </c>
      <c r="F638" t="s">
        <v>269</v>
      </c>
      <c r="G638" t="s">
        <v>6712</v>
      </c>
      <c r="H638" s="36">
        <v>28</v>
      </c>
      <c r="I638" s="36">
        <v>92.399999999999991</v>
      </c>
      <c r="J638" s="36">
        <v>0</v>
      </c>
      <c r="K638" s="36">
        <v>0</v>
      </c>
      <c r="L638" s="36">
        <v>93</v>
      </c>
    </row>
    <row r="639" spans="3:12" x14ac:dyDescent="0.25">
      <c r="C639" t="s">
        <v>262</v>
      </c>
      <c r="D639" t="s">
        <v>263</v>
      </c>
      <c r="E639" t="s">
        <v>5149</v>
      </c>
      <c r="F639" t="s">
        <v>264</v>
      </c>
      <c r="G639" t="s">
        <v>6711</v>
      </c>
      <c r="H639" s="36">
        <v>16</v>
      </c>
      <c r="I639" s="36">
        <v>52.8</v>
      </c>
      <c r="J639" s="36">
        <v>0</v>
      </c>
      <c r="K639" s="36">
        <v>0</v>
      </c>
      <c r="L639" s="36">
        <v>53</v>
      </c>
    </row>
    <row r="640" spans="3:12" x14ac:dyDescent="0.25">
      <c r="C640" t="s">
        <v>255</v>
      </c>
      <c r="D640" t="s">
        <v>256</v>
      </c>
      <c r="E640" t="s">
        <v>5149</v>
      </c>
      <c r="F640" t="s">
        <v>5548</v>
      </c>
      <c r="G640" t="s">
        <v>257</v>
      </c>
      <c r="H640" s="36">
        <v>27</v>
      </c>
      <c r="I640" s="36">
        <v>89.1</v>
      </c>
      <c r="J640" s="36">
        <v>0</v>
      </c>
      <c r="K640" s="36">
        <v>0</v>
      </c>
      <c r="L640" s="36">
        <v>90</v>
      </c>
    </row>
    <row r="641" spans="3:12" x14ac:dyDescent="0.25">
      <c r="G641" t="s">
        <v>258</v>
      </c>
      <c r="H641" s="36">
        <v>38</v>
      </c>
      <c r="I641" s="36">
        <v>125.39999999999999</v>
      </c>
      <c r="J641" s="36">
        <v>0</v>
      </c>
      <c r="K641" s="36">
        <v>0</v>
      </c>
      <c r="L641" s="36">
        <v>126</v>
      </c>
    </row>
    <row r="642" spans="3:12" x14ac:dyDescent="0.25">
      <c r="G642" t="s">
        <v>259</v>
      </c>
      <c r="H642" s="36">
        <v>15</v>
      </c>
      <c r="I642" s="36">
        <v>49.5</v>
      </c>
      <c r="J642" s="36">
        <v>0</v>
      </c>
      <c r="K642" s="36">
        <v>0</v>
      </c>
      <c r="L642" s="36">
        <v>50</v>
      </c>
    </row>
    <row r="643" spans="3:12" x14ac:dyDescent="0.25">
      <c r="C643" t="s">
        <v>630</v>
      </c>
      <c r="D643" t="s">
        <v>631</v>
      </c>
      <c r="E643" t="s">
        <v>4459</v>
      </c>
      <c r="F643" t="s">
        <v>632</v>
      </c>
      <c r="G643" t="s">
        <v>6758</v>
      </c>
      <c r="H643" s="36">
        <v>6</v>
      </c>
      <c r="I643" s="36">
        <v>19.799999999999997</v>
      </c>
      <c r="J643" s="36">
        <v>0</v>
      </c>
      <c r="K643" s="36">
        <v>0</v>
      </c>
      <c r="L643" s="36">
        <v>20</v>
      </c>
    </row>
    <row r="644" spans="3:12" x14ac:dyDescent="0.25">
      <c r="C644" t="s">
        <v>5385</v>
      </c>
      <c r="D644" t="s">
        <v>5386</v>
      </c>
      <c r="E644" t="s">
        <v>5149</v>
      </c>
      <c r="F644" t="s">
        <v>5553</v>
      </c>
      <c r="G644" t="s">
        <v>2975</v>
      </c>
      <c r="H644" s="36">
        <v>34</v>
      </c>
      <c r="I644" s="36">
        <v>112.19999999999999</v>
      </c>
      <c r="J644" s="36">
        <v>0</v>
      </c>
      <c r="K644" s="36">
        <v>0</v>
      </c>
      <c r="L644" s="36">
        <v>113</v>
      </c>
    </row>
    <row r="645" spans="3:12" x14ac:dyDescent="0.25">
      <c r="G645" t="s">
        <v>5161</v>
      </c>
      <c r="H645" s="36">
        <v>38</v>
      </c>
      <c r="I645" s="36">
        <v>125.39999999999999</v>
      </c>
      <c r="J645" s="36">
        <v>0</v>
      </c>
      <c r="K645" s="36">
        <v>0</v>
      </c>
      <c r="L645" s="36">
        <v>126</v>
      </c>
    </row>
    <row r="646" spans="3:12" x14ac:dyDescent="0.25">
      <c r="E646" t="s">
        <v>2989</v>
      </c>
      <c r="F646" t="s">
        <v>5553</v>
      </c>
      <c r="G646" t="s">
        <v>3928</v>
      </c>
      <c r="H646" s="36">
        <v>65</v>
      </c>
      <c r="I646" s="36">
        <v>214.5</v>
      </c>
      <c r="J646" s="36">
        <v>0</v>
      </c>
      <c r="K646" s="36">
        <v>0</v>
      </c>
      <c r="L646" s="36">
        <v>215</v>
      </c>
    </row>
    <row r="647" spans="3:12" x14ac:dyDescent="0.25">
      <c r="E647" t="s">
        <v>6907</v>
      </c>
      <c r="F647" t="s">
        <v>5553</v>
      </c>
      <c r="G647" t="s">
        <v>5387</v>
      </c>
      <c r="H647" s="36">
        <v>0</v>
      </c>
      <c r="I647" s="36">
        <v>0</v>
      </c>
      <c r="J647" s="36">
        <v>44</v>
      </c>
      <c r="K647" s="36">
        <v>242</v>
      </c>
      <c r="L647" s="36">
        <v>242</v>
      </c>
    </row>
    <row r="648" spans="3:12" x14ac:dyDescent="0.25">
      <c r="E648" t="s">
        <v>4445</v>
      </c>
      <c r="F648" t="s">
        <v>5553</v>
      </c>
      <c r="G648" t="s">
        <v>2974</v>
      </c>
      <c r="H648" s="36">
        <v>0</v>
      </c>
      <c r="I648" s="36">
        <v>0</v>
      </c>
      <c r="J648" s="36">
        <v>50</v>
      </c>
      <c r="K648" s="36">
        <v>275</v>
      </c>
      <c r="L648" s="36">
        <v>275</v>
      </c>
    </row>
    <row r="649" spans="3:12" x14ac:dyDescent="0.25">
      <c r="G649" t="s">
        <v>2973</v>
      </c>
      <c r="H649" s="36">
        <v>0</v>
      </c>
      <c r="I649" s="36">
        <v>0</v>
      </c>
      <c r="J649" s="36">
        <v>68</v>
      </c>
      <c r="K649" s="36">
        <v>374</v>
      </c>
      <c r="L649" s="36">
        <v>374</v>
      </c>
    </row>
    <row r="650" spans="3:12" x14ac:dyDescent="0.25">
      <c r="C650" t="s">
        <v>4338</v>
      </c>
      <c r="D650" t="s">
        <v>4339</v>
      </c>
      <c r="E650" t="s">
        <v>5149</v>
      </c>
      <c r="F650" t="s">
        <v>4340</v>
      </c>
      <c r="G650" t="s">
        <v>5706</v>
      </c>
      <c r="H650" s="36">
        <v>4</v>
      </c>
      <c r="I650" s="36">
        <v>13.2</v>
      </c>
      <c r="J650" s="36">
        <v>0</v>
      </c>
      <c r="K650" s="36">
        <v>0</v>
      </c>
      <c r="L650" s="36">
        <v>14</v>
      </c>
    </row>
    <row r="651" spans="3:12" x14ac:dyDescent="0.25">
      <c r="C651" t="s">
        <v>5182</v>
      </c>
      <c r="D651" t="s">
        <v>5183</v>
      </c>
      <c r="E651" t="s">
        <v>5184</v>
      </c>
      <c r="F651" t="s">
        <v>5185</v>
      </c>
      <c r="G651" t="s">
        <v>5186</v>
      </c>
      <c r="H651" s="36">
        <v>0</v>
      </c>
      <c r="I651" s="36">
        <v>0</v>
      </c>
      <c r="J651" s="36">
        <v>9</v>
      </c>
      <c r="K651" s="36">
        <v>49.5</v>
      </c>
      <c r="L651" s="36">
        <v>50</v>
      </c>
    </row>
    <row r="652" spans="3:12" x14ac:dyDescent="0.25">
      <c r="C652" t="s">
        <v>4514</v>
      </c>
      <c r="D652" t="s">
        <v>4515</v>
      </c>
      <c r="E652" t="s">
        <v>5149</v>
      </c>
      <c r="F652" t="s">
        <v>4516</v>
      </c>
      <c r="G652" t="s">
        <v>4517</v>
      </c>
      <c r="H652" s="36">
        <v>4</v>
      </c>
      <c r="I652" s="36">
        <v>13.2</v>
      </c>
      <c r="J652" s="36">
        <v>0</v>
      </c>
      <c r="K652" s="36">
        <v>0</v>
      </c>
      <c r="L652" s="36">
        <v>14</v>
      </c>
    </row>
    <row r="653" spans="3:12" x14ac:dyDescent="0.25">
      <c r="E653" t="s">
        <v>4445</v>
      </c>
      <c r="F653" t="s">
        <v>4516</v>
      </c>
      <c r="G653" t="s">
        <v>4517</v>
      </c>
      <c r="H653" s="36">
        <v>0</v>
      </c>
      <c r="I653" s="36">
        <v>0</v>
      </c>
      <c r="J653" s="36">
        <v>4</v>
      </c>
      <c r="K653" s="36">
        <v>22</v>
      </c>
      <c r="L653" s="36">
        <v>22</v>
      </c>
    </row>
    <row r="654" spans="3:12" x14ac:dyDescent="0.25">
      <c r="C654" t="s">
        <v>5493</v>
      </c>
      <c r="D654" t="s">
        <v>5494</v>
      </c>
      <c r="E654" t="s">
        <v>5771</v>
      </c>
      <c r="F654" t="s">
        <v>5495</v>
      </c>
      <c r="G654" t="s">
        <v>5772</v>
      </c>
      <c r="H654" s="36">
        <v>0</v>
      </c>
      <c r="I654" s="36">
        <v>0</v>
      </c>
      <c r="J654" s="36">
        <v>10</v>
      </c>
      <c r="K654" s="36">
        <v>55</v>
      </c>
      <c r="L654" s="36">
        <v>55</v>
      </c>
    </row>
    <row r="655" spans="3:12" x14ac:dyDescent="0.25">
      <c r="C655" t="s">
        <v>2471</v>
      </c>
      <c r="D655" t="s">
        <v>2472</v>
      </c>
      <c r="E655" t="s">
        <v>5143</v>
      </c>
      <c r="F655" t="s">
        <v>2473</v>
      </c>
      <c r="G655" t="s">
        <v>2474</v>
      </c>
      <c r="H655" s="36">
        <v>12</v>
      </c>
      <c r="I655" s="36">
        <v>39.599999999999994</v>
      </c>
      <c r="J655" s="36">
        <v>0</v>
      </c>
      <c r="K655" s="36">
        <v>0</v>
      </c>
      <c r="L655" s="36">
        <v>40</v>
      </c>
    </row>
    <row r="656" spans="3:12" x14ac:dyDescent="0.25">
      <c r="E656" t="s">
        <v>6909</v>
      </c>
      <c r="F656" t="s">
        <v>2473</v>
      </c>
      <c r="G656" t="s">
        <v>2474</v>
      </c>
      <c r="H656" s="36">
        <v>0</v>
      </c>
      <c r="I656" s="36">
        <v>0</v>
      </c>
      <c r="J656" s="36">
        <v>20</v>
      </c>
      <c r="K656" s="36">
        <v>110</v>
      </c>
      <c r="L656" s="36">
        <v>110</v>
      </c>
    </row>
    <row r="657" spans="3:12" x14ac:dyDescent="0.25">
      <c r="C657" t="s">
        <v>3413</v>
      </c>
      <c r="D657" t="s">
        <v>3414</v>
      </c>
      <c r="E657" t="s">
        <v>5149</v>
      </c>
      <c r="F657" t="s">
        <v>3415</v>
      </c>
      <c r="G657" t="s">
        <v>3416</v>
      </c>
      <c r="H657" s="36">
        <v>18</v>
      </c>
      <c r="I657" s="36">
        <v>59.4</v>
      </c>
      <c r="J657" s="36">
        <v>0</v>
      </c>
      <c r="K657" s="36">
        <v>0</v>
      </c>
      <c r="L657" s="36">
        <v>60</v>
      </c>
    </row>
    <row r="658" spans="3:12" x14ac:dyDescent="0.25">
      <c r="C658" t="s">
        <v>2407</v>
      </c>
      <c r="D658" t="s">
        <v>2408</v>
      </c>
      <c r="E658" t="s">
        <v>5149</v>
      </c>
      <c r="F658" t="s">
        <v>2409</v>
      </c>
      <c r="G658" t="s">
        <v>2410</v>
      </c>
      <c r="H658" s="36">
        <v>48</v>
      </c>
      <c r="I658" s="36">
        <v>158.39999999999998</v>
      </c>
      <c r="J658" s="36">
        <v>0</v>
      </c>
      <c r="K658" s="36">
        <v>0</v>
      </c>
      <c r="L658" s="36">
        <v>159</v>
      </c>
    </row>
    <row r="659" spans="3:12" x14ac:dyDescent="0.25">
      <c r="E659" t="s">
        <v>5957</v>
      </c>
      <c r="F659" t="s">
        <v>2409</v>
      </c>
      <c r="G659" t="s">
        <v>5958</v>
      </c>
      <c r="H659" s="36">
        <v>0</v>
      </c>
      <c r="I659" s="36">
        <v>0</v>
      </c>
      <c r="J659" s="36">
        <v>49</v>
      </c>
      <c r="K659" s="36">
        <v>269.5</v>
      </c>
      <c r="L659" s="36">
        <v>270</v>
      </c>
    </row>
    <row r="660" spans="3:12" x14ac:dyDescent="0.25">
      <c r="C660" t="s">
        <v>2411</v>
      </c>
      <c r="D660" t="s">
        <v>2412</v>
      </c>
      <c r="E660" t="s">
        <v>6908</v>
      </c>
      <c r="F660" t="s">
        <v>2413</v>
      </c>
      <c r="G660" t="s">
        <v>2414</v>
      </c>
      <c r="H660" s="36">
        <v>0</v>
      </c>
      <c r="I660" s="36">
        <v>0</v>
      </c>
      <c r="J660" s="36">
        <v>11</v>
      </c>
      <c r="K660" s="36">
        <v>60.5</v>
      </c>
      <c r="L660" s="36">
        <v>61</v>
      </c>
    </row>
    <row r="661" spans="3:12" x14ac:dyDescent="0.25">
      <c r="C661" t="s">
        <v>3852</v>
      </c>
      <c r="D661" t="s">
        <v>3853</v>
      </c>
      <c r="E661" t="s">
        <v>5143</v>
      </c>
      <c r="F661" t="s">
        <v>3854</v>
      </c>
      <c r="G661" t="s">
        <v>3855</v>
      </c>
      <c r="H661" s="36">
        <v>17</v>
      </c>
      <c r="I661" s="36">
        <v>56.099999999999994</v>
      </c>
      <c r="J661" s="36">
        <v>0</v>
      </c>
      <c r="K661" s="36">
        <v>0</v>
      </c>
      <c r="L661" s="36">
        <v>57</v>
      </c>
    </row>
    <row r="662" spans="3:12" x14ac:dyDescent="0.25">
      <c r="C662" t="s">
        <v>2404</v>
      </c>
      <c r="D662" t="s">
        <v>2405</v>
      </c>
      <c r="E662" t="s">
        <v>6948</v>
      </c>
      <c r="F662" t="s">
        <v>2406</v>
      </c>
      <c r="G662" t="s">
        <v>5956</v>
      </c>
      <c r="H662" s="36">
        <v>0</v>
      </c>
      <c r="I662" s="36">
        <v>0</v>
      </c>
      <c r="J662" s="36">
        <v>7</v>
      </c>
      <c r="K662" s="36">
        <v>38.5</v>
      </c>
      <c r="L662" s="36">
        <v>39</v>
      </c>
    </row>
    <row r="663" spans="3:12" x14ac:dyDescent="0.25">
      <c r="C663" t="s">
        <v>2554</v>
      </c>
      <c r="D663" t="s">
        <v>2555</v>
      </c>
      <c r="E663" t="s">
        <v>6982</v>
      </c>
      <c r="F663" t="s">
        <v>2556</v>
      </c>
      <c r="G663" t="s">
        <v>2557</v>
      </c>
      <c r="H663" s="36">
        <v>1</v>
      </c>
      <c r="I663" s="36">
        <v>3.3</v>
      </c>
      <c r="J663" s="36">
        <v>6</v>
      </c>
      <c r="K663" s="36">
        <v>33</v>
      </c>
      <c r="L663" s="36">
        <v>37</v>
      </c>
    </row>
    <row r="664" spans="3:12" x14ac:dyDescent="0.25">
      <c r="C664" t="s">
        <v>5162</v>
      </c>
      <c r="D664" t="s">
        <v>5163</v>
      </c>
      <c r="E664" t="s">
        <v>6060</v>
      </c>
      <c r="F664" t="s">
        <v>5164</v>
      </c>
      <c r="G664" t="s">
        <v>5165</v>
      </c>
      <c r="H664" s="36">
        <v>0</v>
      </c>
      <c r="I664" s="36">
        <v>0</v>
      </c>
      <c r="J664" s="36">
        <v>28</v>
      </c>
      <c r="K664" s="36">
        <v>154</v>
      </c>
      <c r="L664" s="36">
        <v>154</v>
      </c>
    </row>
    <row r="665" spans="3:12" x14ac:dyDescent="0.25">
      <c r="E665" t="s">
        <v>2989</v>
      </c>
      <c r="F665" t="s">
        <v>5164</v>
      </c>
      <c r="G665" t="s">
        <v>2990</v>
      </c>
      <c r="H665" s="36">
        <v>34</v>
      </c>
      <c r="I665" s="36">
        <v>112.19999999999999</v>
      </c>
      <c r="J665" s="36">
        <v>0</v>
      </c>
      <c r="K665" s="36">
        <v>0</v>
      </c>
      <c r="L665" s="36">
        <v>113</v>
      </c>
    </row>
    <row r="666" spans="3:12" x14ac:dyDescent="0.25">
      <c r="E666" t="s">
        <v>2971</v>
      </c>
      <c r="F666" t="s">
        <v>5164</v>
      </c>
      <c r="G666" t="s">
        <v>2972</v>
      </c>
      <c r="H666" s="36">
        <v>0</v>
      </c>
      <c r="I666" s="36">
        <v>0</v>
      </c>
      <c r="J666" s="36">
        <v>46</v>
      </c>
      <c r="K666" s="36">
        <v>253</v>
      </c>
      <c r="L666" s="36">
        <v>253</v>
      </c>
    </row>
    <row r="667" spans="3:12" x14ac:dyDescent="0.25">
      <c r="C667" t="s">
        <v>3087</v>
      </c>
      <c r="D667" t="s">
        <v>3088</v>
      </c>
      <c r="E667" t="s">
        <v>4459</v>
      </c>
      <c r="F667" t="s">
        <v>3089</v>
      </c>
      <c r="G667" t="s">
        <v>6156</v>
      </c>
      <c r="H667" s="36">
        <v>0</v>
      </c>
      <c r="I667" s="36">
        <v>0</v>
      </c>
      <c r="J667" s="36">
        <v>4</v>
      </c>
      <c r="K667" s="36">
        <v>22</v>
      </c>
      <c r="L667" s="36">
        <v>22</v>
      </c>
    </row>
    <row r="668" spans="3:12" x14ac:dyDescent="0.25">
      <c r="C668" t="s">
        <v>4711</v>
      </c>
      <c r="D668" t="s">
        <v>4712</v>
      </c>
      <c r="E668" t="s">
        <v>5149</v>
      </c>
      <c r="F668" t="s">
        <v>4713</v>
      </c>
      <c r="G668" t="s">
        <v>4714</v>
      </c>
      <c r="H668" s="36">
        <v>17</v>
      </c>
      <c r="I668" s="36">
        <v>56.099999999999994</v>
      </c>
      <c r="J668" s="36">
        <v>0</v>
      </c>
      <c r="K668" s="36">
        <v>0</v>
      </c>
      <c r="L668" s="36">
        <v>57</v>
      </c>
    </row>
    <row r="669" spans="3:12" x14ac:dyDescent="0.25">
      <c r="E669" t="s">
        <v>4445</v>
      </c>
      <c r="F669" t="s">
        <v>4713</v>
      </c>
      <c r="G669" t="s">
        <v>4714</v>
      </c>
      <c r="H669" s="36">
        <v>0</v>
      </c>
      <c r="I669" s="36">
        <v>0</v>
      </c>
      <c r="J669" s="36">
        <v>35</v>
      </c>
      <c r="K669" s="36">
        <v>192.5</v>
      </c>
      <c r="L669" s="36">
        <v>193</v>
      </c>
    </row>
    <row r="670" spans="3:12" x14ac:dyDescent="0.25">
      <c r="C670" t="s">
        <v>4715</v>
      </c>
      <c r="D670" t="s">
        <v>4716</v>
      </c>
      <c r="E670" t="s">
        <v>4445</v>
      </c>
      <c r="F670" t="s">
        <v>4717</v>
      </c>
      <c r="G670" t="s">
        <v>6192</v>
      </c>
      <c r="H670" s="36">
        <v>0</v>
      </c>
      <c r="I670" s="36">
        <v>0</v>
      </c>
      <c r="J670" s="36">
        <v>15</v>
      </c>
      <c r="K670" s="36">
        <v>82.5</v>
      </c>
      <c r="L670" s="36">
        <v>83</v>
      </c>
    </row>
    <row r="671" spans="3:12" x14ac:dyDescent="0.25">
      <c r="C671" t="s">
        <v>4718</v>
      </c>
      <c r="D671" t="s">
        <v>4719</v>
      </c>
      <c r="E671" t="s">
        <v>6911</v>
      </c>
      <c r="F671" t="s">
        <v>4720</v>
      </c>
      <c r="G671" t="s">
        <v>6193</v>
      </c>
      <c r="H671" s="36">
        <v>0</v>
      </c>
      <c r="I671" s="36">
        <v>0</v>
      </c>
      <c r="J671" s="36">
        <v>11</v>
      </c>
      <c r="K671" s="36">
        <v>60.5</v>
      </c>
      <c r="L671" s="36">
        <v>61</v>
      </c>
    </row>
    <row r="672" spans="3:12" x14ac:dyDescent="0.25">
      <c r="C672" t="s">
        <v>4682</v>
      </c>
      <c r="D672" t="s">
        <v>4683</v>
      </c>
      <c r="E672" t="s">
        <v>5149</v>
      </c>
      <c r="F672" t="s">
        <v>4684</v>
      </c>
      <c r="G672" t="s">
        <v>4685</v>
      </c>
      <c r="H672" s="36">
        <v>28</v>
      </c>
      <c r="I672" s="36">
        <v>92.399999999999991</v>
      </c>
      <c r="J672" s="36">
        <v>0</v>
      </c>
      <c r="K672" s="36">
        <v>0</v>
      </c>
      <c r="L672" s="36">
        <v>93</v>
      </c>
    </row>
    <row r="673" spans="3:12" x14ac:dyDescent="0.25">
      <c r="E673" t="s">
        <v>4445</v>
      </c>
      <c r="F673" t="s">
        <v>4684</v>
      </c>
      <c r="G673" t="s">
        <v>4685</v>
      </c>
      <c r="H673" s="36">
        <v>0</v>
      </c>
      <c r="I673" s="36">
        <v>0</v>
      </c>
      <c r="J673" s="36">
        <v>32</v>
      </c>
      <c r="K673" s="36">
        <v>176</v>
      </c>
      <c r="L673" s="36">
        <v>176</v>
      </c>
    </row>
    <row r="674" spans="3:12" x14ac:dyDescent="0.25">
      <c r="C674" t="s">
        <v>1205</v>
      </c>
      <c r="D674" t="s">
        <v>1206</v>
      </c>
      <c r="E674" t="s">
        <v>6270</v>
      </c>
      <c r="F674" t="s">
        <v>1207</v>
      </c>
      <c r="G674" t="s">
        <v>1208</v>
      </c>
      <c r="H674" s="36">
        <v>0</v>
      </c>
      <c r="I674" s="36">
        <v>0</v>
      </c>
      <c r="J674" s="36">
        <v>19</v>
      </c>
      <c r="K674" s="36">
        <v>104.5</v>
      </c>
      <c r="L674" s="36">
        <v>105</v>
      </c>
    </row>
    <row r="675" spans="3:12" x14ac:dyDescent="0.25">
      <c r="C675" t="s">
        <v>90</v>
      </c>
      <c r="D675" t="s">
        <v>91</v>
      </c>
      <c r="E675" t="s">
        <v>5149</v>
      </c>
      <c r="F675" t="s">
        <v>92</v>
      </c>
      <c r="G675" t="s">
        <v>6416</v>
      </c>
      <c r="H675" s="36">
        <v>14</v>
      </c>
      <c r="I675" s="36">
        <v>46.199999999999996</v>
      </c>
      <c r="J675" s="36">
        <v>0</v>
      </c>
      <c r="K675" s="36">
        <v>0</v>
      </c>
      <c r="L675" s="36">
        <v>47</v>
      </c>
    </row>
    <row r="676" spans="3:12" x14ac:dyDescent="0.25">
      <c r="E676" t="s">
        <v>4445</v>
      </c>
      <c r="F676" t="s">
        <v>92</v>
      </c>
      <c r="G676" t="s">
        <v>93</v>
      </c>
      <c r="H676" s="36">
        <v>0</v>
      </c>
      <c r="I676" s="36">
        <v>0</v>
      </c>
      <c r="J676" s="36">
        <v>17</v>
      </c>
      <c r="K676" s="36">
        <v>93.5</v>
      </c>
      <c r="L676" s="36">
        <v>94</v>
      </c>
    </row>
    <row r="677" spans="3:12" x14ac:dyDescent="0.25">
      <c r="C677" t="s">
        <v>590</v>
      </c>
      <c r="D677" t="s">
        <v>591</v>
      </c>
      <c r="E677" t="s">
        <v>4445</v>
      </c>
      <c r="F677" t="s">
        <v>592</v>
      </c>
      <c r="G677" t="s">
        <v>6429</v>
      </c>
      <c r="H677" s="36">
        <v>0</v>
      </c>
      <c r="I677" s="36">
        <v>0</v>
      </c>
      <c r="J677" s="36">
        <v>4</v>
      </c>
      <c r="K677" s="36">
        <v>22</v>
      </c>
      <c r="L677" s="36">
        <v>22</v>
      </c>
    </row>
    <row r="678" spans="3:12" x14ac:dyDescent="0.25">
      <c r="C678" t="s">
        <v>2490</v>
      </c>
      <c r="D678" t="s">
        <v>2491</v>
      </c>
      <c r="E678" t="s">
        <v>4445</v>
      </c>
      <c r="F678" t="s">
        <v>2492</v>
      </c>
      <c r="G678" t="s">
        <v>5036</v>
      </c>
      <c r="H678" s="36">
        <v>0</v>
      </c>
      <c r="I678" s="36">
        <v>0</v>
      </c>
      <c r="J678" s="36">
        <v>13</v>
      </c>
      <c r="K678" s="36">
        <v>71.5</v>
      </c>
      <c r="L678" s="36">
        <v>72</v>
      </c>
    </row>
    <row r="679" spans="3:12" x14ac:dyDescent="0.25">
      <c r="C679" t="s">
        <v>2898</v>
      </c>
      <c r="D679" t="s">
        <v>2899</v>
      </c>
      <c r="E679" t="s">
        <v>5149</v>
      </c>
      <c r="F679" t="s">
        <v>2900</v>
      </c>
      <c r="G679" t="s">
        <v>3387</v>
      </c>
      <c r="H679" s="36">
        <v>2</v>
      </c>
      <c r="I679" s="36">
        <v>6.6</v>
      </c>
      <c r="J679" s="36">
        <v>0</v>
      </c>
      <c r="K679" s="36">
        <v>0</v>
      </c>
      <c r="L679" s="36">
        <v>7</v>
      </c>
    </row>
    <row r="680" spans="3:12" x14ac:dyDescent="0.25">
      <c r="C680" t="s">
        <v>2901</v>
      </c>
      <c r="D680" t="s">
        <v>2902</v>
      </c>
      <c r="E680" t="s">
        <v>4445</v>
      </c>
      <c r="F680" t="s">
        <v>2903</v>
      </c>
      <c r="G680" t="s">
        <v>6595</v>
      </c>
      <c r="H680" s="36">
        <v>0</v>
      </c>
      <c r="I680" s="36">
        <v>0</v>
      </c>
      <c r="J680" s="36">
        <v>4</v>
      </c>
      <c r="K680" s="36">
        <v>22</v>
      </c>
      <c r="L680" s="36">
        <v>22</v>
      </c>
    </row>
    <row r="681" spans="3:12" x14ac:dyDescent="0.25">
      <c r="C681" t="s">
        <v>2050</v>
      </c>
      <c r="D681" t="s">
        <v>2051</v>
      </c>
      <c r="E681" t="s">
        <v>4445</v>
      </c>
      <c r="F681" t="s">
        <v>2052</v>
      </c>
      <c r="G681" t="s">
        <v>5555</v>
      </c>
      <c r="H681" s="36">
        <v>0</v>
      </c>
      <c r="I681" s="36">
        <v>0</v>
      </c>
      <c r="J681" s="36">
        <v>4</v>
      </c>
      <c r="K681" s="36">
        <v>22</v>
      </c>
      <c r="L681" s="36">
        <v>22</v>
      </c>
    </row>
    <row r="682" spans="3:12" x14ac:dyDescent="0.25">
      <c r="C682" t="s">
        <v>5551</v>
      </c>
      <c r="D682" t="s">
        <v>5552</v>
      </c>
      <c r="E682" t="s">
        <v>5149</v>
      </c>
      <c r="F682" t="s">
        <v>5554</v>
      </c>
      <c r="G682" t="s">
        <v>5683</v>
      </c>
      <c r="H682" s="36">
        <v>12</v>
      </c>
      <c r="I682" s="36">
        <v>39.599999999999994</v>
      </c>
      <c r="J682" s="36">
        <v>0</v>
      </c>
      <c r="K682" s="36">
        <v>0</v>
      </c>
      <c r="L682" s="36">
        <v>40</v>
      </c>
    </row>
    <row r="683" spans="3:12" x14ac:dyDescent="0.25">
      <c r="E683" t="s">
        <v>6910</v>
      </c>
      <c r="F683" t="s">
        <v>5554</v>
      </c>
      <c r="G683" t="s">
        <v>5682</v>
      </c>
      <c r="H683" s="36">
        <v>0</v>
      </c>
      <c r="I683" s="36">
        <v>0</v>
      </c>
      <c r="J683" s="36">
        <v>18</v>
      </c>
      <c r="K683" s="36">
        <v>99</v>
      </c>
      <c r="L683" s="36">
        <v>99</v>
      </c>
    </row>
    <row r="684" spans="3:12" x14ac:dyDescent="0.25">
      <c r="C684" t="s">
        <v>270</v>
      </c>
      <c r="D684" t="s">
        <v>271</v>
      </c>
      <c r="E684" t="s">
        <v>5149</v>
      </c>
      <c r="F684" t="s">
        <v>272</v>
      </c>
      <c r="G684" t="s">
        <v>276</v>
      </c>
      <c r="H684" s="36">
        <v>17</v>
      </c>
      <c r="I684" s="36">
        <v>56.099999999999994</v>
      </c>
      <c r="J684" s="36">
        <v>0</v>
      </c>
      <c r="K684" s="36">
        <v>0</v>
      </c>
      <c r="L684" s="36">
        <v>57</v>
      </c>
    </row>
    <row r="685" spans="3:12" x14ac:dyDescent="0.25">
      <c r="E685" t="s">
        <v>6713</v>
      </c>
      <c r="F685" t="s">
        <v>272</v>
      </c>
      <c r="G685" t="s">
        <v>276</v>
      </c>
      <c r="H685" s="36">
        <v>0</v>
      </c>
      <c r="I685" s="36">
        <v>0</v>
      </c>
      <c r="J685" s="36">
        <v>11</v>
      </c>
      <c r="K685" s="36">
        <v>60.5</v>
      </c>
      <c r="L685" s="36">
        <v>61</v>
      </c>
    </row>
    <row r="686" spans="3:12" x14ac:dyDescent="0.25">
      <c r="C686" t="s">
        <v>273</v>
      </c>
      <c r="D686" t="s">
        <v>274</v>
      </c>
      <c r="E686" t="s">
        <v>6714</v>
      </c>
      <c r="F686" t="s">
        <v>275</v>
      </c>
      <c r="G686" t="s">
        <v>6715</v>
      </c>
      <c r="H686" s="36">
        <v>0</v>
      </c>
      <c r="I686" s="36">
        <v>0</v>
      </c>
      <c r="J686" s="36">
        <v>19</v>
      </c>
      <c r="K686" s="36">
        <v>104.5</v>
      </c>
      <c r="L686" s="36">
        <v>105</v>
      </c>
    </row>
    <row r="687" spans="3:12" x14ac:dyDescent="0.25">
      <c r="C687" t="s">
        <v>1826</v>
      </c>
      <c r="D687" t="s">
        <v>1827</v>
      </c>
      <c r="E687" t="s">
        <v>5149</v>
      </c>
      <c r="F687" t="s">
        <v>5532</v>
      </c>
      <c r="G687" t="s">
        <v>1829</v>
      </c>
      <c r="H687" s="36">
        <v>90</v>
      </c>
      <c r="I687" s="36">
        <v>297</v>
      </c>
      <c r="J687" s="36">
        <v>0</v>
      </c>
      <c r="K687" s="36">
        <v>0</v>
      </c>
      <c r="L687" s="36">
        <v>297</v>
      </c>
    </row>
    <row r="688" spans="3:12" x14ac:dyDescent="0.25">
      <c r="G688" t="s">
        <v>1830</v>
      </c>
      <c r="H688" s="36">
        <v>33</v>
      </c>
      <c r="I688" s="36">
        <v>108.89999999999999</v>
      </c>
      <c r="J688" s="36">
        <v>0</v>
      </c>
      <c r="K688" s="36">
        <v>0</v>
      </c>
      <c r="L688" s="36">
        <v>109</v>
      </c>
    </row>
    <row r="689" spans="3:12" x14ac:dyDescent="0.25">
      <c r="G689" t="s">
        <v>1831</v>
      </c>
      <c r="H689" s="36">
        <v>70</v>
      </c>
      <c r="I689" s="36">
        <v>231</v>
      </c>
      <c r="J689" s="36">
        <v>0</v>
      </c>
      <c r="K689" s="36">
        <v>0</v>
      </c>
      <c r="L689" s="36">
        <v>231</v>
      </c>
    </row>
    <row r="690" spans="3:12" x14ac:dyDescent="0.25">
      <c r="G690" t="s">
        <v>6117</v>
      </c>
      <c r="H690" s="36">
        <v>53</v>
      </c>
      <c r="I690" s="36">
        <v>174.89999999999998</v>
      </c>
      <c r="J690" s="36">
        <v>0</v>
      </c>
      <c r="K690" s="36">
        <v>0</v>
      </c>
      <c r="L690" s="36">
        <v>175</v>
      </c>
    </row>
    <row r="691" spans="3:12" x14ac:dyDescent="0.25">
      <c r="G691" t="s">
        <v>1832</v>
      </c>
      <c r="H691" s="36">
        <v>39</v>
      </c>
      <c r="I691" s="36">
        <v>128.69999999999999</v>
      </c>
      <c r="J691" s="36">
        <v>0</v>
      </c>
      <c r="K691" s="36">
        <v>0</v>
      </c>
      <c r="L691" s="36">
        <v>129</v>
      </c>
    </row>
    <row r="692" spans="3:12" x14ac:dyDescent="0.25">
      <c r="E692" t="s">
        <v>5627</v>
      </c>
      <c r="F692" t="s">
        <v>5532</v>
      </c>
      <c r="G692" t="s">
        <v>1828</v>
      </c>
      <c r="H692" s="36">
        <v>50</v>
      </c>
      <c r="I692" s="36">
        <v>165</v>
      </c>
      <c r="J692" s="36">
        <v>0</v>
      </c>
      <c r="K692" s="36">
        <v>0</v>
      </c>
      <c r="L692" s="36">
        <v>165</v>
      </c>
    </row>
    <row r="693" spans="3:12" x14ac:dyDescent="0.25">
      <c r="E693" t="s">
        <v>7038</v>
      </c>
      <c r="F693" t="s">
        <v>5532</v>
      </c>
      <c r="G693" t="s">
        <v>6116</v>
      </c>
      <c r="H693" s="36">
        <v>0</v>
      </c>
      <c r="I693" s="36">
        <v>0</v>
      </c>
      <c r="J693" s="36">
        <v>16</v>
      </c>
      <c r="K693" s="36">
        <v>88</v>
      </c>
      <c r="L693" s="36">
        <v>88</v>
      </c>
    </row>
    <row r="694" spans="3:12" x14ac:dyDescent="0.25">
      <c r="C694" t="s">
        <v>5530</v>
      </c>
      <c r="D694" t="s">
        <v>5531</v>
      </c>
      <c r="E694" t="s">
        <v>5149</v>
      </c>
      <c r="F694" t="s">
        <v>5533</v>
      </c>
      <c r="G694" t="s">
        <v>5680</v>
      </c>
      <c r="H694" s="36">
        <v>4</v>
      </c>
      <c r="I694" s="36">
        <v>13.2</v>
      </c>
      <c r="J694" s="36">
        <v>0</v>
      </c>
      <c r="K694" s="36">
        <v>0</v>
      </c>
      <c r="L694" s="36">
        <v>14</v>
      </c>
    </row>
    <row r="695" spans="3:12" x14ac:dyDescent="0.25">
      <c r="C695" t="s">
        <v>5610</v>
      </c>
      <c r="D695" t="s">
        <v>5166</v>
      </c>
      <c r="E695" t="s">
        <v>5149</v>
      </c>
      <c r="F695" t="s">
        <v>5167</v>
      </c>
      <c r="G695" t="s">
        <v>5692</v>
      </c>
      <c r="H695" s="36">
        <v>1</v>
      </c>
      <c r="I695" s="36">
        <v>3.3</v>
      </c>
      <c r="J695" s="36">
        <v>0</v>
      </c>
      <c r="K695" s="36">
        <v>0</v>
      </c>
      <c r="L695" s="36">
        <v>4</v>
      </c>
    </row>
    <row r="696" spans="3:12" x14ac:dyDescent="0.25">
      <c r="C696" t="s">
        <v>5474</v>
      </c>
      <c r="D696" t="s">
        <v>5475</v>
      </c>
      <c r="E696" t="s">
        <v>5149</v>
      </c>
      <c r="F696" t="s">
        <v>5476</v>
      </c>
      <c r="G696" t="s">
        <v>5767</v>
      </c>
      <c r="H696" s="36">
        <v>7</v>
      </c>
      <c r="I696" s="36">
        <v>23.099999999999998</v>
      </c>
      <c r="J696" s="36">
        <v>0</v>
      </c>
      <c r="K696" s="36">
        <v>0</v>
      </c>
      <c r="L696" s="36">
        <v>24</v>
      </c>
    </row>
    <row r="697" spans="3:12" x14ac:dyDescent="0.25">
      <c r="C697" t="s">
        <v>5477</v>
      </c>
      <c r="D697" t="s">
        <v>5478</v>
      </c>
      <c r="E697" t="s">
        <v>5143</v>
      </c>
      <c r="F697" t="s">
        <v>5479</v>
      </c>
      <c r="G697" t="s">
        <v>5768</v>
      </c>
      <c r="H697" s="36">
        <v>13</v>
      </c>
      <c r="I697" s="36">
        <v>42.9</v>
      </c>
      <c r="J697" s="36">
        <v>0</v>
      </c>
      <c r="K697" s="36">
        <v>0</v>
      </c>
      <c r="L697" s="36">
        <v>43</v>
      </c>
    </row>
    <row r="698" spans="3:12" x14ac:dyDescent="0.25">
      <c r="C698" t="s">
        <v>5480</v>
      </c>
      <c r="D698" t="s">
        <v>5481</v>
      </c>
      <c r="E698" t="s">
        <v>5143</v>
      </c>
      <c r="F698" t="s">
        <v>5482</v>
      </c>
      <c r="G698" t="s">
        <v>5855</v>
      </c>
      <c r="H698" s="36">
        <v>10</v>
      </c>
      <c r="I698" s="36">
        <v>33</v>
      </c>
      <c r="J698" s="36">
        <v>0</v>
      </c>
      <c r="K698" s="36">
        <v>0</v>
      </c>
      <c r="L698" s="36">
        <v>33</v>
      </c>
    </row>
    <row r="699" spans="3:12" x14ac:dyDescent="0.25">
      <c r="C699" t="s">
        <v>5045</v>
      </c>
      <c r="D699" t="s">
        <v>5046</v>
      </c>
      <c r="E699" t="s">
        <v>4445</v>
      </c>
      <c r="F699" t="s">
        <v>5047</v>
      </c>
      <c r="G699" t="s">
        <v>5877</v>
      </c>
      <c r="H699" s="36">
        <v>0</v>
      </c>
      <c r="I699" s="36">
        <v>0</v>
      </c>
      <c r="J699" s="36">
        <v>5</v>
      </c>
      <c r="K699" s="36">
        <v>27.5</v>
      </c>
      <c r="L699" s="36">
        <v>28</v>
      </c>
    </row>
    <row r="700" spans="3:12" x14ac:dyDescent="0.25">
      <c r="C700" t="s">
        <v>3431</v>
      </c>
      <c r="D700" t="s">
        <v>3432</v>
      </c>
      <c r="E700" t="s">
        <v>5149</v>
      </c>
      <c r="F700" t="s">
        <v>3433</v>
      </c>
      <c r="G700" t="s">
        <v>3434</v>
      </c>
      <c r="H700" s="36">
        <v>24</v>
      </c>
      <c r="I700" s="36">
        <v>79.199999999999989</v>
      </c>
      <c r="J700" s="36">
        <v>0</v>
      </c>
      <c r="K700" s="36">
        <v>0</v>
      </c>
      <c r="L700" s="36">
        <v>80</v>
      </c>
    </row>
    <row r="701" spans="3:12" x14ac:dyDescent="0.25">
      <c r="C701" t="s">
        <v>3428</v>
      </c>
      <c r="D701" t="s">
        <v>3429</v>
      </c>
      <c r="E701" t="s">
        <v>5149</v>
      </c>
      <c r="F701" t="s">
        <v>3430</v>
      </c>
      <c r="G701" t="s">
        <v>5854</v>
      </c>
      <c r="H701" s="36">
        <v>10</v>
      </c>
      <c r="I701" s="36">
        <v>33</v>
      </c>
      <c r="J701" s="36">
        <v>0</v>
      </c>
      <c r="K701" s="36">
        <v>0</v>
      </c>
      <c r="L701" s="36">
        <v>33</v>
      </c>
    </row>
    <row r="702" spans="3:12" x14ac:dyDescent="0.25">
      <c r="E702" t="s">
        <v>4445</v>
      </c>
      <c r="F702" t="s">
        <v>3430</v>
      </c>
      <c r="G702" t="s">
        <v>5854</v>
      </c>
      <c r="H702" s="36">
        <v>0</v>
      </c>
      <c r="I702" s="36">
        <v>0</v>
      </c>
      <c r="J702" s="36">
        <v>10</v>
      </c>
      <c r="K702" s="36">
        <v>55</v>
      </c>
      <c r="L702" s="36">
        <v>55</v>
      </c>
    </row>
    <row r="703" spans="3:12" x14ac:dyDescent="0.25">
      <c r="C703" t="s">
        <v>5048</v>
      </c>
      <c r="D703" t="s">
        <v>5049</v>
      </c>
      <c r="E703" t="s">
        <v>5149</v>
      </c>
      <c r="F703" t="s">
        <v>5050</v>
      </c>
      <c r="G703" t="s">
        <v>5992</v>
      </c>
      <c r="H703" s="36">
        <v>7</v>
      </c>
      <c r="I703" s="36">
        <v>23.099999999999998</v>
      </c>
      <c r="J703" s="36">
        <v>0</v>
      </c>
      <c r="K703" s="36">
        <v>0</v>
      </c>
      <c r="L703" s="36">
        <v>24</v>
      </c>
    </row>
    <row r="704" spans="3:12" x14ac:dyDescent="0.25">
      <c r="C704" t="s">
        <v>2558</v>
      </c>
      <c r="D704" t="s">
        <v>2559</v>
      </c>
      <c r="E704" t="s">
        <v>5004</v>
      </c>
      <c r="F704" t="s">
        <v>2560</v>
      </c>
      <c r="G704" t="s">
        <v>5993</v>
      </c>
      <c r="H704" s="36">
        <v>10</v>
      </c>
      <c r="I704" s="36">
        <v>33</v>
      </c>
      <c r="J704" s="36">
        <v>0</v>
      </c>
      <c r="K704" s="36">
        <v>0</v>
      </c>
      <c r="L704" s="36">
        <v>33</v>
      </c>
    </row>
    <row r="705" spans="3:12" x14ac:dyDescent="0.25">
      <c r="C705" t="s">
        <v>2427</v>
      </c>
      <c r="D705" t="s">
        <v>2428</v>
      </c>
      <c r="E705" t="s">
        <v>5149</v>
      </c>
      <c r="F705" t="s">
        <v>2429</v>
      </c>
      <c r="G705" t="s">
        <v>5962</v>
      </c>
      <c r="H705" s="36">
        <v>10</v>
      </c>
      <c r="I705" s="36">
        <v>33</v>
      </c>
      <c r="J705" s="36">
        <v>0</v>
      </c>
      <c r="K705" s="36">
        <v>0</v>
      </c>
      <c r="L705" s="36">
        <v>33</v>
      </c>
    </row>
    <row r="706" spans="3:12" x14ac:dyDescent="0.25">
      <c r="C706" t="s">
        <v>2561</v>
      </c>
      <c r="D706" t="s">
        <v>2562</v>
      </c>
      <c r="E706" t="s">
        <v>5149</v>
      </c>
      <c r="F706" t="s">
        <v>2563</v>
      </c>
      <c r="G706" t="s">
        <v>5994</v>
      </c>
      <c r="H706" s="36">
        <v>5</v>
      </c>
      <c r="I706" s="36">
        <v>16.5</v>
      </c>
      <c r="J706" s="36">
        <v>0</v>
      </c>
      <c r="K706" s="36">
        <v>0</v>
      </c>
      <c r="L706" s="36">
        <v>17</v>
      </c>
    </row>
    <row r="707" spans="3:12" x14ac:dyDescent="0.25">
      <c r="C707" t="s">
        <v>2424</v>
      </c>
      <c r="D707" t="s">
        <v>2425</v>
      </c>
      <c r="E707" t="s">
        <v>5149</v>
      </c>
      <c r="F707" t="s">
        <v>2426</v>
      </c>
      <c r="G707" t="s">
        <v>5961</v>
      </c>
      <c r="H707" s="36">
        <v>15</v>
      </c>
      <c r="I707" s="36">
        <v>49.5</v>
      </c>
      <c r="J707" s="36">
        <v>0</v>
      </c>
      <c r="K707" s="36">
        <v>0</v>
      </c>
      <c r="L707" s="36">
        <v>50</v>
      </c>
    </row>
    <row r="708" spans="3:12" x14ac:dyDescent="0.25">
      <c r="E708" t="s">
        <v>5732</v>
      </c>
      <c r="F708" t="s">
        <v>2426</v>
      </c>
      <c r="G708" t="s">
        <v>5961</v>
      </c>
      <c r="H708" s="36">
        <v>0</v>
      </c>
      <c r="I708" s="36">
        <v>0</v>
      </c>
      <c r="J708" s="36">
        <v>9</v>
      </c>
      <c r="K708" s="36">
        <v>49.5</v>
      </c>
      <c r="L708" s="36">
        <v>50</v>
      </c>
    </row>
    <row r="709" spans="3:12" x14ac:dyDescent="0.25">
      <c r="C709" t="s">
        <v>2430</v>
      </c>
      <c r="D709" t="s">
        <v>2431</v>
      </c>
      <c r="E709" t="s">
        <v>5143</v>
      </c>
      <c r="F709" t="s">
        <v>2432</v>
      </c>
      <c r="G709" t="s">
        <v>5963</v>
      </c>
      <c r="H709" s="36">
        <v>8</v>
      </c>
      <c r="I709" s="36">
        <v>26.4</v>
      </c>
      <c r="J709" s="36">
        <v>0</v>
      </c>
      <c r="K709" s="36">
        <v>0</v>
      </c>
      <c r="L709" s="36">
        <v>27</v>
      </c>
    </row>
    <row r="710" spans="3:12" x14ac:dyDescent="0.25">
      <c r="C710" t="s">
        <v>2433</v>
      </c>
      <c r="D710" t="s">
        <v>2434</v>
      </c>
      <c r="E710" t="s">
        <v>5149</v>
      </c>
      <c r="F710" t="s">
        <v>2435</v>
      </c>
      <c r="G710" t="s">
        <v>2436</v>
      </c>
      <c r="H710" s="36">
        <v>25</v>
      </c>
      <c r="I710" s="36">
        <v>82.5</v>
      </c>
      <c r="J710" s="36">
        <v>0</v>
      </c>
      <c r="K710" s="36">
        <v>0</v>
      </c>
      <c r="L710" s="36">
        <v>83</v>
      </c>
    </row>
    <row r="711" spans="3:12" x14ac:dyDescent="0.25">
      <c r="C711" t="s">
        <v>2982</v>
      </c>
      <c r="D711" t="s">
        <v>2983</v>
      </c>
      <c r="E711" t="s">
        <v>5143</v>
      </c>
      <c r="F711" t="s">
        <v>2984</v>
      </c>
      <c r="G711" t="s">
        <v>6064</v>
      </c>
      <c r="H711" s="36">
        <v>29</v>
      </c>
      <c r="I711" s="36">
        <v>95.699999999999989</v>
      </c>
      <c r="J711" s="36">
        <v>0</v>
      </c>
      <c r="K711" s="36">
        <v>0</v>
      </c>
      <c r="L711" s="36">
        <v>96</v>
      </c>
    </row>
    <row r="712" spans="3:12" x14ac:dyDescent="0.25">
      <c r="C712" t="s">
        <v>1891</v>
      </c>
      <c r="D712" t="s">
        <v>1892</v>
      </c>
      <c r="E712" t="s">
        <v>5149</v>
      </c>
      <c r="F712" t="s">
        <v>1893</v>
      </c>
      <c r="G712" t="s">
        <v>6131</v>
      </c>
      <c r="H712" s="36">
        <v>2</v>
      </c>
      <c r="I712" s="36">
        <v>6.6</v>
      </c>
      <c r="J712" s="36">
        <v>0</v>
      </c>
      <c r="K712" s="36">
        <v>0</v>
      </c>
      <c r="L712" s="36">
        <v>7</v>
      </c>
    </row>
    <row r="713" spans="3:12" x14ac:dyDescent="0.25">
      <c r="C713" t="s">
        <v>2267</v>
      </c>
      <c r="D713" t="s">
        <v>2268</v>
      </c>
      <c r="E713" t="s">
        <v>5149</v>
      </c>
      <c r="F713" t="s">
        <v>2269</v>
      </c>
      <c r="G713" t="s">
        <v>2270</v>
      </c>
      <c r="H713" s="36">
        <v>18</v>
      </c>
      <c r="I713" s="36">
        <v>59.4</v>
      </c>
      <c r="J713" s="36">
        <v>0</v>
      </c>
      <c r="K713" s="36">
        <v>0</v>
      </c>
      <c r="L713" s="36">
        <v>60</v>
      </c>
    </row>
    <row r="714" spans="3:12" x14ac:dyDescent="0.25">
      <c r="C714" t="s">
        <v>4200</v>
      </c>
      <c r="D714" t="s">
        <v>4201</v>
      </c>
      <c r="E714" t="s">
        <v>5149</v>
      </c>
      <c r="F714" t="s">
        <v>4202</v>
      </c>
      <c r="G714" t="s">
        <v>6338</v>
      </c>
      <c r="H714" s="36">
        <v>13</v>
      </c>
      <c r="I714" s="36">
        <v>42.9</v>
      </c>
      <c r="J714" s="36">
        <v>0</v>
      </c>
      <c r="K714" s="36">
        <v>0</v>
      </c>
      <c r="L714" s="36">
        <v>43</v>
      </c>
    </row>
    <row r="715" spans="3:12" x14ac:dyDescent="0.25">
      <c r="C715" t="s">
        <v>4206</v>
      </c>
      <c r="D715" t="s">
        <v>4207</v>
      </c>
      <c r="E715" t="s">
        <v>5149</v>
      </c>
      <c r="F715" t="s">
        <v>4208</v>
      </c>
      <c r="G715" t="s">
        <v>6339</v>
      </c>
      <c r="H715" s="36">
        <v>12</v>
      </c>
      <c r="I715" s="36">
        <v>39.599999999999994</v>
      </c>
      <c r="J715" s="36">
        <v>0</v>
      </c>
      <c r="K715" s="36">
        <v>0</v>
      </c>
      <c r="L715" s="36">
        <v>40</v>
      </c>
    </row>
    <row r="716" spans="3:12" x14ac:dyDescent="0.25">
      <c r="C716" t="s">
        <v>1529</v>
      </c>
      <c r="D716" t="s">
        <v>1530</v>
      </c>
      <c r="E716" t="s">
        <v>5143</v>
      </c>
      <c r="F716" t="s">
        <v>1531</v>
      </c>
      <c r="G716" t="s">
        <v>6351</v>
      </c>
      <c r="H716" s="36">
        <v>0</v>
      </c>
      <c r="I716" s="36">
        <v>0</v>
      </c>
      <c r="J716" s="36">
        <v>0</v>
      </c>
      <c r="K716" s="36">
        <v>0</v>
      </c>
      <c r="L716" s="36">
        <v>0</v>
      </c>
    </row>
    <row r="717" spans="3:12" x14ac:dyDescent="0.25">
      <c r="C717" t="s">
        <v>4203</v>
      </c>
      <c r="D717" t="s">
        <v>4204</v>
      </c>
      <c r="E717" t="s">
        <v>5149</v>
      </c>
      <c r="F717" t="s">
        <v>4205</v>
      </c>
      <c r="G717" t="s">
        <v>3281</v>
      </c>
      <c r="H717" s="36">
        <v>12</v>
      </c>
      <c r="I717" s="36">
        <v>39.599999999999994</v>
      </c>
      <c r="J717" s="36">
        <v>0</v>
      </c>
      <c r="K717" s="36">
        <v>0</v>
      </c>
      <c r="L717" s="36">
        <v>40</v>
      </c>
    </row>
    <row r="718" spans="3:12" x14ac:dyDescent="0.25">
      <c r="C718" t="s">
        <v>77</v>
      </c>
      <c r="D718" t="s">
        <v>78</v>
      </c>
      <c r="E718" t="s">
        <v>5149</v>
      </c>
      <c r="F718" t="s">
        <v>79</v>
      </c>
      <c r="G718" t="s">
        <v>80</v>
      </c>
      <c r="H718" s="36">
        <v>23</v>
      </c>
      <c r="I718" s="36">
        <v>75.899999999999991</v>
      </c>
      <c r="J718" s="36">
        <v>0</v>
      </c>
      <c r="K718" s="36">
        <v>0</v>
      </c>
      <c r="L718" s="36">
        <v>76</v>
      </c>
    </row>
    <row r="719" spans="3:12" x14ac:dyDescent="0.25">
      <c r="C719" t="s">
        <v>81</v>
      </c>
      <c r="D719" t="s">
        <v>82</v>
      </c>
      <c r="E719" t="s">
        <v>5143</v>
      </c>
      <c r="F719" t="s">
        <v>83</v>
      </c>
      <c r="G719" t="s">
        <v>4252</v>
      </c>
      <c r="H719" s="36">
        <v>14</v>
      </c>
      <c r="I719" s="36">
        <v>46.199999999999996</v>
      </c>
      <c r="J719" s="36">
        <v>0</v>
      </c>
      <c r="K719" s="36">
        <v>0</v>
      </c>
      <c r="L719" s="36">
        <v>47</v>
      </c>
    </row>
    <row r="720" spans="3:12" x14ac:dyDescent="0.25">
      <c r="C720" t="s">
        <v>593</v>
      </c>
      <c r="D720" t="s">
        <v>594</v>
      </c>
      <c r="E720" t="s">
        <v>5149</v>
      </c>
      <c r="F720" t="s">
        <v>964</v>
      </c>
      <c r="G720" t="s">
        <v>965</v>
      </c>
      <c r="H720" s="36">
        <v>8</v>
      </c>
      <c r="I720" s="36">
        <v>26.4</v>
      </c>
      <c r="J720" s="36">
        <v>0</v>
      </c>
      <c r="K720" s="36">
        <v>0</v>
      </c>
      <c r="L720" s="36">
        <v>27</v>
      </c>
    </row>
    <row r="721" spans="3:12" x14ac:dyDescent="0.25">
      <c r="C721" t="s">
        <v>149</v>
      </c>
      <c r="D721" t="s">
        <v>150</v>
      </c>
      <c r="E721" t="s">
        <v>4445</v>
      </c>
      <c r="F721" t="s">
        <v>151</v>
      </c>
      <c r="G721" t="s">
        <v>6495</v>
      </c>
      <c r="H721" s="36">
        <v>0</v>
      </c>
      <c r="I721" s="36">
        <v>0</v>
      </c>
      <c r="J721" s="36">
        <v>4</v>
      </c>
      <c r="K721" s="36">
        <v>22</v>
      </c>
      <c r="L721" s="36">
        <v>22</v>
      </c>
    </row>
    <row r="722" spans="3:12" x14ac:dyDescent="0.25">
      <c r="C722" t="s">
        <v>2485</v>
      </c>
      <c r="D722" t="s">
        <v>2486</v>
      </c>
      <c r="E722" t="s">
        <v>5149</v>
      </c>
      <c r="F722" t="s">
        <v>2487</v>
      </c>
      <c r="G722" t="s">
        <v>2488</v>
      </c>
      <c r="H722" s="36">
        <v>24</v>
      </c>
      <c r="I722" s="36">
        <v>79.199999999999989</v>
      </c>
      <c r="J722" s="36">
        <v>0</v>
      </c>
      <c r="K722" s="36">
        <v>0</v>
      </c>
      <c r="L722" s="36">
        <v>80</v>
      </c>
    </row>
    <row r="723" spans="3:12" x14ac:dyDescent="0.25">
      <c r="C723" t="s">
        <v>2482</v>
      </c>
      <c r="D723" t="s">
        <v>2483</v>
      </c>
      <c r="E723" t="s">
        <v>5149</v>
      </c>
      <c r="F723" t="s">
        <v>2382</v>
      </c>
      <c r="G723" t="s">
        <v>2489</v>
      </c>
      <c r="H723" s="36">
        <v>39</v>
      </c>
      <c r="I723" s="36">
        <v>128.69999999999999</v>
      </c>
      <c r="J723" s="36">
        <v>0</v>
      </c>
      <c r="K723" s="36">
        <v>0</v>
      </c>
      <c r="L723" s="36">
        <v>129</v>
      </c>
    </row>
    <row r="724" spans="3:12" x14ac:dyDescent="0.25">
      <c r="E724" t="s">
        <v>1773</v>
      </c>
      <c r="F724" t="s">
        <v>2382</v>
      </c>
      <c r="G724" t="s">
        <v>2484</v>
      </c>
      <c r="H724" s="36">
        <v>20</v>
      </c>
      <c r="I724" s="36">
        <v>66</v>
      </c>
      <c r="J724" s="36">
        <v>0</v>
      </c>
      <c r="K724" s="36">
        <v>0</v>
      </c>
      <c r="L724" s="36">
        <v>66</v>
      </c>
    </row>
    <row r="725" spans="3:12" x14ac:dyDescent="0.25">
      <c r="E725" t="s">
        <v>6523</v>
      </c>
      <c r="F725" t="s">
        <v>2382</v>
      </c>
      <c r="G725" t="s">
        <v>2484</v>
      </c>
      <c r="H725" s="36">
        <v>0</v>
      </c>
      <c r="I725" s="36">
        <v>0</v>
      </c>
      <c r="J725" s="36">
        <v>29</v>
      </c>
      <c r="K725" s="36">
        <v>159.5</v>
      </c>
      <c r="L725" s="36">
        <v>160</v>
      </c>
    </row>
    <row r="726" spans="3:12" x14ac:dyDescent="0.25">
      <c r="C726" t="s">
        <v>1433</v>
      </c>
      <c r="D726" t="s">
        <v>1434</v>
      </c>
      <c r="E726" t="s">
        <v>4445</v>
      </c>
      <c r="F726" t="s">
        <v>1435</v>
      </c>
      <c r="G726" t="s">
        <v>6596</v>
      </c>
      <c r="H726" s="36">
        <v>0</v>
      </c>
      <c r="I726" s="36">
        <v>0</v>
      </c>
      <c r="J726" s="36">
        <v>3</v>
      </c>
      <c r="K726" s="36">
        <v>16.5</v>
      </c>
      <c r="L726" s="36">
        <v>17</v>
      </c>
    </row>
    <row r="727" spans="3:12" x14ac:dyDescent="0.25">
      <c r="C727" t="s">
        <v>1421</v>
      </c>
      <c r="D727" t="s">
        <v>1422</v>
      </c>
      <c r="E727" t="s">
        <v>4459</v>
      </c>
      <c r="F727" t="s">
        <v>1423</v>
      </c>
      <c r="G727" t="s">
        <v>6592</v>
      </c>
      <c r="H727" s="36">
        <v>6</v>
      </c>
      <c r="I727" s="36">
        <v>19.799999999999997</v>
      </c>
      <c r="J727" s="36">
        <v>9</v>
      </c>
      <c r="K727" s="36">
        <v>49.5</v>
      </c>
      <c r="L727" s="36">
        <v>70</v>
      </c>
    </row>
    <row r="728" spans="3:12" x14ac:dyDescent="0.25">
      <c r="C728" t="s">
        <v>2814</v>
      </c>
      <c r="D728" t="s">
        <v>2815</v>
      </c>
      <c r="E728" t="s">
        <v>5149</v>
      </c>
      <c r="F728" t="s">
        <v>2816</v>
      </c>
      <c r="G728" t="s">
        <v>2817</v>
      </c>
      <c r="H728" s="36">
        <v>31</v>
      </c>
      <c r="I728" s="36">
        <v>102.3</v>
      </c>
      <c r="J728" s="36">
        <v>0</v>
      </c>
      <c r="K728" s="36">
        <v>0</v>
      </c>
      <c r="L728" s="36">
        <v>103</v>
      </c>
    </row>
    <row r="729" spans="3:12" x14ac:dyDescent="0.25">
      <c r="E729" t="s">
        <v>4445</v>
      </c>
      <c r="F729" t="s">
        <v>2816</v>
      </c>
      <c r="G729" t="s">
        <v>2817</v>
      </c>
      <c r="H729" s="36">
        <v>0</v>
      </c>
      <c r="I729" s="36">
        <v>0</v>
      </c>
      <c r="J729" s="36">
        <v>5</v>
      </c>
      <c r="K729" s="36">
        <v>27.5</v>
      </c>
      <c r="L729" s="36">
        <v>28</v>
      </c>
    </row>
    <row r="730" spans="3:12" x14ac:dyDescent="0.25">
      <c r="C730" t="s">
        <v>2818</v>
      </c>
      <c r="D730" t="s">
        <v>2819</v>
      </c>
      <c r="E730" t="s">
        <v>5149</v>
      </c>
      <c r="F730" t="s">
        <v>1010</v>
      </c>
      <c r="G730" t="s">
        <v>4664</v>
      </c>
      <c r="H730" s="36">
        <v>37</v>
      </c>
      <c r="I730" s="36">
        <v>122.1</v>
      </c>
      <c r="J730" s="36">
        <v>0</v>
      </c>
      <c r="K730" s="36">
        <v>0</v>
      </c>
      <c r="L730" s="36">
        <v>123</v>
      </c>
    </row>
    <row r="731" spans="3:12" x14ac:dyDescent="0.25">
      <c r="C731" t="s">
        <v>755</v>
      </c>
      <c r="D731" t="s">
        <v>756</v>
      </c>
      <c r="E731" t="s">
        <v>4459</v>
      </c>
      <c r="F731" t="s">
        <v>757</v>
      </c>
      <c r="G731" t="s">
        <v>6646</v>
      </c>
      <c r="H731" s="36">
        <v>3</v>
      </c>
      <c r="I731" s="36">
        <v>9.8999999999999986</v>
      </c>
      <c r="J731" s="36">
        <v>14</v>
      </c>
      <c r="K731" s="36">
        <v>77</v>
      </c>
      <c r="L731" s="36">
        <v>87</v>
      </c>
    </row>
    <row r="732" spans="3:12" x14ac:dyDescent="0.25">
      <c r="C732" t="s">
        <v>758</v>
      </c>
      <c r="D732" t="s">
        <v>759</v>
      </c>
      <c r="E732" t="s">
        <v>5149</v>
      </c>
      <c r="F732" t="s">
        <v>760</v>
      </c>
      <c r="G732" t="s">
        <v>761</v>
      </c>
      <c r="H732" s="36">
        <v>12</v>
      </c>
      <c r="I732" s="36">
        <v>39.599999999999994</v>
      </c>
      <c r="J732" s="36">
        <v>0</v>
      </c>
      <c r="K732" s="36">
        <v>0</v>
      </c>
      <c r="L732" s="36">
        <v>40</v>
      </c>
    </row>
    <row r="733" spans="3:12" x14ac:dyDescent="0.25">
      <c r="C733" t="s">
        <v>369</v>
      </c>
      <c r="D733" t="s">
        <v>370</v>
      </c>
      <c r="E733" t="s">
        <v>4445</v>
      </c>
      <c r="F733" t="s">
        <v>371</v>
      </c>
      <c r="G733" t="s">
        <v>6730</v>
      </c>
      <c r="H733" s="36">
        <v>0</v>
      </c>
      <c r="I733" s="36">
        <v>0</v>
      </c>
      <c r="J733" s="36">
        <v>12</v>
      </c>
      <c r="K733" s="36">
        <v>66</v>
      </c>
      <c r="L733" s="36">
        <v>66</v>
      </c>
    </row>
    <row r="734" spans="3:12" x14ac:dyDescent="0.25">
      <c r="C734" t="s">
        <v>244</v>
      </c>
      <c r="D734" t="s">
        <v>245</v>
      </c>
      <c r="E734" t="s">
        <v>5149</v>
      </c>
      <c r="F734" t="s">
        <v>246</v>
      </c>
      <c r="G734" t="s">
        <v>6708</v>
      </c>
      <c r="H734" s="36">
        <v>8</v>
      </c>
      <c r="I734" s="36">
        <v>26.4</v>
      </c>
      <c r="J734" s="36">
        <v>0</v>
      </c>
      <c r="K734" s="36">
        <v>0</v>
      </c>
      <c r="L734" s="36">
        <v>27</v>
      </c>
    </row>
    <row r="735" spans="3:12" x14ac:dyDescent="0.25">
      <c r="C735" t="s">
        <v>242</v>
      </c>
      <c r="D735" t="s">
        <v>243</v>
      </c>
      <c r="E735" t="s">
        <v>5149</v>
      </c>
      <c r="F735" t="s">
        <v>2384</v>
      </c>
      <c r="G735" t="s">
        <v>247</v>
      </c>
      <c r="H735" s="36">
        <v>56</v>
      </c>
      <c r="I735" s="36">
        <v>184.79999999999998</v>
      </c>
      <c r="J735" s="36">
        <v>0</v>
      </c>
      <c r="K735" s="36">
        <v>0</v>
      </c>
      <c r="L735" s="36">
        <v>185</v>
      </c>
    </row>
    <row r="736" spans="3:12" x14ac:dyDescent="0.25">
      <c r="E736" t="s">
        <v>4445</v>
      </c>
      <c r="F736" t="s">
        <v>2384</v>
      </c>
      <c r="G736" t="s">
        <v>2385</v>
      </c>
      <c r="H736" s="36">
        <v>0</v>
      </c>
      <c r="I736" s="36">
        <v>0</v>
      </c>
      <c r="J736" s="36">
        <v>31</v>
      </c>
      <c r="K736" s="36">
        <v>170.5</v>
      </c>
      <c r="L736" s="36">
        <v>171</v>
      </c>
    </row>
    <row r="737" spans="3:12" x14ac:dyDescent="0.25">
      <c r="C737" t="s">
        <v>248</v>
      </c>
      <c r="D737" t="s">
        <v>249</v>
      </c>
      <c r="E737" t="s">
        <v>5143</v>
      </c>
      <c r="F737" t="s">
        <v>250</v>
      </c>
      <c r="G737" t="s">
        <v>251</v>
      </c>
      <c r="H737" s="36">
        <v>14</v>
      </c>
      <c r="I737" s="36">
        <v>46.199999999999996</v>
      </c>
      <c r="J737" s="36">
        <v>0</v>
      </c>
      <c r="K737" s="36">
        <v>0</v>
      </c>
      <c r="L737" s="36">
        <v>47</v>
      </c>
    </row>
    <row r="738" spans="3:12" x14ac:dyDescent="0.25">
      <c r="C738" t="s">
        <v>1083</v>
      </c>
      <c r="D738" t="s">
        <v>1084</v>
      </c>
      <c r="E738" t="s">
        <v>5149</v>
      </c>
      <c r="F738" t="s">
        <v>5528</v>
      </c>
      <c r="G738" t="s">
        <v>1174</v>
      </c>
      <c r="H738" s="36">
        <v>49</v>
      </c>
      <c r="I738" s="36">
        <v>161.69999999999999</v>
      </c>
      <c r="J738" s="36">
        <v>0</v>
      </c>
      <c r="K738" s="36">
        <v>0</v>
      </c>
      <c r="L738" s="36">
        <v>162</v>
      </c>
    </row>
    <row r="739" spans="3:12" x14ac:dyDescent="0.25">
      <c r="G739" t="s">
        <v>1176</v>
      </c>
      <c r="H739" s="36">
        <v>49</v>
      </c>
      <c r="I739" s="36">
        <v>161.69999999999999</v>
      </c>
      <c r="J739" s="36">
        <v>0</v>
      </c>
      <c r="K739" s="36">
        <v>0</v>
      </c>
      <c r="L739" s="36">
        <v>162</v>
      </c>
    </row>
    <row r="740" spans="3:12" x14ac:dyDescent="0.25">
      <c r="G740" t="s">
        <v>1086</v>
      </c>
      <c r="H740" s="36">
        <v>119</v>
      </c>
      <c r="I740" s="36">
        <v>392.7</v>
      </c>
      <c r="J740" s="36">
        <v>0</v>
      </c>
      <c r="K740" s="36">
        <v>0</v>
      </c>
      <c r="L740" s="36">
        <v>393</v>
      </c>
    </row>
    <row r="741" spans="3:12" x14ac:dyDescent="0.25">
      <c r="G741" t="s">
        <v>1175</v>
      </c>
      <c r="H741" s="36">
        <v>36</v>
      </c>
      <c r="I741" s="36">
        <v>118.8</v>
      </c>
      <c r="J741" s="36">
        <v>0</v>
      </c>
      <c r="K741" s="36">
        <v>0</v>
      </c>
      <c r="L741" s="36">
        <v>119</v>
      </c>
    </row>
    <row r="742" spans="3:12" x14ac:dyDescent="0.25">
      <c r="G742" t="s">
        <v>1085</v>
      </c>
      <c r="H742" s="36">
        <v>96</v>
      </c>
      <c r="I742" s="36">
        <v>316.79999999999995</v>
      </c>
      <c r="J742" s="36">
        <v>0</v>
      </c>
      <c r="K742" s="36">
        <v>0</v>
      </c>
      <c r="L742" s="36">
        <v>317</v>
      </c>
    </row>
    <row r="743" spans="3:12" x14ac:dyDescent="0.25">
      <c r="E743" t="s">
        <v>1087</v>
      </c>
      <c r="F743" t="s">
        <v>5528</v>
      </c>
      <c r="G743" t="s">
        <v>1088</v>
      </c>
      <c r="H743" s="36">
        <v>0</v>
      </c>
      <c r="I743" s="36">
        <v>0</v>
      </c>
      <c r="J743" s="36">
        <v>49</v>
      </c>
      <c r="K743" s="36">
        <v>269.5</v>
      </c>
      <c r="L743" s="36">
        <v>270</v>
      </c>
    </row>
    <row r="744" spans="3:12" x14ac:dyDescent="0.25">
      <c r="C744" t="s">
        <v>5526</v>
      </c>
      <c r="D744" t="s">
        <v>5527</v>
      </c>
      <c r="E744" t="s">
        <v>5143</v>
      </c>
      <c r="F744" t="s">
        <v>5529</v>
      </c>
      <c r="G744" t="s">
        <v>5679</v>
      </c>
      <c r="H744" s="36">
        <v>30</v>
      </c>
      <c r="I744" s="36">
        <v>99</v>
      </c>
      <c r="J744" s="36">
        <v>0</v>
      </c>
      <c r="K744" s="36">
        <v>0</v>
      </c>
      <c r="L744" s="36">
        <v>99</v>
      </c>
    </row>
    <row r="745" spans="3:12" x14ac:dyDescent="0.25">
      <c r="C745" t="s">
        <v>5168</v>
      </c>
      <c r="D745" t="s">
        <v>5169</v>
      </c>
      <c r="E745" t="s">
        <v>5149</v>
      </c>
      <c r="F745" t="s">
        <v>4269</v>
      </c>
      <c r="G745" t="s">
        <v>5693</v>
      </c>
      <c r="H745" s="36">
        <v>7</v>
      </c>
      <c r="I745" s="36">
        <v>23.099999999999998</v>
      </c>
      <c r="J745" s="36">
        <v>0</v>
      </c>
      <c r="K745" s="36">
        <v>0</v>
      </c>
      <c r="L745" s="36">
        <v>24</v>
      </c>
    </row>
    <row r="746" spans="3:12" x14ac:dyDescent="0.25">
      <c r="E746" t="s">
        <v>4445</v>
      </c>
      <c r="F746" t="s">
        <v>4269</v>
      </c>
      <c r="G746" t="s">
        <v>5709</v>
      </c>
      <c r="H746" s="36">
        <v>0</v>
      </c>
      <c r="I746" s="36">
        <v>0</v>
      </c>
      <c r="J746" s="36">
        <v>4</v>
      </c>
      <c r="K746" s="36">
        <v>22</v>
      </c>
      <c r="L746" s="36">
        <v>22</v>
      </c>
    </row>
    <row r="747" spans="3:12" x14ac:dyDescent="0.25">
      <c r="C747" t="s">
        <v>5215</v>
      </c>
      <c r="D747" t="s">
        <v>5216</v>
      </c>
      <c r="E747" t="s">
        <v>5732</v>
      </c>
      <c r="F747" t="s">
        <v>5217</v>
      </c>
      <c r="G747" t="s">
        <v>5733</v>
      </c>
      <c r="H747" s="36">
        <v>0</v>
      </c>
      <c r="I747" s="36">
        <v>0</v>
      </c>
      <c r="J747" s="36">
        <v>6</v>
      </c>
      <c r="K747" s="36">
        <v>33</v>
      </c>
      <c r="L747" s="36">
        <v>33</v>
      </c>
    </row>
    <row r="748" spans="3:12" x14ac:dyDescent="0.25">
      <c r="C748" t="s">
        <v>5466</v>
      </c>
      <c r="D748" t="s">
        <v>5467</v>
      </c>
      <c r="E748" t="s">
        <v>5143</v>
      </c>
      <c r="F748" t="s">
        <v>5468</v>
      </c>
      <c r="G748" t="s">
        <v>5766</v>
      </c>
      <c r="H748" s="36">
        <v>6</v>
      </c>
      <c r="I748" s="36">
        <v>19.799999999999997</v>
      </c>
      <c r="J748" s="36">
        <v>0</v>
      </c>
      <c r="K748" s="36">
        <v>0</v>
      </c>
      <c r="L748" s="36">
        <v>20</v>
      </c>
    </row>
    <row r="749" spans="3:12" x14ac:dyDescent="0.25">
      <c r="C749" t="s">
        <v>3424</v>
      </c>
      <c r="D749" t="s">
        <v>3425</v>
      </c>
      <c r="E749" t="s">
        <v>3426</v>
      </c>
      <c r="F749" t="s">
        <v>3427</v>
      </c>
      <c r="G749" t="s">
        <v>5853</v>
      </c>
      <c r="H749" s="36">
        <v>10</v>
      </c>
      <c r="I749" s="36">
        <v>33</v>
      </c>
      <c r="J749" s="36">
        <v>0</v>
      </c>
      <c r="K749" s="36">
        <v>0</v>
      </c>
      <c r="L749" s="36">
        <v>33</v>
      </c>
    </row>
    <row r="750" spans="3:12" x14ac:dyDescent="0.25">
      <c r="C750" t="s">
        <v>3410</v>
      </c>
      <c r="D750" t="s">
        <v>3411</v>
      </c>
      <c r="E750" t="s">
        <v>5143</v>
      </c>
      <c r="F750" t="s">
        <v>3412</v>
      </c>
      <c r="G750" t="s">
        <v>6914</v>
      </c>
      <c r="H750" s="36">
        <v>23</v>
      </c>
      <c r="I750" s="36">
        <v>75.899999999999991</v>
      </c>
      <c r="J750" s="36">
        <v>0</v>
      </c>
      <c r="K750" s="36">
        <v>0</v>
      </c>
      <c r="L750" s="36">
        <v>76</v>
      </c>
    </row>
    <row r="751" spans="3:12" x14ac:dyDescent="0.25">
      <c r="C751" t="s">
        <v>3404</v>
      </c>
      <c r="D751" t="s">
        <v>3405</v>
      </c>
      <c r="E751" t="s">
        <v>5149</v>
      </c>
      <c r="F751" t="s">
        <v>3406</v>
      </c>
      <c r="G751" t="s">
        <v>3407</v>
      </c>
      <c r="H751" s="36">
        <v>35</v>
      </c>
      <c r="I751" s="36">
        <v>115.5</v>
      </c>
      <c r="J751" s="36">
        <v>0</v>
      </c>
      <c r="K751" s="36">
        <v>0</v>
      </c>
      <c r="L751" s="36">
        <v>116</v>
      </c>
    </row>
    <row r="752" spans="3:12" x14ac:dyDescent="0.25">
      <c r="E752" t="s">
        <v>5850</v>
      </c>
      <c r="F752" t="s">
        <v>3406</v>
      </c>
      <c r="G752" t="s">
        <v>3408</v>
      </c>
      <c r="H752" s="36">
        <v>0</v>
      </c>
      <c r="I752" s="36">
        <v>0</v>
      </c>
      <c r="J752" s="36">
        <v>25</v>
      </c>
      <c r="K752" s="36">
        <v>137.5</v>
      </c>
      <c r="L752" s="36">
        <v>138</v>
      </c>
    </row>
    <row r="753" spans="3:12" x14ac:dyDescent="0.25">
      <c r="C753" t="s">
        <v>3401</v>
      </c>
      <c r="D753" t="s">
        <v>3402</v>
      </c>
      <c r="E753" t="s">
        <v>5149</v>
      </c>
      <c r="F753" t="s">
        <v>3403</v>
      </c>
      <c r="G753" t="s">
        <v>5849</v>
      </c>
      <c r="H753" s="36">
        <v>14</v>
      </c>
      <c r="I753" s="36">
        <v>46.199999999999996</v>
      </c>
      <c r="J753" s="36">
        <v>0</v>
      </c>
      <c r="K753" s="36">
        <v>0</v>
      </c>
      <c r="L753" s="36">
        <v>47</v>
      </c>
    </row>
    <row r="754" spans="3:12" x14ac:dyDescent="0.25">
      <c r="E754" t="s">
        <v>3409</v>
      </c>
      <c r="F754" t="s">
        <v>3403</v>
      </c>
      <c r="G754" t="s">
        <v>5851</v>
      </c>
      <c r="H754" s="36">
        <v>0</v>
      </c>
      <c r="I754" s="36">
        <v>0</v>
      </c>
      <c r="J754" s="36">
        <v>22</v>
      </c>
      <c r="K754" s="36">
        <v>121</v>
      </c>
      <c r="L754" s="36">
        <v>121</v>
      </c>
    </row>
    <row r="755" spans="3:12" x14ac:dyDescent="0.25">
      <c r="C755" t="s">
        <v>2415</v>
      </c>
      <c r="D755" t="s">
        <v>2416</v>
      </c>
      <c r="E755" t="s">
        <v>5143</v>
      </c>
      <c r="F755" t="s">
        <v>2417</v>
      </c>
      <c r="G755" t="s">
        <v>5959</v>
      </c>
      <c r="H755" s="36">
        <v>12</v>
      </c>
      <c r="I755" s="36">
        <v>39.599999999999994</v>
      </c>
      <c r="J755" s="36">
        <v>0</v>
      </c>
      <c r="K755" s="36">
        <v>0</v>
      </c>
      <c r="L755" s="36">
        <v>40</v>
      </c>
    </row>
    <row r="756" spans="3:12" x14ac:dyDescent="0.25">
      <c r="C756" t="s">
        <v>2418</v>
      </c>
      <c r="D756" t="s">
        <v>2419</v>
      </c>
      <c r="E756" t="s">
        <v>5143</v>
      </c>
      <c r="F756" t="s">
        <v>2420</v>
      </c>
      <c r="G756" t="s">
        <v>5960</v>
      </c>
      <c r="H756" s="36">
        <v>10</v>
      </c>
      <c r="I756" s="36">
        <v>33</v>
      </c>
      <c r="J756" s="36">
        <v>0</v>
      </c>
      <c r="K756" s="36">
        <v>0</v>
      </c>
      <c r="L756" s="36">
        <v>33</v>
      </c>
    </row>
    <row r="757" spans="3:12" x14ac:dyDescent="0.25">
      <c r="C757" t="s">
        <v>3849</v>
      </c>
      <c r="D757" t="s">
        <v>3850</v>
      </c>
      <c r="E757" t="s">
        <v>5143</v>
      </c>
      <c r="F757" t="s">
        <v>3851</v>
      </c>
      <c r="G757" t="s">
        <v>5966</v>
      </c>
      <c r="H757" s="36">
        <v>8</v>
      </c>
      <c r="I757" s="36">
        <v>26.4</v>
      </c>
      <c r="J757" s="36">
        <v>0</v>
      </c>
      <c r="K757" s="36">
        <v>0</v>
      </c>
      <c r="L757" s="36">
        <v>27</v>
      </c>
    </row>
    <row r="758" spans="3:12" x14ac:dyDescent="0.25">
      <c r="C758" t="s">
        <v>2421</v>
      </c>
      <c r="D758" t="s">
        <v>2422</v>
      </c>
      <c r="E758" t="s">
        <v>6062</v>
      </c>
      <c r="F758" t="s">
        <v>2423</v>
      </c>
      <c r="G758" t="s">
        <v>6063</v>
      </c>
      <c r="H758" s="36">
        <v>0</v>
      </c>
      <c r="I758" s="36">
        <v>0</v>
      </c>
      <c r="J758" s="36">
        <v>22</v>
      </c>
      <c r="K758" s="36">
        <v>121</v>
      </c>
      <c r="L758" s="36">
        <v>121</v>
      </c>
    </row>
    <row r="759" spans="3:12" x14ac:dyDescent="0.25">
      <c r="C759" t="s">
        <v>2976</v>
      </c>
      <c r="D759" t="s">
        <v>2977</v>
      </c>
      <c r="E759" t="s">
        <v>5143</v>
      </c>
      <c r="F759" t="s">
        <v>2978</v>
      </c>
      <c r="G759" t="s">
        <v>6061</v>
      </c>
      <c r="H759" s="36">
        <v>7</v>
      </c>
      <c r="I759" s="36">
        <v>23.099999999999998</v>
      </c>
      <c r="J759" s="36">
        <v>0</v>
      </c>
      <c r="K759" s="36">
        <v>0</v>
      </c>
      <c r="L759" s="36">
        <v>24</v>
      </c>
    </row>
    <row r="760" spans="3:12" x14ac:dyDescent="0.25">
      <c r="C760" t="s">
        <v>2979</v>
      </c>
      <c r="D760" t="s">
        <v>2980</v>
      </c>
      <c r="E760" t="s">
        <v>6834</v>
      </c>
      <c r="F760" t="s">
        <v>2981</v>
      </c>
      <c r="G760" t="s">
        <v>6835</v>
      </c>
      <c r="H760" s="36">
        <v>41</v>
      </c>
      <c r="I760" s="36">
        <v>135.29999999999998</v>
      </c>
      <c r="J760" s="36">
        <v>0</v>
      </c>
      <c r="K760" s="36">
        <v>0</v>
      </c>
      <c r="L760" s="36">
        <v>136</v>
      </c>
    </row>
    <row r="761" spans="3:12" x14ac:dyDescent="0.25">
      <c r="C761" t="s">
        <v>1823</v>
      </c>
      <c r="D761" t="s">
        <v>1824</v>
      </c>
      <c r="E761" t="s">
        <v>5149</v>
      </c>
      <c r="F761" t="s">
        <v>1825</v>
      </c>
      <c r="G761" t="s">
        <v>6949</v>
      </c>
      <c r="H761" s="36">
        <v>8</v>
      </c>
      <c r="I761" s="36">
        <v>26.4</v>
      </c>
      <c r="J761" s="36">
        <v>0</v>
      </c>
      <c r="K761" s="36">
        <v>0</v>
      </c>
      <c r="L761" s="36">
        <v>27</v>
      </c>
    </row>
    <row r="762" spans="3:12" x14ac:dyDescent="0.25">
      <c r="C762" t="s">
        <v>4695</v>
      </c>
      <c r="D762" t="s">
        <v>4696</v>
      </c>
      <c r="E762" t="s">
        <v>5143</v>
      </c>
      <c r="F762" t="s">
        <v>4697</v>
      </c>
      <c r="G762" t="s">
        <v>3346</v>
      </c>
      <c r="H762" s="36">
        <v>17</v>
      </c>
      <c r="I762" s="36">
        <v>56.099999999999994</v>
      </c>
      <c r="J762" s="36">
        <v>0</v>
      </c>
      <c r="K762" s="36">
        <v>0</v>
      </c>
      <c r="L762" s="36">
        <v>57</v>
      </c>
    </row>
    <row r="763" spans="3:12" x14ac:dyDescent="0.25">
      <c r="C763" t="s">
        <v>4698</v>
      </c>
      <c r="D763" t="s">
        <v>4699</v>
      </c>
      <c r="E763" t="s">
        <v>5143</v>
      </c>
      <c r="F763" t="s">
        <v>4700</v>
      </c>
      <c r="G763" t="s">
        <v>6191</v>
      </c>
      <c r="H763" s="36">
        <v>12</v>
      </c>
      <c r="I763" s="36">
        <v>39.599999999999994</v>
      </c>
      <c r="J763" s="36">
        <v>0</v>
      </c>
      <c r="K763" s="36">
        <v>0</v>
      </c>
      <c r="L763" s="36">
        <v>40</v>
      </c>
    </row>
    <row r="764" spans="3:12" x14ac:dyDescent="0.25">
      <c r="C764" t="s">
        <v>752</v>
      </c>
      <c r="D764" t="s">
        <v>753</v>
      </c>
      <c r="E764" t="s">
        <v>4459</v>
      </c>
      <c r="F764" t="s">
        <v>754</v>
      </c>
      <c r="G764" t="s">
        <v>5146</v>
      </c>
      <c r="H764" s="36">
        <v>27</v>
      </c>
      <c r="I764" s="36">
        <v>89.1</v>
      </c>
      <c r="J764" s="36">
        <v>3</v>
      </c>
      <c r="K764" s="36">
        <v>16.5</v>
      </c>
      <c r="L764" s="36">
        <v>106</v>
      </c>
    </row>
    <row r="765" spans="3:12" x14ac:dyDescent="0.25">
      <c r="C765" t="s">
        <v>4701</v>
      </c>
      <c r="D765" t="s">
        <v>4702</v>
      </c>
      <c r="E765" t="s">
        <v>5149</v>
      </c>
      <c r="F765" t="s">
        <v>4703</v>
      </c>
      <c r="G765" t="s">
        <v>6267</v>
      </c>
      <c r="H765" s="36">
        <v>19</v>
      </c>
      <c r="I765" s="36">
        <v>62.699999999999996</v>
      </c>
      <c r="J765" s="36">
        <v>0</v>
      </c>
      <c r="K765" s="36">
        <v>0</v>
      </c>
      <c r="L765" s="36">
        <v>63</v>
      </c>
    </row>
    <row r="766" spans="3:12" x14ac:dyDescent="0.25">
      <c r="C766" t="s">
        <v>4704</v>
      </c>
      <c r="D766" t="s">
        <v>4705</v>
      </c>
      <c r="E766" t="s">
        <v>6862</v>
      </c>
      <c r="F766" t="s">
        <v>4706</v>
      </c>
      <c r="G766" t="s">
        <v>6268</v>
      </c>
      <c r="H766" s="36">
        <v>0</v>
      </c>
      <c r="I766" s="36">
        <v>0</v>
      </c>
      <c r="J766" s="36">
        <v>19</v>
      </c>
      <c r="K766" s="36">
        <v>104.5</v>
      </c>
      <c r="L766" s="36">
        <v>105</v>
      </c>
    </row>
    <row r="767" spans="3:12" x14ac:dyDescent="0.25">
      <c r="C767" t="s">
        <v>1311</v>
      </c>
      <c r="D767" t="s">
        <v>1312</v>
      </c>
      <c r="E767" t="s">
        <v>4445</v>
      </c>
      <c r="F767" t="s">
        <v>1313</v>
      </c>
      <c r="G767" t="s">
        <v>6303</v>
      </c>
      <c r="H767" s="36">
        <v>0</v>
      </c>
      <c r="I767" s="36">
        <v>0</v>
      </c>
      <c r="J767" s="36">
        <v>5</v>
      </c>
      <c r="K767" s="36">
        <v>27.5</v>
      </c>
      <c r="L767" s="36">
        <v>28</v>
      </c>
    </row>
    <row r="768" spans="3:12" x14ac:dyDescent="0.25">
      <c r="C768" t="s">
        <v>4193</v>
      </c>
      <c r="D768" t="s">
        <v>4194</v>
      </c>
      <c r="E768" t="s">
        <v>6833</v>
      </c>
      <c r="F768" t="s">
        <v>4195</v>
      </c>
      <c r="G768" t="s">
        <v>4196</v>
      </c>
      <c r="H768" s="36">
        <v>53</v>
      </c>
      <c r="I768" s="36">
        <v>174.89999999999998</v>
      </c>
      <c r="J768" s="36">
        <v>0</v>
      </c>
      <c r="K768" s="36">
        <v>0</v>
      </c>
      <c r="L768" s="36">
        <v>175</v>
      </c>
    </row>
    <row r="769" spans="3:12" x14ac:dyDescent="0.25">
      <c r="C769" t="s">
        <v>1534</v>
      </c>
      <c r="D769" t="s">
        <v>1535</v>
      </c>
      <c r="E769" t="s">
        <v>5149</v>
      </c>
      <c r="F769" t="s">
        <v>1536</v>
      </c>
      <c r="G769" t="s">
        <v>6354</v>
      </c>
      <c r="H769" s="36">
        <v>4</v>
      </c>
      <c r="I769" s="36">
        <v>13.2</v>
      </c>
      <c r="J769" s="36">
        <v>0</v>
      </c>
      <c r="K769" s="36">
        <v>0</v>
      </c>
      <c r="L769" s="36">
        <v>14</v>
      </c>
    </row>
    <row r="770" spans="3:12" x14ac:dyDescent="0.25">
      <c r="C770" t="s">
        <v>4197</v>
      </c>
      <c r="D770" t="s">
        <v>4198</v>
      </c>
      <c r="E770" t="s">
        <v>4445</v>
      </c>
      <c r="F770" t="s">
        <v>4199</v>
      </c>
      <c r="G770" t="s">
        <v>4927</v>
      </c>
      <c r="H770" s="36">
        <v>0</v>
      </c>
      <c r="I770" s="36">
        <v>0</v>
      </c>
      <c r="J770" s="36">
        <v>3</v>
      </c>
      <c r="K770" s="36">
        <v>16.5</v>
      </c>
      <c r="L770" s="36">
        <v>17</v>
      </c>
    </row>
    <row r="771" spans="3:12" x14ac:dyDescent="0.25">
      <c r="C771" t="s">
        <v>966</v>
      </c>
      <c r="D771" t="s">
        <v>967</v>
      </c>
      <c r="E771" t="s">
        <v>5149</v>
      </c>
      <c r="F771" t="s">
        <v>968</v>
      </c>
      <c r="G771" t="s">
        <v>6430</v>
      </c>
      <c r="H771" s="36">
        <v>3</v>
      </c>
      <c r="I771" s="36">
        <v>9.8999999999999986</v>
      </c>
      <c r="J771" s="36">
        <v>0</v>
      </c>
      <c r="K771" s="36">
        <v>0</v>
      </c>
      <c r="L771" s="36">
        <v>10</v>
      </c>
    </row>
    <row r="772" spans="3:12" x14ac:dyDescent="0.25">
      <c r="C772" t="s">
        <v>87</v>
      </c>
      <c r="D772" t="s">
        <v>88</v>
      </c>
      <c r="E772" t="s">
        <v>5143</v>
      </c>
      <c r="F772" t="s">
        <v>89</v>
      </c>
      <c r="G772" t="s">
        <v>6415</v>
      </c>
      <c r="H772" s="36">
        <v>6</v>
      </c>
      <c r="I772" s="36">
        <v>19.799999999999997</v>
      </c>
      <c r="J772" s="36">
        <v>0</v>
      </c>
      <c r="K772" s="36">
        <v>0</v>
      </c>
      <c r="L772" s="36">
        <v>20</v>
      </c>
    </row>
    <row r="773" spans="3:12" x14ac:dyDescent="0.25">
      <c r="C773" t="s">
        <v>969</v>
      </c>
      <c r="D773" t="s">
        <v>970</v>
      </c>
      <c r="E773" t="s">
        <v>4445</v>
      </c>
      <c r="F773" t="s">
        <v>971</v>
      </c>
      <c r="G773" t="s">
        <v>6431</v>
      </c>
      <c r="H773" s="36">
        <v>0</v>
      </c>
      <c r="I773" s="36">
        <v>0</v>
      </c>
      <c r="J773" s="36">
        <v>2</v>
      </c>
      <c r="K773" s="36">
        <v>11</v>
      </c>
      <c r="L773" s="36">
        <v>11</v>
      </c>
    </row>
    <row r="774" spans="3:12" x14ac:dyDescent="0.25">
      <c r="C774" t="s">
        <v>73</v>
      </c>
      <c r="D774" t="s">
        <v>74</v>
      </c>
      <c r="E774" t="s">
        <v>5732</v>
      </c>
      <c r="F774" t="s">
        <v>75</v>
      </c>
      <c r="G774" t="s">
        <v>6474</v>
      </c>
      <c r="H774" s="36">
        <v>0</v>
      </c>
      <c r="I774" s="36">
        <v>0</v>
      </c>
      <c r="J774" s="36">
        <v>17</v>
      </c>
      <c r="K774" s="36">
        <v>93.5</v>
      </c>
      <c r="L774" s="36">
        <v>94</v>
      </c>
    </row>
    <row r="775" spans="3:12" x14ac:dyDescent="0.25">
      <c r="C775" t="s">
        <v>70</v>
      </c>
      <c r="D775" t="s">
        <v>71</v>
      </c>
      <c r="E775" t="s">
        <v>5149</v>
      </c>
      <c r="F775" t="s">
        <v>72</v>
      </c>
      <c r="G775" t="s">
        <v>6473</v>
      </c>
      <c r="H775" s="36">
        <v>23</v>
      </c>
      <c r="I775" s="36">
        <v>75.899999999999991</v>
      </c>
      <c r="J775" s="36">
        <v>0</v>
      </c>
      <c r="K775" s="36">
        <v>0</v>
      </c>
      <c r="L775" s="36">
        <v>76</v>
      </c>
    </row>
    <row r="776" spans="3:12" x14ac:dyDescent="0.25">
      <c r="C776" t="s">
        <v>2467</v>
      </c>
      <c r="D776" t="s">
        <v>2468</v>
      </c>
      <c r="E776" t="s">
        <v>4445</v>
      </c>
      <c r="F776" t="s">
        <v>2469</v>
      </c>
      <c r="G776" t="s">
        <v>2470</v>
      </c>
      <c r="H776" s="36">
        <v>0</v>
      </c>
      <c r="I776" s="36">
        <v>0</v>
      </c>
      <c r="J776" s="36">
        <v>15</v>
      </c>
      <c r="K776" s="36">
        <v>82.5</v>
      </c>
      <c r="L776" s="36">
        <v>83</v>
      </c>
    </row>
    <row r="777" spans="3:12" x14ac:dyDescent="0.25">
      <c r="C777" t="s">
        <v>2479</v>
      </c>
      <c r="D777" t="s">
        <v>2480</v>
      </c>
      <c r="E777" t="s">
        <v>5149</v>
      </c>
      <c r="F777" t="s">
        <v>2459</v>
      </c>
      <c r="G777" t="s">
        <v>3387</v>
      </c>
      <c r="H777" s="36">
        <v>4</v>
      </c>
      <c r="I777" s="36">
        <v>13.2</v>
      </c>
      <c r="J777" s="36">
        <v>0</v>
      </c>
      <c r="K777" s="36">
        <v>0</v>
      </c>
      <c r="L777" s="36">
        <v>14</v>
      </c>
    </row>
    <row r="778" spans="3:12" x14ac:dyDescent="0.25">
      <c r="E778" t="s">
        <v>2481</v>
      </c>
      <c r="F778" t="s">
        <v>2459</v>
      </c>
      <c r="G778" t="s">
        <v>3346</v>
      </c>
      <c r="H778" s="36">
        <v>0</v>
      </c>
      <c r="I778" s="36">
        <v>0</v>
      </c>
      <c r="J778" s="36">
        <v>17</v>
      </c>
      <c r="K778" s="36">
        <v>93.5</v>
      </c>
      <c r="L778" s="36">
        <v>94</v>
      </c>
    </row>
    <row r="779" spans="3:12" x14ac:dyDescent="0.25">
      <c r="C779" t="s">
        <v>503</v>
      </c>
      <c r="D779" t="s">
        <v>504</v>
      </c>
      <c r="E779" t="s">
        <v>5149</v>
      </c>
      <c r="F779" t="s">
        <v>2383</v>
      </c>
      <c r="G779" t="s">
        <v>2796</v>
      </c>
      <c r="H779" s="36">
        <v>55</v>
      </c>
      <c r="I779" s="36">
        <v>181.5</v>
      </c>
      <c r="J779" s="36">
        <v>0</v>
      </c>
      <c r="K779" s="36">
        <v>0</v>
      </c>
      <c r="L779" s="36">
        <v>182</v>
      </c>
    </row>
    <row r="780" spans="3:12" x14ac:dyDescent="0.25">
      <c r="E780" t="s">
        <v>6563</v>
      </c>
      <c r="F780" t="s">
        <v>2383</v>
      </c>
      <c r="G780" t="s">
        <v>505</v>
      </c>
      <c r="H780" s="36">
        <v>0</v>
      </c>
      <c r="I780" s="36">
        <v>0</v>
      </c>
      <c r="J780" s="36">
        <v>79</v>
      </c>
      <c r="K780" s="36">
        <v>434.5</v>
      </c>
      <c r="L780" s="36">
        <v>435</v>
      </c>
    </row>
    <row r="781" spans="3:12" x14ac:dyDescent="0.25">
      <c r="C781" t="s">
        <v>2808</v>
      </c>
      <c r="D781" t="s">
        <v>2809</v>
      </c>
      <c r="E781" t="s">
        <v>5149</v>
      </c>
      <c r="F781" t="s">
        <v>2386</v>
      </c>
      <c r="G781" t="s">
        <v>2810</v>
      </c>
      <c r="H781" s="36">
        <v>31</v>
      </c>
      <c r="I781" s="36">
        <v>102.3</v>
      </c>
      <c r="J781" s="36">
        <v>0</v>
      </c>
      <c r="K781" s="36">
        <v>0</v>
      </c>
      <c r="L781" s="36">
        <v>103</v>
      </c>
    </row>
    <row r="782" spans="3:12" x14ac:dyDescent="0.25">
      <c r="G782" t="s">
        <v>5315</v>
      </c>
      <c r="H782" s="36">
        <v>33</v>
      </c>
      <c r="I782" s="36">
        <v>108.89999999999999</v>
      </c>
      <c r="J782" s="36">
        <v>0</v>
      </c>
      <c r="K782" s="36">
        <v>0</v>
      </c>
      <c r="L782" s="36">
        <v>109</v>
      </c>
    </row>
    <row r="783" spans="3:12" x14ac:dyDescent="0.25">
      <c r="C783" t="s">
        <v>2811</v>
      </c>
      <c r="D783" t="s">
        <v>2812</v>
      </c>
      <c r="E783" t="s">
        <v>5143</v>
      </c>
      <c r="F783" t="s">
        <v>2813</v>
      </c>
      <c r="G783" t="s">
        <v>6577</v>
      </c>
      <c r="H783" s="36">
        <v>8</v>
      </c>
      <c r="I783" s="36">
        <v>26.4</v>
      </c>
      <c r="J783" s="36">
        <v>0</v>
      </c>
      <c r="K783" s="36">
        <v>0</v>
      </c>
      <c r="L783" s="36">
        <v>27</v>
      </c>
    </row>
    <row r="784" spans="3:12" x14ac:dyDescent="0.25">
      <c r="C784" t="s">
        <v>2797</v>
      </c>
      <c r="D784" t="s">
        <v>2798</v>
      </c>
      <c r="E784" t="s">
        <v>2989</v>
      </c>
      <c r="F784" t="s">
        <v>2799</v>
      </c>
      <c r="G784" t="s">
        <v>2800</v>
      </c>
      <c r="H784" s="36">
        <v>33</v>
      </c>
      <c r="I784" s="36">
        <v>108.89999999999999</v>
      </c>
      <c r="J784" s="36">
        <v>0</v>
      </c>
      <c r="K784" s="36">
        <v>0</v>
      </c>
      <c r="L784" s="36">
        <v>109</v>
      </c>
    </row>
    <row r="785" spans="3:12" x14ac:dyDescent="0.25">
      <c r="E785" t="s">
        <v>6915</v>
      </c>
      <c r="F785" t="s">
        <v>2799</v>
      </c>
      <c r="G785" t="s">
        <v>2800</v>
      </c>
      <c r="H785" s="36">
        <v>0</v>
      </c>
      <c r="I785" s="36">
        <v>0</v>
      </c>
      <c r="J785" s="36">
        <v>12</v>
      </c>
      <c r="K785" s="36">
        <v>66</v>
      </c>
      <c r="L785" s="36">
        <v>66</v>
      </c>
    </row>
    <row r="786" spans="3:12" x14ac:dyDescent="0.25">
      <c r="C786" t="s">
        <v>745</v>
      </c>
      <c r="D786" t="s">
        <v>746</v>
      </c>
      <c r="E786" t="s">
        <v>5143</v>
      </c>
      <c r="F786" t="s">
        <v>747</v>
      </c>
      <c r="G786" t="s">
        <v>6645</v>
      </c>
      <c r="H786" s="36">
        <v>16</v>
      </c>
      <c r="I786" s="36">
        <v>52.8</v>
      </c>
      <c r="J786" s="36">
        <v>0</v>
      </c>
      <c r="K786" s="36">
        <v>0</v>
      </c>
      <c r="L786" s="36">
        <v>53</v>
      </c>
    </row>
    <row r="787" spans="3:12" x14ac:dyDescent="0.25">
      <c r="C787" t="s">
        <v>1368</v>
      </c>
      <c r="D787" t="s">
        <v>1369</v>
      </c>
      <c r="E787" t="s">
        <v>5149</v>
      </c>
      <c r="F787" t="s">
        <v>1370</v>
      </c>
      <c r="G787" t="s">
        <v>241</v>
      </c>
      <c r="H787" s="36">
        <v>8</v>
      </c>
      <c r="I787" s="36">
        <v>26.4</v>
      </c>
      <c r="J787" s="36">
        <v>0</v>
      </c>
      <c r="K787" s="36">
        <v>0</v>
      </c>
      <c r="L787" s="36">
        <v>27</v>
      </c>
    </row>
    <row r="788" spans="3:12" x14ac:dyDescent="0.25">
      <c r="E788" t="s">
        <v>6705</v>
      </c>
      <c r="F788" t="s">
        <v>1370</v>
      </c>
      <c r="G788" t="s">
        <v>1371</v>
      </c>
      <c r="H788" s="36">
        <v>0</v>
      </c>
      <c r="I788" s="36">
        <v>0</v>
      </c>
      <c r="J788" s="36">
        <v>26</v>
      </c>
      <c r="K788" s="36">
        <v>143</v>
      </c>
      <c r="L788" s="36">
        <v>143</v>
      </c>
    </row>
    <row r="789" spans="3:12" x14ac:dyDescent="0.25">
      <c r="C789" t="s">
        <v>5461</v>
      </c>
      <c r="D789" t="s">
        <v>5462</v>
      </c>
      <c r="E789" t="s">
        <v>5149</v>
      </c>
      <c r="F789" t="s">
        <v>5464</v>
      </c>
      <c r="G789" t="s">
        <v>5465</v>
      </c>
      <c r="H789" s="36">
        <v>2</v>
      </c>
      <c r="I789" s="36">
        <v>6.6</v>
      </c>
      <c r="J789" s="36">
        <v>0</v>
      </c>
      <c r="K789" s="36">
        <v>0</v>
      </c>
      <c r="L789" s="36">
        <v>7</v>
      </c>
    </row>
    <row r="790" spans="3:12" x14ac:dyDescent="0.25">
      <c r="E790" t="s">
        <v>4445</v>
      </c>
      <c r="F790" t="s">
        <v>5464</v>
      </c>
      <c r="G790" t="s">
        <v>5465</v>
      </c>
      <c r="H790" s="36">
        <v>0</v>
      </c>
      <c r="I790" s="36">
        <v>0</v>
      </c>
      <c r="J790" s="36">
        <v>8</v>
      </c>
      <c r="K790" s="36">
        <v>44</v>
      </c>
      <c r="L790" s="36">
        <v>44</v>
      </c>
    </row>
    <row r="791" spans="3:12" x14ac:dyDescent="0.25">
      <c r="C791" t="s">
        <v>3054</v>
      </c>
      <c r="D791" t="s">
        <v>3055</v>
      </c>
      <c r="E791" t="s">
        <v>5149</v>
      </c>
      <c r="F791" t="s">
        <v>3056</v>
      </c>
      <c r="G791" t="s">
        <v>6130</v>
      </c>
      <c r="H791" s="36">
        <v>9</v>
      </c>
      <c r="I791" s="36">
        <v>29.7</v>
      </c>
      <c r="J791" s="36">
        <v>0</v>
      </c>
      <c r="K791" s="36">
        <v>0</v>
      </c>
      <c r="L791" s="36">
        <v>30</v>
      </c>
    </row>
    <row r="792" spans="3:12" x14ac:dyDescent="0.25">
      <c r="E792" t="s">
        <v>4445</v>
      </c>
      <c r="F792" t="s">
        <v>3056</v>
      </c>
      <c r="G792" t="s">
        <v>6130</v>
      </c>
      <c r="H792" s="36">
        <v>0</v>
      </c>
      <c r="I792" s="36">
        <v>0</v>
      </c>
      <c r="J792" s="36">
        <v>7</v>
      </c>
      <c r="K792" s="36">
        <v>38.5</v>
      </c>
      <c r="L792" s="36">
        <v>39</v>
      </c>
    </row>
    <row r="793" spans="3:12" x14ac:dyDescent="0.25">
      <c r="C793" t="s">
        <v>4692</v>
      </c>
      <c r="D793" t="s">
        <v>4693</v>
      </c>
      <c r="E793" t="s">
        <v>5149</v>
      </c>
      <c r="F793" t="s">
        <v>4694</v>
      </c>
      <c r="G793" t="s">
        <v>6266</v>
      </c>
      <c r="H793" s="36">
        <v>12</v>
      </c>
      <c r="I793" s="36">
        <v>39.599999999999994</v>
      </c>
      <c r="J793" s="36">
        <v>0</v>
      </c>
      <c r="K793" s="36">
        <v>0</v>
      </c>
      <c r="L793" s="36">
        <v>40</v>
      </c>
    </row>
    <row r="794" spans="3:12" x14ac:dyDescent="0.25">
      <c r="E794" t="s">
        <v>6265</v>
      </c>
      <c r="F794" t="s">
        <v>4694</v>
      </c>
      <c r="G794" t="s">
        <v>6266</v>
      </c>
      <c r="H794" s="36">
        <v>0</v>
      </c>
      <c r="I794" s="36">
        <v>0</v>
      </c>
      <c r="J794" s="36">
        <v>15</v>
      </c>
      <c r="K794" s="36">
        <v>82.5</v>
      </c>
      <c r="L794" s="36">
        <v>83</v>
      </c>
    </row>
    <row r="795" spans="3:12" x14ac:dyDescent="0.25">
      <c r="C795" t="s">
        <v>1695</v>
      </c>
      <c r="D795" t="s">
        <v>1696</v>
      </c>
      <c r="E795" t="s">
        <v>5143</v>
      </c>
      <c r="F795" t="s">
        <v>1697</v>
      </c>
      <c r="G795" t="s">
        <v>1698</v>
      </c>
      <c r="H795" s="36">
        <v>17</v>
      </c>
      <c r="I795" s="36">
        <v>56.099999999999994</v>
      </c>
      <c r="J795" s="36">
        <v>0</v>
      </c>
      <c r="K795" s="36">
        <v>0</v>
      </c>
      <c r="L795" s="36">
        <v>57</v>
      </c>
    </row>
    <row r="796" spans="3:12" x14ac:dyDescent="0.25">
      <c r="E796" t="s">
        <v>6466</v>
      </c>
      <c r="F796" t="s">
        <v>1697</v>
      </c>
      <c r="G796" t="s">
        <v>1698</v>
      </c>
      <c r="H796" s="36">
        <v>0</v>
      </c>
      <c r="I796" s="36">
        <v>0</v>
      </c>
      <c r="J796" s="36">
        <v>11</v>
      </c>
      <c r="K796" s="36">
        <v>60.5</v>
      </c>
      <c r="L796" s="36">
        <v>61</v>
      </c>
    </row>
    <row r="797" spans="3:12" x14ac:dyDescent="0.25">
      <c r="C797" t="s">
        <v>297</v>
      </c>
      <c r="D797" t="s">
        <v>298</v>
      </c>
      <c r="E797" t="s">
        <v>5149</v>
      </c>
      <c r="F797" t="s">
        <v>5463</v>
      </c>
      <c r="G797" t="s">
        <v>2478</v>
      </c>
      <c r="H797" s="36">
        <v>14</v>
      </c>
      <c r="I797" s="36">
        <v>46.199999999999996</v>
      </c>
      <c r="J797" s="36">
        <v>0</v>
      </c>
      <c r="K797" s="36">
        <v>0</v>
      </c>
      <c r="L797" s="36">
        <v>47</v>
      </c>
    </row>
    <row r="798" spans="3:12" x14ac:dyDescent="0.25">
      <c r="E798" t="s">
        <v>299</v>
      </c>
      <c r="F798" t="s">
        <v>5463</v>
      </c>
      <c r="G798" t="s">
        <v>6498</v>
      </c>
      <c r="H798" s="36">
        <v>42</v>
      </c>
      <c r="I798" s="36">
        <v>138.6</v>
      </c>
      <c r="J798" s="36">
        <v>0</v>
      </c>
      <c r="K798" s="36">
        <v>0</v>
      </c>
      <c r="L798" s="36">
        <v>139</v>
      </c>
    </row>
    <row r="799" spans="3:12" x14ac:dyDescent="0.25">
      <c r="E799" t="s">
        <v>2477</v>
      </c>
      <c r="F799" t="s">
        <v>5463</v>
      </c>
      <c r="G799" t="s">
        <v>6576</v>
      </c>
      <c r="H799" s="36">
        <v>38</v>
      </c>
      <c r="I799" s="36">
        <v>125.39999999999999</v>
      </c>
      <c r="J799" s="36">
        <v>0</v>
      </c>
      <c r="K799" s="36">
        <v>0</v>
      </c>
      <c r="L799" s="36">
        <v>126</v>
      </c>
    </row>
    <row r="800" spans="3:12" x14ac:dyDescent="0.25">
      <c r="E800" t="s">
        <v>1985</v>
      </c>
      <c r="F800" t="s">
        <v>5463</v>
      </c>
      <c r="G800" t="s">
        <v>5219</v>
      </c>
      <c r="H800" s="36">
        <v>50</v>
      </c>
      <c r="I800" s="36">
        <v>165</v>
      </c>
      <c r="J800" s="36">
        <v>0</v>
      </c>
      <c r="K800" s="36">
        <v>0</v>
      </c>
      <c r="L800" s="36">
        <v>165</v>
      </c>
    </row>
    <row r="801" spans="3:12" x14ac:dyDescent="0.25">
      <c r="E801" t="s">
        <v>6522</v>
      </c>
      <c r="F801" t="s">
        <v>5463</v>
      </c>
      <c r="G801" t="s">
        <v>2475</v>
      </c>
      <c r="H801" s="36">
        <v>80</v>
      </c>
      <c r="I801" s="36">
        <v>264</v>
      </c>
      <c r="J801" s="36">
        <v>0</v>
      </c>
      <c r="K801" s="36">
        <v>0</v>
      </c>
      <c r="L801" s="36">
        <v>264</v>
      </c>
    </row>
    <row r="802" spans="3:12" x14ac:dyDescent="0.25">
      <c r="E802" t="s">
        <v>6575</v>
      </c>
      <c r="F802" t="s">
        <v>5463</v>
      </c>
      <c r="G802" t="s">
        <v>2476</v>
      </c>
      <c r="H802" s="36">
        <v>0</v>
      </c>
      <c r="I802" s="36">
        <v>0</v>
      </c>
      <c r="J802" s="36">
        <v>18</v>
      </c>
      <c r="K802" s="36">
        <v>99</v>
      </c>
      <c r="L802" s="36">
        <v>99</v>
      </c>
    </row>
    <row r="803" spans="3:12" x14ac:dyDescent="0.25">
      <c r="C803" t="s">
        <v>2801</v>
      </c>
      <c r="D803" t="s">
        <v>2802</v>
      </c>
      <c r="E803" t="s">
        <v>5149</v>
      </c>
      <c r="F803" t="s">
        <v>2803</v>
      </c>
      <c r="G803" t="s">
        <v>2804</v>
      </c>
      <c r="H803" s="36">
        <v>15</v>
      </c>
      <c r="I803" s="36">
        <v>49.5</v>
      </c>
      <c r="J803" s="36">
        <v>0</v>
      </c>
      <c r="K803" s="36">
        <v>0</v>
      </c>
      <c r="L803" s="36">
        <v>50</v>
      </c>
    </row>
    <row r="804" spans="3:12" x14ac:dyDescent="0.25">
      <c r="E804" t="s">
        <v>4445</v>
      </c>
      <c r="F804" t="s">
        <v>2803</v>
      </c>
      <c r="G804" t="s">
        <v>2804</v>
      </c>
      <c r="H804" s="36">
        <v>0</v>
      </c>
      <c r="I804" s="36">
        <v>0</v>
      </c>
      <c r="J804" s="36">
        <v>14</v>
      </c>
      <c r="K804" s="36">
        <v>77</v>
      </c>
      <c r="L804" s="36">
        <v>77</v>
      </c>
    </row>
    <row r="805" spans="3:12" x14ac:dyDescent="0.25">
      <c r="C805" t="s">
        <v>2805</v>
      </c>
      <c r="D805" t="s">
        <v>2806</v>
      </c>
      <c r="E805" t="s">
        <v>5143</v>
      </c>
      <c r="F805" t="s">
        <v>2807</v>
      </c>
      <c r="G805" t="s">
        <v>462</v>
      </c>
      <c r="H805" s="36">
        <v>15</v>
      </c>
      <c r="I805" s="36">
        <v>49.5</v>
      </c>
      <c r="J805" s="36">
        <v>0</v>
      </c>
      <c r="K805" s="36">
        <v>0</v>
      </c>
      <c r="L805" s="36">
        <v>50</v>
      </c>
    </row>
    <row r="806" spans="3:12" x14ac:dyDescent="0.25">
      <c r="C806" t="s">
        <v>1372</v>
      </c>
      <c r="D806" t="s">
        <v>236</v>
      </c>
      <c r="E806" t="s">
        <v>5143</v>
      </c>
      <c r="F806" t="s">
        <v>237</v>
      </c>
      <c r="G806" t="s">
        <v>6706</v>
      </c>
      <c r="H806" s="36">
        <v>22</v>
      </c>
      <c r="I806" s="36">
        <v>72.599999999999994</v>
      </c>
      <c r="J806" s="36">
        <v>0</v>
      </c>
      <c r="K806" s="36">
        <v>0</v>
      </c>
      <c r="L806" s="36">
        <v>73</v>
      </c>
    </row>
    <row r="807" spans="3:12" x14ac:dyDescent="0.25">
      <c r="E807" t="s">
        <v>5732</v>
      </c>
      <c r="F807" t="s">
        <v>237</v>
      </c>
      <c r="G807" t="s">
        <v>6706</v>
      </c>
      <c r="H807" s="36">
        <v>0</v>
      </c>
      <c r="I807" s="36">
        <v>0</v>
      </c>
      <c r="J807" s="36">
        <v>14</v>
      </c>
      <c r="K807" s="36">
        <v>77</v>
      </c>
      <c r="L807" s="36">
        <v>77</v>
      </c>
    </row>
    <row r="808" spans="3:12" x14ac:dyDescent="0.25">
      <c r="C808" t="s">
        <v>238</v>
      </c>
      <c r="D808" t="s">
        <v>239</v>
      </c>
      <c r="E808" t="s">
        <v>5149</v>
      </c>
      <c r="F808" t="s">
        <v>240</v>
      </c>
      <c r="G808" t="s">
        <v>6707</v>
      </c>
      <c r="H808" s="36">
        <v>5</v>
      </c>
      <c r="I808" s="36">
        <v>16.5</v>
      </c>
      <c r="J808" s="36">
        <v>0</v>
      </c>
      <c r="K808" s="36">
        <v>0</v>
      </c>
      <c r="L808" s="36">
        <v>17</v>
      </c>
    </row>
    <row r="809" spans="3:12" x14ac:dyDescent="0.25">
      <c r="E809" t="s">
        <v>4445</v>
      </c>
      <c r="F809" t="s">
        <v>240</v>
      </c>
      <c r="G809" t="s">
        <v>6707</v>
      </c>
      <c r="H809" s="36">
        <v>0</v>
      </c>
      <c r="I809" s="36">
        <v>0</v>
      </c>
      <c r="J809" s="36">
        <v>6</v>
      </c>
      <c r="K809" s="36">
        <v>33</v>
      </c>
      <c r="L809" s="36">
        <v>33</v>
      </c>
    </row>
    <row r="810" spans="3:12" x14ac:dyDescent="0.25">
      <c r="C810" t="s">
        <v>1373</v>
      </c>
      <c r="D810" t="s">
        <v>1374</v>
      </c>
      <c r="E810" t="s">
        <v>5149</v>
      </c>
      <c r="F810" t="s">
        <v>5524</v>
      </c>
      <c r="G810" t="s">
        <v>2793</v>
      </c>
      <c r="H810" s="36">
        <v>50</v>
      </c>
      <c r="I810" s="36">
        <v>165</v>
      </c>
      <c r="J810" s="36">
        <v>0</v>
      </c>
      <c r="K810" s="36">
        <v>0</v>
      </c>
      <c r="L810" s="36">
        <v>165</v>
      </c>
    </row>
    <row r="811" spans="3:12" x14ac:dyDescent="0.25">
      <c r="G811" t="s">
        <v>2795</v>
      </c>
      <c r="H811" s="36">
        <v>50</v>
      </c>
      <c r="I811" s="36">
        <v>165</v>
      </c>
      <c r="J811" s="36">
        <v>0</v>
      </c>
      <c r="K811" s="36">
        <v>0</v>
      </c>
      <c r="L811" s="36">
        <v>165</v>
      </c>
    </row>
    <row r="812" spans="3:12" x14ac:dyDescent="0.25">
      <c r="G812" t="s">
        <v>6574</v>
      </c>
      <c r="H812" s="36">
        <v>72</v>
      </c>
      <c r="I812" s="36">
        <v>237.6</v>
      </c>
      <c r="J812" s="36">
        <v>0</v>
      </c>
      <c r="K812" s="36">
        <v>0</v>
      </c>
      <c r="L812" s="36">
        <v>238</v>
      </c>
    </row>
    <row r="813" spans="3:12" x14ac:dyDescent="0.25">
      <c r="E813" t="s">
        <v>5143</v>
      </c>
      <c r="F813" t="s">
        <v>5524</v>
      </c>
      <c r="G813" t="s">
        <v>2794</v>
      </c>
      <c r="H813" s="36">
        <v>48</v>
      </c>
      <c r="I813" s="36">
        <v>158.39999999999998</v>
      </c>
      <c r="J813" s="36">
        <v>0</v>
      </c>
      <c r="K813" s="36">
        <v>0</v>
      </c>
      <c r="L813" s="36">
        <v>159</v>
      </c>
    </row>
    <row r="814" spans="3:12" x14ac:dyDescent="0.25">
      <c r="C814" t="s">
        <v>4679</v>
      </c>
      <c r="D814" t="s">
        <v>4680</v>
      </c>
      <c r="E814" t="s">
        <v>5143</v>
      </c>
      <c r="F814" t="s">
        <v>4681</v>
      </c>
      <c r="G814" t="s">
        <v>6190</v>
      </c>
      <c r="H814" s="36">
        <v>35</v>
      </c>
      <c r="I814" s="36">
        <v>115.5</v>
      </c>
      <c r="J814" s="36">
        <v>0</v>
      </c>
      <c r="K814" s="36">
        <v>0</v>
      </c>
      <c r="L814" s="36">
        <v>116</v>
      </c>
    </row>
    <row r="815" spans="3:12" x14ac:dyDescent="0.25">
      <c r="C815" t="s">
        <v>1171</v>
      </c>
      <c r="D815" t="s">
        <v>1172</v>
      </c>
      <c r="E815" t="s">
        <v>5143</v>
      </c>
      <c r="F815" t="s">
        <v>1173</v>
      </c>
      <c r="G815" t="s">
        <v>6263</v>
      </c>
      <c r="H815" s="36">
        <v>16</v>
      </c>
      <c r="I815" s="36">
        <v>52.8</v>
      </c>
      <c r="J815" s="36">
        <v>0</v>
      </c>
      <c r="K815" s="36">
        <v>0</v>
      </c>
      <c r="L815" s="36">
        <v>53</v>
      </c>
    </row>
    <row r="816" spans="3:12" x14ac:dyDescent="0.25">
      <c r="C816" t="s">
        <v>1250</v>
      </c>
      <c r="D816" t="s">
        <v>1251</v>
      </c>
      <c r="E816" t="s">
        <v>5149</v>
      </c>
      <c r="F816" t="s">
        <v>1252</v>
      </c>
      <c r="G816" t="s">
        <v>6358</v>
      </c>
      <c r="H816" s="36">
        <v>11</v>
      </c>
      <c r="I816" s="36">
        <v>36.299999999999997</v>
      </c>
      <c r="J816" s="36">
        <v>0</v>
      </c>
      <c r="K816" s="36">
        <v>0</v>
      </c>
      <c r="L816" s="36">
        <v>37</v>
      </c>
    </row>
    <row r="817" spans="3:12" x14ac:dyDescent="0.25">
      <c r="C817" t="s">
        <v>4189</v>
      </c>
      <c r="D817" t="s">
        <v>4190</v>
      </c>
      <c r="E817" t="s">
        <v>5143</v>
      </c>
      <c r="F817" t="s">
        <v>4191</v>
      </c>
      <c r="G817" t="s">
        <v>4192</v>
      </c>
      <c r="H817" s="36">
        <v>29</v>
      </c>
      <c r="I817" s="36">
        <v>95.699999999999989</v>
      </c>
      <c r="J817" s="36">
        <v>0</v>
      </c>
      <c r="K817" s="36">
        <v>0</v>
      </c>
      <c r="L817" s="36">
        <v>96</v>
      </c>
    </row>
    <row r="818" spans="3:12" x14ac:dyDescent="0.25">
      <c r="C818" t="s">
        <v>4110</v>
      </c>
      <c r="D818" t="s">
        <v>4111</v>
      </c>
      <c r="E818" t="s">
        <v>5143</v>
      </c>
      <c r="F818" t="s">
        <v>4112</v>
      </c>
      <c r="G818" t="s">
        <v>6391</v>
      </c>
      <c r="H818" s="36">
        <v>29</v>
      </c>
      <c r="I818" s="36">
        <v>95.699999999999989</v>
      </c>
      <c r="J818" s="36">
        <v>0</v>
      </c>
      <c r="K818" s="36">
        <v>0</v>
      </c>
      <c r="L818" s="36">
        <v>96</v>
      </c>
    </row>
    <row r="819" spans="3:12" x14ac:dyDescent="0.25">
      <c r="C819" t="s">
        <v>925</v>
      </c>
      <c r="D819" t="s">
        <v>926</v>
      </c>
      <c r="E819" t="s">
        <v>5143</v>
      </c>
      <c r="F819" t="s">
        <v>927</v>
      </c>
      <c r="G819" t="s">
        <v>928</v>
      </c>
      <c r="H819" s="36">
        <v>20</v>
      </c>
      <c r="I819" s="36">
        <v>66</v>
      </c>
      <c r="J819" s="36">
        <v>0</v>
      </c>
      <c r="K819" s="36">
        <v>0</v>
      </c>
      <c r="L819" s="36">
        <v>66</v>
      </c>
    </row>
    <row r="820" spans="3:12" x14ac:dyDescent="0.25">
      <c r="C820" t="s">
        <v>2463</v>
      </c>
      <c r="D820" t="s">
        <v>2464</v>
      </c>
      <c r="E820" t="s">
        <v>5143</v>
      </c>
      <c r="F820" t="s">
        <v>2465</v>
      </c>
      <c r="G820" t="s">
        <v>2466</v>
      </c>
      <c r="H820" s="36">
        <v>23</v>
      </c>
      <c r="I820" s="36">
        <v>75.899999999999991</v>
      </c>
      <c r="J820" s="36">
        <v>0</v>
      </c>
      <c r="K820" s="36">
        <v>0</v>
      </c>
      <c r="L820" s="36">
        <v>76</v>
      </c>
    </row>
    <row r="821" spans="3:12" x14ac:dyDescent="0.25">
      <c r="C821" t="s">
        <v>2460</v>
      </c>
      <c r="D821" t="s">
        <v>2461</v>
      </c>
      <c r="E821" t="s">
        <v>5143</v>
      </c>
      <c r="F821" t="s">
        <v>2462</v>
      </c>
      <c r="G821" t="s">
        <v>6573</v>
      </c>
      <c r="H821" s="36">
        <v>4</v>
      </c>
      <c r="I821" s="36">
        <v>13.2</v>
      </c>
      <c r="J821" s="36">
        <v>0</v>
      </c>
      <c r="K821" s="36">
        <v>0</v>
      </c>
      <c r="L821" s="36">
        <v>14</v>
      </c>
    </row>
    <row r="822" spans="3:12" x14ac:dyDescent="0.25">
      <c r="C822" t="s">
        <v>2905</v>
      </c>
      <c r="D822" t="s">
        <v>2906</v>
      </c>
      <c r="E822" t="s">
        <v>5149</v>
      </c>
      <c r="F822" t="s">
        <v>2907</v>
      </c>
      <c r="G822" t="s">
        <v>6597</v>
      </c>
      <c r="H822" s="36">
        <v>5</v>
      </c>
      <c r="I822" s="36">
        <v>16.5</v>
      </c>
      <c r="J822" s="36">
        <v>0</v>
      </c>
      <c r="K822" s="36">
        <v>0</v>
      </c>
      <c r="L822" s="36">
        <v>17</v>
      </c>
    </row>
    <row r="823" spans="3:12" x14ac:dyDescent="0.25">
      <c r="C823" t="s">
        <v>742</v>
      </c>
      <c r="D823" t="s">
        <v>743</v>
      </c>
      <c r="E823" t="s">
        <v>5143</v>
      </c>
      <c r="F823" t="s">
        <v>744</v>
      </c>
      <c r="G823" t="s">
        <v>6644</v>
      </c>
      <c r="H823" s="36">
        <v>26</v>
      </c>
      <c r="I823" s="36">
        <v>85.8</v>
      </c>
      <c r="J823" s="36">
        <v>0</v>
      </c>
      <c r="K823" s="36">
        <v>0</v>
      </c>
      <c r="L823" s="36">
        <v>86</v>
      </c>
    </row>
    <row r="824" spans="3:12" x14ac:dyDescent="0.25">
      <c r="C824" t="s">
        <v>738</v>
      </c>
      <c r="D824" t="s">
        <v>739</v>
      </c>
      <c r="E824" t="s">
        <v>5143</v>
      </c>
      <c r="F824" t="s">
        <v>740</v>
      </c>
      <c r="G824" t="s">
        <v>741</v>
      </c>
      <c r="H824" s="36">
        <v>35</v>
      </c>
      <c r="I824" s="36">
        <v>115.5</v>
      </c>
      <c r="J824" s="36">
        <v>0</v>
      </c>
      <c r="K824" s="36">
        <v>0</v>
      </c>
      <c r="L824" s="36">
        <v>116</v>
      </c>
    </row>
    <row r="825" spans="3:12" x14ac:dyDescent="0.25">
      <c r="C825" t="s">
        <v>2829</v>
      </c>
      <c r="D825" t="s">
        <v>2830</v>
      </c>
      <c r="E825" t="s">
        <v>5143</v>
      </c>
      <c r="F825" t="s">
        <v>2831</v>
      </c>
      <c r="G825" t="s">
        <v>2832</v>
      </c>
      <c r="H825" s="36">
        <v>12</v>
      </c>
      <c r="I825" s="36">
        <v>39.599999999999994</v>
      </c>
      <c r="J825" s="36">
        <v>0</v>
      </c>
      <c r="K825" s="36">
        <v>0</v>
      </c>
      <c r="L825" s="36">
        <v>40</v>
      </c>
    </row>
    <row r="826" spans="3:12" x14ac:dyDescent="0.25">
      <c r="C826" t="s">
        <v>5521</v>
      </c>
      <c r="D826" t="s">
        <v>5522</v>
      </c>
      <c r="E826" t="s">
        <v>5149</v>
      </c>
      <c r="F826" t="s">
        <v>5525</v>
      </c>
      <c r="G826" t="s">
        <v>5678</v>
      </c>
      <c r="H826" s="36">
        <v>36</v>
      </c>
      <c r="I826" s="36">
        <v>118.8</v>
      </c>
      <c r="J826" s="36">
        <v>0</v>
      </c>
      <c r="K826" s="36">
        <v>0</v>
      </c>
      <c r="L826" s="36">
        <v>119</v>
      </c>
    </row>
    <row r="827" spans="3:12" x14ac:dyDescent="0.25">
      <c r="C827" t="s">
        <v>2398</v>
      </c>
      <c r="D827" t="s">
        <v>2399</v>
      </c>
      <c r="E827" t="s">
        <v>5143</v>
      </c>
      <c r="F827" t="s">
        <v>2400</v>
      </c>
      <c r="G827" t="s">
        <v>5955</v>
      </c>
      <c r="H827" s="36">
        <v>13</v>
      </c>
      <c r="I827" s="36">
        <v>42.9</v>
      </c>
      <c r="J827" s="36">
        <v>0</v>
      </c>
      <c r="K827" s="36">
        <v>0</v>
      </c>
      <c r="L827" s="36">
        <v>43</v>
      </c>
    </row>
    <row r="828" spans="3:12" x14ac:dyDescent="0.25">
      <c r="C828" t="s">
        <v>4256</v>
      </c>
      <c r="D828" t="s">
        <v>4257</v>
      </c>
      <c r="E828" t="s">
        <v>5149</v>
      </c>
      <c r="F828" t="s">
        <v>4258</v>
      </c>
      <c r="G828" t="s">
        <v>6059</v>
      </c>
      <c r="H828" s="36">
        <v>13</v>
      </c>
      <c r="I828" s="36">
        <v>42.9</v>
      </c>
      <c r="J828" s="36">
        <v>0</v>
      </c>
      <c r="K828" s="36">
        <v>0</v>
      </c>
      <c r="L828" s="36">
        <v>43</v>
      </c>
    </row>
    <row r="829" spans="3:12" x14ac:dyDescent="0.25">
      <c r="C829" t="s">
        <v>3064</v>
      </c>
      <c r="D829" t="s">
        <v>3065</v>
      </c>
      <c r="E829" t="s">
        <v>5149</v>
      </c>
      <c r="F829" t="s">
        <v>3066</v>
      </c>
      <c r="G829" t="s">
        <v>6133</v>
      </c>
      <c r="H829" s="36">
        <v>14</v>
      </c>
      <c r="I829" s="36">
        <v>46.199999999999996</v>
      </c>
      <c r="J829" s="36">
        <v>0</v>
      </c>
      <c r="K829" s="36">
        <v>0</v>
      </c>
      <c r="L829" s="36">
        <v>47</v>
      </c>
    </row>
    <row r="830" spans="3:12" x14ac:dyDescent="0.25">
      <c r="C830" t="s">
        <v>5178</v>
      </c>
      <c r="D830" t="s">
        <v>5179</v>
      </c>
      <c r="E830" t="s">
        <v>5149</v>
      </c>
      <c r="F830" t="s">
        <v>5180</v>
      </c>
      <c r="G830" t="s">
        <v>5723</v>
      </c>
      <c r="H830" s="36">
        <v>26</v>
      </c>
      <c r="I830" s="36">
        <v>85.8</v>
      </c>
      <c r="J830" s="36">
        <v>0</v>
      </c>
      <c r="K830" s="36">
        <v>0</v>
      </c>
      <c r="L830" s="36">
        <v>86</v>
      </c>
    </row>
    <row r="831" spans="3:12" x14ac:dyDescent="0.25">
      <c r="E831" t="s">
        <v>5181</v>
      </c>
      <c r="F831" t="s">
        <v>5180</v>
      </c>
      <c r="G831" t="s">
        <v>5724</v>
      </c>
      <c r="H831" s="36">
        <v>20</v>
      </c>
      <c r="I831" s="36">
        <v>66</v>
      </c>
      <c r="J831" s="36">
        <v>0</v>
      </c>
      <c r="K831" s="36">
        <v>0</v>
      </c>
      <c r="L831" s="36">
        <v>66</v>
      </c>
    </row>
    <row r="832" spans="3:12" x14ac:dyDescent="0.25">
      <c r="C832" t="s">
        <v>3845</v>
      </c>
      <c r="D832" t="s">
        <v>3846</v>
      </c>
      <c r="E832" t="s">
        <v>5149</v>
      </c>
      <c r="F832" t="s">
        <v>3847</v>
      </c>
      <c r="G832" t="s">
        <v>3848</v>
      </c>
      <c r="H832" s="36">
        <v>7</v>
      </c>
      <c r="I832" s="36">
        <v>23.099999999999998</v>
      </c>
      <c r="J832" s="36">
        <v>0</v>
      </c>
      <c r="K832" s="36">
        <v>0</v>
      </c>
      <c r="L832" s="36">
        <v>24</v>
      </c>
    </row>
    <row r="833" spans="3:12" x14ac:dyDescent="0.25">
      <c r="C833" t="s">
        <v>5469</v>
      </c>
      <c r="D833" t="s">
        <v>5470</v>
      </c>
      <c r="E833" t="s">
        <v>5471</v>
      </c>
      <c r="F833" t="s">
        <v>5472</v>
      </c>
      <c r="G833" t="s">
        <v>5473</v>
      </c>
      <c r="H833" s="36">
        <v>0</v>
      </c>
      <c r="I833" s="36">
        <v>0</v>
      </c>
      <c r="J833" s="36">
        <v>13</v>
      </c>
      <c r="K833" s="36">
        <v>71.5</v>
      </c>
      <c r="L833" s="36">
        <v>72</v>
      </c>
    </row>
    <row r="834" spans="3:12" x14ac:dyDescent="0.25">
      <c r="C834" t="s">
        <v>762</v>
      </c>
      <c r="D834" t="s">
        <v>763</v>
      </c>
      <c r="E834" t="s">
        <v>5149</v>
      </c>
      <c r="F834" t="s">
        <v>764</v>
      </c>
      <c r="G834" t="s">
        <v>6709</v>
      </c>
      <c r="H834" s="36">
        <v>16</v>
      </c>
      <c r="I834" s="36">
        <v>52.8</v>
      </c>
      <c r="J834" s="36">
        <v>0</v>
      </c>
      <c r="K834" s="36">
        <v>0</v>
      </c>
      <c r="L834" s="36">
        <v>53</v>
      </c>
    </row>
    <row r="835" spans="3:12" x14ac:dyDescent="0.25">
      <c r="C835" t="s">
        <v>3417</v>
      </c>
      <c r="D835" t="s">
        <v>3418</v>
      </c>
      <c r="E835" t="s">
        <v>5143</v>
      </c>
      <c r="F835" t="s">
        <v>3419</v>
      </c>
      <c r="G835" t="s">
        <v>3420</v>
      </c>
      <c r="H835" s="36">
        <v>17</v>
      </c>
      <c r="I835" s="36">
        <v>56.099999999999994</v>
      </c>
      <c r="J835" s="36">
        <v>0</v>
      </c>
      <c r="K835" s="36">
        <v>0</v>
      </c>
      <c r="L835" s="36">
        <v>57</v>
      </c>
    </row>
    <row r="836" spans="3:12" x14ac:dyDescent="0.25">
      <c r="C836" t="s">
        <v>4527</v>
      </c>
      <c r="D836" t="s">
        <v>4528</v>
      </c>
      <c r="E836" t="s">
        <v>5004</v>
      </c>
      <c r="F836" t="s">
        <v>4529</v>
      </c>
      <c r="G836" t="s">
        <v>6930</v>
      </c>
      <c r="H836" s="36">
        <v>9</v>
      </c>
      <c r="I836" s="36">
        <v>29.7</v>
      </c>
      <c r="J836" s="36">
        <v>0</v>
      </c>
      <c r="K836" s="36">
        <v>0</v>
      </c>
      <c r="L836" s="36">
        <v>30</v>
      </c>
    </row>
    <row r="837" spans="3:12" x14ac:dyDescent="0.25">
      <c r="C837" t="s">
        <v>5483</v>
      </c>
      <c r="D837" t="s">
        <v>5484</v>
      </c>
      <c r="E837" t="s">
        <v>5143</v>
      </c>
      <c r="F837" t="s">
        <v>5485</v>
      </c>
      <c r="G837" t="s">
        <v>5769</v>
      </c>
      <c r="H837" s="36">
        <v>17</v>
      </c>
      <c r="I837" s="36">
        <v>56.099999999999994</v>
      </c>
      <c r="J837" s="36">
        <v>0</v>
      </c>
      <c r="K837" s="36">
        <v>0</v>
      </c>
      <c r="L837" s="36">
        <v>57</v>
      </c>
    </row>
    <row r="838" spans="3:12" x14ac:dyDescent="0.25">
      <c r="C838" t="s">
        <v>2455</v>
      </c>
      <c r="D838" t="s">
        <v>2456</v>
      </c>
      <c r="E838" t="s">
        <v>5143</v>
      </c>
      <c r="F838" t="s">
        <v>2457</v>
      </c>
      <c r="G838" t="s">
        <v>6521</v>
      </c>
      <c r="H838" s="36">
        <v>11</v>
      </c>
      <c r="I838" s="36">
        <v>36.299999999999997</v>
      </c>
      <c r="J838" s="36">
        <v>0</v>
      </c>
      <c r="K838" s="36">
        <v>0</v>
      </c>
      <c r="L838" s="36">
        <v>37</v>
      </c>
    </row>
    <row r="839" spans="3:12" x14ac:dyDescent="0.25">
      <c r="C839" t="s">
        <v>748</v>
      </c>
      <c r="D839" t="s">
        <v>749</v>
      </c>
      <c r="E839" t="s">
        <v>5143</v>
      </c>
      <c r="F839" t="s">
        <v>750</v>
      </c>
      <c r="G839" t="s">
        <v>751</v>
      </c>
      <c r="H839" s="36">
        <v>9</v>
      </c>
      <c r="I839" s="36">
        <v>29.7</v>
      </c>
      <c r="J839" s="36">
        <v>0</v>
      </c>
      <c r="K839" s="36">
        <v>0</v>
      </c>
      <c r="L839" s="36">
        <v>30</v>
      </c>
    </row>
    <row r="840" spans="3:12" x14ac:dyDescent="0.25">
      <c r="C840" t="s">
        <v>175</v>
      </c>
      <c r="D840" t="s">
        <v>176</v>
      </c>
      <c r="E840" t="s">
        <v>4445</v>
      </c>
      <c r="F840" t="s">
        <v>177</v>
      </c>
      <c r="G840" t="s">
        <v>178</v>
      </c>
      <c r="H840" s="36">
        <v>0</v>
      </c>
      <c r="I840" s="36">
        <v>0</v>
      </c>
      <c r="J840" s="36">
        <v>8</v>
      </c>
      <c r="K840" s="36">
        <v>44</v>
      </c>
      <c r="L840" s="36">
        <v>44</v>
      </c>
    </row>
    <row r="841" spans="3:12" x14ac:dyDescent="0.25">
      <c r="C841" t="s">
        <v>4259</v>
      </c>
      <c r="D841" t="s">
        <v>4260</v>
      </c>
      <c r="E841" t="s">
        <v>5143</v>
      </c>
      <c r="F841" t="s">
        <v>4261</v>
      </c>
      <c r="G841" t="s">
        <v>4262</v>
      </c>
      <c r="H841" s="36">
        <v>14</v>
      </c>
      <c r="I841" s="36">
        <v>46.199999999999996</v>
      </c>
      <c r="J841" s="36">
        <v>0</v>
      </c>
      <c r="K841" s="36">
        <v>0</v>
      </c>
      <c r="L841" s="36">
        <v>47</v>
      </c>
    </row>
    <row r="842" spans="3:12" x14ac:dyDescent="0.25">
      <c r="C842" t="s">
        <v>2401</v>
      </c>
      <c r="D842" t="s">
        <v>2402</v>
      </c>
      <c r="E842" t="s">
        <v>5143</v>
      </c>
      <c r="F842" t="s">
        <v>2403</v>
      </c>
      <c r="G842" t="s">
        <v>3832</v>
      </c>
      <c r="H842" s="36">
        <v>36</v>
      </c>
      <c r="I842" s="36">
        <v>118.8</v>
      </c>
      <c r="J842" s="36">
        <v>0</v>
      </c>
      <c r="K842" s="36">
        <v>0</v>
      </c>
      <c r="L842" s="36">
        <v>119</v>
      </c>
    </row>
    <row r="843" spans="3:12" x14ac:dyDescent="0.25">
      <c r="C843" t="s">
        <v>2576</v>
      </c>
      <c r="D843" t="s">
        <v>2577</v>
      </c>
      <c r="E843" t="s">
        <v>5149</v>
      </c>
      <c r="F843" t="s">
        <v>2578</v>
      </c>
      <c r="G843" t="s">
        <v>6000</v>
      </c>
      <c r="H843" s="36">
        <v>4</v>
      </c>
      <c r="I843" s="36">
        <v>13.2</v>
      </c>
      <c r="J843" s="36">
        <v>0</v>
      </c>
      <c r="K843" s="36">
        <v>0</v>
      </c>
      <c r="L843" s="36">
        <v>14</v>
      </c>
    </row>
    <row r="844" spans="3:12" x14ac:dyDescent="0.25">
      <c r="C844" t="s">
        <v>4507</v>
      </c>
      <c r="D844" t="s">
        <v>4508</v>
      </c>
      <c r="E844" t="s">
        <v>5143</v>
      </c>
      <c r="F844" t="s">
        <v>4509</v>
      </c>
      <c r="G844" t="s">
        <v>5778</v>
      </c>
      <c r="H844" s="36">
        <v>11</v>
      </c>
      <c r="I844" s="36">
        <v>36.299999999999997</v>
      </c>
      <c r="J844" s="36">
        <v>0</v>
      </c>
      <c r="K844" s="36">
        <v>0</v>
      </c>
      <c r="L844" s="36">
        <v>37</v>
      </c>
    </row>
    <row r="845" spans="3:12" x14ac:dyDescent="0.25">
      <c r="C845" t="s">
        <v>1189</v>
      </c>
      <c r="D845" t="s">
        <v>1190</v>
      </c>
      <c r="E845" t="s">
        <v>5149</v>
      </c>
      <c r="F845" t="s">
        <v>1191</v>
      </c>
      <c r="G845" t="s">
        <v>1192</v>
      </c>
      <c r="H845" s="36">
        <v>30</v>
      </c>
      <c r="I845" s="36">
        <v>99</v>
      </c>
      <c r="J845" s="36">
        <v>0</v>
      </c>
      <c r="K845" s="36">
        <v>0</v>
      </c>
      <c r="L845" s="36">
        <v>99</v>
      </c>
    </row>
    <row r="846" spans="3:12" x14ac:dyDescent="0.25">
      <c r="C846" t="s">
        <v>2440</v>
      </c>
      <c r="D846" t="s">
        <v>2441</v>
      </c>
      <c r="E846" t="s">
        <v>5149</v>
      </c>
      <c r="F846" t="s">
        <v>3836</v>
      </c>
      <c r="G846" t="s">
        <v>3837</v>
      </c>
      <c r="H846" s="36">
        <v>14</v>
      </c>
      <c r="I846" s="36">
        <v>46.199999999999996</v>
      </c>
      <c r="J846" s="36">
        <v>0</v>
      </c>
      <c r="K846" s="36">
        <v>0</v>
      </c>
      <c r="L846" s="36">
        <v>47</v>
      </c>
    </row>
    <row r="847" spans="3:12" x14ac:dyDescent="0.25">
      <c r="C847" t="s">
        <v>4707</v>
      </c>
      <c r="D847" t="s">
        <v>4708</v>
      </c>
      <c r="E847" t="s">
        <v>5143</v>
      </c>
      <c r="F847" t="s">
        <v>4709</v>
      </c>
      <c r="G847" t="s">
        <v>4710</v>
      </c>
      <c r="H847" s="36">
        <v>9</v>
      </c>
      <c r="I847" s="36">
        <v>29.7</v>
      </c>
      <c r="J847" s="36">
        <v>0</v>
      </c>
      <c r="K847" s="36">
        <v>0</v>
      </c>
      <c r="L847" s="36">
        <v>30</v>
      </c>
    </row>
    <row r="848" spans="3:12" x14ac:dyDescent="0.25">
      <c r="C848" t="s">
        <v>2053</v>
      </c>
      <c r="D848" t="s">
        <v>2054</v>
      </c>
      <c r="E848" t="s">
        <v>5149</v>
      </c>
      <c r="F848" t="s">
        <v>2055</v>
      </c>
      <c r="G848" t="s">
        <v>6658</v>
      </c>
      <c r="H848" s="36">
        <v>5</v>
      </c>
      <c r="I848" s="36">
        <v>16.5</v>
      </c>
      <c r="J848" s="36">
        <v>0</v>
      </c>
      <c r="K848" s="36">
        <v>0</v>
      </c>
      <c r="L848" s="36">
        <v>17</v>
      </c>
    </row>
    <row r="849" spans="2:12" x14ac:dyDescent="0.25">
      <c r="C849" t="s">
        <v>618</v>
      </c>
      <c r="D849" t="s">
        <v>619</v>
      </c>
      <c r="E849" t="s">
        <v>620</v>
      </c>
      <c r="F849" t="s">
        <v>621</v>
      </c>
      <c r="G849" t="s">
        <v>622</v>
      </c>
      <c r="H849" s="36">
        <v>29</v>
      </c>
      <c r="I849" s="36">
        <v>95.699999999999989</v>
      </c>
      <c r="J849" s="36">
        <v>0</v>
      </c>
      <c r="K849" s="36">
        <v>0</v>
      </c>
      <c r="L849" s="36">
        <v>96</v>
      </c>
    </row>
    <row r="850" spans="2:12" x14ac:dyDescent="0.25">
      <c r="B850" t="s">
        <v>4865</v>
      </c>
      <c r="C850" t="s">
        <v>3083</v>
      </c>
      <c r="D850" t="s">
        <v>3084</v>
      </c>
      <c r="E850" t="s">
        <v>1719</v>
      </c>
      <c r="F850" t="s">
        <v>2386</v>
      </c>
      <c r="G850" t="s">
        <v>6240</v>
      </c>
      <c r="H850" s="36">
        <v>13</v>
      </c>
      <c r="I850" s="36">
        <v>42.9</v>
      </c>
      <c r="J850" s="36">
        <v>0</v>
      </c>
      <c r="K850" s="36">
        <v>0</v>
      </c>
      <c r="L850" s="36">
        <v>43</v>
      </c>
    </row>
    <row r="851" spans="2:12" x14ac:dyDescent="0.25">
      <c r="E851" t="s">
        <v>6866</v>
      </c>
      <c r="F851" t="s">
        <v>4610</v>
      </c>
      <c r="G851" t="s">
        <v>4664</v>
      </c>
      <c r="H851" s="36">
        <v>31</v>
      </c>
      <c r="I851" s="36">
        <v>102.3</v>
      </c>
      <c r="J851" s="36">
        <v>0</v>
      </c>
      <c r="K851" s="36">
        <v>0</v>
      </c>
      <c r="L851" s="36">
        <v>103</v>
      </c>
    </row>
    <row r="852" spans="2:12" x14ac:dyDescent="0.25">
      <c r="F852" t="s">
        <v>5528</v>
      </c>
      <c r="G852" t="s">
        <v>3510</v>
      </c>
      <c r="H852" s="36">
        <v>25</v>
      </c>
      <c r="I852" s="36">
        <v>82.5</v>
      </c>
      <c r="J852" s="36">
        <v>0</v>
      </c>
      <c r="K852" s="36">
        <v>0</v>
      </c>
      <c r="L852" s="36">
        <v>83</v>
      </c>
    </row>
    <row r="853" spans="2:12" x14ac:dyDescent="0.25">
      <c r="E853" t="s">
        <v>3596</v>
      </c>
      <c r="F853" t="s">
        <v>5536</v>
      </c>
      <c r="G853" t="s">
        <v>1013</v>
      </c>
      <c r="H853" s="36">
        <v>43</v>
      </c>
      <c r="I853" s="36">
        <v>141.9</v>
      </c>
      <c r="J853" s="36">
        <v>0</v>
      </c>
      <c r="K853" s="36">
        <v>0</v>
      </c>
      <c r="L853" s="36">
        <v>142</v>
      </c>
    </row>
    <row r="854" spans="2:12" x14ac:dyDescent="0.25">
      <c r="E854" t="s">
        <v>3868</v>
      </c>
      <c r="F854" t="s">
        <v>4273</v>
      </c>
      <c r="G854" t="s">
        <v>3869</v>
      </c>
      <c r="H854" s="36">
        <v>16</v>
      </c>
      <c r="I854" s="36">
        <v>52.8</v>
      </c>
      <c r="J854" s="36">
        <v>0</v>
      </c>
      <c r="K854" s="36">
        <v>0</v>
      </c>
      <c r="L854" s="36">
        <v>53</v>
      </c>
    </row>
    <row r="855" spans="2:12" x14ac:dyDescent="0.25">
      <c r="E855" t="s">
        <v>6913</v>
      </c>
      <c r="F855" t="s">
        <v>3512</v>
      </c>
      <c r="G855" t="s">
        <v>3513</v>
      </c>
      <c r="H855" s="36">
        <v>5</v>
      </c>
      <c r="I855" s="36">
        <v>16.5</v>
      </c>
      <c r="J855" s="36">
        <v>0</v>
      </c>
      <c r="K855" s="36">
        <v>0</v>
      </c>
      <c r="L855" s="36">
        <v>17</v>
      </c>
    </row>
    <row r="856" spans="2:12" x14ac:dyDescent="0.25">
      <c r="E856" t="s">
        <v>6790</v>
      </c>
      <c r="F856" t="s">
        <v>5524</v>
      </c>
      <c r="G856" t="s">
        <v>6317</v>
      </c>
      <c r="H856" s="36">
        <v>39</v>
      </c>
      <c r="I856" s="36">
        <v>128.69999999999999</v>
      </c>
      <c r="J856" s="36">
        <v>0</v>
      </c>
      <c r="K856" s="36">
        <v>0</v>
      </c>
      <c r="L856" s="36">
        <v>129</v>
      </c>
    </row>
    <row r="857" spans="2:12" x14ac:dyDescent="0.25">
      <c r="F857" t="s">
        <v>5548</v>
      </c>
      <c r="G857" t="s">
        <v>640</v>
      </c>
      <c r="H857" s="36">
        <v>21</v>
      </c>
      <c r="I857" s="36">
        <v>69.3</v>
      </c>
      <c r="J857" s="36">
        <v>0</v>
      </c>
      <c r="K857" s="36">
        <v>0</v>
      </c>
      <c r="L857" s="36">
        <v>70</v>
      </c>
    </row>
    <row r="858" spans="2:12" x14ac:dyDescent="0.25">
      <c r="E858" t="s">
        <v>6789</v>
      </c>
      <c r="F858" t="s">
        <v>5524</v>
      </c>
      <c r="G858" t="s">
        <v>6314</v>
      </c>
      <c r="H858" s="36">
        <v>23</v>
      </c>
      <c r="I858" s="36">
        <v>75.899999999999991</v>
      </c>
      <c r="J858" s="36">
        <v>0</v>
      </c>
      <c r="K858" s="36">
        <v>0</v>
      </c>
      <c r="L858" s="36">
        <v>76</v>
      </c>
    </row>
    <row r="859" spans="2:12" x14ac:dyDescent="0.25">
      <c r="E859" t="s">
        <v>6241</v>
      </c>
      <c r="F859" t="s">
        <v>5536</v>
      </c>
      <c r="G859" t="s">
        <v>6242</v>
      </c>
      <c r="H859" s="36">
        <v>34</v>
      </c>
      <c r="I859" s="36">
        <v>112.19999999999999</v>
      </c>
      <c r="J859" s="36">
        <v>0</v>
      </c>
      <c r="K859" s="36">
        <v>0</v>
      </c>
      <c r="L859" s="36">
        <v>113</v>
      </c>
    </row>
    <row r="860" spans="2:12" x14ac:dyDescent="0.25">
      <c r="E860" t="s">
        <v>6318</v>
      </c>
      <c r="F860" t="s">
        <v>2387</v>
      </c>
      <c r="G860" t="s">
        <v>656</v>
      </c>
      <c r="H860" s="36">
        <v>11</v>
      </c>
      <c r="I860" s="36">
        <v>36.299999999999997</v>
      </c>
      <c r="J860" s="36">
        <v>0</v>
      </c>
      <c r="K860" s="36">
        <v>0</v>
      </c>
      <c r="L860" s="36">
        <v>37</v>
      </c>
    </row>
    <row r="861" spans="2:12" x14ac:dyDescent="0.25">
      <c r="C861" t="s">
        <v>2390</v>
      </c>
      <c r="D861" t="s">
        <v>2391</v>
      </c>
      <c r="E861" t="s">
        <v>1070</v>
      </c>
      <c r="F861" t="s">
        <v>5144</v>
      </c>
      <c r="G861" t="s">
        <v>1071</v>
      </c>
      <c r="H861" s="36">
        <v>27</v>
      </c>
      <c r="I861" s="36">
        <v>89.1</v>
      </c>
      <c r="J861" s="36">
        <v>0</v>
      </c>
      <c r="K861" s="36">
        <v>0</v>
      </c>
      <c r="L861" s="36">
        <v>90</v>
      </c>
    </row>
    <row r="862" spans="2:12" x14ac:dyDescent="0.25">
      <c r="E862" t="s">
        <v>6931</v>
      </c>
      <c r="F862" t="s">
        <v>5536</v>
      </c>
      <c r="G862" t="s">
        <v>3867</v>
      </c>
      <c r="H862" s="36">
        <v>16</v>
      </c>
      <c r="I862" s="36">
        <v>52.8</v>
      </c>
      <c r="J862" s="36">
        <v>0</v>
      </c>
      <c r="K862" s="36">
        <v>0</v>
      </c>
      <c r="L862" s="36">
        <v>53</v>
      </c>
    </row>
    <row r="863" spans="2:12" x14ac:dyDescent="0.25">
      <c r="C863" t="s">
        <v>2045</v>
      </c>
      <c r="D863" t="s">
        <v>3474</v>
      </c>
      <c r="E863" t="s">
        <v>3475</v>
      </c>
      <c r="F863" t="s">
        <v>3476</v>
      </c>
      <c r="G863" t="s">
        <v>6164</v>
      </c>
      <c r="H863" s="36">
        <v>0</v>
      </c>
      <c r="I863" s="36">
        <v>0</v>
      </c>
      <c r="J863" s="36">
        <v>3</v>
      </c>
      <c r="K863" s="36">
        <v>16.5</v>
      </c>
      <c r="L863" s="36">
        <v>17</v>
      </c>
    </row>
    <row r="864" spans="2:12" x14ac:dyDescent="0.25">
      <c r="C864" t="s">
        <v>5382</v>
      </c>
      <c r="D864" t="s">
        <v>5383</v>
      </c>
      <c r="E864" t="s">
        <v>6042</v>
      </c>
      <c r="F864" t="s">
        <v>5384</v>
      </c>
      <c r="G864" t="s">
        <v>6043</v>
      </c>
      <c r="H864" s="36">
        <v>0</v>
      </c>
      <c r="I864" s="36">
        <v>0</v>
      </c>
      <c r="J864" s="36">
        <v>6</v>
      </c>
      <c r="K864" s="36">
        <v>33</v>
      </c>
      <c r="L864" s="36">
        <v>33</v>
      </c>
    </row>
    <row r="865" spans="1:12" x14ac:dyDescent="0.25">
      <c r="C865" t="s">
        <v>6864</v>
      </c>
      <c r="D865" t="s">
        <v>6865</v>
      </c>
      <c r="E865" t="s">
        <v>6237</v>
      </c>
      <c r="F865" t="s">
        <v>5536</v>
      </c>
      <c r="G865" t="s">
        <v>1006</v>
      </c>
      <c r="H865" s="36">
        <v>19</v>
      </c>
      <c r="I865" s="36">
        <v>62.699999999999996</v>
      </c>
      <c r="J865" s="36">
        <v>0</v>
      </c>
      <c r="K865" s="36">
        <v>0</v>
      </c>
      <c r="L865" s="36">
        <v>63</v>
      </c>
    </row>
    <row r="866" spans="1:12" x14ac:dyDescent="0.25">
      <c r="B866" t="s">
        <v>4869</v>
      </c>
      <c r="C866" t="s">
        <v>6958</v>
      </c>
      <c r="D866" t="s">
        <v>6959</v>
      </c>
      <c r="E866" t="s">
        <v>6960</v>
      </c>
      <c r="F866" t="s">
        <v>5536</v>
      </c>
      <c r="G866" t="s">
        <v>6961</v>
      </c>
      <c r="H866" s="36">
        <v>9</v>
      </c>
      <c r="I866" s="36">
        <v>29.7</v>
      </c>
      <c r="J866" s="36">
        <v>0</v>
      </c>
      <c r="K866" s="36">
        <v>0</v>
      </c>
      <c r="L866" s="36">
        <v>30</v>
      </c>
    </row>
    <row r="867" spans="1:12" x14ac:dyDescent="0.25">
      <c r="C867" t="s">
        <v>6962</v>
      </c>
      <c r="D867" t="s">
        <v>6963</v>
      </c>
      <c r="E867" t="s">
        <v>6964</v>
      </c>
      <c r="F867" t="s">
        <v>1894</v>
      </c>
      <c r="G867" t="s">
        <v>6132</v>
      </c>
      <c r="H867" s="36">
        <v>3</v>
      </c>
      <c r="I867" s="36">
        <v>9.8999999999999986</v>
      </c>
      <c r="J867" s="36">
        <v>0</v>
      </c>
      <c r="K867" s="36">
        <v>0</v>
      </c>
      <c r="L867" s="36">
        <v>10</v>
      </c>
    </row>
    <row r="868" spans="1:12" x14ac:dyDescent="0.25">
      <c r="A868" s="37" t="s">
        <v>7078</v>
      </c>
      <c r="B868" s="37"/>
      <c r="C868" s="37"/>
      <c r="D868" s="37"/>
      <c r="E868" s="37"/>
      <c r="F868" s="37"/>
      <c r="G868" s="37"/>
      <c r="H868" s="38">
        <v>5173</v>
      </c>
      <c r="I868" s="38">
        <v>17070.900000000001</v>
      </c>
      <c r="J868" s="38">
        <v>1172</v>
      </c>
      <c r="K868" s="38">
        <v>6446</v>
      </c>
      <c r="L868" s="38">
        <v>23632</v>
      </c>
    </row>
    <row r="869" spans="1:12" x14ac:dyDescent="0.25">
      <c r="A869" t="s">
        <v>3942</v>
      </c>
      <c r="B869" t="s">
        <v>5131</v>
      </c>
      <c r="C869" t="s">
        <v>5341</v>
      </c>
      <c r="D869" t="s">
        <v>5342</v>
      </c>
      <c r="E869" t="s">
        <v>5149</v>
      </c>
      <c r="F869" t="s">
        <v>5343</v>
      </c>
      <c r="G869" t="s">
        <v>5345</v>
      </c>
      <c r="H869" s="36">
        <v>58</v>
      </c>
      <c r="I869" s="36">
        <v>191.39999999999998</v>
      </c>
      <c r="J869" s="36">
        <v>0</v>
      </c>
      <c r="K869" s="36">
        <v>0</v>
      </c>
      <c r="L869" s="36">
        <v>192</v>
      </c>
    </row>
    <row r="870" spans="1:12" x14ac:dyDescent="0.25">
      <c r="G870" t="s">
        <v>5211</v>
      </c>
      <c r="H870" s="36">
        <v>16</v>
      </c>
      <c r="I870" s="36">
        <v>52.8</v>
      </c>
      <c r="J870" s="36">
        <v>0</v>
      </c>
      <c r="K870" s="36">
        <v>0</v>
      </c>
      <c r="L870" s="36">
        <v>53</v>
      </c>
    </row>
    <row r="871" spans="1:12" x14ac:dyDescent="0.25">
      <c r="G871" t="s">
        <v>5344</v>
      </c>
      <c r="H871" s="36">
        <v>75</v>
      </c>
      <c r="I871" s="36">
        <v>247.5</v>
      </c>
      <c r="J871" s="36">
        <v>0</v>
      </c>
      <c r="K871" s="36">
        <v>0</v>
      </c>
      <c r="L871" s="36">
        <v>248</v>
      </c>
    </row>
    <row r="872" spans="1:12" x14ac:dyDescent="0.25">
      <c r="E872" t="s">
        <v>2989</v>
      </c>
      <c r="F872" t="s">
        <v>5343</v>
      </c>
      <c r="G872" t="s">
        <v>5761</v>
      </c>
      <c r="H872" s="36">
        <v>51</v>
      </c>
      <c r="I872" s="36">
        <v>168.29999999999998</v>
      </c>
      <c r="J872" s="36">
        <v>0</v>
      </c>
      <c r="K872" s="36">
        <v>0</v>
      </c>
      <c r="L872" s="36">
        <v>169</v>
      </c>
    </row>
    <row r="873" spans="1:12" x14ac:dyDescent="0.25">
      <c r="E873" t="s">
        <v>5143</v>
      </c>
      <c r="F873" t="s">
        <v>5343</v>
      </c>
      <c r="G873" t="s">
        <v>5759</v>
      </c>
      <c r="H873" s="36">
        <v>10</v>
      </c>
      <c r="I873" s="36">
        <v>33</v>
      </c>
      <c r="J873" s="36">
        <v>0</v>
      </c>
      <c r="K873" s="36">
        <v>0</v>
      </c>
      <c r="L873" s="36">
        <v>33</v>
      </c>
    </row>
    <row r="874" spans="1:12" x14ac:dyDescent="0.25">
      <c r="G874" t="s">
        <v>5760</v>
      </c>
      <c r="H874" s="36">
        <v>17</v>
      </c>
      <c r="I874" s="36">
        <v>56.099999999999994</v>
      </c>
      <c r="J874" s="36">
        <v>0</v>
      </c>
      <c r="K874" s="36">
        <v>0</v>
      </c>
      <c r="L874" s="36">
        <v>57</v>
      </c>
    </row>
    <row r="875" spans="1:12" x14ac:dyDescent="0.25">
      <c r="C875" t="s">
        <v>3114</v>
      </c>
      <c r="D875" t="s">
        <v>3115</v>
      </c>
      <c r="E875" t="s">
        <v>5149</v>
      </c>
      <c r="F875" t="s">
        <v>3116</v>
      </c>
      <c r="G875" t="s">
        <v>3121</v>
      </c>
      <c r="H875" s="36">
        <v>20</v>
      </c>
      <c r="I875" s="36">
        <v>66</v>
      </c>
      <c r="J875" s="36">
        <v>0</v>
      </c>
      <c r="K875" s="36">
        <v>0</v>
      </c>
      <c r="L875" s="36">
        <v>66</v>
      </c>
    </row>
    <row r="876" spans="1:12" x14ac:dyDescent="0.25">
      <c r="E876" t="s">
        <v>5143</v>
      </c>
      <c r="F876" t="s">
        <v>3116</v>
      </c>
      <c r="G876" t="s">
        <v>3117</v>
      </c>
      <c r="H876" s="36">
        <v>19</v>
      </c>
      <c r="I876" s="36">
        <v>62.699999999999996</v>
      </c>
      <c r="J876" s="36">
        <v>0</v>
      </c>
      <c r="K876" s="36">
        <v>0</v>
      </c>
      <c r="L876" s="36">
        <v>63</v>
      </c>
    </row>
    <row r="877" spans="1:12" x14ac:dyDescent="0.25">
      <c r="C877" t="s">
        <v>1906</v>
      </c>
      <c r="D877" t="s">
        <v>1907</v>
      </c>
      <c r="E877" t="s">
        <v>5143</v>
      </c>
      <c r="F877" t="s">
        <v>1908</v>
      </c>
      <c r="G877" t="s">
        <v>5826</v>
      </c>
      <c r="H877" s="36">
        <v>5</v>
      </c>
      <c r="I877" s="36">
        <v>16.5</v>
      </c>
      <c r="J877" s="36">
        <v>0</v>
      </c>
      <c r="K877" s="36">
        <v>0</v>
      </c>
      <c r="L877" s="36">
        <v>17</v>
      </c>
    </row>
    <row r="878" spans="1:12" x14ac:dyDescent="0.25">
      <c r="C878" t="s">
        <v>3334</v>
      </c>
      <c r="D878" t="s">
        <v>3335</v>
      </c>
      <c r="E878" t="s">
        <v>5143</v>
      </c>
      <c r="F878" t="s">
        <v>3336</v>
      </c>
      <c r="G878" t="s">
        <v>5831</v>
      </c>
      <c r="H878" s="36">
        <v>13</v>
      </c>
      <c r="I878" s="36">
        <v>42.9</v>
      </c>
      <c r="J878" s="36">
        <v>0</v>
      </c>
      <c r="K878" s="36">
        <v>0</v>
      </c>
      <c r="L878" s="36">
        <v>43</v>
      </c>
    </row>
    <row r="879" spans="1:12" x14ac:dyDescent="0.25">
      <c r="C879" t="s">
        <v>2371</v>
      </c>
      <c r="D879" t="s">
        <v>2372</v>
      </c>
      <c r="E879" t="s">
        <v>5149</v>
      </c>
      <c r="F879" t="s">
        <v>2374</v>
      </c>
      <c r="G879" t="s">
        <v>5944</v>
      </c>
      <c r="H879" s="36">
        <v>23</v>
      </c>
      <c r="I879" s="36">
        <v>75.899999999999991</v>
      </c>
      <c r="J879" s="36">
        <v>0</v>
      </c>
      <c r="K879" s="36">
        <v>0</v>
      </c>
      <c r="L879" s="36">
        <v>76</v>
      </c>
    </row>
    <row r="880" spans="1:12" x14ac:dyDescent="0.25">
      <c r="C880" t="s">
        <v>4220</v>
      </c>
      <c r="D880" t="s">
        <v>4221</v>
      </c>
      <c r="E880" t="s">
        <v>5149</v>
      </c>
      <c r="F880" t="s">
        <v>4222</v>
      </c>
      <c r="G880" t="s">
        <v>4223</v>
      </c>
      <c r="H880" s="36">
        <v>27</v>
      </c>
      <c r="I880" s="36">
        <v>89.1</v>
      </c>
      <c r="J880" s="36">
        <v>0</v>
      </c>
      <c r="K880" s="36">
        <v>0</v>
      </c>
      <c r="L880" s="36">
        <v>90</v>
      </c>
    </row>
    <row r="881" spans="3:12" x14ac:dyDescent="0.25">
      <c r="C881" t="s">
        <v>3022</v>
      </c>
      <c r="D881" t="s">
        <v>3023</v>
      </c>
      <c r="E881" t="s">
        <v>5143</v>
      </c>
      <c r="F881" t="s">
        <v>3024</v>
      </c>
      <c r="G881" t="s">
        <v>6072</v>
      </c>
      <c r="H881" s="36">
        <v>3</v>
      </c>
      <c r="I881" s="36">
        <v>9.8999999999999986</v>
      </c>
      <c r="J881" s="36">
        <v>0</v>
      </c>
      <c r="K881" s="36">
        <v>0</v>
      </c>
      <c r="L881" s="36">
        <v>10</v>
      </c>
    </row>
    <row r="882" spans="3:12" x14ac:dyDescent="0.25">
      <c r="C882" t="s">
        <v>4224</v>
      </c>
      <c r="D882" t="s">
        <v>4225</v>
      </c>
      <c r="E882" t="s">
        <v>5149</v>
      </c>
      <c r="F882" t="s">
        <v>4226</v>
      </c>
      <c r="G882" t="s">
        <v>6054</v>
      </c>
      <c r="H882" s="36">
        <v>19</v>
      </c>
      <c r="I882" s="36">
        <v>62.699999999999996</v>
      </c>
      <c r="J882" s="36">
        <v>0</v>
      </c>
      <c r="K882" s="36">
        <v>0</v>
      </c>
      <c r="L882" s="36">
        <v>63</v>
      </c>
    </row>
    <row r="883" spans="3:12" x14ac:dyDescent="0.25">
      <c r="C883" t="s">
        <v>5430</v>
      </c>
      <c r="D883" t="s">
        <v>5431</v>
      </c>
      <c r="E883" t="s">
        <v>5149</v>
      </c>
      <c r="F883" t="s">
        <v>5432</v>
      </c>
      <c r="G883" t="s">
        <v>5433</v>
      </c>
      <c r="H883" s="36">
        <v>61</v>
      </c>
      <c r="I883" s="36">
        <v>201.29999999999998</v>
      </c>
      <c r="J883" s="36">
        <v>0</v>
      </c>
      <c r="K883" s="36">
        <v>0</v>
      </c>
      <c r="L883" s="36">
        <v>202</v>
      </c>
    </row>
    <row r="884" spans="3:12" x14ac:dyDescent="0.25">
      <c r="C884" t="s">
        <v>1755</v>
      </c>
      <c r="D884" t="s">
        <v>1756</v>
      </c>
      <c r="E884" t="s">
        <v>5149</v>
      </c>
      <c r="F884" t="s">
        <v>2373</v>
      </c>
      <c r="G884" t="s">
        <v>6954</v>
      </c>
      <c r="H884" s="36">
        <v>48</v>
      </c>
      <c r="I884" s="36">
        <v>158.39999999999998</v>
      </c>
      <c r="J884" s="36">
        <v>0</v>
      </c>
      <c r="K884" s="36">
        <v>0</v>
      </c>
      <c r="L884" s="36">
        <v>159</v>
      </c>
    </row>
    <row r="885" spans="3:12" x14ac:dyDescent="0.25">
      <c r="G885" t="s">
        <v>6953</v>
      </c>
      <c r="H885" s="36">
        <v>43</v>
      </c>
      <c r="I885" s="36">
        <v>141.9</v>
      </c>
      <c r="J885" s="36">
        <v>0</v>
      </c>
      <c r="K885" s="36">
        <v>0</v>
      </c>
      <c r="L885" s="36">
        <v>142</v>
      </c>
    </row>
    <row r="886" spans="3:12" x14ac:dyDescent="0.25">
      <c r="G886" t="s">
        <v>6952</v>
      </c>
      <c r="H886" s="36">
        <v>56</v>
      </c>
      <c r="I886" s="36">
        <v>184.79999999999998</v>
      </c>
      <c r="J886" s="36">
        <v>0</v>
      </c>
      <c r="K886" s="36">
        <v>0</v>
      </c>
      <c r="L886" s="36">
        <v>185</v>
      </c>
    </row>
    <row r="887" spans="3:12" x14ac:dyDescent="0.25">
      <c r="C887" t="s">
        <v>1785</v>
      </c>
      <c r="D887" t="s">
        <v>1786</v>
      </c>
      <c r="E887" t="s">
        <v>5149</v>
      </c>
      <c r="F887" t="s">
        <v>1787</v>
      </c>
      <c r="G887" t="s">
        <v>6106</v>
      </c>
      <c r="H887" s="36">
        <v>29</v>
      </c>
      <c r="I887" s="36">
        <v>95.699999999999989</v>
      </c>
      <c r="J887" s="36">
        <v>0</v>
      </c>
      <c r="K887" s="36">
        <v>0</v>
      </c>
      <c r="L887" s="36">
        <v>96</v>
      </c>
    </row>
    <row r="888" spans="3:12" x14ac:dyDescent="0.25">
      <c r="C888" t="s">
        <v>2293</v>
      </c>
      <c r="D888" t="s">
        <v>2294</v>
      </c>
      <c r="E888" t="s">
        <v>5149</v>
      </c>
      <c r="F888" t="s">
        <v>2295</v>
      </c>
      <c r="G888" t="s">
        <v>6215</v>
      </c>
      <c r="H888" s="36">
        <v>14</v>
      </c>
      <c r="I888" s="36">
        <v>46.199999999999996</v>
      </c>
      <c r="J888" s="36">
        <v>0</v>
      </c>
      <c r="K888" s="36">
        <v>0</v>
      </c>
      <c r="L888" s="36">
        <v>47</v>
      </c>
    </row>
    <row r="889" spans="3:12" x14ac:dyDescent="0.25">
      <c r="C889" t="s">
        <v>4633</v>
      </c>
      <c r="D889" t="s">
        <v>4634</v>
      </c>
      <c r="E889" t="s">
        <v>5143</v>
      </c>
      <c r="F889" t="s">
        <v>4635</v>
      </c>
      <c r="G889" t="s">
        <v>6177</v>
      </c>
      <c r="H889" s="36">
        <v>18</v>
      </c>
      <c r="I889" s="36">
        <v>59.4</v>
      </c>
      <c r="J889" s="36">
        <v>0</v>
      </c>
      <c r="K889" s="36">
        <v>0</v>
      </c>
      <c r="L889" s="36">
        <v>60</v>
      </c>
    </row>
    <row r="890" spans="3:12" x14ac:dyDescent="0.25">
      <c r="C890" t="s">
        <v>4627</v>
      </c>
      <c r="D890" t="s">
        <v>4628</v>
      </c>
      <c r="E890" t="s">
        <v>5149</v>
      </c>
      <c r="F890" t="s">
        <v>4629</v>
      </c>
      <c r="G890" t="s">
        <v>6258</v>
      </c>
      <c r="H890" s="36">
        <v>26</v>
      </c>
      <c r="I890" s="36">
        <v>85.8</v>
      </c>
      <c r="J890" s="36">
        <v>0</v>
      </c>
      <c r="K890" s="36">
        <v>0</v>
      </c>
      <c r="L890" s="36">
        <v>86</v>
      </c>
    </row>
    <row r="891" spans="3:12" x14ac:dyDescent="0.25">
      <c r="C891" t="s">
        <v>1136</v>
      </c>
      <c r="D891" t="s">
        <v>1137</v>
      </c>
      <c r="E891" t="s">
        <v>5143</v>
      </c>
      <c r="F891" t="s">
        <v>1138</v>
      </c>
      <c r="G891" t="s">
        <v>6257</v>
      </c>
      <c r="H891" s="36">
        <v>31</v>
      </c>
      <c r="I891" s="36">
        <v>102.3</v>
      </c>
      <c r="J891" s="36">
        <v>0</v>
      </c>
      <c r="K891" s="36">
        <v>0</v>
      </c>
      <c r="L891" s="36">
        <v>103</v>
      </c>
    </row>
    <row r="892" spans="3:12" x14ac:dyDescent="0.25">
      <c r="G892" t="s">
        <v>1150</v>
      </c>
      <c r="H892" s="36">
        <v>0</v>
      </c>
      <c r="I892" s="36">
        <v>0</v>
      </c>
      <c r="J892" s="36">
        <v>0</v>
      </c>
      <c r="K892" s="36">
        <v>0</v>
      </c>
      <c r="L892" s="36">
        <v>0</v>
      </c>
    </row>
    <row r="893" spans="3:12" x14ac:dyDescent="0.25">
      <c r="C893" t="s">
        <v>1143</v>
      </c>
      <c r="D893" t="s">
        <v>1144</v>
      </c>
      <c r="E893" t="s">
        <v>5149</v>
      </c>
      <c r="F893" t="s">
        <v>1145</v>
      </c>
      <c r="G893" t="s">
        <v>5040</v>
      </c>
      <c r="H893" s="36">
        <v>20</v>
      </c>
      <c r="I893" s="36">
        <v>66</v>
      </c>
      <c r="J893" s="36">
        <v>0</v>
      </c>
      <c r="K893" s="36">
        <v>0</v>
      </c>
      <c r="L893" s="36">
        <v>66</v>
      </c>
    </row>
    <row r="894" spans="3:12" x14ac:dyDescent="0.25">
      <c r="C894" t="s">
        <v>1146</v>
      </c>
      <c r="D894" t="s">
        <v>1147</v>
      </c>
      <c r="E894" t="s">
        <v>5143</v>
      </c>
      <c r="F894" t="s">
        <v>1148</v>
      </c>
      <c r="G894" t="s">
        <v>1149</v>
      </c>
      <c r="H894" s="36">
        <v>12</v>
      </c>
      <c r="I894" s="36">
        <v>39.599999999999994</v>
      </c>
      <c r="J894" s="36">
        <v>0</v>
      </c>
      <c r="K894" s="36">
        <v>0</v>
      </c>
      <c r="L894" s="36">
        <v>40</v>
      </c>
    </row>
    <row r="895" spans="3:12" x14ac:dyDescent="0.25">
      <c r="C895" t="s">
        <v>1139</v>
      </c>
      <c r="D895" t="s">
        <v>1140</v>
      </c>
      <c r="E895" t="s">
        <v>5149</v>
      </c>
      <c r="F895" t="s">
        <v>1141</v>
      </c>
      <c r="G895" t="s">
        <v>1142</v>
      </c>
      <c r="H895" s="36">
        <v>34</v>
      </c>
      <c r="I895" s="36">
        <v>112.19999999999999</v>
      </c>
      <c r="J895" s="36">
        <v>0</v>
      </c>
      <c r="K895" s="36">
        <v>0</v>
      </c>
      <c r="L895" s="36">
        <v>113</v>
      </c>
    </row>
    <row r="896" spans="3:12" x14ac:dyDescent="0.25">
      <c r="E896" t="s">
        <v>5143</v>
      </c>
      <c r="F896" t="s">
        <v>1141</v>
      </c>
      <c r="G896" t="s">
        <v>6760</v>
      </c>
      <c r="H896" s="36">
        <v>22</v>
      </c>
      <c r="I896" s="36">
        <v>72.599999999999994</v>
      </c>
      <c r="J896" s="36">
        <v>0</v>
      </c>
      <c r="K896" s="36">
        <v>0</v>
      </c>
      <c r="L896" s="36">
        <v>73</v>
      </c>
    </row>
    <row r="897" spans="3:12" x14ac:dyDescent="0.25">
      <c r="C897" t="s">
        <v>4140</v>
      </c>
      <c r="D897" t="s">
        <v>4141</v>
      </c>
      <c r="E897" t="s">
        <v>5149</v>
      </c>
      <c r="F897" t="s">
        <v>4142</v>
      </c>
      <c r="G897" t="s">
        <v>6333</v>
      </c>
      <c r="H897" s="36">
        <v>19</v>
      </c>
      <c r="I897" s="36">
        <v>62.699999999999996</v>
      </c>
      <c r="J897" s="36">
        <v>0</v>
      </c>
      <c r="K897" s="36">
        <v>0</v>
      </c>
      <c r="L897" s="36">
        <v>63</v>
      </c>
    </row>
    <row r="898" spans="3:12" x14ac:dyDescent="0.25">
      <c r="C898" t="s">
        <v>4143</v>
      </c>
      <c r="D898" t="s">
        <v>4144</v>
      </c>
      <c r="E898" t="s">
        <v>5143</v>
      </c>
      <c r="F898" t="s">
        <v>4145</v>
      </c>
      <c r="G898" t="s">
        <v>6400</v>
      </c>
      <c r="H898" s="36">
        <v>6</v>
      </c>
      <c r="I898" s="36">
        <v>19.799999999999997</v>
      </c>
      <c r="J898" s="36">
        <v>0</v>
      </c>
      <c r="K898" s="36">
        <v>0</v>
      </c>
      <c r="L898" s="36">
        <v>20</v>
      </c>
    </row>
    <row r="899" spans="3:12" x14ac:dyDescent="0.25">
      <c r="C899" t="s">
        <v>3173</v>
      </c>
      <c r="D899" t="s">
        <v>3174</v>
      </c>
      <c r="E899" t="s">
        <v>5143</v>
      </c>
      <c r="F899" t="s">
        <v>3175</v>
      </c>
      <c r="G899" t="s">
        <v>6396</v>
      </c>
      <c r="H899" s="36">
        <v>2</v>
      </c>
      <c r="I899" s="36">
        <v>6.6</v>
      </c>
      <c r="J899" s="36">
        <v>0</v>
      </c>
      <c r="K899" s="36">
        <v>0</v>
      </c>
      <c r="L899" s="36">
        <v>7</v>
      </c>
    </row>
    <row r="900" spans="3:12" x14ac:dyDescent="0.25">
      <c r="C900" t="s">
        <v>859</v>
      </c>
      <c r="D900" t="s">
        <v>860</v>
      </c>
      <c r="E900" t="s">
        <v>6951</v>
      </c>
      <c r="F900" t="s">
        <v>2443</v>
      </c>
      <c r="G900" t="s">
        <v>6373</v>
      </c>
      <c r="H900" s="36">
        <v>49</v>
      </c>
      <c r="I900" s="36">
        <v>161.69999999999999</v>
      </c>
      <c r="J900" s="36">
        <v>0</v>
      </c>
      <c r="K900" s="36">
        <v>0</v>
      </c>
      <c r="L900" s="36">
        <v>162</v>
      </c>
    </row>
    <row r="901" spans="3:12" x14ac:dyDescent="0.25">
      <c r="C901" t="s">
        <v>3176</v>
      </c>
      <c r="D901" t="s">
        <v>3177</v>
      </c>
      <c r="E901" t="s">
        <v>5149</v>
      </c>
      <c r="F901" t="s">
        <v>3178</v>
      </c>
      <c r="G901" t="s">
        <v>6397</v>
      </c>
      <c r="H901" s="36">
        <v>15</v>
      </c>
      <c r="I901" s="36">
        <v>49.5</v>
      </c>
      <c r="J901" s="36">
        <v>0</v>
      </c>
      <c r="K901" s="36">
        <v>0</v>
      </c>
      <c r="L901" s="36">
        <v>50</v>
      </c>
    </row>
    <row r="902" spans="3:12" x14ac:dyDescent="0.25">
      <c r="C902" t="s">
        <v>3179</v>
      </c>
      <c r="D902" t="s">
        <v>3180</v>
      </c>
      <c r="E902" t="s">
        <v>5143</v>
      </c>
      <c r="F902" t="s">
        <v>3181</v>
      </c>
      <c r="G902" t="s">
        <v>6398</v>
      </c>
      <c r="H902" s="36">
        <v>16</v>
      </c>
      <c r="I902" s="36">
        <v>52.8</v>
      </c>
      <c r="J902" s="36">
        <v>0</v>
      </c>
      <c r="K902" s="36">
        <v>0</v>
      </c>
      <c r="L902" s="36">
        <v>53</v>
      </c>
    </row>
    <row r="903" spans="3:12" x14ac:dyDescent="0.25">
      <c r="C903" t="s">
        <v>3555</v>
      </c>
      <c r="D903" t="s">
        <v>3556</v>
      </c>
      <c r="E903" t="s">
        <v>5143</v>
      </c>
      <c r="F903" t="s">
        <v>2449</v>
      </c>
      <c r="G903" t="s">
        <v>3557</v>
      </c>
      <c r="H903" s="36">
        <v>27</v>
      </c>
      <c r="I903" s="36">
        <v>89.1</v>
      </c>
      <c r="J903" s="36">
        <v>0</v>
      </c>
      <c r="K903" s="36">
        <v>0</v>
      </c>
      <c r="L903" s="36">
        <v>90</v>
      </c>
    </row>
    <row r="904" spans="3:12" x14ac:dyDescent="0.25">
      <c r="C904" t="s">
        <v>3552</v>
      </c>
      <c r="D904" t="s">
        <v>3553</v>
      </c>
      <c r="E904" t="s">
        <v>5143</v>
      </c>
      <c r="F904" t="s">
        <v>3554</v>
      </c>
      <c r="G904" t="s">
        <v>6513</v>
      </c>
      <c r="H904" s="36">
        <v>12</v>
      </c>
      <c r="I904" s="36">
        <v>39.599999999999994</v>
      </c>
      <c r="J904" s="36">
        <v>0</v>
      </c>
      <c r="K904" s="36">
        <v>0</v>
      </c>
      <c r="L904" s="36">
        <v>40</v>
      </c>
    </row>
    <row r="905" spans="3:12" x14ac:dyDescent="0.25">
      <c r="C905" t="s">
        <v>1632</v>
      </c>
      <c r="D905" t="s">
        <v>1633</v>
      </c>
      <c r="E905" t="s">
        <v>5143</v>
      </c>
      <c r="F905" t="s">
        <v>1634</v>
      </c>
      <c r="G905" t="s">
        <v>6511</v>
      </c>
      <c r="H905" s="36">
        <v>24</v>
      </c>
      <c r="I905" s="36">
        <v>79.199999999999989</v>
      </c>
      <c r="J905" s="36">
        <v>0</v>
      </c>
      <c r="K905" s="36">
        <v>0</v>
      </c>
      <c r="L905" s="36">
        <v>80</v>
      </c>
    </row>
    <row r="906" spans="3:12" x14ac:dyDescent="0.25">
      <c r="C906" t="s">
        <v>1635</v>
      </c>
      <c r="D906" t="s">
        <v>1636</v>
      </c>
      <c r="E906" t="s">
        <v>5149</v>
      </c>
      <c r="F906" t="s">
        <v>1637</v>
      </c>
      <c r="G906" t="s">
        <v>6512</v>
      </c>
      <c r="H906" s="36">
        <v>32</v>
      </c>
      <c r="I906" s="36">
        <v>105.6</v>
      </c>
      <c r="J906" s="36">
        <v>0</v>
      </c>
      <c r="K906" s="36">
        <v>0</v>
      </c>
      <c r="L906" s="36">
        <v>106</v>
      </c>
    </row>
    <row r="907" spans="3:12" x14ac:dyDescent="0.25">
      <c r="C907" t="s">
        <v>1641</v>
      </c>
      <c r="D907" t="s">
        <v>1642</v>
      </c>
      <c r="E907" t="s">
        <v>5149</v>
      </c>
      <c r="F907" t="s">
        <v>1643</v>
      </c>
      <c r="G907" t="s">
        <v>6514</v>
      </c>
      <c r="H907" s="36">
        <v>33</v>
      </c>
      <c r="I907" s="36">
        <v>108.89999999999999</v>
      </c>
      <c r="J907" s="36">
        <v>0</v>
      </c>
      <c r="K907" s="36">
        <v>0</v>
      </c>
      <c r="L907" s="36">
        <v>109</v>
      </c>
    </row>
    <row r="908" spans="3:12" x14ac:dyDescent="0.25">
      <c r="C908" t="s">
        <v>533</v>
      </c>
      <c r="D908" t="s">
        <v>534</v>
      </c>
      <c r="E908" t="s">
        <v>5149</v>
      </c>
      <c r="F908" t="s">
        <v>1702</v>
      </c>
      <c r="G908" t="s">
        <v>535</v>
      </c>
      <c r="H908" s="36">
        <v>78</v>
      </c>
      <c r="I908" s="36">
        <v>257.39999999999998</v>
      </c>
      <c r="J908" s="36">
        <v>0</v>
      </c>
      <c r="K908" s="36">
        <v>0</v>
      </c>
      <c r="L908" s="36">
        <v>258</v>
      </c>
    </row>
    <row r="909" spans="3:12" x14ac:dyDescent="0.25">
      <c r="C909" t="s">
        <v>840</v>
      </c>
      <c r="D909" t="s">
        <v>841</v>
      </c>
      <c r="E909" t="s">
        <v>6935</v>
      </c>
      <c r="F909" t="s">
        <v>842</v>
      </c>
      <c r="G909" t="s">
        <v>7002</v>
      </c>
      <c r="H909" s="36">
        <v>24</v>
      </c>
      <c r="I909" s="36">
        <v>79.199999999999989</v>
      </c>
      <c r="J909" s="36">
        <v>0</v>
      </c>
      <c r="K909" s="36">
        <v>0</v>
      </c>
      <c r="L909" s="36">
        <v>80</v>
      </c>
    </row>
    <row r="910" spans="3:12" x14ac:dyDescent="0.25">
      <c r="C910" t="s">
        <v>843</v>
      </c>
      <c r="D910" t="s">
        <v>844</v>
      </c>
      <c r="E910" t="s">
        <v>5149</v>
      </c>
      <c r="F910" t="s">
        <v>845</v>
      </c>
      <c r="G910" t="s">
        <v>6690</v>
      </c>
      <c r="H910" s="36">
        <v>13</v>
      </c>
      <c r="I910" s="36">
        <v>42.9</v>
      </c>
      <c r="J910" s="36">
        <v>0</v>
      </c>
      <c r="K910" s="36">
        <v>0</v>
      </c>
      <c r="L910" s="36">
        <v>43</v>
      </c>
    </row>
    <row r="911" spans="3:12" x14ac:dyDescent="0.25">
      <c r="C911" t="s">
        <v>837</v>
      </c>
      <c r="D911" t="s">
        <v>838</v>
      </c>
      <c r="E911" t="s">
        <v>5143</v>
      </c>
      <c r="F911" t="s">
        <v>839</v>
      </c>
      <c r="G911" t="s">
        <v>6689</v>
      </c>
      <c r="H911" s="36">
        <v>28</v>
      </c>
      <c r="I911" s="36">
        <v>92.399999999999991</v>
      </c>
      <c r="J911" s="36">
        <v>0</v>
      </c>
      <c r="K911" s="36">
        <v>0</v>
      </c>
      <c r="L911" s="36">
        <v>93</v>
      </c>
    </row>
    <row r="912" spans="3:12" x14ac:dyDescent="0.25">
      <c r="C912" t="s">
        <v>3317</v>
      </c>
      <c r="D912" t="s">
        <v>3318</v>
      </c>
      <c r="E912" t="s">
        <v>3319</v>
      </c>
      <c r="F912" t="s">
        <v>3196</v>
      </c>
      <c r="G912" t="s">
        <v>3320</v>
      </c>
      <c r="H912" s="36">
        <v>81</v>
      </c>
      <c r="I912" s="36">
        <v>267.3</v>
      </c>
      <c r="J912" s="36">
        <v>0</v>
      </c>
      <c r="K912" s="36">
        <v>0</v>
      </c>
      <c r="L912" s="36">
        <v>268</v>
      </c>
    </row>
    <row r="913" spans="3:12" x14ac:dyDescent="0.25">
      <c r="E913" t="s">
        <v>3328</v>
      </c>
      <c r="F913" t="s">
        <v>3196</v>
      </c>
      <c r="G913" t="s">
        <v>3329</v>
      </c>
      <c r="H913" s="36">
        <v>71</v>
      </c>
      <c r="I913" s="36">
        <v>234.29999999999998</v>
      </c>
      <c r="J913" s="36">
        <v>0</v>
      </c>
      <c r="K913" s="36">
        <v>0</v>
      </c>
      <c r="L913" s="36">
        <v>235</v>
      </c>
    </row>
    <row r="914" spans="3:12" x14ac:dyDescent="0.25">
      <c r="E914" t="s">
        <v>5821</v>
      </c>
      <c r="F914" t="s">
        <v>3196</v>
      </c>
      <c r="G914" t="s">
        <v>5822</v>
      </c>
      <c r="H914" s="36">
        <v>44</v>
      </c>
      <c r="I914" s="36">
        <v>145.19999999999999</v>
      </c>
      <c r="J914" s="36">
        <v>0</v>
      </c>
      <c r="K914" s="36">
        <v>0</v>
      </c>
      <c r="L914" s="36">
        <v>146</v>
      </c>
    </row>
    <row r="915" spans="3:12" x14ac:dyDescent="0.25">
      <c r="E915" t="s">
        <v>5143</v>
      </c>
      <c r="F915" t="s">
        <v>3196</v>
      </c>
      <c r="G915" t="s">
        <v>3321</v>
      </c>
      <c r="H915" s="36">
        <v>25</v>
      </c>
      <c r="I915" s="36">
        <v>82.5</v>
      </c>
      <c r="J915" s="36">
        <v>0</v>
      </c>
      <c r="K915" s="36">
        <v>0</v>
      </c>
      <c r="L915" s="36">
        <v>83</v>
      </c>
    </row>
    <row r="916" spans="3:12" x14ac:dyDescent="0.25">
      <c r="C916" t="s">
        <v>3940</v>
      </c>
      <c r="D916" t="s">
        <v>3941</v>
      </c>
      <c r="E916" t="s">
        <v>5143</v>
      </c>
      <c r="F916" t="s">
        <v>3944</v>
      </c>
      <c r="G916" t="s">
        <v>3945</v>
      </c>
      <c r="H916" s="36">
        <v>15</v>
      </c>
      <c r="I916" s="36">
        <v>49.5</v>
      </c>
      <c r="J916" s="36">
        <v>0</v>
      </c>
      <c r="K916" s="36">
        <v>0</v>
      </c>
      <c r="L916" s="36">
        <v>50</v>
      </c>
    </row>
    <row r="917" spans="3:12" x14ac:dyDescent="0.25">
      <c r="C917" t="s">
        <v>5592</v>
      </c>
      <c r="D917" t="s">
        <v>5593</v>
      </c>
      <c r="E917" t="s">
        <v>5143</v>
      </c>
      <c r="F917" t="s">
        <v>5594</v>
      </c>
      <c r="G917" t="s">
        <v>5687</v>
      </c>
      <c r="H917" s="36">
        <v>16</v>
      </c>
      <c r="I917" s="36">
        <v>52.8</v>
      </c>
      <c r="J917" s="36">
        <v>0</v>
      </c>
      <c r="K917" s="36">
        <v>0</v>
      </c>
      <c r="L917" s="36">
        <v>53</v>
      </c>
    </row>
    <row r="918" spans="3:12" x14ac:dyDescent="0.25">
      <c r="C918" t="s">
        <v>3946</v>
      </c>
      <c r="D918" t="s">
        <v>3947</v>
      </c>
      <c r="E918" t="s">
        <v>5143</v>
      </c>
      <c r="F918" t="s">
        <v>3948</v>
      </c>
      <c r="G918" t="s">
        <v>3948</v>
      </c>
      <c r="H918" s="36">
        <v>21</v>
      </c>
      <c r="I918" s="36">
        <v>69.3</v>
      </c>
      <c r="J918" s="36">
        <v>0</v>
      </c>
      <c r="K918" s="36">
        <v>0</v>
      </c>
      <c r="L918" s="36">
        <v>70</v>
      </c>
    </row>
    <row r="919" spans="3:12" x14ac:dyDescent="0.25">
      <c r="C919" t="s">
        <v>5346</v>
      </c>
      <c r="D919" t="s">
        <v>5347</v>
      </c>
      <c r="E919" t="s">
        <v>5143</v>
      </c>
      <c r="F919" t="s">
        <v>5348</v>
      </c>
      <c r="G919" t="s">
        <v>5718</v>
      </c>
      <c r="H919" s="36">
        <v>23</v>
      </c>
      <c r="I919" s="36">
        <v>75.899999999999991</v>
      </c>
      <c r="J919" s="36">
        <v>0</v>
      </c>
      <c r="K919" s="36">
        <v>0</v>
      </c>
      <c r="L919" s="36">
        <v>76</v>
      </c>
    </row>
    <row r="920" spans="3:12" x14ac:dyDescent="0.25">
      <c r="C920" t="s">
        <v>5349</v>
      </c>
      <c r="D920" t="s">
        <v>4345</v>
      </c>
      <c r="E920" t="s">
        <v>5143</v>
      </c>
      <c r="F920" t="s">
        <v>4347</v>
      </c>
      <c r="G920" t="s">
        <v>4348</v>
      </c>
      <c r="H920" s="36">
        <v>10</v>
      </c>
      <c r="I920" s="36">
        <v>33</v>
      </c>
      <c r="J920" s="36">
        <v>0</v>
      </c>
      <c r="K920" s="36">
        <v>0</v>
      </c>
      <c r="L920" s="36">
        <v>33</v>
      </c>
    </row>
    <row r="921" spans="3:12" x14ac:dyDescent="0.25">
      <c r="C921" t="s">
        <v>3330</v>
      </c>
      <c r="D921" t="s">
        <v>3331</v>
      </c>
      <c r="E921" t="s">
        <v>5143</v>
      </c>
      <c r="F921" t="s">
        <v>3332</v>
      </c>
      <c r="G921" t="s">
        <v>5824</v>
      </c>
      <c r="H921" s="36">
        <v>11</v>
      </c>
      <c r="I921" s="36">
        <v>36.299999999999997</v>
      </c>
      <c r="J921" s="36">
        <v>0</v>
      </c>
      <c r="K921" s="36">
        <v>0</v>
      </c>
      <c r="L921" s="36">
        <v>37</v>
      </c>
    </row>
    <row r="922" spans="3:12" x14ac:dyDescent="0.25">
      <c r="C922" t="s">
        <v>3322</v>
      </c>
      <c r="D922" t="s">
        <v>3323</v>
      </c>
      <c r="E922" t="s">
        <v>5143</v>
      </c>
      <c r="F922" t="s">
        <v>3324</v>
      </c>
      <c r="G922" t="s">
        <v>6778</v>
      </c>
      <c r="H922" s="36">
        <v>14</v>
      </c>
      <c r="I922" s="36">
        <v>46.199999999999996</v>
      </c>
      <c r="J922" s="36">
        <v>0</v>
      </c>
      <c r="K922" s="36">
        <v>0</v>
      </c>
      <c r="L922" s="36">
        <v>47</v>
      </c>
    </row>
    <row r="923" spans="3:12" x14ac:dyDescent="0.25">
      <c r="C923" t="s">
        <v>3325</v>
      </c>
      <c r="D923" t="s">
        <v>3326</v>
      </c>
      <c r="E923" t="s">
        <v>5143</v>
      </c>
      <c r="F923" t="s">
        <v>3327</v>
      </c>
      <c r="G923" t="s">
        <v>5823</v>
      </c>
      <c r="H923" s="36">
        <v>20</v>
      </c>
      <c r="I923" s="36">
        <v>66</v>
      </c>
      <c r="J923" s="36">
        <v>0</v>
      </c>
      <c r="K923" s="36">
        <v>0</v>
      </c>
      <c r="L923" s="36">
        <v>66</v>
      </c>
    </row>
    <row r="924" spans="3:12" x14ac:dyDescent="0.25">
      <c r="C924" t="s">
        <v>2375</v>
      </c>
      <c r="D924" t="s">
        <v>2376</v>
      </c>
      <c r="E924" t="s">
        <v>5149</v>
      </c>
      <c r="F924" t="s">
        <v>3752</v>
      </c>
      <c r="G924" t="s">
        <v>5945</v>
      </c>
      <c r="H924" s="36">
        <v>37</v>
      </c>
      <c r="I924" s="36">
        <v>122.1</v>
      </c>
      <c r="J924" s="36">
        <v>0</v>
      </c>
      <c r="K924" s="36">
        <v>0</v>
      </c>
      <c r="L924" s="36">
        <v>123</v>
      </c>
    </row>
    <row r="925" spans="3:12" x14ac:dyDescent="0.25">
      <c r="C925" t="s">
        <v>2358</v>
      </c>
      <c r="D925" t="s">
        <v>2359</v>
      </c>
      <c r="E925" t="s">
        <v>5143</v>
      </c>
      <c r="F925" t="s">
        <v>2360</v>
      </c>
      <c r="G925" t="s">
        <v>5943</v>
      </c>
      <c r="H925" s="36">
        <v>13</v>
      </c>
      <c r="I925" s="36">
        <v>42.9</v>
      </c>
      <c r="J925" s="36">
        <v>0</v>
      </c>
      <c r="K925" s="36">
        <v>0</v>
      </c>
      <c r="L925" s="36">
        <v>43</v>
      </c>
    </row>
    <row r="926" spans="3:12" x14ac:dyDescent="0.25">
      <c r="C926" t="s">
        <v>2364</v>
      </c>
      <c r="D926" t="s">
        <v>2365</v>
      </c>
      <c r="E926" t="s">
        <v>5143</v>
      </c>
      <c r="F926" t="s">
        <v>2366</v>
      </c>
      <c r="G926" t="s">
        <v>2367</v>
      </c>
      <c r="H926" s="36">
        <v>16</v>
      </c>
      <c r="I926" s="36">
        <v>52.8</v>
      </c>
      <c r="J926" s="36">
        <v>0</v>
      </c>
      <c r="K926" s="36">
        <v>0</v>
      </c>
      <c r="L926" s="36">
        <v>53</v>
      </c>
    </row>
    <row r="927" spans="3:12" x14ac:dyDescent="0.25">
      <c r="C927" t="s">
        <v>4230</v>
      </c>
      <c r="D927" t="s">
        <v>4231</v>
      </c>
      <c r="E927" t="s">
        <v>5143</v>
      </c>
      <c r="F927" t="s">
        <v>4232</v>
      </c>
      <c r="G927" t="s">
        <v>6055</v>
      </c>
      <c r="H927" s="36">
        <v>33</v>
      </c>
      <c r="I927" s="36">
        <v>108.89999999999999</v>
      </c>
      <c r="J927" s="36">
        <v>0</v>
      </c>
      <c r="K927" s="36">
        <v>0</v>
      </c>
      <c r="L927" s="36">
        <v>109</v>
      </c>
    </row>
    <row r="928" spans="3:12" x14ac:dyDescent="0.25">
      <c r="C928" t="s">
        <v>4401</v>
      </c>
      <c r="D928" t="s">
        <v>4402</v>
      </c>
      <c r="E928" t="s">
        <v>5149</v>
      </c>
      <c r="F928" t="s">
        <v>4403</v>
      </c>
      <c r="G928" t="s">
        <v>6788</v>
      </c>
      <c r="H928" s="36">
        <v>6</v>
      </c>
      <c r="I928" s="36">
        <v>19.799999999999997</v>
      </c>
      <c r="J928" s="36">
        <v>0</v>
      </c>
      <c r="K928" s="36">
        <v>0</v>
      </c>
      <c r="L928" s="36">
        <v>20</v>
      </c>
    </row>
    <row r="929" spans="3:12" x14ac:dyDescent="0.25">
      <c r="C929" t="s">
        <v>4227</v>
      </c>
      <c r="D929" t="s">
        <v>4228</v>
      </c>
      <c r="E929" t="s">
        <v>5143</v>
      </c>
      <c r="F929" t="s">
        <v>4229</v>
      </c>
      <c r="G929" t="s">
        <v>6107</v>
      </c>
      <c r="H929" s="36">
        <v>15</v>
      </c>
      <c r="I929" s="36">
        <v>49.5</v>
      </c>
      <c r="J929" s="36">
        <v>0</v>
      </c>
      <c r="K929" s="36">
        <v>0</v>
      </c>
      <c r="L929" s="36">
        <v>50</v>
      </c>
    </row>
    <row r="930" spans="3:12" x14ac:dyDescent="0.25">
      <c r="C930" t="s">
        <v>1767</v>
      </c>
      <c r="D930" t="s">
        <v>1768</v>
      </c>
      <c r="E930" t="s">
        <v>5143</v>
      </c>
      <c r="F930" t="s">
        <v>1769</v>
      </c>
      <c r="G930" t="s">
        <v>1770</v>
      </c>
      <c r="H930" s="36">
        <v>44</v>
      </c>
      <c r="I930" s="36">
        <v>145.19999999999999</v>
      </c>
      <c r="J930" s="36">
        <v>0</v>
      </c>
      <c r="K930" s="36">
        <v>0</v>
      </c>
      <c r="L930" s="36">
        <v>146</v>
      </c>
    </row>
    <row r="931" spans="3:12" x14ac:dyDescent="0.25">
      <c r="C931" t="s">
        <v>4639</v>
      </c>
      <c r="D931" t="s">
        <v>4640</v>
      </c>
      <c r="E931" t="s">
        <v>5143</v>
      </c>
      <c r="F931" t="s">
        <v>4641</v>
      </c>
      <c r="G931" t="s">
        <v>6178</v>
      </c>
      <c r="H931" s="36">
        <v>24</v>
      </c>
      <c r="I931" s="36">
        <v>79.199999999999989</v>
      </c>
      <c r="J931" s="36">
        <v>0</v>
      </c>
      <c r="K931" s="36">
        <v>0</v>
      </c>
      <c r="L931" s="36">
        <v>80</v>
      </c>
    </row>
    <row r="932" spans="3:12" x14ac:dyDescent="0.25">
      <c r="C932" t="s">
        <v>4777</v>
      </c>
      <c r="D932" t="s">
        <v>4778</v>
      </c>
      <c r="E932" t="s">
        <v>5143</v>
      </c>
      <c r="F932" t="s">
        <v>3595</v>
      </c>
      <c r="G932" t="s">
        <v>6205</v>
      </c>
      <c r="H932" s="36">
        <v>14</v>
      </c>
      <c r="I932" s="36">
        <v>46.199999999999996</v>
      </c>
      <c r="J932" s="36">
        <v>0</v>
      </c>
      <c r="K932" s="36">
        <v>0</v>
      </c>
      <c r="L932" s="36">
        <v>47</v>
      </c>
    </row>
    <row r="933" spans="3:12" x14ac:dyDescent="0.25">
      <c r="C933" t="s">
        <v>4648</v>
      </c>
      <c r="D933" t="s">
        <v>4649</v>
      </c>
      <c r="E933" t="s">
        <v>5143</v>
      </c>
      <c r="F933" t="s">
        <v>4650</v>
      </c>
      <c r="G933" t="s">
        <v>6184</v>
      </c>
      <c r="H933" s="36">
        <v>7</v>
      </c>
      <c r="I933" s="36">
        <v>23.099999999999998</v>
      </c>
      <c r="J933" s="36">
        <v>0</v>
      </c>
      <c r="K933" s="36">
        <v>0</v>
      </c>
      <c r="L933" s="36">
        <v>24</v>
      </c>
    </row>
    <row r="934" spans="3:12" x14ac:dyDescent="0.25">
      <c r="C934" t="s">
        <v>3496</v>
      </c>
      <c r="D934" t="s">
        <v>3497</v>
      </c>
      <c r="E934" t="s">
        <v>5143</v>
      </c>
      <c r="F934" t="s">
        <v>3498</v>
      </c>
      <c r="G934" t="s">
        <v>6256</v>
      </c>
      <c r="H934" s="36">
        <v>37</v>
      </c>
      <c r="I934" s="36">
        <v>122.1</v>
      </c>
      <c r="J934" s="36">
        <v>0</v>
      </c>
      <c r="K934" s="36">
        <v>0</v>
      </c>
      <c r="L934" s="36">
        <v>123</v>
      </c>
    </row>
    <row r="935" spans="3:12" x14ac:dyDescent="0.25">
      <c r="C935" t="s">
        <v>4621</v>
      </c>
      <c r="D935" t="s">
        <v>4622</v>
      </c>
      <c r="E935" t="s">
        <v>5149</v>
      </c>
      <c r="F935" t="s">
        <v>3943</v>
      </c>
      <c r="G935" t="s">
        <v>3495</v>
      </c>
      <c r="H935" s="36">
        <v>34</v>
      </c>
      <c r="I935" s="36">
        <v>112.19999999999999</v>
      </c>
      <c r="J935" s="36">
        <v>0</v>
      </c>
      <c r="K935" s="36">
        <v>0</v>
      </c>
      <c r="L935" s="36">
        <v>113</v>
      </c>
    </row>
    <row r="936" spans="3:12" x14ac:dyDescent="0.25">
      <c r="G936" t="s">
        <v>3494</v>
      </c>
      <c r="H936" s="36">
        <v>42</v>
      </c>
      <c r="I936" s="36">
        <v>138.6</v>
      </c>
      <c r="J936" s="36">
        <v>0</v>
      </c>
      <c r="K936" s="36">
        <v>0</v>
      </c>
      <c r="L936" s="36">
        <v>139</v>
      </c>
    </row>
    <row r="937" spans="3:12" x14ac:dyDescent="0.25">
      <c r="C937" t="s">
        <v>1123</v>
      </c>
      <c r="D937" t="s">
        <v>1124</v>
      </c>
      <c r="E937" t="s">
        <v>5143</v>
      </c>
      <c r="F937" t="s">
        <v>1125</v>
      </c>
      <c r="G937" t="s">
        <v>1126</v>
      </c>
      <c r="H937" s="36">
        <v>30</v>
      </c>
      <c r="I937" s="36">
        <v>99</v>
      </c>
      <c r="J937" s="36">
        <v>0</v>
      </c>
      <c r="K937" s="36">
        <v>0</v>
      </c>
      <c r="L937" s="36">
        <v>99</v>
      </c>
    </row>
    <row r="938" spans="3:12" x14ac:dyDescent="0.25">
      <c r="C938" t="s">
        <v>1151</v>
      </c>
      <c r="D938" t="s">
        <v>1152</v>
      </c>
      <c r="E938" t="s">
        <v>5143</v>
      </c>
      <c r="F938" t="s">
        <v>1153</v>
      </c>
      <c r="G938" t="s">
        <v>6259</v>
      </c>
      <c r="H938" s="36">
        <v>54</v>
      </c>
      <c r="I938" s="36">
        <v>178.2</v>
      </c>
      <c r="J938" s="36">
        <v>0</v>
      </c>
      <c r="K938" s="36">
        <v>0</v>
      </c>
      <c r="L938" s="36">
        <v>179</v>
      </c>
    </row>
    <row r="939" spans="3:12" x14ac:dyDescent="0.25">
      <c r="C939" t="s">
        <v>1127</v>
      </c>
      <c r="D939" t="s">
        <v>1128</v>
      </c>
      <c r="E939" t="s">
        <v>6761</v>
      </c>
      <c r="F939" t="s">
        <v>1129</v>
      </c>
      <c r="G939" t="s">
        <v>6330</v>
      </c>
      <c r="H939" s="36">
        <v>33</v>
      </c>
      <c r="I939" s="36">
        <v>108.89999999999999</v>
      </c>
      <c r="J939" s="36">
        <v>0</v>
      </c>
      <c r="K939" s="36">
        <v>0</v>
      </c>
      <c r="L939" s="36">
        <v>109</v>
      </c>
    </row>
    <row r="940" spans="3:12" x14ac:dyDescent="0.25">
      <c r="C940" t="s">
        <v>3870</v>
      </c>
      <c r="D940" t="s">
        <v>3871</v>
      </c>
      <c r="E940" t="s">
        <v>5143</v>
      </c>
      <c r="F940" t="s">
        <v>3872</v>
      </c>
      <c r="G940" t="s">
        <v>6319</v>
      </c>
      <c r="H940" s="36">
        <v>52</v>
      </c>
      <c r="I940" s="36">
        <v>171.6</v>
      </c>
      <c r="J940" s="36">
        <v>0</v>
      </c>
      <c r="K940" s="36">
        <v>0</v>
      </c>
      <c r="L940" s="36">
        <v>172</v>
      </c>
    </row>
    <row r="941" spans="3:12" x14ac:dyDescent="0.25">
      <c r="C941" t="s">
        <v>1130</v>
      </c>
      <c r="D941" t="s">
        <v>1131</v>
      </c>
      <c r="E941" t="s">
        <v>5143</v>
      </c>
      <c r="F941" t="s">
        <v>1132</v>
      </c>
      <c r="G941" t="s">
        <v>6331</v>
      </c>
      <c r="H941" s="36">
        <v>27</v>
      </c>
      <c r="I941" s="36">
        <v>89.1</v>
      </c>
      <c r="J941" s="36">
        <v>0</v>
      </c>
      <c r="K941" s="36">
        <v>0</v>
      </c>
      <c r="L941" s="36">
        <v>90</v>
      </c>
    </row>
    <row r="942" spans="3:12" x14ac:dyDescent="0.25">
      <c r="G942" t="s">
        <v>6334</v>
      </c>
      <c r="H942" s="36">
        <v>32</v>
      </c>
      <c r="I942" s="36">
        <v>105.6</v>
      </c>
      <c r="J942" s="36">
        <v>0</v>
      </c>
      <c r="K942" s="36">
        <v>0</v>
      </c>
      <c r="L942" s="36">
        <v>106</v>
      </c>
    </row>
    <row r="943" spans="3:12" x14ac:dyDescent="0.25">
      <c r="C943" t="s">
        <v>1133</v>
      </c>
      <c r="D943" t="s">
        <v>1134</v>
      </c>
      <c r="E943" t="s">
        <v>5143</v>
      </c>
      <c r="F943" t="s">
        <v>1135</v>
      </c>
      <c r="G943" t="s">
        <v>6332</v>
      </c>
      <c r="H943" s="36">
        <v>49</v>
      </c>
      <c r="I943" s="36">
        <v>161.69999999999999</v>
      </c>
      <c r="J943" s="36">
        <v>0</v>
      </c>
      <c r="K943" s="36">
        <v>0</v>
      </c>
      <c r="L943" s="36">
        <v>162</v>
      </c>
    </row>
    <row r="944" spans="3:12" x14ac:dyDescent="0.25">
      <c r="C944" t="s">
        <v>1120</v>
      </c>
      <c r="D944" t="s">
        <v>1121</v>
      </c>
      <c r="E944" t="s">
        <v>5143</v>
      </c>
      <c r="F944" t="s">
        <v>1122</v>
      </c>
      <c r="G944" t="s">
        <v>6868</v>
      </c>
      <c r="H944" s="36">
        <v>22</v>
      </c>
      <c r="I944" s="36">
        <v>72.599999999999994</v>
      </c>
      <c r="J944" s="36">
        <v>0</v>
      </c>
      <c r="K944" s="36">
        <v>0</v>
      </c>
      <c r="L944" s="36">
        <v>73</v>
      </c>
    </row>
    <row r="945" spans="3:12" x14ac:dyDescent="0.25">
      <c r="C945" t="s">
        <v>1549</v>
      </c>
      <c r="D945" t="s">
        <v>1550</v>
      </c>
      <c r="E945" t="s">
        <v>5143</v>
      </c>
      <c r="F945" t="s">
        <v>1551</v>
      </c>
      <c r="G945" t="s">
        <v>1552</v>
      </c>
      <c r="H945" s="36">
        <v>14</v>
      </c>
      <c r="I945" s="36">
        <v>46.199999999999996</v>
      </c>
      <c r="J945" s="36">
        <v>0</v>
      </c>
      <c r="K945" s="36">
        <v>0</v>
      </c>
      <c r="L945" s="36">
        <v>47</v>
      </c>
    </row>
    <row r="946" spans="3:12" x14ac:dyDescent="0.25">
      <c r="C946" t="s">
        <v>19</v>
      </c>
      <c r="D946" t="s">
        <v>20</v>
      </c>
      <c r="E946" t="s">
        <v>5149</v>
      </c>
      <c r="F946" t="s">
        <v>21</v>
      </c>
      <c r="G946" t="s">
        <v>6449</v>
      </c>
      <c r="H946" s="36">
        <v>14</v>
      </c>
      <c r="I946" s="36">
        <v>46.199999999999996</v>
      </c>
      <c r="J946" s="36">
        <v>0</v>
      </c>
      <c r="K946" s="36">
        <v>0</v>
      </c>
      <c r="L946" s="36">
        <v>47</v>
      </c>
    </row>
    <row r="947" spans="3:12" x14ac:dyDescent="0.25">
      <c r="C947" t="s">
        <v>3158</v>
      </c>
      <c r="D947" t="s">
        <v>3159</v>
      </c>
      <c r="E947" t="s">
        <v>5143</v>
      </c>
      <c r="F947" t="s">
        <v>3160</v>
      </c>
      <c r="G947" t="s">
        <v>3161</v>
      </c>
      <c r="H947" s="36">
        <v>76</v>
      </c>
      <c r="I947" s="36">
        <v>250.79999999999998</v>
      </c>
      <c r="J947" s="36">
        <v>0</v>
      </c>
      <c r="K947" s="36">
        <v>0</v>
      </c>
      <c r="L947" s="36">
        <v>251</v>
      </c>
    </row>
    <row r="948" spans="3:12" x14ac:dyDescent="0.25">
      <c r="C948" t="s">
        <v>3170</v>
      </c>
      <c r="D948" t="s">
        <v>3171</v>
      </c>
      <c r="E948" t="s">
        <v>5143</v>
      </c>
      <c r="F948" t="s">
        <v>3172</v>
      </c>
      <c r="G948" t="s">
        <v>6395</v>
      </c>
      <c r="H948" s="36">
        <v>33</v>
      </c>
      <c r="I948" s="36">
        <v>108.89999999999999</v>
      </c>
      <c r="J948" s="36">
        <v>0</v>
      </c>
      <c r="K948" s="36">
        <v>0</v>
      </c>
      <c r="L948" s="36">
        <v>109</v>
      </c>
    </row>
    <row r="949" spans="3:12" x14ac:dyDescent="0.25">
      <c r="C949" t="s">
        <v>1442</v>
      </c>
      <c r="D949" t="s">
        <v>1443</v>
      </c>
      <c r="E949" t="s">
        <v>5149</v>
      </c>
      <c r="F949" t="s">
        <v>1444</v>
      </c>
      <c r="G949" t="s">
        <v>6539</v>
      </c>
      <c r="H949" s="36">
        <v>17</v>
      </c>
      <c r="I949" s="36">
        <v>56.099999999999994</v>
      </c>
      <c r="J949" s="36">
        <v>0</v>
      </c>
      <c r="K949" s="36">
        <v>0</v>
      </c>
      <c r="L949" s="36">
        <v>57</v>
      </c>
    </row>
    <row r="950" spans="3:12" x14ac:dyDescent="0.25">
      <c r="C950" t="s">
        <v>1516</v>
      </c>
      <c r="D950" t="s">
        <v>1517</v>
      </c>
      <c r="E950" t="s">
        <v>5149</v>
      </c>
      <c r="F950" t="s">
        <v>1518</v>
      </c>
      <c r="G950" t="s">
        <v>6870</v>
      </c>
      <c r="H950" s="36">
        <v>13</v>
      </c>
      <c r="I950" s="36">
        <v>42.9</v>
      </c>
      <c r="J950" s="36">
        <v>0</v>
      </c>
      <c r="K950" s="36">
        <v>0</v>
      </c>
      <c r="L950" s="36">
        <v>43</v>
      </c>
    </row>
    <row r="951" spans="3:12" x14ac:dyDescent="0.25">
      <c r="C951" t="s">
        <v>527</v>
      </c>
      <c r="D951" t="s">
        <v>528</v>
      </c>
      <c r="E951" t="s">
        <v>3592</v>
      </c>
      <c r="F951" t="s">
        <v>1703</v>
      </c>
      <c r="G951" t="s">
        <v>529</v>
      </c>
      <c r="H951" s="36">
        <v>60</v>
      </c>
      <c r="I951" s="36">
        <v>198</v>
      </c>
      <c r="J951" s="36">
        <v>0</v>
      </c>
      <c r="K951" s="36">
        <v>0</v>
      </c>
      <c r="L951" s="36">
        <v>198</v>
      </c>
    </row>
    <row r="952" spans="3:12" x14ac:dyDescent="0.25">
      <c r="C952" t="s">
        <v>542</v>
      </c>
      <c r="D952" t="s">
        <v>543</v>
      </c>
      <c r="E952" t="s">
        <v>544</v>
      </c>
      <c r="F952" t="s">
        <v>4346</v>
      </c>
      <c r="G952" t="s">
        <v>545</v>
      </c>
      <c r="H952" s="36">
        <v>65</v>
      </c>
      <c r="I952" s="36">
        <v>214.5</v>
      </c>
      <c r="J952" s="36">
        <v>0</v>
      </c>
      <c r="K952" s="36">
        <v>0</v>
      </c>
      <c r="L952" s="36">
        <v>215</v>
      </c>
    </row>
    <row r="953" spans="3:12" x14ac:dyDescent="0.25">
      <c r="C953" t="s">
        <v>2126</v>
      </c>
      <c r="D953" t="s">
        <v>2127</v>
      </c>
      <c r="E953" t="s">
        <v>5143</v>
      </c>
      <c r="F953" t="s">
        <v>2128</v>
      </c>
      <c r="G953" t="s">
        <v>6871</v>
      </c>
      <c r="H953" s="36">
        <v>12</v>
      </c>
      <c r="I953" s="36">
        <v>39.599999999999994</v>
      </c>
      <c r="J953" s="36">
        <v>0</v>
      </c>
      <c r="K953" s="36">
        <v>0</v>
      </c>
      <c r="L953" s="36">
        <v>40</v>
      </c>
    </row>
    <row r="954" spans="3:12" x14ac:dyDescent="0.25">
      <c r="C954" t="s">
        <v>797</v>
      </c>
      <c r="D954" t="s">
        <v>798</v>
      </c>
      <c r="E954" t="s">
        <v>5143</v>
      </c>
      <c r="F954" t="s">
        <v>799</v>
      </c>
      <c r="G954" t="s">
        <v>6651</v>
      </c>
      <c r="H954" s="36">
        <v>21</v>
      </c>
      <c r="I954" s="36">
        <v>69.3</v>
      </c>
      <c r="J954" s="36">
        <v>0</v>
      </c>
      <c r="K954" s="36">
        <v>0</v>
      </c>
      <c r="L954" s="36">
        <v>70</v>
      </c>
    </row>
    <row r="955" spans="3:12" x14ac:dyDescent="0.25">
      <c r="C955" t="s">
        <v>813</v>
      </c>
      <c r="D955" t="s">
        <v>814</v>
      </c>
      <c r="E955" t="s">
        <v>5143</v>
      </c>
      <c r="F955" t="s">
        <v>815</v>
      </c>
      <c r="G955" t="s">
        <v>6687</v>
      </c>
      <c r="H955" s="36">
        <v>14</v>
      </c>
      <c r="I955" s="36">
        <v>46.199999999999996</v>
      </c>
      <c r="J955" s="36">
        <v>0</v>
      </c>
      <c r="K955" s="36">
        <v>0</v>
      </c>
      <c r="L955" s="36">
        <v>47</v>
      </c>
    </row>
    <row r="956" spans="3:12" x14ac:dyDescent="0.25">
      <c r="C956" t="s">
        <v>375</v>
      </c>
      <c r="D956" t="s">
        <v>376</v>
      </c>
      <c r="E956" t="s">
        <v>5143</v>
      </c>
      <c r="F956" t="s">
        <v>377</v>
      </c>
      <c r="G956" t="s">
        <v>6733</v>
      </c>
      <c r="H956" s="36">
        <v>4</v>
      </c>
      <c r="I956" s="36">
        <v>13.2</v>
      </c>
      <c r="J956" s="36">
        <v>0</v>
      </c>
      <c r="K956" s="36">
        <v>0</v>
      </c>
      <c r="L956" s="36">
        <v>14</v>
      </c>
    </row>
    <row r="957" spans="3:12" x14ac:dyDescent="0.25">
      <c r="C957" t="s">
        <v>816</v>
      </c>
      <c r="D957" t="s">
        <v>817</v>
      </c>
      <c r="E957" t="s">
        <v>5143</v>
      </c>
      <c r="F957" t="s">
        <v>818</v>
      </c>
      <c r="G957" t="s">
        <v>6688</v>
      </c>
      <c r="H957" s="36">
        <v>9</v>
      </c>
      <c r="I957" s="36">
        <v>29.7</v>
      </c>
      <c r="J957" s="36">
        <v>0</v>
      </c>
      <c r="K957" s="36">
        <v>0</v>
      </c>
      <c r="L957" s="36">
        <v>30</v>
      </c>
    </row>
    <row r="958" spans="3:12" x14ac:dyDescent="0.25">
      <c r="C958" t="s">
        <v>2214</v>
      </c>
      <c r="D958" t="s">
        <v>2215</v>
      </c>
      <c r="E958" t="s">
        <v>2216</v>
      </c>
      <c r="F958" t="s">
        <v>2217</v>
      </c>
      <c r="G958" t="s">
        <v>6685</v>
      </c>
      <c r="H958" s="36">
        <v>83</v>
      </c>
      <c r="I958" s="36">
        <v>273.89999999999998</v>
      </c>
      <c r="J958" s="36">
        <v>0</v>
      </c>
      <c r="K958" s="36">
        <v>0</v>
      </c>
      <c r="L958" s="36">
        <v>274</v>
      </c>
    </row>
    <row r="959" spans="3:12" x14ac:dyDescent="0.25">
      <c r="C959" t="s">
        <v>823</v>
      </c>
      <c r="D959" t="s">
        <v>824</v>
      </c>
      <c r="E959" t="s">
        <v>5143</v>
      </c>
      <c r="F959" t="s">
        <v>825</v>
      </c>
      <c r="G959" t="s">
        <v>826</v>
      </c>
      <c r="H959" s="36">
        <v>21</v>
      </c>
      <c r="I959" s="36">
        <v>69.3</v>
      </c>
      <c r="J959" s="36">
        <v>0</v>
      </c>
      <c r="K959" s="36">
        <v>0</v>
      </c>
      <c r="L959" s="36">
        <v>70</v>
      </c>
    </row>
    <row r="960" spans="3:12" x14ac:dyDescent="0.25">
      <c r="C960" t="s">
        <v>2218</v>
      </c>
      <c r="D960" t="s">
        <v>2219</v>
      </c>
      <c r="E960" t="s">
        <v>5143</v>
      </c>
      <c r="F960" t="s">
        <v>2220</v>
      </c>
      <c r="G960" t="s">
        <v>6686</v>
      </c>
      <c r="H960" s="36">
        <v>31</v>
      </c>
      <c r="I960" s="36">
        <v>102.3</v>
      </c>
      <c r="J960" s="36">
        <v>0</v>
      </c>
      <c r="K960" s="36">
        <v>0</v>
      </c>
      <c r="L960" s="36">
        <v>103</v>
      </c>
    </row>
    <row r="961" spans="3:12" x14ac:dyDescent="0.25">
      <c r="C961" t="s">
        <v>852</v>
      </c>
      <c r="D961" t="s">
        <v>853</v>
      </c>
      <c r="E961" t="s">
        <v>5143</v>
      </c>
      <c r="F961" t="s">
        <v>854</v>
      </c>
      <c r="G961" t="s">
        <v>855</v>
      </c>
      <c r="H961" s="36">
        <v>33</v>
      </c>
      <c r="I961" s="36">
        <v>108.89999999999999</v>
      </c>
      <c r="J961" s="36">
        <v>0</v>
      </c>
      <c r="K961" s="36">
        <v>0</v>
      </c>
      <c r="L961" s="36">
        <v>109</v>
      </c>
    </row>
    <row r="962" spans="3:12" x14ac:dyDescent="0.25">
      <c r="C962" t="s">
        <v>849</v>
      </c>
      <c r="D962" t="s">
        <v>850</v>
      </c>
      <c r="E962" t="s">
        <v>5143</v>
      </c>
      <c r="F962" t="s">
        <v>851</v>
      </c>
      <c r="G962" t="s">
        <v>6692</v>
      </c>
      <c r="H962" s="36">
        <v>19</v>
      </c>
      <c r="I962" s="36">
        <v>62.699999999999996</v>
      </c>
      <c r="J962" s="36">
        <v>0</v>
      </c>
      <c r="K962" s="36">
        <v>0</v>
      </c>
      <c r="L962" s="36">
        <v>63</v>
      </c>
    </row>
    <row r="963" spans="3:12" x14ac:dyDescent="0.25">
      <c r="C963" t="s">
        <v>1771</v>
      </c>
      <c r="D963" t="s">
        <v>1772</v>
      </c>
      <c r="E963" t="s">
        <v>5149</v>
      </c>
      <c r="F963" t="s">
        <v>3951</v>
      </c>
      <c r="G963" t="s">
        <v>6172</v>
      </c>
      <c r="H963" s="36">
        <v>20</v>
      </c>
      <c r="I963" s="36">
        <v>66</v>
      </c>
      <c r="J963" s="36">
        <v>0</v>
      </c>
      <c r="K963" s="36">
        <v>0</v>
      </c>
      <c r="L963" s="36">
        <v>66</v>
      </c>
    </row>
    <row r="964" spans="3:12" x14ac:dyDescent="0.25">
      <c r="G964" t="s">
        <v>1777</v>
      </c>
      <c r="H964" s="36">
        <v>54</v>
      </c>
      <c r="I964" s="36">
        <v>178.2</v>
      </c>
      <c r="J964" s="36">
        <v>0</v>
      </c>
      <c r="K964" s="36">
        <v>0</v>
      </c>
      <c r="L964" s="36">
        <v>179</v>
      </c>
    </row>
    <row r="965" spans="3:12" x14ac:dyDescent="0.25">
      <c r="E965" t="s">
        <v>1773</v>
      </c>
      <c r="F965" t="s">
        <v>3951</v>
      </c>
      <c r="G965" t="s">
        <v>1774</v>
      </c>
      <c r="H965" s="36">
        <v>41</v>
      </c>
      <c r="I965" s="36">
        <v>135.29999999999998</v>
      </c>
      <c r="J965" s="36">
        <v>0</v>
      </c>
      <c r="K965" s="36">
        <v>0</v>
      </c>
      <c r="L965" s="36">
        <v>136</v>
      </c>
    </row>
    <row r="966" spans="3:12" x14ac:dyDescent="0.25">
      <c r="E966" t="s">
        <v>6171</v>
      </c>
      <c r="F966" t="s">
        <v>3951</v>
      </c>
      <c r="G966" t="s">
        <v>1776</v>
      </c>
      <c r="H966" s="36">
        <v>69</v>
      </c>
      <c r="I966" s="36">
        <v>227.7</v>
      </c>
      <c r="J966" s="36">
        <v>0</v>
      </c>
      <c r="K966" s="36">
        <v>0</v>
      </c>
      <c r="L966" s="36">
        <v>228</v>
      </c>
    </row>
    <row r="967" spans="3:12" x14ac:dyDescent="0.25">
      <c r="E967" t="s">
        <v>5143</v>
      </c>
      <c r="F967" t="s">
        <v>3951</v>
      </c>
      <c r="G967" t="s">
        <v>6867</v>
      </c>
      <c r="H967" s="36">
        <v>58</v>
      </c>
      <c r="I967" s="36">
        <v>191.39999999999998</v>
      </c>
      <c r="J967" s="36">
        <v>0</v>
      </c>
      <c r="K967" s="36">
        <v>0</v>
      </c>
      <c r="L967" s="36">
        <v>192</v>
      </c>
    </row>
    <row r="968" spans="3:12" x14ac:dyDescent="0.25">
      <c r="G968" t="s">
        <v>1775</v>
      </c>
      <c r="H968" s="36">
        <v>33</v>
      </c>
      <c r="I968" s="36">
        <v>108.89999999999999</v>
      </c>
      <c r="J968" s="36">
        <v>0</v>
      </c>
      <c r="K968" s="36">
        <v>0</v>
      </c>
      <c r="L968" s="36">
        <v>109</v>
      </c>
    </row>
    <row r="969" spans="3:12" x14ac:dyDescent="0.25">
      <c r="C969" t="s">
        <v>3949</v>
      </c>
      <c r="D969" t="s">
        <v>3950</v>
      </c>
      <c r="E969" t="s">
        <v>5149</v>
      </c>
      <c r="F969" t="s">
        <v>3952</v>
      </c>
      <c r="G969" t="s">
        <v>5669</v>
      </c>
      <c r="H969" s="36">
        <v>17</v>
      </c>
      <c r="I969" s="36">
        <v>56.099999999999994</v>
      </c>
      <c r="J969" s="36">
        <v>0</v>
      </c>
      <c r="K969" s="36">
        <v>0</v>
      </c>
      <c r="L969" s="36">
        <v>57</v>
      </c>
    </row>
    <row r="970" spans="3:12" x14ac:dyDescent="0.25">
      <c r="C970" t="s">
        <v>3337</v>
      </c>
      <c r="D970" t="s">
        <v>3338</v>
      </c>
      <c r="E970" t="s">
        <v>5143</v>
      </c>
      <c r="F970" t="s">
        <v>3339</v>
      </c>
      <c r="G970" t="s">
        <v>5832</v>
      </c>
      <c r="H970" s="36">
        <v>5</v>
      </c>
      <c r="I970" s="36">
        <v>16.5</v>
      </c>
      <c r="J970" s="36">
        <v>0</v>
      </c>
      <c r="K970" s="36">
        <v>0</v>
      </c>
      <c r="L970" s="36">
        <v>17</v>
      </c>
    </row>
    <row r="971" spans="3:12" x14ac:dyDescent="0.25">
      <c r="C971" t="s">
        <v>2582</v>
      </c>
      <c r="D971" t="s">
        <v>2583</v>
      </c>
      <c r="E971" t="s">
        <v>5149</v>
      </c>
      <c r="F971" t="s">
        <v>2585</v>
      </c>
      <c r="G971" t="s">
        <v>6816</v>
      </c>
      <c r="H971" s="36">
        <v>5</v>
      </c>
      <c r="I971" s="36">
        <v>16.5</v>
      </c>
      <c r="J971" s="36">
        <v>0</v>
      </c>
      <c r="K971" s="36">
        <v>0</v>
      </c>
      <c r="L971" s="36">
        <v>17</v>
      </c>
    </row>
    <row r="972" spans="3:12" x14ac:dyDescent="0.25">
      <c r="C972" t="s">
        <v>2361</v>
      </c>
      <c r="D972" t="s">
        <v>2362</v>
      </c>
      <c r="E972" t="s">
        <v>5143</v>
      </c>
      <c r="F972" t="s">
        <v>2363</v>
      </c>
      <c r="G972" t="s">
        <v>6955</v>
      </c>
      <c r="H972" s="36">
        <v>19</v>
      </c>
      <c r="I972" s="36">
        <v>62.699999999999996</v>
      </c>
      <c r="J972" s="36">
        <v>0</v>
      </c>
      <c r="K972" s="36">
        <v>0</v>
      </c>
      <c r="L972" s="36">
        <v>63</v>
      </c>
    </row>
    <row r="973" spans="3:12" x14ac:dyDescent="0.25">
      <c r="C973" t="s">
        <v>4233</v>
      </c>
      <c r="D973" t="s">
        <v>4234</v>
      </c>
      <c r="E973" t="s">
        <v>5143</v>
      </c>
      <c r="F973" t="s">
        <v>4235</v>
      </c>
      <c r="G973" t="s">
        <v>4236</v>
      </c>
      <c r="H973" s="36">
        <v>19</v>
      </c>
      <c r="I973" s="36">
        <v>62.699999999999996</v>
      </c>
      <c r="J973" s="36">
        <v>0</v>
      </c>
      <c r="K973" s="36">
        <v>0</v>
      </c>
      <c r="L973" s="36">
        <v>63</v>
      </c>
    </row>
    <row r="974" spans="3:12" x14ac:dyDescent="0.25">
      <c r="C974" t="s">
        <v>1809</v>
      </c>
      <c r="D974" t="s">
        <v>1810</v>
      </c>
      <c r="E974" t="s">
        <v>5149</v>
      </c>
      <c r="F974" t="s">
        <v>1811</v>
      </c>
      <c r="G974" t="s">
        <v>6109</v>
      </c>
      <c r="H974" s="36">
        <v>14</v>
      </c>
      <c r="I974" s="36">
        <v>46.199999999999996</v>
      </c>
      <c r="J974" s="36">
        <v>0</v>
      </c>
      <c r="K974" s="36">
        <v>0</v>
      </c>
      <c r="L974" s="36">
        <v>47</v>
      </c>
    </row>
    <row r="975" spans="3:12" x14ac:dyDescent="0.25">
      <c r="C975" t="s">
        <v>1816</v>
      </c>
      <c r="D975" t="s">
        <v>1817</v>
      </c>
      <c r="E975" t="s">
        <v>5143</v>
      </c>
      <c r="F975" t="s">
        <v>1818</v>
      </c>
      <c r="G975" t="s">
        <v>1819</v>
      </c>
      <c r="H975" s="36">
        <v>40</v>
      </c>
      <c r="I975" s="36">
        <v>132</v>
      </c>
      <c r="J975" s="36">
        <v>0</v>
      </c>
      <c r="K975" s="36">
        <v>0</v>
      </c>
      <c r="L975" s="36">
        <v>132</v>
      </c>
    </row>
    <row r="976" spans="3:12" x14ac:dyDescent="0.25">
      <c r="C976" t="s">
        <v>1782</v>
      </c>
      <c r="D976" t="s">
        <v>1783</v>
      </c>
      <c r="E976" t="s">
        <v>5143</v>
      </c>
      <c r="F976" t="s">
        <v>1784</v>
      </c>
      <c r="G976" t="s">
        <v>6173</v>
      </c>
      <c r="H976" s="36">
        <v>5</v>
      </c>
      <c r="I976" s="36">
        <v>16.5</v>
      </c>
      <c r="J976" s="36">
        <v>0</v>
      </c>
      <c r="K976" s="36">
        <v>0</v>
      </c>
      <c r="L976" s="36">
        <v>17</v>
      </c>
    </row>
    <row r="977" spans="3:12" x14ac:dyDescent="0.25">
      <c r="C977" t="s">
        <v>1796</v>
      </c>
      <c r="D977" t="s">
        <v>1797</v>
      </c>
      <c r="E977" t="s">
        <v>5143</v>
      </c>
      <c r="F977" t="s">
        <v>1798</v>
      </c>
      <c r="G977" t="s">
        <v>6179</v>
      </c>
      <c r="H977" s="36">
        <v>22</v>
      </c>
      <c r="I977" s="36">
        <v>72.599999999999994</v>
      </c>
      <c r="J977" s="36">
        <v>0</v>
      </c>
      <c r="K977" s="36">
        <v>0</v>
      </c>
      <c r="L977" s="36">
        <v>73</v>
      </c>
    </row>
    <row r="978" spans="3:12" x14ac:dyDescent="0.25">
      <c r="C978" t="s">
        <v>1788</v>
      </c>
      <c r="D978" t="s">
        <v>1789</v>
      </c>
      <c r="E978" t="s">
        <v>5143</v>
      </c>
      <c r="F978" t="s">
        <v>1790</v>
      </c>
      <c r="G978" t="s">
        <v>1791</v>
      </c>
      <c r="H978" s="36">
        <v>17</v>
      </c>
      <c r="I978" s="36">
        <v>56.099999999999994</v>
      </c>
      <c r="J978" s="36">
        <v>0</v>
      </c>
      <c r="K978" s="36">
        <v>0</v>
      </c>
      <c r="L978" s="36">
        <v>57</v>
      </c>
    </row>
    <row r="979" spans="3:12" x14ac:dyDescent="0.25">
      <c r="C979" t="s">
        <v>1895</v>
      </c>
      <c r="D979" t="s">
        <v>1896</v>
      </c>
      <c r="E979" t="s">
        <v>5149</v>
      </c>
      <c r="F979" t="s">
        <v>1897</v>
      </c>
      <c r="G979" t="s">
        <v>6216</v>
      </c>
      <c r="H979" s="36">
        <v>10</v>
      </c>
      <c r="I979" s="36">
        <v>33</v>
      </c>
      <c r="J979" s="36">
        <v>0</v>
      </c>
      <c r="K979" s="36">
        <v>0</v>
      </c>
      <c r="L979" s="36">
        <v>33</v>
      </c>
    </row>
    <row r="980" spans="3:12" x14ac:dyDescent="0.25">
      <c r="C980" t="s">
        <v>1812</v>
      </c>
      <c r="D980" t="s">
        <v>1813</v>
      </c>
      <c r="E980" t="s">
        <v>5143</v>
      </c>
      <c r="F980" t="s">
        <v>1814</v>
      </c>
      <c r="G980" t="s">
        <v>1815</v>
      </c>
      <c r="H980" s="36">
        <v>33</v>
      </c>
      <c r="I980" s="36">
        <v>108.89999999999999</v>
      </c>
      <c r="J980" s="36">
        <v>0</v>
      </c>
      <c r="K980" s="36">
        <v>0</v>
      </c>
      <c r="L980" s="36">
        <v>109</v>
      </c>
    </row>
    <row r="981" spans="3:12" x14ac:dyDescent="0.25">
      <c r="C981" t="s">
        <v>1806</v>
      </c>
      <c r="D981" t="s">
        <v>1807</v>
      </c>
      <c r="E981" t="s">
        <v>5143</v>
      </c>
      <c r="F981" t="s">
        <v>1808</v>
      </c>
      <c r="G981" t="s">
        <v>6183</v>
      </c>
      <c r="H981" s="36">
        <v>12</v>
      </c>
      <c r="I981" s="36">
        <v>39.599999999999994</v>
      </c>
      <c r="J981" s="36">
        <v>0</v>
      </c>
      <c r="K981" s="36">
        <v>0</v>
      </c>
      <c r="L981" s="36">
        <v>40</v>
      </c>
    </row>
    <row r="982" spans="3:12" x14ac:dyDescent="0.25">
      <c r="C982" t="s">
        <v>1870</v>
      </c>
      <c r="D982" t="s">
        <v>1871</v>
      </c>
      <c r="E982" t="s">
        <v>5143</v>
      </c>
      <c r="F982" t="s">
        <v>1872</v>
      </c>
      <c r="G982" t="s">
        <v>1873</v>
      </c>
      <c r="H982" s="36">
        <v>69</v>
      </c>
      <c r="I982" s="36">
        <v>227.7</v>
      </c>
      <c r="J982" s="36">
        <v>0</v>
      </c>
      <c r="K982" s="36">
        <v>0</v>
      </c>
      <c r="L982" s="36">
        <v>228</v>
      </c>
    </row>
    <row r="983" spans="3:12" x14ac:dyDescent="0.25">
      <c r="G983" t="s">
        <v>1874</v>
      </c>
      <c r="H983" s="36">
        <v>47</v>
      </c>
      <c r="I983" s="36">
        <v>155.1</v>
      </c>
      <c r="J983" s="36">
        <v>0</v>
      </c>
      <c r="K983" s="36">
        <v>0</v>
      </c>
      <c r="L983" s="36">
        <v>156</v>
      </c>
    </row>
    <row r="984" spans="3:12" x14ac:dyDescent="0.25">
      <c r="C984" t="s">
        <v>1778</v>
      </c>
      <c r="D984" t="s">
        <v>1779</v>
      </c>
      <c r="E984" t="s">
        <v>5143</v>
      </c>
      <c r="F984" t="s">
        <v>1780</v>
      </c>
      <c r="G984" t="s">
        <v>1781</v>
      </c>
      <c r="H984" s="36">
        <v>15</v>
      </c>
      <c r="I984" s="36">
        <v>49.5</v>
      </c>
      <c r="J984" s="36">
        <v>0</v>
      </c>
      <c r="K984" s="36">
        <v>0</v>
      </c>
      <c r="L984" s="36">
        <v>50</v>
      </c>
    </row>
    <row r="985" spans="3:12" x14ac:dyDescent="0.25">
      <c r="C985" t="s">
        <v>4645</v>
      </c>
      <c r="D985" t="s">
        <v>4646</v>
      </c>
      <c r="E985" t="s">
        <v>5143</v>
      </c>
      <c r="F985" t="s">
        <v>4647</v>
      </c>
      <c r="G985" t="s">
        <v>6181</v>
      </c>
      <c r="H985" s="36">
        <v>20</v>
      </c>
      <c r="I985" s="36">
        <v>66</v>
      </c>
      <c r="J985" s="36">
        <v>0</v>
      </c>
      <c r="K985" s="36">
        <v>0</v>
      </c>
      <c r="L985" s="36">
        <v>66</v>
      </c>
    </row>
    <row r="986" spans="3:12" x14ac:dyDescent="0.25">
      <c r="C986" t="s">
        <v>3499</v>
      </c>
      <c r="D986" t="s">
        <v>3500</v>
      </c>
      <c r="E986" t="s">
        <v>5143</v>
      </c>
      <c r="F986" t="s">
        <v>3501</v>
      </c>
      <c r="G986" t="s">
        <v>6170</v>
      </c>
      <c r="H986" s="36">
        <v>16</v>
      </c>
      <c r="I986" s="36">
        <v>52.8</v>
      </c>
      <c r="J986" s="36">
        <v>0</v>
      </c>
      <c r="K986" s="36">
        <v>0</v>
      </c>
      <c r="L986" s="36">
        <v>53</v>
      </c>
    </row>
    <row r="987" spans="3:12" x14ac:dyDescent="0.25">
      <c r="C987" t="s">
        <v>4636</v>
      </c>
      <c r="D987" t="s">
        <v>4637</v>
      </c>
      <c r="E987" t="s">
        <v>5143</v>
      </c>
      <c r="F987" t="s">
        <v>4638</v>
      </c>
      <c r="G987" t="s">
        <v>7003</v>
      </c>
      <c r="H987" s="36">
        <v>15</v>
      </c>
      <c r="I987" s="36">
        <v>49.5</v>
      </c>
      <c r="J987" s="36">
        <v>0</v>
      </c>
      <c r="K987" s="36">
        <v>0</v>
      </c>
      <c r="L987" s="36">
        <v>50</v>
      </c>
    </row>
    <row r="988" spans="3:12" x14ac:dyDescent="0.25">
      <c r="C988" t="s">
        <v>4630</v>
      </c>
      <c r="D988" t="s">
        <v>4631</v>
      </c>
      <c r="E988" t="s">
        <v>5149</v>
      </c>
      <c r="F988" t="s">
        <v>4632</v>
      </c>
      <c r="G988" t="s">
        <v>7046</v>
      </c>
      <c r="H988" s="36">
        <v>12</v>
      </c>
      <c r="I988" s="36">
        <v>39.599999999999994</v>
      </c>
      <c r="J988" s="36">
        <v>0</v>
      </c>
      <c r="K988" s="36">
        <v>0</v>
      </c>
      <c r="L988" s="36">
        <v>40</v>
      </c>
    </row>
    <row r="989" spans="3:12" x14ac:dyDescent="0.25">
      <c r="C989" t="s">
        <v>2379</v>
      </c>
      <c r="D989" t="s">
        <v>2380</v>
      </c>
      <c r="E989" t="s">
        <v>5149</v>
      </c>
      <c r="F989" t="s">
        <v>2381</v>
      </c>
      <c r="G989" t="s">
        <v>6236</v>
      </c>
      <c r="H989" s="36">
        <v>13</v>
      </c>
      <c r="I989" s="36">
        <v>42.9</v>
      </c>
      <c r="J989" s="36">
        <v>0</v>
      </c>
      <c r="K989" s="36">
        <v>0</v>
      </c>
      <c r="L989" s="36">
        <v>43</v>
      </c>
    </row>
    <row r="990" spans="3:12" x14ac:dyDescent="0.25">
      <c r="C990" t="s">
        <v>4137</v>
      </c>
      <c r="D990" t="s">
        <v>4138</v>
      </c>
      <c r="E990" t="s">
        <v>5143</v>
      </c>
      <c r="F990" t="s">
        <v>4139</v>
      </c>
      <c r="G990" t="s">
        <v>6869</v>
      </c>
      <c r="H990" s="36">
        <v>14</v>
      </c>
      <c r="I990" s="36">
        <v>46.199999999999996</v>
      </c>
      <c r="J990" s="36">
        <v>0</v>
      </c>
      <c r="K990" s="36">
        <v>0</v>
      </c>
      <c r="L990" s="36">
        <v>47</v>
      </c>
    </row>
    <row r="991" spans="3:12" x14ac:dyDescent="0.25">
      <c r="C991" t="s">
        <v>44</v>
      </c>
      <c r="D991" t="s">
        <v>45</v>
      </c>
      <c r="E991" t="s">
        <v>6402</v>
      </c>
      <c r="F991" t="s">
        <v>46</v>
      </c>
      <c r="G991" t="s">
        <v>6403</v>
      </c>
      <c r="H991" s="36">
        <v>16</v>
      </c>
      <c r="I991" s="36">
        <v>52.8</v>
      </c>
      <c r="J991" s="36">
        <v>0</v>
      </c>
      <c r="K991" s="36">
        <v>0</v>
      </c>
      <c r="L991" s="36">
        <v>53</v>
      </c>
    </row>
    <row r="992" spans="3:12" x14ac:dyDescent="0.25">
      <c r="C992" t="s">
        <v>856</v>
      </c>
      <c r="D992" t="s">
        <v>857</v>
      </c>
      <c r="E992" t="s">
        <v>5149</v>
      </c>
      <c r="F992" t="s">
        <v>2584</v>
      </c>
      <c r="G992" t="s">
        <v>3162</v>
      </c>
      <c r="H992" s="36">
        <v>77</v>
      </c>
      <c r="I992" s="36">
        <v>254.1</v>
      </c>
      <c r="J992" s="36">
        <v>0</v>
      </c>
      <c r="K992" s="36">
        <v>0</v>
      </c>
      <c r="L992" s="36">
        <v>255</v>
      </c>
    </row>
    <row r="993" spans="3:12" x14ac:dyDescent="0.25">
      <c r="G993" t="s">
        <v>43</v>
      </c>
      <c r="H993" s="36">
        <v>46</v>
      </c>
      <c r="I993" s="36">
        <v>151.79999999999998</v>
      </c>
      <c r="J993" s="36">
        <v>0</v>
      </c>
      <c r="K993" s="36">
        <v>0</v>
      </c>
      <c r="L993" s="36">
        <v>152</v>
      </c>
    </row>
    <row r="994" spans="3:12" x14ac:dyDescent="0.25">
      <c r="G994" t="s">
        <v>886</v>
      </c>
      <c r="H994" s="36">
        <v>36</v>
      </c>
      <c r="I994" s="36">
        <v>118.8</v>
      </c>
      <c r="J994" s="36">
        <v>0</v>
      </c>
      <c r="K994" s="36">
        <v>0</v>
      </c>
      <c r="L994" s="36">
        <v>119</v>
      </c>
    </row>
    <row r="995" spans="3:12" x14ac:dyDescent="0.25">
      <c r="G995" t="s">
        <v>976</v>
      </c>
      <c r="H995" s="36">
        <v>11</v>
      </c>
      <c r="I995" s="36">
        <v>36.299999999999997</v>
      </c>
      <c r="J995" s="36">
        <v>0</v>
      </c>
      <c r="K995" s="36">
        <v>0</v>
      </c>
      <c r="L995" s="36">
        <v>37</v>
      </c>
    </row>
    <row r="996" spans="3:12" x14ac:dyDescent="0.25">
      <c r="G996" t="s">
        <v>858</v>
      </c>
      <c r="H996" s="36">
        <v>64</v>
      </c>
      <c r="I996" s="36">
        <v>211.2</v>
      </c>
      <c r="J996" s="36">
        <v>0</v>
      </c>
      <c r="K996" s="36">
        <v>0</v>
      </c>
      <c r="L996" s="36">
        <v>212</v>
      </c>
    </row>
    <row r="997" spans="3:12" x14ac:dyDescent="0.25">
      <c r="E997" t="s">
        <v>6956</v>
      </c>
      <c r="F997" t="s">
        <v>2584</v>
      </c>
      <c r="G997" t="s">
        <v>42</v>
      </c>
      <c r="H997" s="36">
        <v>14</v>
      </c>
      <c r="I997" s="36">
        <v>46.199999999999996</v>
      </c>
      <c r="J997" s="36">
        <v>0</v>
      </c>
      <c r="K997" s="36">
        <v>0</v>
      </c>
      <c r="L997" s="36">
        <v>47</v>
      </c>
    </row>
    <row r="998" spans="3:12" x14ac:dyDescent="0.25">
      <c r="C998" t="s">
        <v>1802</v>
      </c>
      <c r="D998" t="s">
        <v>1803</v>
      </c>
      <c r="E998" t="s">
        <v>1804</v>
      </c>
      <c r="F998" t="s">
        <v>1805</v>
      </c>
      <c r="G998" t="s">
        <v>6182</v>
      </c>
      <c r="H998" s="36">
        <v>28</v>
      </c>
      <c r="I998" s="36">
        <v>92.399999999999991</v>
      </c>
      <c r="J998" s="36">
        <v>0</v>
      </c>
      <c r="K998" s="36">
        <v>0</v>
      </c>
      <c r="L998" s="36">
        <v>93</v>
      </c>
    </row>
    <row r="999" spans="3:12" x14ac:dyDescent="0.25">
      <c r="C999" t="s">
        <v>1445</v>
      </c>
      <c r="D999" t="s">
        <v>1446</v>
      </c>
      <c r="E999" t="s">
        <v>5143</v>
      </c>
      <c r="F999" t="s">
        <v>1447</v>
      </c>
      <c r="G999" t="s">
        <v>6540</v>
      </c>
      <c r="H999" s="36">
        <v>10</v>
      </c>
      <c r="I999" s="36">
        <v>33</v>
      </c>
      <c r="J999" s="36">
        <v>0</v>
      </c>
      <c r="K999" s="36">
        <v>0</v>
      </c>
      <c r="L999" s="36">
        <v>33</v>
      </c>
    </row>
    <row r="1000" spans="3:12" x14ac:dyDescent="0.25">
      <c r="C1000" t="s">
        <v>1629</v>
      </c>
      <c r="D1000" t="s">
        <v>1630</v>
      </c>
      <c r="E1000" t="s">
        <v>5143</v>
      </c>
      <c r="F1000" t="s">
        <v>1631</v>
      </c>
      <c r="G1000" t="s">
        <v>6510</v>
      </c>
      <c r="H1000" s="36">
        <v>14</v>
      </c>
      <c r="I1000" s="36">
        <v>46.199999999999996</v>
      </c>
      <c r="J1000" s="36">
        <v>0</v>
      </c>
      <c r="K1000" s="36">
        <v>0</v>
      </c>
      <c r="L1000" s="36">
        <v>47</v>
      </c>
    </row>
    <row r="1001" spans="3:12" x14ac:dyDescent="0.25">
      <c r="C1001" t="s">
        <v>704</v>
      </c>
      <c r="D1001" t="s">
        <v>705</v>
      </c>
      <c r="E1001" t="s">
        <v>5143</v>
      </c>
      <c r="F1001" t="s">
        <v>706</v>
      </c>
      <c r="G1001" t="s">
        <v>6636</v>
      </c>
      <c r="H1001" s="36">
        <v>16</v>
      </c>
      <c r="I1001" s="36">
        <v>52.8</v>
      </c>
      <c r="J1001" s="36">
        <v>0</v>
      </c>
      <c r="K1001" s="36">
        <v>0</v>
      </c>
      <c r="L1001" s="36">
        <v>53</v>
      </c>
    </row>
    <row r="1002" spans="3:12" x14ac:dyDescent="0.25">
      <c r="C1002" t="s">
        <v>819</v>
      </c>
      <c r="D1002" t="s">
        <v>820</v>
      </c>
      <c r="E1002" t="s">
        <v>5149</v>
      </c>
      <c r="F1002" t="s">
        <v>821</v>
      </c>
      <c r="G1002" t="s">
        <v>822</v>
      </c>
      <c r="H1002" s="36">
        <v>25</v>
      </c>
      <c r="I1002" s="36">
        <v>82.5</v>
      </c>
      <c r="J1002" s="36">
        <v>0</v>
      </c>
      <c r="K1002" s="36">
        <v>0</v>
      </c>
      <c r="L1002" s="36">
        <v>83</v>
      </c>
    </row>
    <row r="1003" spans="3:12" x14ac:dyDescent="0.25">
      <c r="C1003" t="s">
        <v>378</v>
      </c>
      <c r="D1003" t="s">
        <v>379</v>
      </c>
      <c r="E1003" t="s">
        <v>6817</v>
      </c>
      <c r="F1003" t="s">
        <v>380</v>
      </c>
      <c r="G1003" t="s">
        <v>6734</v>
      </c>
      <c r="H1003" s="36">
        <v>15</v>
      </c>
      <c r="I1003" s="36">
        <v>49.5</v>
      </c>
      <c r="J1003" s="36">
        <v>0</v>
      </c>
      <c r="K1003" s="36">
        <v>0</v>
      </c>
      <c r="L1003" s="36">
        <v>50</v>
      </c>
    </row>
    <row r="1004" spans="3:12" x14ac:dyDescent="0.25">
      <c r="C1004" t="s">
        <v>1958</v>
      </c>
      <c r="D1004" t="s">
        <v>1959</v>
      </c>
      <c r="E1004" t="s">
        <v>5149</v>
      </c>
      <c r="F1004" t="s">
        <v>3955</v>
      </c>
      <c r="G1004" t="s">
        <v>6174</v>
      </c>
      <c r="H1004" s="36">
        <v>41</v>
      </c>
      <c r="I1004" s="36">
        <v>135.29999999999998</v>
      </c>
      <c r="J1004" s="36">
        <v>0</v>
      </c>
      <c r="K1004" s="36">
        <v>0</v>
      </c>
      <c r="L1004" s="36">
        <v>136</v>
      </c>
    </row>
    <row r="1005" spans="3:12" x14ac:dyDescent="0.25">
      <c r="G1005" t="s">
        <v>4623</v>
      </c>
      <c r="H1005" s="36">
        <v>78</v>
      </c>
      <c r="I1005" s="36">
        <v>257.39999999999998</v>
      </c>
      <c r="J1005" s="36">
        <v>0</v>
      </c>
      <c r="K1005" s="36">
        <v>0</v>
      </c>
      <c r="L1005" s="36">
        <v>258</v>
      </c>
    </row>
    <row r="1006" spans="3:12" x14ac:dyDescent="0.25">
      <c r="G1006" t="s">
        <v>6176</v>
      </c>
      <c r="H1006" s="36">
        <v>34</v>
      </c>
      <c r="I1006" s="36">
        <v>112.19999999999999</v>
      </c>
      <c r="J1006" s="36">
        <v>0</v>
      </c>
      <c r="K1006" s="36">
        <v>0</v>
      </c>
      <c r="L1006" s="36">
        <v>113</v>
      </c>
    </row>
    <row r="1007" spans="3:12" x14ac:dyDescent="0.25">
      <c r="G1007" t="s">
        <v>4625</v>
      </c>
      <c r="H1007" s="36">
        <v>51</v>
      </c>
      <c r="I1007" s="36">
        <v>168.29999999999998</v>
      </c>
      <c r="J1007" s="36">
        <v>0</v>
      </c>
      <c r="K1007" s="36">
        <v>0</v>
      </c>
      <c r="L1007" s="36">
        <v>169</v>
      </c>
    </row>
    <row r="1008" spans="3:12" x14ac:dyDescent="0.25">
      <c r="E1008" t="s">
        <v>5225</v>
      </c>
      <c r="F1008" t="s">
        <v>3955</v>
      </c>
      <c r="G1008" t="s">
        <v>3506</v>
      </c>
      <c r="H1008" s="36">
        <v>34</v>
      </c>
      <c r="I1008" s="36">
        <v>112.19999999999999</v>
      </c>
      <c r="J1008" s="36">
        <v>0</v>
      </c>
      <c r="K1008" s="36">
        <v>0</v>
      </c>
      <c r="L1008" s="36">
        <v>113</v>
      </c>
    </row>
    <row r="1009" spans="3:12" x14ac:dyDescent="0.25">
      <c r="E1009" t="s">
        <v>5143</v>
      </c>
      <c r="F1009" t="s">
        <v>3955</v>
      </c>
      <c r="G1009" t="s">
        <v>4624</v>
      </c>
      <c r="H1009" s="36">
        <v>41</v>
      </c>
      <c r="I1009" s="36">
        <v>135.29999999999998</v>
      </c>
      <c r="J1009" s="36">
        <v>0</v>
      </c>
      <c r="K1009" s="36">
        <v>0</v>
      </c>
      <c r="L1009" s="36">
        <v>136</v>
      </c>
    </row>
    <row r="1010" spans="3:12" x14ac:dyDescent="0.25">
      <c r="G1010" t="s">
        <v>1960</v>
      </c>
      <c r="H1010" s="36">
        <v>81</v>
      </c>
      <c r="I1010" s="36">
        <v>267.3</v>
      </c>
      <c r="J1010" s="36">
        <v>0</v>
      </c>
      <c r="K1010" s="36">
        <v>0</v>
      </c>
      <c r="L1010" s="36">
        <v>268</v>
      </c>
    </row>
    <row r="1011" spans="3:12" x14ac:dyDescent="0.25">
      <c r="G1011" t="s">
        <v>4626</v>
      </c>
      <c r="H1011" s="36">
        <v>16</v>
      </c>
      <c r="I1011" s="36">
        <v>52.8</v>
      </c>
      <c r="J1011" s="36">
        <v>0</v>
      </c>
      <c r="K1011" s="36">
        <v>0</v>
      </c>
      <c r="L1011" s="36">
        <v>53</v>
      </c>
    </row>
    <row r="1012" spans="3:12" x14ac:dyDescent="0.25">
      <c r="G1012" t="s">
        <v>6175</v>
      </c>
      <c r="H1012" s="36">
        <v>45</v>
      </c>
      <c r="I1012" s="36">
        <v>148.5</v>
      </c>
      <c r="J1012" s="36">
        <v>0</v>
      </c>
      <c r="K1012" s="36">
        <v>0</v>
      </c>
      <c r="L1012" s="36">
        <v>149</v>
      </c>
    </row>
    <row r="1013" spans="3:12" x14ac:dyDescent="0.25">
      <c r="C1013" t="s">
        <v>3958</v>
      </c>
      <c r="D1013" t="s">
        <v>3959</v>
      </c>
      <c r="E1013" t="s">
        <v>5149</v>
      </c>
      <c r="F1013" t="s">
        <v>3960</v>
      </c>
      <c r="G1013" t="s">
        <v>5671</v>
      </c>
      <c r="H1013" s="36">
        <v>11</v>
      </c>
      <c r="I1013" s="36">
        <v>36.299999999999997</v>
      </c>
      <c r="J1013" s="36">
        <v>0</v>
      </c>
      <c r="K1013" s="36">
        <v>0</v>
      </c>
      <c r="L1013" s="36">
        <v>37</v>
      </c>
    </row>
    <row r="1014" spans="3:12" x14ac:dyDescent="0.25">
      <c r="C1014" t="s">
        <v>3953</v>
      </c>
      <c r="D1014" t="s">
        <v>3954</v>
      </c>
      <c r="E1014" t="s">
        <v>5149</v>
      </c>
      <c r="F1014" t="s">
        <v>3956</v>
      </c>
      <c r="G1014" t="s">
        <v>5670</v>
      </c>
      <c r="H1014" s="36">
        <v>30</v>
      </c>
      <c r="I1014" s="36">
        <v>99</v>
      </c>
      <c r="J1014" s="36">
        <v>0</v>
      </c>
      <c r="K1014" s="36">
        <v>0</v>
      </c>
      <c r="L1014" s="36">
        <v>99</v>
      </c>
    </row>
    <row r="1015" spans="3:12" x14ac:dyDescent="0.25">
      <c r="C1015" t="s">
        <v>4280</v>
      </c>
      <c r="D1015" t="s">
        <v>4281</v>
      </c>
      <c r="E1015" t="s">
        <v>4282</v>
      </c>
      <c r="F1015" t="s">
        <v>4283</v>
      </c>
      <c r="G1015" t="s">
        <v>5695</v>
      </c>
      <c r="H1015" s="36">
        <v>9</v>
      </c>
      <c r="I1015" s="36">
        <v>29.7</v>
      </c>
      <c r="J1015" s="36">
        <v>0</v>
      </c>
      <c r="K1015" s="36">
        <v>0</v>
      </c>
      <c r="L1015" s="36">
        <v>30</v>
      </c>
    </row>
    <row r="1016" spans="3:12" x14ac:dyDescent="0.25">
      <c r="C1016" t="s">
        <v>4418</v>
      </c>
      <c r="D1016" t="s">
        <v>4419</v>
      </c>
      <c r="E1016" t="s">
        <v>4282</v>
      </c>
      <c r="F1016" t="s">
        <v>4420</v>
      </c>
      <c r="G1016" t="s">
        <v>5739</v>
      </c>
      <c r="H1016" s="36">
        <v>4</v>
      </c>
      <c r="I1016" s="36">
        <v>13.2</v>
      </c>
      <c r="J1016" s="36">
        <v>0</v>
      </c>
      <c r="K1016" s="36">
        <v>0</v>
      </c>
      <c r="L1016" s="36">
        <v>14</v>
      </c>
    </row>
    <row r="1017" spans="3:12" x14ac:dyDescent="0.25">
      <c r="C1017" t="s">
        <v>5101</v>
      </c>
      <c r="D1017" t="s">
        <v>5102</v>
      </c>
      <c r="E1017" t="s">
        <v>4282</v>
      </c>
      <c r="F1017" t="s">
        <v>5103</v>
      </c>
      <c r="G1017" t="s">
        <v>5884</v>
      </c>
      <c r="H1017" s="36">
        <v>4</v>
      </c>
      <c r="I1017" s="36">
        <v>13.2</v>
      </c>
      <c r="J1017" s="36">
        <v>0</v>
      </c>
      <c r="K1017" s="36">
        <v>0</v>
      </c>
      <c r="L1017" s="36">
        <v>14</v>
      </c>
    </row>
    <row r="1018" spans="3:12" x14ac:dyDescent="0.25">
      <c r="C1018" t="s">
        <v>5078</v>
      </c>
      <c r="D1018" t="s">
        <v>5079</v>
      </c>
      <c r="E1018" t="s">
        <v>5143</v>
      </c>
      <c r="F1018" t="s">
        <v>5081</v>
      </c>
      <c r="G1018" t="s">
        <v>5885</v>
      </c>
      <c r="H1018" s="36">
        <v>7</v>
      </c>
      <c r="I1018" s="36">
        <v>23.099999999999998</v>
      </c>
      <c r="J1018" s="36">
        <v>0</v>
      </c>
      <c r="K1018" s="36">
        <v>0</v>
      </c>
      <c r="L1018" s="36">
        <v>24</v>
      </c>
    </row>
    <row r="1019" spans="3:12" x14ac:dyDescent="0.25">
      <c r="C1019" t="s">
        <v>2368</v>
      </c>
      <c r="D1019" t="s">
        <v>2369</v>
      </c>
      <c r="E1019" t="s">
        <v>5149</v>
      </c>
      <c r="F1019" t="s">
        <v>2370</v>
      </c>
      <c r="G1019" t="s">
        <v>5655</v>
      </c>
      <c r="H1019" s="36">
        <v>16</v>
      </c>
      <c r="I1019" s="36">
        <v>52.8</v>
      </c>
      <c r="J1019" s="36">
        <v>0</v>
      </c>
      <c r="K1019" s="36">
        <v>0</v>
      </c>
      <c r="L1019" s="36">
        <v>53</v>
      </c>
    </row>
    <row r="1020" spans="3:12" x14ac:dyDescent="0.25">
      <c r="C1020" t="s">
        <v>2586</v>
      </c>
      <c r="D1020" t="s">
        <v>2587</v>
      </c>
      <c r="E1020" t="s">
        <v>4282</v>
      </c>
      <c r="F1020" t="s">
        <v>2588</v>
      </c>
      <c r="G1020" t="s">
        <v>6004</v>
      </c>
      <c r="H1020" s="36">
        <v>7</v>
      </c>
      <c r="I1020" s="36">
        <v>23.099999999999998</v>
      </c>
      <c r="J1020" s="36">
        <v>0</v>
      </c>
      <c r="K1020" s="36">
        <v>0</v>
      </c>
      <c r="L1020" s="36">
        <v>24</v>
      </c>
    </row>
    <row r="1021" spans="3:12" x14ac:dyDescent="0.25">
      <c r="C1021" t="s">
        <v>5434</v>
      </c>
      <c r="D1021" t="s">
        <v>5435</v>
      </c>
      <c r="E1021" t="s">
        <v>5436</v>
      </c>
      <c r="F1021" t="s">
        <v>5437</v>
      </c>
      <c r="G1021" t="s">
        <v>5438</v>
      </c>
      <c r="H1021" s="36">
        <v>24</v>
      </c>
      <c r="I1021" s="36">
        <v>79.199999999999989</v>
      </c>
      <c r="J1021" s="36">
        <v>0</v>
      </c>
      <c r="K1021" s="36">
        <v>0</v>
      </c>
      <c r="L1021" s="36">
        <v>80</v>
      </c>
    </row>
    <row r="1022" spans="3:12" x14ac:dyDescent="0.25">
      <c r="C1022" t="s">
        <v>4216</v>
      </c>
      <c r="D1022" t="s">
        <v>4217</v>
      </c>
      <c r="E1022" t="s">
        <v>5149</v>
      </c>
      <c r="F1022" t="s">
        <v>4218</v>
      </c>
      <c r="G1022" t="s">
        <v>4219</v>
      </c>
      <c r="H1022" s="36">
        <v>14</v>
      </c>
      <c r="I1022" s="36">
        <v>46.199999999999996</v>
      </c>
      <c r="J1022" s="36">
        <v>0</v>
      </c>
      <c r="K1022" s="36">
        <v>0</v>
      </c>
      <c r="L1022" s="36">
        <v>47</v>
      </c>
    </row>
    <row r="1023" spans="3:12" x14ac:dyDescent="0.25">
      <c r="C1023" t="s">
        <v>5439</v>
      </c>
      <c r="D1023" t="s">
        <v>5440</v>
      </c>
      <c r="E1023" t="s">
        <v>5149</v>
      </c>
      <c r="F1023" t="s">
        <v>5441</v>
      </c>
      <c r="G1023" t="s">
        <v>7048</v>
      </c>
      <c r="H1023" s="36">
        <v>15</v>
      </c>
      <c r="I1023" s="36">
        <v>49.5</v>
      </c>
      <c r="J1023" s="36">
        <v>0</v>
      </c>
      <c r="K1023" s="36">
        <v>0</v>
      </c>
      <c r="L1023" s="36">
        <v>50</v>
      </c>
    </row>
    <row r="1024" spans="3:12" x14ac:dyDescent="0.25">
      <c r="C1024" t="s">
        <v>2303</v>
      </c>
      <c r="D1024" t="s">
        <v>2304</v>
      </c>
      <c r="E1024" t="s">
        <v>5143</v>
      </c>
      <c r="F1024" t="s">
        <v>2305</v>
      </c>
      <c r="G1024" t="s">
        <v>6217</v>
      </c>
      <c r="H1024" s="36">
        <v>12</v>
      </c>
      <c r="I1024" s="36">
        <v>39.599999999999994</v>
      </c>
      <c r="J1024" s="36">
        <v>0</v>
      </c>
      <c r="K1024" s="36">
        <v>0</v>
      </c>
      <c r="L1024" s="36">
        <v>40</v>
      </c>
    </row>
    <row r="1025" spans="3:12" x14ac:dyDescent="0.25">
      <c r="C1025" t="s">
        <v>3502</v>
      </c>
      <c r="D1025" t="s">
        <v>3503</v>
      </c>
      <c r="E1025" t="s">
        <v>3504</v>
      </c>
      <c r="F1025" t="s">
        <v>3505</v>
      </c>
      <c r="G1025" t="s">
        <v>7047</v>
      </c>
      <c r="H1025" s="36">
        <v>12</v>
      </c>
      <c r="I1025" s="36">
        <v>39.599999999999994</v>
      </c>
      <c r="J1025" s="36">
        <v>0</v>
      </c>
      <c r="K1025" s="36">
        <v>0</v>
      </c>
      <c r="L1025" s="36">
        <v>40</v>
      </c>
    </row>
    <row r="1026" spans="3:12" x14ac:dyDescent="0.25">
      <c r="C1026" t="s">
        <v>3620</v>
      </c>
      <c r="D1026" t="s">
        <v>3621</v>
      </c>
      <c r="E1026" t="s">
        <v>5149</v>
      </c>
      <c r="F1026" t="s">
        <v>3622</v>
      </c>
      <c r="G1026" t="s">
        <v>6280</v>
      </c>
      <c r="H1026" s="36">
        <v>5</v>
      </c>
      <c r="I1026" s="36">
        <v>16.5</v>
      </c>
      <c r="J1026" s="36">
        <v>0</v>
      </c>
      <c r="K1026" s="36">
        <v>0</v>
      </c>
      <c r="L1026" s="36">
        <v>17</v>
      </c>
    </row>
    <row r="1027" spans="3:12" x14ac:dyDescent="0.25">
      <c r="C1027" t="s">
        <v>2263</v>
      </c>
      <c r="D1027" t="s">
        <v>2264</v>
      </c>
      <c r="E1027" t="s">
        <v>5143</v>
      </c>
      <c r="F1027" t="s">
        <v>2265</v>
      </c>
      <c r="G1027" t="s">
        <v>6488</v>
      </c>
      <c r="H1027" s="36">
        <v>5</v>
      </c>
      <c r="I1027" s="36">
        <v>16.5</v>
      </c>
      <c r="J1027" s="36">
        <v>0</v>
      </c>
      <c r="K1027" s="36">
        <v>0</v>
      </c>
      <c r="L1027" s="36">
        <v>17</v>
      </c>
    </row>
    <row r="1028" spans="3:12" x14ac:dyDescent="0.25">
      <c r="C1028" t="s">
        <v>2252</v>
      </c>
      <c r="D1028" t="s">
        <v>2253</v>
      </c>
      <c r="E1028" t="s">
        <v>4282</v>
      </c>
      <c r="F1028" t="s">
        <v>2254</v>
      </c>
      <c r="G1028" t="s">
        <v>6487</v>
      </c>
      <c r="H1028" s="36">
        <v>4</v>
      </c>
      <c r="I1028" s="36">
        <v>13.2</v>
      </c>
      <c r="J1028" s="36">
        <v>0</v>
      </c>
      <c r="K1028" s="36">
        <v>0</v>
      </c>
      <c r="L1028" s="36">
        <v>14</v>
      </c>
    </row>
    <row r="1029" spans="3:12" x14ac:dyDescent="0.25">
      <c r="C1029" t="s">
        <v>3558</v>
      </c>
      <c r="D1029" t="s">
        <v>3559</v>
      </c>
      <c r="E1029" t="s">
        <v>5149</v>
      </c>
      <c r="F1029" t="s">
        <v>3560</v>
      </c>
      <c r="G1029" t="s">
        <v>6515</v>
      </c>
      <c r="H1029" s="36">
        <v>9</v>
      </c>
      <c r="I1029" s="36">
        <v>29.7</v>
      </c>
      <c r="J1029" s="36">
        <v>0</v>
      </c>
      <c r="K1029" s="36">
        <v>0</v>
      </c>
      <c r="L1029" s="36">
        <v>30</v>
      </c>
    </row>
    <row r="1030" spans="3:12" x14ac:dyDescent="0.25">
      <c r="C1030" t="s">
        <v>1638</v>
      </c>
      <c r="D1030" t="s">
        <v>1639</v>
      </c>
      <c r="E1030" t="s">
        <v>4030</v>
      </c>
      <c r="F1030" t="s">
        <v>1640</v>
      </c>
      <c r="G1030" t="s">
        <v>3081</v>
      </c>
      <c r="H1030" s="36">
        <v>42</v>
      </c>
      <c r="I1030" s="36">
        <v>138.6</v>
      </c>
      <c r="J1030" s="36">
        <v>0</v>
      </c>
      <c r="K1030" s="36">
        <v>0</v>
      </c>
      <c r="L1030" s="36">
        <v>139</v>
      </c>
    </row>
    <row r="1031" spans="3:12" x14ac:dyDescent="0.25">
      <c r="C1031" t="s">
        <v>530</v>
      </c>
      <c r="D1031" t="s">
        <v>531</v>
      </c>
      <c r="E1031" t="s">
        <v>5149</v>
      </c>
      <c r="F1031" t="s">
        <v>532</v>
      </c>
      <c r="G1031" t="s">
        <v>4264</v>
      </c>
      <c r="H1031" s="36">
        <v>36</v>
      </c>
      <c r="I1031" s="36">
        <v>118.8</v>
      </c>
      <c r="J1031" s="36">
        <v>0</v>
      </c>
      <c r="K1031" s="36">
        <v>0</v>
      </c>
      <c r="L1031" s="36">
        <v>119</v>
      </c>
    </row>
    <row r="1032" spans="3:12" x14ac:dyDescent="0.25">
      <c r="C1032" t="s">
        <v>2925</v>
      </c>
      <c r="D1032" t="s">
        <v>2926</v>
      </c>
      <c r="E1032" t="s">
        <v>5143</v>
      </c>
      <c r="F1032" t="s">
        <v>2927</v>
      </c>
      <c r="G1032" t="s">
        <v>6601</v>
      </c>
      <c r="H1032" s="36">
        <v>11</v>
      </c>
      <c r="I1032" s="36">
        <v>36.299999999999997</v>
      </c>
      <c r="J1032" s="36">
        <v>0</v>
      </c>
      <c r="K1032" s="36">
        <v>0</v>
      </c>
      <c r="L1032" s="36">
        <v>37</v>
      </c>
    </row>
    <row r="1033" spans="3:12" x14ac:dyDescent="0.25">
      <c r="C1033" t="s">
        <v>2928</v>
      </c>
      <c r="D1033" t="s">
        <v>2929</v>
      </c>
      <c r="E1033" t="s">
        <v>4282</v>
      </c>
      <c r="F1033" t="s">
        <v>2930</v>
      </c>
      <c r="G1033" t="s">
        <v>6602</v>
      </c>
      <c r="H1033" s="36">
        <v>16</v>
      </c>
      <c r="I1033" s="36">
        <v>52.8</v>
      </c>
      <c r="J1033" s="36">
        <v>0</v>
      </c>
      <c r="K1033" s="36">
        <v>0</v>
      </c>
      <c r="L1033" s="36">
        <v>53</v>
      </c>
    </row>
    <row r="1034" spans="3:12" x14ac:dyDescent="0.25">
      <c r="C1034" t="s">
        <v>539</v>
      </c>
      <c r="D1034" t="s">
        <v>540</v>
      </c>
      <c r="E1034" t="s">
        <v>5598</v>
      </c>
      <c r="F1034" t="s">
        <v>5080</v>
      </c>
      <c r="G1034" t="s">
        <v>5652</v>
      </c>
      <c r="H1034" s="36">
        <v>18</v>
      </c>
      <c r="I1034" s="36">
        <v>59.4</v>
      </c>
      <c r="J1034" s="36">
        <v>0</v>
      </c>
      <c r="K1034" s="36">
        <v>0</v>
      </c>
      <c r="L1034" s="36">
        <v>60</v>
      </c>
    </row>
    <row r="1035" spans="3:12" x14ac:dyDescent="0.25">
      <c r="E1035" t="s">
        <v>5143</v>
      </c>
      <c r="F1035" t="s">
        <v>5080</v>
      </c>
      <c r="G1035" t="s">
        <v>541</v>
      </c>
      <c r="H1035" s="36">
        <v>35</v>
      </c>
      <c r="I1035" s="36">
        <v>115.5</v>
      </c>
      <c r="J1035" s="36">
        <v>0</v>
      </c>
      <c r="K1035" s="36">
        <v>0</v>
      </c>
      <c r="L1035" s="36">
        <v>116</v>
      </c>
    </row>
    <row r="1036" spans="3:12" x14ac:dyDescent="0.25">
      <c r="G1036" t="s">
        <v>2879</v>
      </c>
      <c r="H1036" s="36">
        <v>16</v>
      </c>
      <c r="I1036" s="36">
        <v>52.8</v>
      </c>
      <c r="J1036" s="36">
        <v>0</v>
      </c>
      <c r="K1036" s="36">
        <v>0</v>
      </c>
      <c r="L1036" s="36">
        <v>53</v>
      </c>
    </row>
    <row r="1037" spans="3:12" x14ac:dyDescent="0.25">
      <c r="C1037" t="s">
        <v>2074</v>
      </c>
      <c r="D1037" t="s">
        <v>2075</v>
      </c>
      <c r="E1037" t="s">
        <v>4282</v>
      </c>
      <c r="F1037" t="s">
        <v>2076</v>
      </c>
      <c r="G1037" t="s">
        <v>6664</v>
      </c>
      <c r="H1037" s="36">
        <v>12</v>
      </c>
      <c r="I1037" s="36">
        <v>39.599999999999994</v>
      </c>
      <c r="J1037" s="36">
        <v>0</v>
      </c>
      <c r="K1037" s="36">
        <v>0</v>
      </c>
      <c r="L1037" s="36">
        <v>40</v>
      </c>
    </row>
    <row r="1038" spans="3:12" x14ac:dyDescent="0.25">
      <c r="C1038" t="s">
        <v>381</v>
      </c>
      <c r="D1038" t="s">
        <v>382</v>
      </c>
      <c r="E1038" t="s">
        <v>4282</v>
      </c>
      <c r="F1038" t="s">
        <v>383</v>
      </c>
      <c r="G1038" t="s">
        <v>6735</v>
      </c>
      <c r="H1038" s="36">
        <v>18</v>
      </c>
      <c r="I1038" s="36">
        <v>59.4</v>
      </c>
      <c r="J1038" s="36">
        <v>0</v>
      </c>
      <c r="K1038" s="36">
        <v>0</v>
      </c>
      <c r="L1038" s="36">
        <v>60</v>
      </c>
    </row>
    <row r="1039" spans="3:12" x14ac:dyDescent="0.25">
      <c r="C1039" t="s">
        <v>827</v>
      </c>
      <c r="D1039" t="s">
        <v>828</v>
      </c>
      <c r="E1039" t="s">
        <v>5149</v>
      </c>
      <c r="F1039" t="s">
        <v>5599</v>
      </c>
      <c r="G1039" t="s">
        <v>2245</v>
      </c>
      <c r="H1039" s="36">
        <v>48</v>
      </c>
      <c r="I1039" s="36">
        <v>158.39999999999998</v>
      </c>
      <c r="J1039" s="36">
        <v>0</v>
      </c>
      <c r="K1039" s="36">
        <v>0</v>
      </c>
      <c r="L1039" s="36">
        <v>159</v>
      </c>
    </row>
    <row r="1040" spans="3:12" x14ac:dyDescent="0.25">
      <c r="G1040" t="s">
        <v>6819</v>
      </c>
      <c r="H1040" s="36">
        <v>125</v>
      </c>
      <c r="I1040" s="36">
        <v>412.5</v>
      </c>
      <c r="J1040" s="36">
        <v>0</v>
      </c>
      <c r="K1040" s="36">
        <v>0</v>
      </c>
      <c r="L1040" s="36">
        <v>413</v>
      </c>
    </row>
    <row r="1041" spans="3:12" x14ac:dyDescent="0.25">
      <c r="G1041" t="s">
        <v>847</v>
      </c>
      <c r="H1041" s="36">
        <v>57</v>
      </c>
      <c r="I1041" s="36">
        <v>188.1</v>
      </c>
      <c r="J1041" s="36">
        <v>0</v>
      </c>
      <c r="K1041" s="36">
        <v>0</v>
      </c>
      <c r="L1041" s="36">
        <v>189</v>
      </c>
    </row>
    <row r="1042" spans="3:12" x14ac:dyDescent="0.25">
      <c r="G1042" t="s">
        <v>829</v>
      </c>
      <c r="H1042" s="36">
        <v>29</v>
      </c>
      <c r="I1042" s="36">
        <v>95.699999999999989</v>
      </c>
      <c r="J1042" s="36">
        <v>0</v>
      </c>
      <c r="K1042" s="36">
        <v>0</v>
      </c>
      <c r="L1042" s="36">
        <v>96</v>
      </c>
    </row>
    <row r="1043" spans="3:12" x14ac:dyDescent="0.25">
      <c r="G1043" t="s">
        <v>455</v>
      </c>
      <c r="H1043" s="36">
        <v>71</v>
      </c>
      <c r="I1043" s="36">
        <v>234.29999999999998</v>
      </c>
      <c r="J1043" s="36">
        <v>0</v>
      </c>
      <c r="K1043" s="36">
        <v>0</v>
      </c>
      <c r="L1043" s="36">
        <v>235</v>
      </c>
    </row>
    <row r="1044" spans="3:12" x14ac:dyDescent="0.25">
      <c r="G1044" t="s">
        <v>6694</v>
      </c>
      <c r="H1044" s="36">
        <v>70</v>
      </c>
      <c r="I1044" s="36">
        <v>231</v>
      </c>
      <c r="J1044" s="36">
        <v>0</v>
      </c>
      <c r="K1044" s="36">
        <v>0</v>
      </c>
      <c r="L1044" s="36">
        <v>231</v>
      </c>
    </row>
    <row r="1045" spans="3:12" x14ac:dyDescent="0.25">
      <c r="G1045" t="s">
        <v>6818</v>
      </c>
      <c r="H1045" s="36">
        <v>36</v>
      </c>
      <c r="I1045" s="36">
        <v>118.8</v>
      </c>
      <c r="J1045" s="36">
        <v>0</v>
      </c>
      <c r="K1045" s="36">
        <v>0</v>
      </c>
      <c r="L1045" s="36">
        <v>119</v>
      </c>
    </row>
    <row r="1046" spans="3:12" x14ac:dyDescent="0.25">
      <c r="G1046" t="s">
        <v>848</v>
      </c>
      <c r="H1046" s="36">
        <v>43</v>
      </c>
      <c r="I1046" s="36">
        <v>141.9</v>
      </c>
      <c r="J1046" s="36">
        <v>0</v>
      </c>
      <c r="K1046" s="36">
        <v>0</v>
      </c>
      <c r="L1046" s="36">
        <v>142</v>
      </c>
    </row>
    <row r="1047" spans="3:12" x14ac:dyDescent="0.25">
      <c r="E1047" t="s">
        <v>5143</v>
      </c>
      <c r="F1047" t="s">
        <v>5599</v>
      </c>
      <c r="G1047" t="s">
        <v>836</v>
      </c>
      <c r="H1047" s="36">
        <v>14</v>
      </c>
      <c r="I1047" s="36">
        <v>46.199999999999996</v>
      </c>
      <c r="J1047" s="36">
        <v>0</v>
      </c>
      <c r="K1047" s="36">
        <v>0</v>
      </c>
      <c r="L1047" s="36">
        <v>47</v>
      </c>
    </row>
    <row r="1048" spans="3:12" x14ac:dyDescent="0.25">
      <c r="G1048" t="s">
        <v>846</v>
      </c>
      <c r="H1048" s="36">
        <v>36</v>
      </c>
      <c r="I1048" s="36">
        <v>118.8</v>
      </c>
      <c r="J1048" s="36">
        <v>0</v>
      </c>
      <c r="K1048" s="36">
        <v>0</v>
      </c>
      <c r="L1048" s="36">
        <v>119</v>
      </c>
    </row>
    <row r="1049" spans="3:12" x14ac:dyDescent="0.25">
      <c r="G1049" t="s">
        <v>835</v>
      </c>
      <c r="H1049" s="36">
        <v>20</v>
      </c>
      <c r="I1049" s="36">
        <v>66</v>
      </c>
      <c r="J1049" s="36">
        <v>0</v>
      </c>
      <c r="K1049" s="36">
        <v>0</v>
      </c>
      <c r="L1049" s="36">
        <v>66</v>
      </c>
    </row>
    <row r="1050" spans="3:12" x14ac:dyDescent="0.25">
      <c r="G1050" t="s">
        <v>830</v>
      </c>
      <c r="H1050" s="36">
        <v>83</v>
      </c>
      <c r="I1050" s="36">
        <v>273.89999999999998</v>
      </c>
      <c r="J1050" s="36">
        <v>0</v>
      </c>
      <c r="K1050" s="36">
        <v>0</v>
      </c>
      <c r="L1050" s="36">
        <v>274</v>
      </c>
    </row>
    <row r="1051" spans="3:12" x14ac:dyDescent="0.25">
      <c r="G1051" t="s">
        <v>35</v>
      </c>
      <c r="H1051" s="36">
        <v>60</v>
      </c>
      <c r="I1051" s="36">
        <v>198</v>
      </c>
      <c r="J1051" s="36">
        <v>0</v>
      </c>
      <c r="K1051" s="36">
        <v>0</v>
      </c>
      <c r="L1051" s="36">
        <v>198</v>
      </c>
    </row>
    <row r="1052" spans="3:12" x14ac:dyDescent="0.25">
      <c r="G1052" t="s">
        <v>6691</v>
      </c>
      <c r="H1052" s="36">
        <v>33</v>
      </c>
      <c r="I1052" s="36">
        <v>108.89999999999999</v>
      </c>
      <c r="J1052" s="36">
        <v>0</v>
      </c>
      <c r="K1052" s="36">
        <v>0</v>
      </c>
      <c r="L1052" s="36">
        <v>109</v>
      </c>
    </row>
    <row r="1053" spans="3:12" x14ac:dyDescent="0.25">
      <c r="C1053" t="s">
        <v>5596</v>
      </c>
      <c r="D1053" t="s">
        <v>5597</v>
      </c>
      <c r="E1053" t="s">
        <v>5598</v>
      </c>
      <c r="F1053" t="s">
        <v>5600</v>
      </c>
      <c r="G1053" t="s">
        <v>5688</v>
      </c>
      <c r="H1053" s="36">
        <v>25</v>
      </c>
      <c r="I1053" s="36">
        <v>82.5</v>
      </c>
      <c r="J1053" s="36">
        <v>0</v>
      </c>
      <c r="K1053" s="36">
        <v>0</v>
      </c>
      <c r="L1053" s="36">
        <v>83</v>
      </c>
    </row>
    <row r="1054" spans="3:12" x14ac:dyDescent="0.25">
      <c r="C1054" t="s">
        <v>5337</v>
      </c>
      <c r="D1054" t="s">
        <v>5338</v>
      </c>
      <c r="E1054" t="s">
        <v>5149</v>
      </c>
      <c r="F1054" t="s">
        <v>5339</v>
      </c>
      <c r="G1054" t="s">
        <v>5340</v>
      </c>
      <c r="H1054" s="36">
        <v>52</v>
      </c>
      <c r="I1054" s="36">
        <v>171.6</v>
      </c>
      <c r="J1054" s="36">
        <v>0</v>
      </c>
      <c r="K1054" s="36">
        <v>0</v>
      </c>
      <c r="L1054" s="36">
        <v>172</v>
      </c>
    </row>
    <row r="1055" spans="3:12" x14ac:dyDescent="0.25">
      <c r="G1055" t="s">
        <v>5717</v>
      </c>
      <c r="H1055" s="36">
        <v>81</v>
      </c>
      <c r="I1055" s="36">
        <v>267.3</v>
      </c>
      <c r="J1055" s="36">
        <v>0</v>
      </c>
      <c r="K1055" s="36">
        <v>0</v>
      </c>
      <c r="L1055" s="36">
        <v>268</v>
      </c>
    </row>
    <row r="1056" spans="3:12" x14ac:dyDescent="0.25">
      <c r="C1056" t="s">
        <v>3118</v>
      </c>
      <c r="D1056" t="s">
        <v>3119</v>
      </c>
      <c r="E1056" t="s">
        <v>5143</v>
      </c>
      <c r="F1056" t="s">
        <v>3120</v>
      </c>
      <c r="G1056" t="s">
        <v>5827</v>
      </c>
      <c r="H1056" s="36">
        <v>12</v>
      </c>
      <c r="I1056" s="36">
        <v>39.599999999999994</v>
      </c>
      <c r="J1056" s="36">
        <v>0</v>
      </c>
      <c r="K1056" s="36">
        <v>0</v>
      </c>
      <c r="L1056" s="36">
        <v>40</v>
      </c>
    </row>
    <row r="1057" spans="3:12" x14ac:dyDescent="0.25">
      <c r="C1057" t="s">
        <v>4945</v>
      </c>
      <c r="D1057" t="s">
        <v>4946</v>
      </c>
      <c r="E1057" t="s">
        <v>5143</v>
      </c>
      <c r="F1057" t="s">
        <v>4947</v>
      </c>
      <c r="G1057" t="s">
        <v>5863</v>
      </c>
      <c r="H1057" s="36">
        <v>11</v>
      </c>
      <c r="I1057" s="36">
        <v>36.299999999999997</v>
      </c>
      <c r="J1057" s="36">
        <v>0</v>
      </c>
      <c r="K1057" s="36">
        <v>0</v>
      </c>
      <c r="L1057" s="36">
        <v>37</v>
      </c>
    </row>
    <row r="1058" spans="3:12" x14ac:dyDescent="0.25">
      <c r="C1058" t="s">
        <v>1915</v>
      </c>
      <c r="D1058" t="s">
        <v>1916</v>
      </c>
      <c r="E1058" t="s">
        <v>5143</v>
      </c>
      <c r="F1058" t="s">
        <v>1917</v>
      </c>
      <c r="G1058" t="s">
        <v>5830</v>
      </c>
      <c r="H1058" s="36">
        <v>21</v>
      </c>
      <c r="I1058" s="36">
        <v>69.3</v>
      </c>
      <c r="J1058" s="36">
        <v>0</v>
      </c>
      <c r="K1058" s="36">
        <v>0</v>
      </c>
      <c r="L1058" s="36">
        <v>70</v>
      </c>
    </row>
    <row r="1059" spans="3:12" x14ac:dyDescent="0.25">
      <c r="C1059" t="s">
        <v>1909</v>
      </c>
      <c r="D1059" t="s">
        <v>1910</v>
      </c>
      <c r="E1059" t="s">
        <v>5149</v>
      </c>
      <c r="F1059" t="s">
        <v>1911</v>
      </c>
      <c r="G1059" t="s">
        <v>5828</v>
      </c>
      <c r="H1059" s="36">
        <v>27</v>
      </c>
      <c r="I1059" s="36">
        <v>89.1</v>
      </c>
      <c r="J1059" s="36">
        <v>0</v>
      </c>
      <c r="K1059" s="36">
        <v>0</v>
      </c>
      <c r="L1059" s="36">
        <v>90</v>
      </c>
    </row>
    <row r="1060" spans="3:12" x14ac:dyDescent="0.25">
      <c r="C1060" t="s">
        <v>3333</v>
      </c>
      <c r="D1060" t="s">
        <v>1903</v>
      </c>
      <c r="E1060" t="s">
        <v>5825</v>
      </c>
      <c r="F1060" t="s">
        <v>1904</v>
      </c>
      <c r="G1060" t="s">
        <v>1905</v>
      </c>
      <c r="H1060" s="36">
        <v>18</v>
      </c>
      <c r="I1060" s="36">
        <v>59.4</v>
      </c>
      <c r="J1060" s="36">
        <v>0</v>
      </c>
      <c r="K1060" s="36">
        <v>0</v>
      </c>
      <c r="L1060" s="36">
        <v>60</v>
      </c>
    </row>
    <row r="1061" spans="3:12" x14ac:dyDescent="0.25">
      <c r="C1061" t="s">
        <v>5110</v>
      </c>
      <c r="D1061" t="s">
        <v>5111</v>
      </c>
      <c r="E1061" t="s">
        <v>5149</v>
      </c>
      <c r="F1061" t="s">
        <v>5112</v>
      </c>
      <c r="G1061" t="s">
        <v>5898</v>
      </c>
      <c r="H1061" s="36">
        <v>5</v>
      </c>
      <c r="I1061" s="36">
        <v>16.5</v>
      </c>
      <c r="J1061" s="36">
        <v>0</v>
      </c>
      <c r="K1061" s="36">
        <v>0</v>
      </c>
      <c r="L1061" s="36">
        <v>17</v>
      </c>
    </row>
    <row r="1062" spans="3:12" x14ac:dyDescent="0.25">
      <c r="C1062" t="s">
        <v>1912</v>
      </c>
      <c r="D1062" t="s">
        <v>1913</v>
      </c>
      <c r="E1062" t="s">
        <v>5149</v>
      </c>
      <c r="F1062" t="s">
        <v>1914</v>
      </c>
      <c r="G1062" t="s">
        <v>5829</v>
      </c>
      <c r="H1062" s="36">
        <v>28</v>
      </c>
      <c r="I1062" s="36">
        <v>92.399999999999991</v>
      </c>
      <c r="J1062" s="36">
        <v>0</v>
      </c>
      <c r="K1062" s="36">
        <v>0</v>
      </c>
      <c r="L1062" s="36">
        <v>93</v>
      </c>
    </row>
    <row r="1063" spans="3:12" x14ac:dyDescent="0.25">
      <c r="C1063" t="s">
        <v>3756</v>
      </c>
      <c r="D1063" t="s">
        <v>3757</v>
      </c>
      <c r="E1063" t="s">
        <v>5143</v>
      </c>
      <c r="F1063" t="s">
        <v>3758</v>
      </c>
      <c r="G1063" t="s">
        <v>7045</v>
      </c>
      <c r="H1063" s="36">
        <v>39</v>
      </c>
      <c r="I1063" s="36">
        <v>128.69999999999999</v>
      </c>
      <c r="J1063" s="36">
        <v>0</v>
      </c>
      <c r="K1063" s="36">
        <v>0</v>
      </c>
      <c r="L1063" s="36">
        <v>129</v>
      </c>
    </row>
    <row r="1064" spans="3:12" x14ac:dyDescent="0.25">
      <c r="C1064" t="s">
        <v>2502</v>
      </c>
      <c r="D1064" t="s">
        <v>2503</v>
      </c>
      <c r="E1064" t="s">
        <v>5143</v>
      </c>
      <c r="F1064" t="s">
        <v>2504</v>
      </c>
      <c r="G1064" t="s">
        <v>2505</v>
      </c>
      <c r="H1064" s="36">
        <v>5</v>
      </c>
      <c r="I1064" s="36">
        <v>16.5</v>
      </c>
      <c r="J1064" s="36">
        <v>0</v>
      </c>
      <c r="K1064" s="36">
        <v>0</v>
      </c>
      <c r="L1064" s="36">
        <v>17</v>
      </c>
    </row>
    <row r="1065" spans="3:12" x14ac:dyDescent="0.25">
      <c r="C1065" t="s">
        <v>4921</v>
      </c>
      <c r="D1065" t="s">
        <v>2500</v>
      </c>
      <c r="E1065" t="s">
        <v>5143</v>
      </c>
      <c r="F1065" t="s">
        <v>2501</v>
      </c>
      <c r="G1065" t="s">
        <v>5976</v>
      </c>
      <c r="H1065" s="36">
        <v>14</v>
      </c>
      <c r="I1065" s="36">
        <v>46.199999999999996</v>
      </c>
      <c r="J1065" s="36">
        <v>0</v>
      </c>
      <c r="K1065" s="36">
        <v>0</v>
      </c>
      <c r="L1065" s="36">
        <v>47</v>
      </c>
    </row>
    <row r="1066" spans="3:12" x14ac:dyDescent="0.25">
      <c r="C1066" t="s">
        <v>2607</v>
      </c>
      <c r="D1066" t="s">
        <v>2608</v>
      </c>
      <c r="E1066" t="s">
        <v>5149</v>
      </c>
      <c r="F1066" t="s">
        <v>2609</v>
      </c>
      <c r="G1066" t="s">
        <v>6010</v>
      </c>
      <c r="H1066" s="36">
        <v>10</v>
      </c>
      <c r="I1066" s="36">
        <v>33</v>
      </c>
      <c r="J1066" s="36">
        <v>0</v>
      </c>
      <c r="K1066" s="36">
        <v>0</v>
      </c>
      <c r="L1066" s="36">
        <v>33</v>
      </c>
    </row>
    <row r="1067" spans="3:12" x14ac:dyDescent="0.25">
      <c r="C1067" t="s">
        <v>3753</v>
      </c>
      <c r="D1067" t="s">
        <v>3754</v>
      </c>
      <c r="E1067" t="s">
        <v>5143</v>
      </c>
      <c r="F1067" t="s">
        <v>3755</v>
      </c>
      <c r="G1067" t="s">
        <v>6056</v>
      </c>
      <c r="H1067" s="36">
        <v>16</v>
      </c>
      <c r="I1067" s="36">
        <v>52.8</v>
      </c>
      <c r="J1067" s="36">
        <v>0</v>
      </c>
      <c r="K1067" s="36">
        <v>0</v>
      </c>
      <c r="L1067" s="36">
        <v>53</v>
      </c>
    </row>
    <row r="1068" spans="3:12" x14ac:dyDescent="0.25">
      <c r="C1068" t="s">
        <v>5424</v>
      </c>
      <c r="D1068" t="s">
        <v>5425</v>
      </c>
      <c r="E1068" t="s">
        <v>5143</v>
      </c>
      <c r="F1068" t="s">
        <v>5426</v>
      </c>
      <c r="G1068" t="s">
        <v>6052</v>
      </c>
      <c r="H1068" s="36">
        <v>28</v>
      </c>
      <c r="I1068" s="36">
        <v>92.399999999999991</v>
      </c>
      <c r="J1068" s="36">
        <v>0</v>
      </c>
      <c r="K1068" s="36">
        <v>0</v>
      </c>
      <c r="L1068" s="36">
        <v>93</v>
      </c>
    </row>
    <row r="1069" spans="3:12" x14ac:dyDescent="0.25">
      <c r="C1069" t="s">
        <v>3015</v>
      </c>
      <c r="D1069" t="s">
        <v>3016</v>
      </c>
      <c r="E1069" t="s">
        <v>5143</v>
      </c>
      <c r="F1069" t="s">
        <v>3017</v>
      </c>
      <c r="G1069" t="s">
        <v>3018</v>
      </c>
      <c r="H1069" s="36">
        <v>12</v>
      </c>
      <c r="I1069" s="36">
        <v>39.599999999999994</v>
      </c>
      <c r="J1069" s="36">
        <v>0</v>
      </c>
      <c r="K1069" s="36">
        <v>0</v>
      </c>
      <c r="L1069" s="36">
        <v>40</v>
      </c>
    </row>
    <row r="1070" spans="3:12" x14ac:dyDescent="0.25">
      <c r="C1070" t="s">
        <v>5427</v>
      </c>
      <c r="D1070" t="s">
        <v>5428</v>
      </c>
      <c r="E1070" t="s">
        <v>5143</v>
      </c>
      <c r="F1070" t="s">
        <v>5429</v>
      </c>
      <c r="G1070" t="s">
        <v>6053</v>
      </c>
      <c r="H1070" s="36">
        <v>28</v>
      </c>
      <c r="I1070" s="36">
        <v>92.399999999999991</v>
      </c>
      <c r="J1070" s="36">
        <v>0</v>
      </c>
      <c r="K1070" s="36">
        <v>0</v>
      </c>
      <c r="L1070" s="36">
        <v>93</v>
      </c>
    </row>
    <row r="1071" spans="3:12" x14ac:dyDescent="0.25">
      <c r="C1071" t="s">
        <v>3019</v>
      </c>
      <c r="D1071" t="s">
        <v>3020</v>
      </c>
      <c r="E1071" t="s">
        <v>5143</v>
      </c>
      <c r="F1071" t="s">
        <v>3021</v>
      </c>
      <c r="G1071" t="s">
        <v>6125</v>
      </c>
      <c r="H1071" s="36">
        <v>22</v>
      </c>
      <c r="I1071" s="36">
        <v>72.599999999999994</v>
      </c>
      <c r="J1071" s="36">
        <v>0</v>
      </c>
      <c r="K1071" s="36">
        <v>0</v>
      </c>
      <c r="L1071" s="36">
        <v>73</v>
      </c>
    </row>
    <row r="1072" spans="3:12" x14ac:dyDescent="0.25">
      <c r="C1072" t="s">
        <v>1878</v>
      </c>
      <c r="D1072" t="s">
        <v>1879</v>
      </c>
      <c r="E1072" t="s">
        <v>5149</v>
      </c>
      <c r="F1072" t="s">
        <v>1880</v>
      </c>
      <c r="G1072" t="s">
        <v>6127</v>
      </c>
      <c r="H1072" s="36">
        <v>13</v>
      </c>
      <c r="I1072" s="36">
        <v>42.9</v>
      </c>
      <c r="J1072" s="36">
        <v>0</v>
      </c>
      <c r="K1072" s="36">
        <v>0</v>
      </c>
      <c r="L1072" s="36">
        <v>43</v>
      </c>
    </row>
    <row r="1073" spans="3:12" x14ac:dyDescent="0.25">
      <c r="C1073" t="s">
        <v>1799</v>
      </c>
      <c r="D1073" t="s">
        <v>1800</v>
      </c>
      <c r="E1073" t="s">
        <v>5149</v>
      </c>
      <c r="F1073" t="s">
        <v>1801</v>
      </c>
      <c r="G1073" t="s">
        <v>6108</v>
      </c>
      <c r="H1073" s="36">
        <v>20</v>
      </c>
      <c r="I1073" s="36">
        <v>66</v>
      </c>
      <c r="J1073" s="36">
        <v>0</v>
      </c>
      <c r="K1073" s="36">
        <v>0</v>
      </c>
      <c r="L1073" s="36">
        <v>66</v>
      </c>
    </row>
    <row r="1074" spans="3:12" x14ac:dyDescent="0.25">
      <c r="C1074" t="s">
        <v>1866</v>
      </c>
      <c r="D1074" t="s">
        <v>1867</v>
      </c>
      <c r="E1074" t="s">
        <v>5143</v>
      </c>
      <c r="F1074" t="s">
        <v>1868</v>
      </c>
      <c r="G1074" t="s">
        <v>1869</v>
      </c>
      <c r="H1074" s="36">
        <v>17</v>
      </c>
      <c r="I1074" s="36">
        <v>56.099999999999994</v>
      </c>
      <c r="J1074" s="36">
        <v>0</v>
      </c>
      <c r="K1074" s="36">
        <v>0</v>
      </c>
      <c r="L1074" s="36">
        <v>57</v>
      </c>
    </row>
    <row r="1075" spans="3:12" x14ac:dyDescent="0.25">
      <c r="C1075" t="s">
        <v>4642</v>
      </c>
      <c r="D1075" t="s">
        <v>4643</v>
      </c>
      <c r="E1075" t="s">
        <v>5143</v>
      </c>
      <c r="F1075" t="s">
        <v>4644</v>
      </c>
      <c r="G1075" t="s">
        <v>6180</v>
      </c>
      <c r="H1075" s="36">
        <v>7</v>
      </c>
      <c r="I1075" s="36">
        <v>23.099999999999998</v>
      </c>
      <c r="J1075" s="36">
        <v>0</v>
      </c>
      <c r="K1075" s="36">
        <v>0</v>
      </c>
      <c r="L1075" s="36">
        <v>24</v>
      </c>
    </row>
    <row r="1076" spans="3:12" x14ac:dyDescent="0.25">
      <c r="C1076" t="s">
        <v>2317</v>
      </c>
      <c r="D1076" t="s">
        <v>2318</v>
      </c>
      <c r="E1076" t="s">
        <v>5149</v>
      </c>
      <c r="F1076" t="s">
        <v>2319</v>
      </c>
      <c r="G1076" t="s">
        <v>6221</v>
      </c>
      <c r="H1076" s="36">
        <v>7</v>
      </c>
      <c r="I1076" s="36">
        <v>23.099999999999998</v>
      </c>
      <c r="J1076" s="36">
        <v>0</v>
      </c>
      <c r="K1076" s="36">
        <v>0</v>
      </c>
      <c r="L1076" s="36">
        <v>24</v>
      </c>
    </row>
    <row r="1077" spans="3:12" x14ac:dyDescent="0.25">
      <c r="C1077" t="s">
        <v>4148</v>
      </c>
      <c r="D1077" t="s">
        <v>4149</v>
      </c>
      <c r="E1077" t="s">
        <v>5143</v>
      </c>
      <c r="F1077" t="s">
        <v>4150</v>
      </c>
      <c r="G1077" t="s">
        <v>4151</v>
      </c>
      <c r="H1077" s="36">
        <v>10</v>
      </c>
      <c r="I1077" s="36">
        <v>33</v>
      </c>
      <c r="J1077" s="36">
        <v>0</v>
      </c>
      <c r="K1077" s="36">
        <v>0</v>
      </c>
      <c r="L1077" s="36">
        <v>33</v>
      </c>
    </row>
    <row r="1078" spans="3:12" x14ac:dyDescent="0.25">
      <c r="C1078" t="s">
        <v>4133</v>
      </c>
      <c r="D1078" t="s">
        <v>4134</v>
      </c>
      <c r="E1078" t="s">
        <v>7001</v>
      </c>
      <c r="F1078" t="s">
        <v>4135</v>
      </c>
      <c r="G1078" t="s">
        <v>4136</v>
      </c>
      <c r="H1078" s="36">
        <v>23</v>
      </c>
      <c r="I1078" s="36">
        <v>75.899999999999991</v>
      </c>
      <c r="J1078" s="36">
        <v>0</v>
      </c>
      <c r="K1078" s="36">
        <v>0</v>
      </c>
      <c r="L1078" s="36">
        <v>76</v>
      </c>
    </row>
    <row r="1079" spans="3:12" x14ac:dyDescent="0.25">
      <c r="C1079" t="s">
        <v>3163</v>
      </c>
      <c r="D1079" t="s">
        <v>3164</v>
      </c>
      <c r="E1079" t="s">
        <v>5149</v>
      </c>
      <c r="F1079" t="s">
        <v>1014</v>
      </c>
      <c r="G1079" t="s">
        <v>3165</v>
      </c>
      <c r="H1079" s="36">
        <v>47</v>
      </c>
      <c r="I1079" s="36">
        <v>155.1</v>
      </c>
      <c r="J1079" s="36">
        <v>0</v>
      </c>
      <c r="K1079" s="36">
        <v>0</v>
      </c>
      <c r="L1079" s="36">
        <v>156</v>
      </c>
    </row>
    <row r="1080" spans="3:12" x14ac:dyDescent="0.25">
      <c r="C1080" t="s">
        <v>3182</v>
      </c>
      <c r="D1080" t="s">
        <v>3183</v>
      </c>
      <c r="E1080" t="s">
        <v>5149</v>
      </c>
      <c r="F1080" t="s">
        <v>3184</v>
      </c>
      <c r="G1080" t="s">
        <v>3185</v>
      </c>
      <c r="H1080" s="36">
        <v>9</v>
      </c>
      <c r="I1080" s="36">
        <v>29.7</v>
      </c>
      <c r="J1080" s="36">
        <v>0</v>
      </c>
      <c r="K1080" s="36">
        <v>0</v>
      </c>
      <c r="L1080" s="36">
        <v>30</v>
      </c>
    </row>
    <row r="1081" spans="3:12" x14ac:dyDescent="0.25">
      <c r="C1081" t="s">
        <v>3166</v>
      </c>
      <c r="D1081" t="s">
        <v>3167</v>
      </c>
      <c r="E1081" t="s">
        <v>5149</v>
      </c>
      <c r="F1081" t="s">
        <v>3168</v>
      </c>
      <c r="G1081" t="s">
        <v>3169</v>
      </c>
      <c r="H1081" s="36">
        <v>22</v>
      </c>
      <c r="I1081" s="36">
        <v>72.599999999999994</v>
      </c>
      <c r="J1081" s="36">
        <v>0</v>
      </c>
      <c r="K1081" s="36">
        <v>0</v>
      </c>
      <c r="L1081" s="36">
        <v>73</v>
      </c>
    </row>
    <row r="1082" spans="3:12" x14ac:dyDescent="0.25">
      <c r="C1082" t="s">
        <v>3189</v>
      </c>
      <c r="D1082" t="s">
        <v>3190</v>
      </c>
      <c r="E1082" t="s">
        <v>5143</v>
      </c>
      <c r="F1082" t="s">
        <v>3191</v>
      </c>
      <c r="G1082" t="s">
        <v>6401</v>
      </c>
      <c r="H1082" s="36">
        <v>39</v>
      </c>
      <c r="I1082" s="36">
        <v>128.69999999999999</v>
      </c>
      <c r="J1082" s="36">
        <v>0</v>
      </c>
      <c r="K1082" s="36">
        <v>0</v>
      </c>
      <c r="L1082" s="36">
        <v>129</v>
      </c>
    </row>
    <row r="1083" spans="3:12" x14ac:dyDescent="0.25">
      <c r="C1083" t="s">
        <v>1648</v>
      </c>
      <c r="D1083" t="s">
        <v>1649</v>
      </c>
      <c r="E1083" t="s">
        <v>1650</v>
      </c>
      <c r="F1083" t="s">
        <v>1651</v>
      </c>
      <c r="G1083" t="s">
        <v>1652</v>
      </c>
      <c r="H1083" s="36">
        <v>17</v>
      </c>
      <c r="I1083" s="36">
        <v>56.099999999999994</v>
      </c>
      <c r="J1083" s="36">
        <v>0</v>
      </c>
      <c r="K1083" s="36">
        <v>0</v>
      </c>
      <c r="L1083" s="36">
        <v>57</v>
      </c>
    </row>
    <row r="1084" spans="3:12" x14ac:dyDescent="0.25">
      <c r="C1084" t="s">
        <v>1457</v>
      </c>
      <c r="D1084" t="s">
        <v>1458</v>
      </c>
      <c r="E1084" t="s">
        <v>5149</v>
      </c>
      <c r="F1084" t="s">
        <v>1459</v>
      </c>
      <c r="G1084" t="s">
        <v>6545</v>
      </c>
      <c r="H1084" s="36">
        <v>11</v>
      </c>
      <c r="I1084" s="36">
        <v>36.299999999999997</v>
      </c>
      <c r="J1084" s="36">
        <v>0</v>
      </c>
      <c r="K1084" s="36">
        <v>0</v>
      </c>
      <c r="L1084" s="36">
        <v>37</v>
      </c>
    </row>
    <row r="1085" spans="3:12" x14ac:dyDescent="0.25">
      <c r="C1085" t="s">
        <v>1644</v>
      </c>
      <c r="D1085" t="s">
        <v>1645</v>
      </c>
      <c r="E1085" t="s">
        <v>4030</v>
      </c>
      <c r="F1085" t="s">
        <v>1646</v>
      </c>
      <c r="G1085" t="s">
        <v>1647</v>
      </c>
      <c r="H1085" s="36">
        <v>24</v>
      </c>
      <c r="I1085" s="36">
        <v>79.199999999999989</v>
      </c>
      <c r="J1085" s="36">
        <v>0</v>
      </c>
      <c r="K1085" s="36">
        <v>0</v>
      </c>
      <c r="L1085" s="36">
        <v>80</v>
      </c>
    </row>
    <row r="1086" spans="3:12" x14ac:dyDescent="0.25">
      <c r="C1086" t="s">
        <v>1626</v>
      </c>
      <c r="D1086" t="s">
        <v>1627</v>
      </c>
      <c r="E1086" t="s">
        <v>5143</v>
      </c>
      <c r="F1086" t="s">
        <v>1628</v>
      </c>
      <c r="G1086" t="s">
        <v>6509</v>
      </c>
      <c r="H1086" s="36">
        <v>16</v>
      </c>
      <c r="I1086" s="36">
        <v>52.8</v>
      </c>
      <c r="J1086" s="36">
        <v>0</v>
      </c>
      <c r="K1086" s="36">
        <v>0</v>
      </c>
      <c r="L1086" s="36">
        <v>53</v>
      </c>
    </row>
    <row r="1087" spans="3:12" x14ac:dyDescent="0.25">
      <c r="C1087" t="s">
        <v>519</v>
      </c>
      <c r="D1087" t="s">
        <v>520</v>
      </c>
      <c r="E1087" t="s">
        <v>5143</v>
      </c>
      <c r="F1087" t="s">
        <v>521</v>
      </c>
      <c r="G1087" t="s">
        <v>6566</v>
      </c>
      <c r="H1087" s="36">
        <v>46</v>
      </c>
      <c r="I1087" s="36">
        <v>151.79999999999998</v>
      </c>
      <c r="J1087" s="36">
        <v>0</v>
      </c>
      <c r="K1087" s="36">
        <v>0</v>
      </c>
      <c r="L1087" s="36">
        <v>152</v>
      </c>
    </row>
    <row r="1088" spans="3:12" x14ac:dyDescent="0.25">
      <c r="C1088" t="s">
        <v>546</v>
      </c>
      <c r="D1088" t="s">
        <v>547</v>
      </c>
      <c r="E1088" t="s">
        <v>5143</v>
      </c>
      <c r="F1088" t="s">
        <v>1008</v>
      </c>
      <c r="G1088" t="s">
        <v>548</v>
      </c>
      <c r="H1088" s="36">
        <v>26</v>
      </c>
      <c r="I1088" s="36">
        <v>85.8</v>
      </c>
      <c r="J1088" s="36">
        <v>0</v>
      </c>
      <c r="K1088" s="36">
        <v>0</v>
      </c>
      <c r="L1088" s="36">
        <v>86</v>
      </c>
    </row>
    <row r="1089" spans="2:12" x14ac:dyDescent="0.25">
      <c r="C1089" t="s">
        <v>1327</v>
      </c>
      <c r="D1089" t="s">
        <v>1328</v>
      </c>
      <c r="E1089" t="s">
        <v>6805</v>
      </c>
      <c r="F1089" t="s">
        <v>1329</v>
      </c>
      <c r="G1089" t="s">
        <v>1330</v>
      </c>
      <c r="H1089" s="36">
        <v>43</v>
      </c>
      <c r="I1089" s="36">
        <v>141.9</v>
      </c>
      <c r="J1089" s="36">
        <v>0</v>
      </c>
      <c r="K1089" s="36">
        <v>0</v>
      </c>
      <c r="L1089" s="36">
        <v>142</v>
      </c>
    </row>
    <row r="1090" spans="2:12" x14ac:dyDescent="0.25">
      <c r="C1090" t="s">
        <v>536</v>
      </c>
      <c r="D1090" t="s">
        <v>537</v>
      </c>
      <c r="E1090" t="s">
        <v>5149</v>
      </c>
      <c r="F1090" t="s">
        <v>538</v>
      </c>
      <c r="G1090" t="s">
        <v>6567</v>
      </c>
      <c r="H1090" s="36">
        <v>15</v>
      </c>
      <c r="I1090" s="36">
        <v>49.5</v>
      </c>
      <c r="J1090" s="36">
        <v>0</v>
      </c>
      <c r="K1090" s="36">
        <v>0</v>
      </c>
      <c r="L1090" s="36">
        <v>50</v>
      </c>
    </row>
    <row r="1091" spans="2:12" x14ac:dyDescent="0.25">
      <c r="C1091" t="s">
        <v>707</v>
      </c>
      <c r="D1091" t="s">
        <v>708</v>
      </c>
      <c r="E1091" t="s">
        <v>709</v>
      </c>
      <c r="F1091" t="s">
        <v>710</v>
      </c>
      <c r="G1091" t="s">
        <v>6918</v>
      </c>
      <c r="H1091" s="36">
        <v>53</v>
      </c>
      <c r="I1091" s="36">
        <v>174.89999999999998</v>
      </c>
      <c r="J1091" s="36">
        <v>0</v>
      </c>
      <c r="K1091" s="36">
        <v>0</v>
      </c>
      <c r="L1091" s="36">
        <v>175</v>
      </c>
    </row>
    <row r="1092" spans="2:12" x14ac:dyDescent="0.25">
      <c r="C1092" t="s">
        <v>700</v>
      </c>
      <c r="D1092" t="s">
        <v>701</v>
      </c>
      <c r="E1092" t="s">
        <v>5149</v>
      </c>
      <c r="F1092" t="s">
        <v>702</v>
      </c>
      <c r="G1092" t="s">
        <v>703</v>
      </c>
      <c r="H1092" s="36">
        <v>11</v>
      </c>
      <c r="I1092" s="36">
        <v>36.299999999999997</v>
      </c>
      <c r="J1092" s="36">
        <v>0</v>
      </c>
      <c r="K1092" s="36">
        <v>0</v>
      </c>
      <c r="L1092" s="36">
        <v>37</v>
      </c>
    </row>
    <row r="1093" spans="2:12" x14ac:dyDescent="0.25">
      <c r="E1093" t="s">
        <v>711</v>
      </c>
      <c r="F1093" t="s">
        <v>702</v>
      </c>
      <c r="G1093" t="s">
        <v>6637</v>
      </c>
      <c r="H1093" s="36">
        <v>20</v>
      </c>
      <c r="I1093" s="36">
        <v>66</v>
      </c>
      <c r="J1093" s="36">
        <v>0</v>
      </c>
      <c r="K1093" s="36">
        <v>0</v>
      </c>
      <c r="L1093" s="36">
        <v>66</v>
      </c>
    </row>
    <row r="1094" spans="2:12" x14ac:dyDescent="0.25">
      <c r="C1094" t="s">
        <v>2246</v>
      </c>
      <c r="D1094" t="s">
        <v>2247</v>
      </c>
      <c r="E1094" t="s">
        <v>5143</v>
      </c>
      <c r="F1094" t="s">
        <v>2248</v>
      </c>
      <c r="G1094" t="s">
        <v>6693</v>
      </c>
      <c r="H1094" s="36">
        <v>22</v>
      </c>
      <c r="I1094" s="36">
        <v>72.599999999999994</v>
      </c>
      <c r="J1094" s="36">
        <v>0</v>
      </c>
      <c r="K1094" s="36">
        <v>0</v>
      </c>
      <c r="L1094" s="36">
        <v>73</v>
      </c>
    </row>
    <row r="1095" spans="2:12" x14ac:dyDescent="0.25">
      <c r="C1095" t="s">
        <v>3110</v>
      </c>
      <c r="D1095" t="s">
        <v>3111</v>
      </c>
      <c r="E1095" t="s">
        <v>5143</v>
      </c>
      <c r="F1095" t="s">
        <v>3112</v>
      </c>
      <c r="G1095" t="s">
        <v>3113</v>
      </c>
      <c r="H1095" s="36">
        <v>13</v>
      </c>
      <c r="I1095" s="36">
        <v>42.9</v>
      </c>
      <c r="J1095" s="36">
        <v>0</v>
      </c>
      <c r="K1095" s="36">
        <v>0</v>
      </c>
      <c r="L1095" s="36">
        <v>43</v>
      </c>
    </row>
    <row r="1096" spans="2:12" x14ac:dyDescent="0.25">
      <c r="C1096" t="s">
        <v>831</v>
      </c>
      <c r="D1096" t="s">
        <v>832</v>
      </c>
      <c r="E1096" t="s">
        <v>5598</v>
      </c>
      <c r="F1096" t="s">
        <v>2132</v>
      </c>
      <c r="G1096" t="s">
        <v>6985</v>
      </c>
      <c r="H1096" s="36">
        <v>33</v>
      </c>
      <c r="I1096" s="36">
        <v>108.89999999999999</v>
      </c>
      <c r="J1096" s="36">
        <v>0</v>
      </c>
      <c r="K1096" s="36">
        <v>0</v>
      </c>
      <c r="L1096" s="36">
        <v>109</v>
      </c>
    </row>
    <row r="1097" spans="2:12" x14ac:dyDescent="0.25">
      <c r="E1097" t="s">
        <v>833</v>
      </c>
      <c r="F1097" t="s">
        <v>2132</v>
      </c>
      <c r="G1097" t="s">
        <v>834</v>
      </c>
      <c r="H1097" s="36">
        <v>46</v>
      </c>
      <c r="I1097" s="36">
        <v>151.79999999999998</v>
      </c>
      <c r="J1097" s="36">
        <v>0</v>
      </c>
      <c r="K1097" s="36">
        <v>0</v>
      </c>
      <c r="L1097" s="36">
        <v>152</v>
      </c>
    </row>
    <row r="1098" spans="2:12" x14ac:dyDescent="0.25">
      <c r="C1098" t="s">
        <v>1792</v>
      </c>
      <c r="D1098" t="s">
        <v>1793</v>
      </c>
      <c r="E1098" t="s">
        <v>5149</v>
      </c>
      <c r="F1098" t="s">
        <v>1794</v>
      </c>
      <c r="G1098" t="s">
        <v>1795</v>
      </c>
      <c r="H1098" s="36">
        <v>22</v>
      </c>
      <c r="I1098" s="36">
        <v>72.599999999999994</v>
      </c>
      <c r="J1098" s="36">
        <v>0</v>
      </c>
      <c r="K1098" s="36">
        <v>0</v>
      </c>
      <c r="L1098" s="36">
        <v>73</v>
      </c>
    </row>
    <row r="1099" spans="2:12" x14ac:dyDescent="0.25">
      <c r="C1099" t="s">
        <v>3693</v>
      </c>
      <c r="D1099" t="s">
        <v>3694</v>
      </c>
      <c r="E1099" t="s">
        <v>5149</v>
      </c>
      <c r="F1099" t="s">
        <v>3695</v>
      </c>
      <c r="G1099" t="s">
        <v>5920</v>
      </c>
      <c r="H1099" s="36">
        <v>11</v>
      </c>
      <c r="I1099" s="36">
        <v>36.299999999999997</v>
      </c>
      <c r="J1099" s="36">
        <v>0</v>
      </c>
      <c r="K1099" s="36">
        <v>0</v>
      </c>
      <c r="L1099" s="36">
        <v>37</v>
      </c>
    </row>
    <row r="1100" spans="2:12" x14ac:dyDescent="0.25">
      <c r="C1100" t="s">
        <v>3186</v>
      </c>
      <c r="D1100" t="s">
        <v>3187</v>
      </c>
      <c r="E1100" t="s">
        <v>5143</v>
      </c>
      <c r="F1100" t="s">
        <v>3188</v>
      </c>
      <c r="G1100" t="s">
        <v>6399</v>
      </c>
      <c r="H1100" s="36">
        <v>24</v>
      </c>
      <c r="I1100" s="36">
        <v>79.199999999999989</v>
      </c>
      <c r="J1100" s="36">
        <v>0</v>
      </c>
      <c r="K1100" s="36">
        <v>0</v>
      </c>
      <c r="L1100" s="36">
        <v>80</v>
      </c>
    </row>
    <row r="1101" spans="2:12" x14ac:dyDescent="0.25">
      <c r="C1101" t="s">
        <v>1918</v>
      </c>
      <c r="D1101" t="s">
        <v>1919</v>
      </c>
      <c r="E1101" t="s">
        <v>5143</v>
      </c>
      <c r="F1101" t="s">
        <v>1920</v>
      </c>
      <c r="G1101" t="s">
        <v>1921</v>
      </c>
      <c r="H1101" s="36">
        <v>6</v>
      </c>
      <c r="I1101" s="36">
        <v>19.799999999999997</v>
      </c>
      <c r="J1101" s="36">
        <v>0</v>
      </c>
      <c r="K1101" s="36">
        <v>0</v>
      </c>
      <c r="L1101" s="36">
        <v>20</v>
      </c>
    </row>
    <row r="1102" spans="2:12" x14ac:dyDescent="0.25">
      <c r="B1102" t="s">
        <v>4865</v>
      </c>
      <c r="C1102" t="s">
        <v>623</v>
      </c>
      <c r="D1102" t="s">
        <v>6813</v>
      </c>
      <c r="E1102" t="s">
        <v>624</v>
      </c>
      <c r="F1102" t="s">
        <v>5599</v>
      </c>
      <c r="G1102" t="s">
        <v>6726</v>
      </c>
      <c r="H1102" s="36">
        <v>45</v>
      </c>
      <c r="I1102" s="36">
        <v>148.5</v>
      </c>
      <c r="J1102" s="36">
        <v>0</v>
      </c>
      <c r="K1102" s="36">
        <v>0</v>
      </c>
      <c r="L1102" s="36">
        <v>149</v>
      </c>
    </row>
    <row r="1103" spans="2:12" x14ac:dyDescent="0.25">
      <c r="C1103" t="s">
        <v>2133</v>
      </c>
      <c r="D1103" t="s">
        <v>2134</v>
      </c>
      <c r="E1103" t="s">
        <v>2135</v>
      </c>
      <c r="F1103" t="s">
        <v>2584</v>
      </c>
      <c r="G1103" t="s">
        <v>2136</v>
      </c>
      <c r="H1103" s="36">
        <v>35</v>
      </c>
      <c r="I1103" s="36">
        <v>115.5</v>
      </c>
      <c r="J1103" s="36">
        <v>0</v>
      </c>
      <c r="K1103" s="36">
        <v>0</v>
      </c>
      <c r="L1103" s="36">
        <v>116</v>
      </c>
    </row>
    <row r="1104" spans="2:12" x14ac:dyDescent="0.25">
      <c r="C1104" t="s">
        <v>191</v>
      </c>
      <c r="D1104" t="s">
        <v>192</v>
      </c>
      <c r="E1104" t="s">
        <v>2442</v>
      </c>
      <c r="F1104" t="s">
        <v>2443</v>
      </c>
      <c r="G1104" t="s">
        <v>6620</v>
      </c>
      <c r="H1104" s="36">
        <v>13</v>
      </c>
      <c r="I1104" s="36">
        <v>42.9</v>
      </c>
      <c r="J1104" s="36">
        <v>0</v>
      </c>
      <c r="K1104" s="36">
        <v>0</v>
      </c>
      <c r="L1104" s="36">
        <v>43</v>
      </c>
    </row>
    <row r="1105" spans="2:12" x14ac:dyDescent="0.25">
      <c r="E1105" t="s">
        <v>4146</v>
      </c>
      <c r="F1105" t="s">
        <v>5599</v>
      </c>
      <c r="G1105" t="s">
        <v>4147</v>
      </c>
      <c r="H1105" s="36">
        <v>75</v>
      </c>
      <c r="I1105" s="36">
        <v>247.5</v>
      </c>
      <c r="J1105" s="36">
        <v>0</v>
      </c>
      <c r="K1105" s="36">
        <v>0</v>
      </c>
      <c r="L1105" s="36">
        <v>248</v>
      </c>
    </row>
    <row r="1106" spans="2:12" x14ac:dyDescent="0.25">
      <c r="E1106" t="s">
        <v>1110</v>
      </c>
      <c r="F1106" t="s">
        <v>2679</v>
      </c>
      <c r="G1106" t="s">
        <v>6633</v>
      </c>
      <c r="H1106" s="36">
        <v>18</v>
      </c>
      <c r="I1106" s="36">
        <v>59.4</v>
      </c>
      <c r="J1106" s="36">
        <v>0</v>
      </c>
      <c r="K1106" s="36">
        <v>0</v>
      </c>
      <c r="L1106" s="36">
        <v>60</v>
      </c>
    </row>
    <row r="1107" spans="2:12" x14ac:dyDescent="0.25">
      <c r="E1107" t="s">
        <v>6866</v>
      </c>
      <c r="F1107" t="s">
        <v>1014</v>
      </c>
      <c r="G1107" t="s">
        <v>3873</v>
      </c>
      <c r="H1107" s="36">
        <v>27</v>
      </c>
      <c r="I1107" s="36">
        <v>89.1</v>
      </c>
      <c r="J1107" s="36">
        <v>0</v>
      </c>
      <c r="K1107" s="36">
        <v>0</v>
      </c>
      <c r="L1107" s="36">
        <v>90</v>
      </c>
    </row>
    <row r="1108" spans="2:12" x14ac:dyDescent="0.25">
      <c r="E1108" t="s">
        <v>2963</v>
      </c>
      <c r="F1108" t="s">
        <v>5599</v>
      </c>
      <c r="G1108" t="s">
        <v>2964</v>
      </c>
      <c r="H1108" s="36">
        <v>16</v>
      </c>
      <c r="I1108" s="36">
        <v>52.8</v>
      </c>
      <c r="J1108" s="36">
        <v>0</v>
      </c>
      <c r="K1108" s="36">
        <v>0</v>
      </c>
      <c r="L1108" s="36">
        <v>53</v>
      </c>
    </row>
    <row r="1109" spans="2:12" x14ac:dyDescent="0.25">
      <c r="E1109" t="s">
        <v>2450</v>
      </c>
      <c r="F1109" t="s">
        <v>3859</v>
      </c>
      <c r="G1109" t="s">
        <v>3860</v>
      </c>
      <c r="H1109" s="36">
        <v>26</v>
      </c>
      <c r="I1109" s="36">
        <v>85.8</v>
      </c>
      <c r="J1109" s="36">
        <v>0</v>
      </c>
      <c r="K1109" s="36">
        <v>0</v>
      </c>
      <c r="L1109" s="36">
        <v>86</v>
      </c>
    </row>
    <row r="1110" spans="2:12" x14ac:dyDescent="0.25">
      <c r="E1110" t="s">
        <v>5619</v>
      </c>
      <c r="F1110" t="s">
        <v>3955</v>
      </c>
      <c r="G1110" t="s">
        <v>6618</v>
      </c>
      <c r="H1110" s="36">
        <v>32</v>
      </c>
      <c r="I1110" s="36">
        <v>105.6</v>
      </c>
      <c r="J1110" s="36">
        <v>0</v>
      </c>
      <c r="K1110" s="36">
        <v>0</v>
      </c>
      <c r="L1110" s="36">
        <v>106</v>
      </c>
    </row>
    <row r="1111" spans="2:12" x14ac:dyDescent="0.25">
      <c r="E1111" t="s">
        <v>6999</v>
      </c>
      <c r="F1111" t="s">
        <v>3204</v>
      </c>
      <c r="G1111" t="s">
        <v>7000</v>
      </c>
      <c r="H1111" s="36">
        <v>16</v>
      </c>
      <c r="I1111" s="36">
        <v>52.8</v>
      </c>
      <c r="J1111" s="36">
        <v>0</v>
      </c>
      <c r="K1111" s="36">
        <v>0</v>
      </c>
      <c r="L1111" s="36">
        <v>53</v>
      </c>
    </row>
    <row r="1112" spans="2:12" x14ac:dyDescent="0.25">
      <c r="E1112" t="s">
        <v>2448</v>
      </c>
      <c r="F1112" t="s">
        <v>2449</v>
      </c>
      <c r="G1112" t="s">
        <v>6621</v>
      </c>
      <c r="H1112" s="36">
        <v>34</v>
      </c>
      <c r="I1112" s="36">
        <v>112.19999999999999</v>
      </c>
      <c r="J1112" s="36">
        <v>0</v>
      </c>
      <c r="K1112" s="36">
        <v>0</v>
      </c>
      <c r="L1112" s="36">
        <v>113</v>
      </c>
    </row>
    <row r="1113" spans="2:12" x14ac:dyDescent="0.25">
      <c r="E1113" t="s">
        <v>1011</v>
      </c>
      <c r="F1113" t="s">
        <v>5023</v>
      </c>
      <c r="G1113" t="s">
        <v>1012</v>
      </c>
      <c r="H1113" s="36">
        <v>21</v>
      </c>
      <c r="I1113" s="36">
        <v>69.3</v>
      </c>
      <c r="J1113" s="36">
        <v>0</v>
      </c>
      <c r="K1113" s="36">
        <v>0</v>
      </c>
      <c r="L1113" s="36">
        <v>70</v>
      </c>
    </row>
    <row r="1114" spans="2:12" x14ac:dyDescent="0.25">
      <c r="E1114" t="s">
        <v>1007</v>
      </c>
      <c r="F1114" t="s">
        <v>1008</v>
      </c>
      <c r="G1114" t="s">
        <v>1009</v>
      </c>
      <c r="H1114" s="36">
        <v>26</v>
      </c>
      <c r="I1114" s="36">
        <v>85.8</v>
      </c>
      <c r="J1114" s="36">
        <v>0</v>
      </c>
      <c r="K1114" s="36">
        <v>0</v>
      </c>
      <c r="L1114" s="36">
        <v>86</v>
      </c>
    </row>
    <row r="1115" spans="2:12" x14ac:dyDescent="0.25">
      <c r="C1115" t="s">
        <v>6995</v>
      </c>
      <c r="D1115" t="s">
        <v>6996</v>
      </c>
      <c r="E1115" t="s">
        <v>6997</v>
      </c>
      <c r="F1115" t="s">
        <v>3935</v>
      </c>
      <c r="G1115" t="s">
        <v>6998</v>
      </c>
      <c r="H1115" s="36">
        <v>17</v>
      </c>
      <c r="I1115" s="36">
        <v>56.099999999999994</v>
      </c>
      <c r="J1115" s="36">
        <v>0</v>
      </c>
      <c r="K1115" s="36">
        <v>0</v>
      </c>
      <c r="L1115" s="36">
        <v>57</v>
      </c>
    </row>
    <row r="1116" spans="2:12" x14ac:dyDescent="0.25">
      <c r="B1116" t="s">
        <v>4869</v>
      </c>
      <c r="C1116" t="s">
        <v>4772</v>
      </c>
      <c r="D1116" t="s">
        <v>4773</v>
      </c>
      <c r="E1116" t="s">
        <v>4774</v>
      </c>
      <c r="F1116" t="s">
        <v>3955</v>
      </c>
      <c r="G1116" t="s">
        <v>4775</v>
      </c>
      <c r="H1116" s="36">
        <v>15</v>
      </c>
      <c r="I1116" s="36">
        <v>49.5</v>
      </c>
      <c r="J1116" s="36">
        <v>0</v>
      </c>
      <c r="K1116" s="36">
        <v>0</v>
      </c>
      <c r="L1116" s="36">
        <v>50</v>
      </c>
    </row>
    <row r="1117" spans="2:12" x14ac:dyDescent="0.25">
      <c r="C1117" t="s">
        <v>1035</v>
      </c>
      <c r="D1117" t="s">
        <v>1036</v>
      </c>
      <c r="E1117" t="s">
        <v>5577</v>
      </c>
      <c r="F1117" t="s">
        <v>2584</v>
      </c>
      <c r="G1117" t="s">
        <v>1037</v>
      </c>
      <c r="H1117" s="36">
        <v>15</v>
      </c>
      <c r="I1117" s="36">
        <v>49.5</v>
      </c>
      <c r="J1117" s="36">
        <v>0</v>
      </c>
      <c r="K1117" s="36">
        <v>0</v>
      </c>
      <c r="L1117" s="36">
        <v>50</v>
      </c>
    </row>
    <row r="1118" spans="2:12" x14ac:dyDescent="0.25">
      <c r="C1118" t="s">
        <v>3607</v>
      </c>
      <c r="D1118" t="s">
        <v>3608</v>
      </c>
      <c r="E1118" t="s">
        <v>3609</v>
      </c>
      <c r="F1118" t="s">
        <v>3955</v>
      </c>
      <c r="G1118" t="s">
        <v>4775</v>
      </c>
      <c r="H1118" s="36">
        <v>33</v>
      </c>
      <c r="I1118" s="36">
        <v>108.89999999999999</v>
      </c>
      <c r="J1118" s="36">
        <v>0</v>
      </c>
      <c r="K1118" s="36">
        <v>0</v>
      </c>
      <c r="L1118" s="36">
        <v>109</v>
      </c>
    </row>
    <row r="1119" spans="2:12" x14ac:dyDescent="0.25">
      <c r="C1119" t="s">
        <v>4265</v>
      </c>
      <c r="D1119" t="s">
        <v>4266</v>
      </c>
      <c r="E1119" t="s">
        <v>6349</v>
      </c>
      <c r="F1119" t="s">
        <v>3196</v>
      </c>
      <c r="G1119" t="s">
        <v>4267</v>
      </c>
      <c r="H1119" s="36">
        <v>10</v>
      </c>
      <c r="I1119" s="36">
        <v>33</v>
      </c>
      <c r="J1119" s="36">
        <v>0</v>
      </c>
      <c r="K1119" s="36">
        <v>0</v>
      </c>
      <c r="L1119" s="36">
        <v>33</v>
      </c>
    </row>
    <row r="1120" spans="2:12" x14ac:dyDescent="0.25">
      <c r="C1120" t="s">
        <v>625</v>
      </c>
      <c r="D1120" t="s">
        <v>626</v>
      </c>
      <c r="E1120" t="s">
        <v>5577</v>
      </c>
      <c r="F1120" t="s">
        <v>5599</v>
      </c>
      <c r="G1120" t="s">
        <v>614</v>
      </c>
      <c r="H1120" s="36">
        <v>36</v>
      </c>
      <c r="I1120" s="36">
        <v>118.8</v>
      </c>
      <c r="J1120" s="36">
        <v>0</v>
      </c>
      <c r="K1120" s="36">
        <v>0</v>
      </c>
      <c r="L1120" s="36">
        <v>119</v>
      </c>
    </row>
    <row r="1121" spans="1:12" x14ac:dyDescent="0.25">
      <c r="A1121" s="37" t="s">
        <v>7079</v>
      </c>
      <c r="B1121" s="37"/>
      <c r="C1121" s="37"/>
      <c r="D1121" s="37"/>
      <c r="E1121" s="37"/>
      <c r="F1121" s="37"/>
      <c r="G1121" s="37"/>
      <c r="H1121" s="38">
        <v>6920</v>
      </c>
      <c r="I1121" s="38">
        <v>22835.999999999993</v>
      </c>
      <c r="J1121" s="38">
        <v>0</v>
      </c>
      <c r="K1121" s="38">
        <v>0</v>
      </c>
      <c r="L1121" s="38">
        <v>22950</v>
      </c>
    </row>
    <row r="1122" spans="1:12" x14ac:dyDescent="0.25">
      <c r="A1122" t="s">
        <v>3830</v>
      </c>
      <c r="B1122" t="s">
        <v>5131</v>
      </c>
      <c r="C1122" t="s">
        <v>5132</v>
      </c>
      <c r="D1122" t="s">
        <v>5133</v>
      </c>
      <c r="E1122" t="s">
        <v>5149</v>
      </c>
      <c r="F1122" t="s">
        <v>3831</v>
      </c>
      <c r="G1122" t="s">
        <v>5286</v>
      </c>
      <c r="H1122" s="36">
        <v>67</v>
      </c>
      <c r="I1122" s="36">
        <v>221.1</v>
      </c>
      <c r="J1122" s="36">
        <v>0</v>
      </c>
      <c r="K1122" s="36">
        <v>0</v>
      </c>
      <c r="L1122" s="36">
        <v>222</v>
      </c>
    </row>
    <row r="1123" spans="1:12" x14ac:dyDescent="0.25">
      <c r="G1123" t="s">
        <v>5134</v>
      </c>
      <c r="H1123" s="36">
        <v>66</v>
      </c>
      <c r="I1123" s="36">
        <v>217.79999999999998</v>
      </c>
      <c r="J1123" s="36">
        <v>0</v>
      </c>
      <c r="K1123" s="36">
        <v>0</v>
      </c>
      <c r="L1123" s="36">
        <v>218</v>
      </c>
    </row>
    <row r="1124" spans="1:12" x14ac:dyDescent="0.25">
      <c r="G1124" t="s">
        <v>5288</v>
      </c>
      <c r="H1124" s="36">
        <v>81</v>
      </c>
      <c r="I1124" s="36">
        <v>267.3</v>
      </c>
      <c r="J1124" s="36">
        <v>0</v>
      </c>
      <c r="K1124" s="36">
        <v>0</v>
      </c>
      <c r="L1124" s="36">
        <v>268</v>
      </c>
    </row>
    <row r="1125" spans="1:12" x14ac:dyDescent="0.25">
      <c r="G1125" t="s">
        <v>5291</v>
      </c>
      <c r="H1125" s="36">
        <v>45</v>
      </c>
      <c r="I1125" s="36">
        <v>148.5</v>
      </c>
      <c r="J1125" s="36">
        <v>0</v>
      </c>
      <c r="K1125" s="36">
        <v>0</v>
      </c>
      <c r="L1125" s="36">
        <v>149</v>
      </c>
    </row>
    <row r="1126" spans="1:12" x14ac:dyDescent="0.25">
      <c r="G1126" t="s">
        <v>5664</v>
      </c>
      <c r="H1126" s="36">
        <v>71</v>
      </c>
      <c r="I1126" s="36">
        <v>234.29999999999998</v>
      </c>
      <c r="J1126" s="36">
        <v>0</v>
      </c>
      <c r="K1126" s="36">
        <v>0</v>
      </c>
      <c r="L1126" s="36">
        <v>235</v>
      </c>
    </row>
    <row r="1127" spans="1:12" x14ac:dyDescent="0.25">
      <c r="G1127" t="s">
        <v>5294</v>
      </c>
      <c r="H1127" s="36">
        <v>47</v>
      </c>
      <c r="I1127" s="36">
        <v>155.1</v>
      </c>
      <c r="J1127" s="36">
        <v>0</v>
      </c>
      <c r="K1127" s="36">
        <v>0</v>
      </c>
      <c r="L1127" s="36">
        <v>156</v>
      </c>
    </row>
    <row r="1128" spans="1:12" x14ac:dyDescent="0.25">
      <c r="G1128" t="s">
        <v>5295</v>
      </c>
      <c r="H1128" s="36">
        <v>110</v>
      </c>
      <c r="I1128" s="36">
        <v>363</v>
      </c>
      <c r="J1128" s="36">
        <v>0</v>
      </c>
      <c r="K1128" s="36">
        <v>0</v>
      </c>
      <c r="L1128" s="36">
        <v>363</v>
      </c>
    </row>
    <row r="1129" spans="1:12" x14ac:dyDescent="0.25">
      <c r="G1129" t="s">
        <v>5293</v>
      </c>
      <c r="H1129" s="36">
        <v>55</v>
      </c>
      <c r="I1129" s="36">
        <v>181.5</v>
      </c>
      <c r="J1129" s="36">
        <v>0</v>
      </c>
      <c r="K1129" s="36">
        <v>0</v>
      </c>
      <c r="L1129" s="36">
        <v>182</v>
      </c>
    </row>
    <row r="1130" spans="1:12" x14ac:dyDescent="0.25">
      <c r="E1130" t="s">
        <v>6916</v>
      </c>
      <c r="F1130" t="s">
        <v>3831</v>
      </c>
      <c r="G1130" t="s">
        <v>6917</v>
      </c>
      <c r="H1130" s="36">
        <v>45</v>
      </c>
      <c r="I1130" s="36">
        <v>148.5</v>
      </c>
      <c r="J1130" s="36">
        <v>0</v>
      </c>
      <c r="K1130" s="36">
        <v>0</v>
      </c>
      <c r="L1130" s="36">
        <v>149</v>
      </c>
    </row>
    <row r="1131" spans="1:12" x14ac:dyDescent="0.25">
      <c r="E1131" t="s">
        <v>5663</v>
      </c>
      <c r="F1131" t="s">
        <v>3831</v>
      </c>
      <c r="G1131" t="s">
        <v>5292</v>
      </c>
      <c r="H1131" s="36">
        <v>41</v>
      </c>
      <c r="I1131" s="36">
        <v>135.29999999999998</v>
      </c>
      <c r="J1131" s="36">
        <v>0</v>
      </c>
      <c r="K1131" s="36">
        <v>0</v>
      </c>
      <c r="L1131" s="36">
        <v>136</v>
      </c>
    </row>
    <row r="1132" spans="1:12" x14ac:dyDescent="0.25">
      <c r="E1132" t="s">
        <v>5289</v>
      </c>
      <c r="F1132" t="s">
        <v>3831</v>
      </c>
      <c r="G1132" t="s">
        <v>5662</v>
      </c>
      <c r="H1132" s="36">
        <v>0</v>
      </c>
      <c r="I1132" s="36">
        <v>0</v>
      </c>
      <c r="J1132" s="36">
        <v>0</v>
      </c>
      <c r="K1132" s="36">
        <v>0</v>
      </c>
      <c r="L1132" s="36">
        <v>0</v>
      </c>
    </row>
    <row r="1133" spans="1:12" x14ac:dyDescent="0.25">
      <c r="C1133" t="s">
        <v>5604</v>
      </c>
      <c r="D1133" t="s">
        <v>5605</v>
      </c>
      <c r="E1133" t="s">
        <v>5149</v>
      </c>
      <c r="F1133" t="s">
        <v>5606</v>
      </c>
      <c r="G1133" t="s">
        <v>5690</v>
      </c>
      <c r="H1133" s="36">
        <v>7</v>
      </c>
      <c r="I1133" s="36">
        <v>23.099999999999998</v>
      </c>
      <c r="J1133" s="36">
        <v>0</v>
      </c>
      <c r="K1133" s="36">
        <v>0</v>
      </c>
      <c r="L1133" s="36">
        <v>24</v>
      </c>
    </row>
    <row r="1134" spans="1:12" x14ac:dyDescent="0.25">
      <c r="C1134" t="s">
        <v>5296</v>
      </c>
      <c r="D1134" t="s">
        <v>5297</v>
      </c>
      <c r="E1134" t="s">
        <v>5143</v>
      </c>
      <c r="F1134" t="s">
        <v>5298</v>
      </c>
      <c r="G1134" t="s">
        <v>5299</v>
      </c>
      <c r="H1134" s="36">
        <v>21</v>
      </c>
      <c r="I1134" s="36">
        <v>69.3</v>
      </c>
      <c r="J1134" s="36">
        <v>0</v>
      </c>
      <c r="K1134" s="36">
        <v>0</v>
      </c>
      <c r="L1134" s="36">
        <v>70</v>
      </c>
    </row>
    <row r="1135" spans="1:12" x14ac:dyDescent="0.25">
      <c r="C1135" t="s">
        <v>3961</v>
      </c>
      <c r="D1135" t="s">
        <v>3962</v>
      </c>
      <c r="E1135" t="s">
        <v>5149</v>
      </c>
      <c r="F1135" t="s">
        <v>3964</v>
      </c>
      <c r="G1135" t="s">
        <v>5672</v>
      </c>
      <c r="H1135" s="36">
        <v>16</v>
      </c>
      <c r="I1135" s="36">
        <v>52.8</v>
      </c>
      <c r="J1135" s="36">
        <v>0</v>
      </c>
      <c r="K1135" s="36">
        <v>0</v>
      </c>
      <c r="L1135" s="36">
        <v>53</v>
      </c>
    </row>
    <row r="1136" spans="1:12" x14ac:dyDescent="0.25">
      <c r="C1136" t="s">
        <v>4349</v>
      </c>
      <c r="D1136" t="s">
        <v>4350</v>
      </c>
      <c r="E1136" t="s">
        <v>5143</v>
      </c>
      <c r="F1136" t="s">
        <v>3963</v>
      </c>
      <c r="G1136" t="s">
        <v>5719</v>
      </c>
      <c r="H1136" s="36">
        <v>36</v>
      </c>
      <c r="I1136" s="36">
        <v>118.8</v>
      </c>
      <c r="J1136" s="36">
        <v>0</v>
      </c>
      <c r="K1136" s="36">
        <v>0</v>
      </c>
      <c r="L1136" s="36">
        <v>119</v>
      </c>
    </row>
    <row r="1137" spans="3:12" x14ac:dyDescent="0.25">
      <c r="G1137" t="s">
        <v>4351</v>
      </c>
      <c r="H1137" s="36">
        <v>80</v>
      </c>
      <c r="I1137" s="36">
        <v>264</v>
      </c>
      <c r="J1137" s="36">
        <v>0</v>
      </c>
      <c r="K1137" s="36">
        <v>0</v>
      </c>
      <c r="L1137" s="36">
        <v>264</v>
      </c>
    </row>
    <row r="1138" spans="3:12" x14ac:dyDescent="0.25">
      <c r="E1138" t="s">
        <v>5218</v>
      </c>
      <c r="F1138" t="s">
        <v>3963</v>
      </c>
      <c r="G1138" t="s">
        <v>5219</v>
      </c>
      <c r="H1138" s="36">
        <v>64</v>
      </c>
      <c r="I1138" s="36">
        <v>211.2</v>
      </c>
      <c r="J1138" s="36">
        <v>0</v>
      </c>
      <c r="K1138" s="36">
        <v>0</v>
      </c>
      <c r="L1138" s="36">
        <v>212</v>
      </c>
    </row>
    <row r="1139" spans="3:12" x14ac:dyDescent="0.25">
      <c r="C1139" t="s">
        <v>3123</v>
      </c>
      <c r="D1139" t="s">
        <v>4449</v>
      </c>
      <c r="E1139" t="s">
        <v>5149</v>
      </c>
      <c r="F1139" t="s">
        <v>4932</v>
      </c>
      <c r="G1139" t="s">
        <v>5762</v>
      </c>
      <c r="H1139" s="36">
        <v>54</v>
      </c>
      <c r="I1139" s="36">
        <v>178.2</v>
      </c>
      <c r="J1139" s="36">
        <v>0</v>
      </c>
      <c r="K1139" s="36">
        <v>0</v>
      </c>
      <c r="L1139" s="36">
        <v>179</v>
      </c>
    </row>
    <row r="1140" spans="3:12" x14ac:dyDescent="0.25">
      <c r="C1140" t="s">
        <v>4967</v>
      </c>
      <c r="D1140" t="s">
        <v>4968</v>
      </c>
      <c r="E1140" t="s">
        <v>5143</v>
      </c>
      <c r="F1140" t="s">
        <v>4969</v>
      </c>
      <c r="G1140" t="s">
        <v>5869</v>
      </c>
      <c r="H1140" s="36">
        <v>5</v>
      </c>
      <c r="I1140" s="36">
        <v>16.5</v>
      </c>
      <c r="J1140" s="36">
        <v>0</v>
      </c>
      <c r="K1140" s="36">
        <v>0</v>
      </c>
      <c r="L1140" s="36">
        <v>17</v>
      </c>
    </row>
    <row r="1141" spans="3:12" x14ac:dyDescent="0.25">
      <c r="C1141" t="s">
        <v>4961</v>
      </c>
      <c r="D1141" t="s">
        <v>4962</v>
      </c>
      <c r="E1141" t="s">
        <v>5149</v>
      </c>
      <c r="F1141" t="s">
        <v>4963</v>
      </c>
      <c r="G1141" t="s">
        <v>5867</v>
      </c>
      <c r="H1141" s="36">
        <v>4</v>
      </c>
      <c r="I1141" s="36">
        <v>13.2</v>
      </c>
      <c r="J1141" s="36">
        <v>0</v>
      </c>
      <c r="K1141" s="36">
        <v>0</v>
      </c>
      <c r="L1141" s="36">
        <v>14</v>
      </c>
    </row>
    <row r="1142" spans="3:12" x14ac:dyDescent="0.25">
      <c r="C1142" t="s">
        <v>3340</v>
      </c>
      <c r="D1142" t="s">
        <v>3341</v>
      </c>
      <c r="E1142" t="s">
        <v>5149</v>
      </c>
      <c r="F1142" t="s">
        <v>3342</v>
      </c>
      <c r="G1142" t="s">
        <v>5833</v>
      </c>
      <c r="H1142" s="36">
        <v>31</v>
      </c>
      <c r="I1142" s="36">
        <v>102.3</v>
      </c>
      <c r="J1142" s="36">
        <v>0</v>
      </c>
      <c r="K1142" s="36">
        <v>0</v>
      </c>
      <c r="L1142" s="36">
        <v>103</v>
      </c>
    </row>
    <row r="1143" spans="3:12" x14ac:dyDescent="0.25">
      <c r="C1143" t="s">
        <v>5066</v>
      </c>
      <c r="D1143" t="s">
        <v>5067</v>
      </c>
      <c r="E1143" t="s">
        <v>5143</v>
      </c>
      <c r="F1143" t="s">
        <v>5068</v>
      </c>
      <c r="G1143" t="s">
        <v>5881</v>
      </c>
      <c r="H1143" s="36">
        <v>3</v>
      </c>
      <c r="I1143" s="36">
        <v>9.8999999999999986</v>
      </c>
      <c r="J1143" s="36">
        <v>0</v>
      </c>
      <c r="K1143" s="36">
        <v>0</v>
      </c>
      <c r="L1143" s="36">
        <v>10</v>
      </c>
    </row>
    <row r="1144" spans="3:12" x14ac:dyDescent="0.25">
      <c r="C1144" t="s">
        <v>5069</v>
      </c>
      <c r="D1144" t="s">
        <v>5070</v>
      </c>
      <c r="E1144" t="s">
        <v>5149</v>
      </c>
      <c r="F1144" t="s">
        <v>5071</v>
      </c>
      <c r="G1144" t="s">
        <v>6001</v>
      </c>
      <c r="H1144" s="36">
        <v>9</v>
      </c>
      <c r="I1144" s="36">
        <v>29.7</v>
      </c>
      <c r="J1144" s="36">
        <v>0</v>
      </c>
      <c r="K1144" s="36">
        <v>0</v>
      </c>
      <c r="L1144" s="36">
        <v>30</v>
      </c>
    </row>
    <row r="1145" spans="3:12" x14ac:dyDescent="0.25">
      <c r="C1145" t="s">
        <v>4827</v>
      </c>
      <c r="D1145" t="s">
        <v>4828</v>
      </c>
      <c r="E1145" t="s">
        <v>5143</v>
      </c>
      <c r="F1145" t="s">
        <v>4829</v>
      </c>
      <c r="G1145" t="s">
        <v>5928</v>
      </c>
      <c r="H1145" s="36">
        <v>17</v>
      </c>
      <c r="I1145" s="36">
        <v>56.099999999999994</v>
      </c>
      <c r="J1145" s="36">
        <v>0</v>
      </c>
      <c r="K1145" s="36">
        <v>0</v>
      </c>
      <c r="L1145" s="36">
        <v>57</v>
      </c>
    </row>
    <row r="1146" spans="3:12" x14ac:dyDescent="0.25">
      <c r="C1146" t="s">
        <v>5018</v>
      </c>
      <c r="D1146" t="s">
        <v>5019</v>
      </c>
      <c r="E1146" t="s">
        <v>5143</v>
      </c>
      <c r="F1146" t="s">
        <v>5020</v>
      </c>
      <c r="G1146" t="s">
        <v>5713</v>
      </c>
      <c r="H1146" s="36">
        <v>22</v>
      </c>
      <c r="I1146" s="36">
        <v>72.599999999999994</v>
      </c>
      <c r="J1146" s="36">
        <v>0</v>
      </c>
      <c r="K1146" s="36">
        <v>0</v>
      </c>
      <c r="L1146" s="36">
        <v>73</v>
      </c>
    </row>
    <row r="1147" spans="3:12" x14ac:dyDescent="0.25">
      <c r="C1147" t="s">
        <v>2579</v>
      </c>
      <c r="D1147" t="s">
        <v>2580</v>
      </c>
      <c r="E1147" t="s">
        <v>5149</v>
      </c>
      <c r="F1147" t="s">
        <v>2581</v>
      </c>
      <c r="G1147" t="s">
        <v>6002</v>
      </c>
      <c r="H1147" s="36">
        <v>10</v>
      </c>
      <c r="I1147" s="36">
        <v>33</v>
      </c>
      <c r="J1147" s="36">
        <v>0</v>
      </c>
      <c r="K1147" s="36">
        <v>0</v>
      </c>
      <c r="L1147" s="36">
        <v>33</v>
      </c>
    </row>
    <row r="1148" spans="3:12" x14ac:dyDescent="0.25">
      <c r="C1148" t="s">
        <v>4655</v>
      </c>
      <c r="D1148" t="s">
        <v>4656</v>
      </c>
      <c r="E1148" t="s">
        <v>5143</v>
      </c>
      <c r="F1148" t="s">
        <v>4657</v>
      </c>
      <c r="G1148" t="s">
        <v>6185</v>
      </c>
      <c r="H1148" s="36">
        <v>3</v>
      </c>
      <c r="I1148" s="36">
        <v>9.8999999999999986</v>
      </c>
      <c r="J1148" s="36">
        <v>0</v>
      </c>
      <c r="K1148" s="36">
        <v>0</v>
      </c>
      <c r="L1148" s="36">
        <v>10</v>
      </c>
    </row>
    <row r="1149" spans="3:12" x14ac:dyDescent="0.25">
      <c r="C1149" t="s">
        <v>2024</v>
      </c>
      <c r="D1149" t="s">
        <v>2025</v>
      </c>
      <c r="E1149" t="s">
        <v>6161</v>
      </c>
      <c r="F1149" t="s">
        <v>2026</v>
      </c>
      <c r="G1149" t="s">
        <v>6162</v>
      </c>
      <c r="H1149" s="36">
        <v>13</v>
      </c>
      <c r="I1149" s="36">
        <v>42.9</v>
      </c>
      <c r="J1149" s="36">
        <v>0</v>
      </c>
      <c r="K1149" s="36">
        <v>0</v>
      </c>
      <c r="L1149" s="36">
        <v>43</v>
      </c>
    </row>
    <row r="1150" spans="3:12" x14ac:dyDescent="0.25">
      <c r="C1150" t="s">
        <v>2287</v>
      </c>
      <c r="D1150" t="s">
        <v>2288</v>
      </c>
      <c r="E1150" t="s">
        <v>5149</v>
      </c>
      <c r="F1150" t="s">
        <v>2289</v>
      </c>
      <c r="G1150" t="s">
        <v>6213</v>
      </c>
      <c r="H1150" s="36">
        <v>2</v>
      </c>
      <c r="I1150" s="36">
        <v>6.6</v>
      </c>
      <c r="J1150" s="36">
        <v>0</v>
      </c>
      <c r="K1150" s="36">
        <v>0</v>
      </c>
      <c r="L1150" s="36">
        <v>7</v>
      </c>
    </row>
    <row r="1151" spans="3:12" x14ac:dyDescent="0.25">
      <c r="C1151" t="s">
        <v>2290</v>
      </c>
      <c r="D1151" t="s">
        <v>2291</v>
      </c>
      <c r="E1151" t="s">
        <v>5143</v>
      </c>
      <c r="F1151" t="s">
        <v>2292</v>
      </c>
      <c r="G1151" t="s">
        <v>6214</v>
      </c>
      <c r="H1151" s="36">
        <v>3</v>
      </c>
      <c r="I1151" s="36">
        <v>9.8999999999999986</v>
      </c>
      <c r="J1151" s="36">
        <v>0</v>
      </c>
      <c r="K1151" s="36">
        <v>0</v>
      </c>
      <c r="L1151" s="36">
        <v>10</v>
      </c>
    </row>
    <row r="1152" spans="3:12" x14ac:dyDescent="0.25">
      <c r="C1152" t="s">
        <v>4651</v>
      </c>
      <c r="D1152" t="s">
        <v>4652</v>
      </c>
      <c r="E1152" t="s">
        <v>5143</v>
      </c>
      <c r="F1152" t="s">
        <v>4653</v>
      </c>
      <c r="G1152" t="s">
        <v>4654</v>
      </c>
      <c r="H1152" s="36">
        <v>17</v>
      </c>
      <c r="I1152" s="36">
        <v>56.099999999999994</v>
      </c>
      <c r="J1152" s="36">
        <v>0</v>
      </c>
      <c r="K1152" s="36">
        <v>0</v>
      </c>
      <c r="L1152" s="36">
        <v>57</v>
      </c>
    </row>
    <row r="1153" spans="3:12" x14ac:dyDescent="0.25">
      <c r="C1153" t="s">
        <v>4155</v>
      </c>
      <c r="D1153" t="s">
        <v>4156</v>
      </c>
      <c r="E1153" t="s">
        <v>5149</v>
      </c>
      <c r="F1153" t="s">
        <v>4157</v>
      </c>
      <c r="G1153" t="s">
        <v>4158</v>
      </c>
      <c r="H1153" s="36">
        <v>30</v>
      </c>
      <c r="I1153" s="36">
        <v>99</v>
      </c>
      <c r="J1153" s="36">
        <v>0</v>
      </c>
      <c r="K1153" s="36">
        <v>0</v>
      </c>
      <c r="L1153" s="36">
        <v>99</v>
      </c>
    </row>
    <row r="1154" spans="3:12" x14ac:dyDescent="0.25">
      <c r="C1154" t="s">
        <v>2956</v>
      </c>
      <c r="D1154" t="s">
        <v>2957</v>
      </c>
      <c r="E1154" t="s">
        <v>5143</v>
      </c>
      <c r="F1154" t="s">
        <v>2958</v>
      </c>
      <c r="G1154" t="s">
        <v>6347</v>
      </c>
      <c r="H1154" s="36">
        <v>10</v>
      </c>
      <c r="I1154" s="36">
        <v>33</v>
      </c>
      <c r="J1154" s="36">
        <v>0</v>
      </c>
      <c r="K1154" s="36">
        <v>0</v>
      </c>
      <c r="L1154" s="36">
        <v>33</v>
      </c>
    </row>
    <row r="1155" spans="3:12" x14ac:dyDescent="0.25">
      <c r="C1155" t="s">
        <v>4152</v>
      </c>
      <c r="D1155" t="s">
        <v>4153</v>
      </c>
      <c r="E1155" t="s">
        <v>5143</v>
      </c>
      <c r="F1155" t="s">
        <v>4154</v>
      </c>
      <c r="G1155" t="s">
        <v>6335</v>
      </c>
      <c r="H1155" s="36">
        <v>36</v>
      </c>
      <c r="I1155" s="36">
        <v>118.8</v>
      </c>
      <c r="J1155" s="36">
        <v>0</v>
      </c>
      <c r="K1155" s="36">
        <v>0</v>
      </c>
      <c r="L1155" s="36">
        <v>119</v>
      </c>
    </row>
    <row r="1156" spans="3:12" x14ac:dyDescent="0.25">
      <c r="C1156" t="s">
        <v>4159</v>
      </c>
      <c r="D1156" t="s">
        <v>4160</v>
      </c>
      <c r="E1156" t="s">
        <v>5598</v>
      </c>
      <c r="F1156" t="s">
        <v>4161</v>
      </c>
      <c r="G1156" t="s">
        <v>4927</v>
      </c>
      <c r="H1156" s="36">
        <v>34</v>
      </c>
      <c r="I1156" s="36">
        <v>112.19999999999999</v>
      </c>
      <c r="J1156" s="36">
        <v>0</v>
      </c>
      <c r="K1156" s="36">
        <v>0</v>
      </c>
      <c r="L1156" s="36">
        <v>113</v>
      </c>
    </row>
    <row r="1157" spans="3:12" x14ac:dyDescent="0.25">
      <c r="C1157" t="s">
        <v>4166</v>
      </c>
      <c r="D1157" t="s">
        <v>4167</v>
      </c>
      <c r="E1157" t="s">
        <v>5149</v>
      </c>
      <c r="F1157" t="s">
        <v>4933</v>
      </c>
      <c r="G1157" t="s">
        <v>4168</v>
      </c>
      <c r="H1157" s="36">
        <v>20</v>
      </c>
      <c r="I1157" s="36">
        <v>66</v>
      </c>
      <c r="J1157" s="36">
        <v>0</v>
      </c>
      <c r="K1157" s="36">
        <v>0</v>
      </c>
      <c r="L1157" s="36">
        <v>66</v>
      </c>
    </row>
    <row r="1158" spans="3:12" x14ac:dyDescent="0.25">
      <c r="C1158" t="s">
        <v>4088</v>
      </c>
      <c r="D1158" t="s">
        <v>4089</v>
      </c>
      <c r="E1158" t="s">
        <v>6793</v>
      </c>
      <c r="F1158" t="s">
        <v>4090</v>
      </c>
      <c r="G1158" t="s">
        <v>4091</v>
      </c>
      <c r="H1158" s="36">
        <v>14</v>
      </c>
      <c r="I1158" s="36">
        <v>46.199999999999996</v>
      </c>
      <c r="J1158" s="36">
        <v>0</v>
      </c>
      <c r="K1158" s="36">
        <v>0</v>
      </c>
      <c r="L1158" s="36">
        <v>47</v>
      </c>
    </row>
    <row r="1159" spans="3:12" x14ac:dyDescent="0.25">
      <c r="C1159" t="s">
        <v>4162</v>
      </c>
      <c r="D1159" t="s">
        <v>4163</v>
      </c>
      <c r="E1159" t="s">
        <v>5143</v>
      </c>
      <c r="F1159" t="s">
        <v>4164</v>
      </c>
      <c r="G1159" t="s">
        <v>4165</v>
      </c>
      <c r="H1159" s="36">
        <v>11</v>
      </c>
      <c r="I1159" s="36">
        <v>36.299999999999997</v>
      </c>
      <c r="J1159" s="36">
        <v>0</v>
      </c>
      <c r="K1159" s="36">
        <v>0</v>
      </c>
      <c r="L1159" s="36">
        <v>37</v>
      </c>
    </row>
    <row r="1160" spans="3:12" x14ac:dyDescent="0.25">
      <c r="C1160" t="s">
        <v>1032</v>
      </c>
      <c r="D1160" t="s">
        <v>1033</v>
      </c>
      <c r="E1160" t="s">
        <v>5143</v>
      </c>
      <c r="F1160" t="s">
        <v>1034</v>
      </c>
      <c r="G1160" t="s">
        <v>6423</v>
      </c>
      <c r="H1160" s="36">
        <v>6</v>
      </c>
      <c r="I1160" s="36">
        <v>19.799999999999997</v>
      </c>
      <c r="J1160" s="36">
        <v>0</v>
      </c>
      <c r="K1160" s="36">
        <v>0</v>
      </c>
      <c r="L1160" s="36">
        <v>20</v>
      </c>
    </row>
    <row r="1161" spans="3:12" x14ac:dyDescent="0.25">
      <c r="C1161" t="s">
        <v>861</v>
      </c>
      <c r="D1161" t="s">
        <v>862</v>
      </c>
      <c r="E1161" t="s">
        <v>5149</v>
      </c>
      <c r="F1161" t="s">
        <v>863</v>
      </c>
      <c r="G1161" t="s">
        <v>5473</v>
      </c>
      <c r="H1161" s="36">
        <v>20</v>
      </c>
      <c r="I1161" s="36">
        <v>66</v>
      </c>
      <c r="J1161" s="36">
        <v>0</v>
      </c>
      <c r="K1161" s="36">
        <v>0</v>
      </c>
      <c r="L1161" s="36">
        <v>66</v>
      </c>
    </row>
    <row r="1162" spans="3:12" x14ac:dyDescent="0.25">
      <c r="C1162" t="s">
        <v>3530</v>
      </c>
      <c r="D1162" t="s">
        <v>3531</v>
      </c>
      <c r="E1162" t="s">
        <v>6503</v>
      </c>
      <c r="F1162" t="s">
        <v>5623</v>
      </c>
      <c r="G1162" t="s">
        <v>1832</v>
      </c>
      <c r="H1162" s="36">
        <v>29</v>
      </c>
      <c r="I1162" s="36">
        <v>95.699999999999989</v>
      </c>
      <c r="J1162" s="36">
        <v>0</v>
      </c>
      <c r="K1162" s="36">
        <v>0</v>
      </c>
      <c r="L1162" s="36">
        <v>96</v>
      </c>
    </row>
    <row r="1163" spans="3:12" x14ac:dyDescent="0.25">
      <c r="C1163" t="s">
        <v>1418</v>
      </c>
      <c r="D1163" t="s">
        <v>1419</v>
      </c>
      <c r="E1163" t="s">
        <v>5149</v>
      </c>
      <c r="F1163" t="s">
        <v>1420</v>
      </c>
      <c r="G1163" t="s">
        <v>6533</v>
      </c>
      <c r="H1163" s="36">
        <v>8</v>
      </c>
      <c r="I1163" s="36">
        <v>26.4</v>
      </c>
      <c r="J1163" s="36">
        <v>0</v>
      </c>
      <c r="K1163" s="36">
        <v>0</v>
      </c>
      <c r="L1163" s="36">
        <v>27</v>
      </c>
    </row>
    <row r="1164" spans="3:12" x14ac:dyDescent="0.25">
      <c r="C1164" t="s">
        <v>1424</v>
      </c>
      <c r="D1164" t="s">
        <v>1425</v>
      </c>
      <c r="E1164" t="s">
        <v>5143</v>
      </c>
      <c r="F1164" t="s">
        <v>1426</v>
      </c>
      <c r="G1164" t="s">
        <v>6537</v>
      </c>
      <c r="H1164" s="36">
        <v>5</v>
      </c>
      <c r="I1164" s="36">
        <v>16.5</v>
      </c>
      <c r="J1164" s="36">
        <v>0</v>
      </c>
      <c r="K1164" s="36">
        <v>0</v>
      </c>
      <c r="L1164" s="36">
        <v>17</v>
      </c>
    </row>
    <row r="1165" spans="3:12" x14ac:dyDescent="0.25">
      <c r="C1165" t="s">
        <v>2746</v>
      </c>
      <c r="D1165" t="s">
        <v>2747</v>
      </c>
      <c r="E1165" t="s">
        <v>5149</v>
      </c>
      <c r="F1165" t="s">
        <v>2748</v>
      </c>
      <c r="G1165" t="s">
        <v>2749</v>
      </c>
      <c r="H1165" s="36">
        <v>21</v>
      </c>
      <c r="I1165" s="36">
        <v>69.3</v>
      </c>
      <c r="J1165" s="36">
        <v>0</v>
      </c>
      <c r="K1165" s="36">
        <v>0</v>
      </c>
      <c r="L1165" s="36">
        <v>70</v>
      </c>
    </row>
    <row r="1166" spans="3:12" x14ac:dyDescent="0.25">
      <c r="C1166" t="s">
        <v>2750</v>
      </c>
      <c r="D1166" t="s">
        <v>2751</v>
      </c>
      <c r="E1166" t="s">
        <v>5149</v>
      </c>
      <c r="F1166" t="s">
        <v>2752</v>
      </c>
      <c r="G1166" t="s">
        <v>6569</v>
      </c>
      <c r="H1166" s="36">
        <v>17</v>
      </c>
      <c r="I1166" s="36">
        <v>56.099999999999994</v>
      </c>
      <c r="J1166" s="36">
        <v>0</v>
      </c>
      <c r="K1166" s="36">
        <v>0</v>
      </c>
      <c r="L1166" s="36">
        <v>57</v>
      </c>
    </row>
    <row r="1167" spans="3:12" x14ac:dyDescent="0.25">
      <c r="C1167" t="s">
        <v>712</v>
      </c>
      <c r="D1167" t="s">
        <v>713</v>
      </c>
      <c r="E1167" t="s">
        <v>7004</v>
      </c>
      <c r="F1167" t="s">
        <v>4931</v>
      </c>
      <c r="G1167" t="s">
        <v>714</v>
      </c>
      <c r="H1167" s="36">
        <v>44</v>
      </c>
      <c r="I1167" s="36">
        <v>145.19999999999999</v>
      </c>
      <c r="J1167" s="36">
        <v>0</v>
      </c>
      <c r="K1167" s="36">
        <v>0</v>
      </c>
      <c r="L1167" s="36">
        <v>146</v>
      </c>
    </row>
    <row r="1168" spans="3:12" x14ac:dyDescent="0.25">
      <c r="C1168" t="s">
        <v>2249</v>
      </c>
      <c r="D1168" t="s">
        <v>2250</v>
      </c>
      <c r="E1168" t="s">
        <v>5143</v>
      </c>
      <c r="F1168" t="s">
        <v>2251</v>
      </c>
      <c r="G1168" t="s">
        <v>1333</v>
      </c>
      <c r="H1168" s="36">
        <v>22</v>
      </c>
      <c r="I1168" s="36">
        <v>72.599999999999994</v>
      </c>
      <c r="J1168" s="36">
        <v>0</v>
      </c>
      <c r="K1168" s="36">
        <v>0</v>
      </c>
      <c r="L1168" s="36">
        <v>73</v>
      </c>
    </row>
    <row r="1169" spans="3:12" x14ac:dyDescent="0.25">
      <c r="C1169" t="s">
        <v>2030</v>
      </c>
      <c r="D1169" t="s">
        <v>2031</v>
      </c>
      <c r="E1169" t="s">
        <v>5149</v>
      </c>
      <c r="F1169" t="s">
        <v>5573</v>
      </c>
      <c r="G1169" t="s">
        <v>4668</v>
      </c>
      <c r="H1169" s="36">
        <v>45</v>
      </c>
      <c r="I1169" s="36">
        <v>148.5</v>
      </c>
      <c r="J1169" s="36">
        <v>0</v>
      </c>
      <c r="K1169" s="36">
        <v>0</v>
      </c>
      <c r="L1169" s="36">
        <v>149</v>
      </c>
    </row>
    <row r="1170" spans="3:12" x14ac:dyDescent="0.25">
      <c r="G1170" t="s">
        <v>6188</v>
      </c>
      <c r="H1170" s="36">
        <v>67</v>
      </c>
      <c r="I1170" s="36">
        <v>221.1</v>
      </c>
      <c r="J1170" s="36">
        <v>0</v>
      </c>
      <c r="K1170" s="36">
        <v>0</v>
      </c>
      <c r="L1170" s="36">
        <v>222</v>
      </c>
    </row>
    <row r="1171" spans="3:12" x14ac:dyDescent="0.25">
      <c r="E1171" t="s">
        <v>4669</v>
      </c>
      <c r="F1171" t="s">
        <v>5573</v>
      </c>
      <c r="G1171" t="s">
        <v>4670</v>
      </c>
      <c r="H1171" s="36">
        <v>54</v>
      </c>
      <c r="I1171" s="36">
        <v>178.2</v>
      </c>
      <c r="J1171" s="36">
        <v>0</v>
      </c>
      <c r="K1171" s="36">
        <v>0</v>
      </c>
      <c r="L1171" s="36">
        <v>179</v>
      </c>
    </row>
    <row r="1172" spans="3:12" x14ac:dyDescent="0.25">
      <c r="E1172" t="s">
        <v>3059</v>
      </c>
      <c r="F1172" t="s">
        <v>5573</v>
      </c>
      <c r="G1172" t="s">
        <v>2032</v>
      </c>
      <c r="H1172" s="36">
        <v>67</v>
      </c>
      <c r="I1172" s="36">
        <v>221.1</v>
      </c>
      <c r="J1172" s="36">
        <v>0</v>
      </c>
      <c r="K1172" s="36">
        <v>0</v>
      </c>
      <c r="L1172" s="36">
        <v>222</v>
      </c>
    </row>
    <row r="1173" spans="3:12" x14ac:dyDescent="0.25">
      <c r="E1173" t="s">
        <v>5143</v>
      </c>
      <c r="F1173" t="s">
        <v>5573</v>
      </c>
      <c r="G1173" t="s">
        <v>2033</v>
      </c>
      <c r="H1173" s="36">
        <v>18</v>
      </c>
      <c r="I1173" s="36">
        <v>59.4</v>
      </c>
      <c r="J1173" s="36">
        <v>0</v>
      </c>
      <c r="K1173" s="36">
        <v>0</v>
      </c>
      <c r="L1173" s="36">
        <v>60</v>
      </c>
    </row>
    <row r="1174" spans="3:12" x14ac:dyDescent="0.25">
      <c r="G1174" t="s">
        <v>4771</v>
      </c>
      <c r="H1174" s="36">
        <v>19</v>
      </c>
      <c r="I1174" s="36">
        <v>62.699999999999996</v>
      </c>
      <c r="J1174" s="36">
        <v>0</v>
      </c>
      <c r="K1174" s="36">
        <v>0</v>
      </c>
      <c r="L1174" s="36">
        <v>63</v>
      </c>
    </row>
    <row r="1175" spans="3:12" x14ac:dyDescent="0.25">
      <c r="E1175" t="s">
        <v>6203</v>
      </c>
      <c r="F1175" t="s">
        <v>5573</v>
      </c>
      <c r="G1175" t="s">
        <v>4760</v>
      </c>
      <c r="H1175" s="36">
        <v>0</v>
      </c>
      <c r="I1175" s="36">
        <v>0</v>
      </c>
      <c r="J1175" s="36">
        <v>13</v>
      </c>
      <c r="K1175" s="36">
        <v>71.5</v>
      </c>
      <c r="L1175" s="36">
        <v>72</v>
      </c>
    </row>
    <row r="1176" spans="3:12" x14ac:dyDescent="0.25">
      <c r="C1176" t="s">
        <v>5571</v>
      </c>
      <c r="D1176" t="s">
        <v>5572</v>
      </c>
      <c r="E1176" t="s">
        <v>5268</v>
      </c>
      <c r="F1176" t="s">
        <v>5574</v>
      </c>
      <c r="G1176" t="s">
        <v>5685</v>
      </c>
      <c r="H1176" s="36">
        <v>0</v>
      </c>
      <c r="I1176" s="36">
        <v>0</v>
      </c>
      <c r="J1176" s="36">
        <v>8</v>
      </c>
      <c r="K1176" s="36">
        <v>44</v>
      </c>
      <c r="L1176" s="36">
        <v>44</v>
      </c>
    </row>
    <row r="1177" spans="3:12" x14ac:dyDescent="0.25">
      <c r="C1177" t="s">
        <v>4412</v>
      </c>
      <c r="D1177" t="s">
        <v>4413</v>
      </c>
      <c r="E1177" t="s">
        <v>5736</v>
      </c>
      <c r="F1177" t="s">
        <v>4414</v>
      </c>
      <c r="G1177" t="s">
        <v>5737</v>
      </c>
      <c r="H1177" s="36">
        <v>8</v>
      </c>
      <c r="I1177" s="36">
        <v>26.4</v>
      </c>
      <c r="J1177" s="36">
        <v>0</v>
      </c>
      <c r="K1177" s="36">
        <v>0</v>
      </c>
      <c r="L1177" s="36">
        <v>27</v>
      </c>
    </row>
    <row r="1178" spans="3:12" x14ac:dyDescent="0.25">
      <c r="C1178" t="s">
        <v>4415</v>
      </c>
      <c r="D1178" t="s">
        <v>4416</v>
      </c>
      <c r="E1178" t="s">
        <v>5149</v>
      </c>
      <c r="F1178" t="s">
        <v>4417</v>
      </c>
      <c r="G1178" t="s">
        <v>5738</v>
      </c>
      <c r="H1178" s="36">
        <v>1</v>
      </c>
      <c r="I1178" s="36">
        <v>3.3</v>
      </c>
      <c r="J1178" s="36">
        <v>0</v>
      </c>
      <c r="K1178" s="36">
        <v>0</v>
      </c>
      <c r="L1178" s="36">
        <v>4</v>
      </c>
    </row>
    <row r="1179" spans="3:12" x14ac:dyDescent="0.25">
      <c r="C1179" t="s">
        <v>4352</v>
      </c>
      <c r="D1179" t="s">
        <v>4353</v>
      </c>
      <c r="E1179" t="s">
        <v>5143</v>
      </c>
      <c r="F1179" t="s">
        <v>4355</v>
      </c>
      <c r="G1179" t="s">
        <v>6934</v>
      </c>
      <c r="H1179" s="36">
        <v>29</v>
      </c>
      <c r="I1179" s="36">
        <v>95.699999999999989</v>
      </c>
      <c r="J1179" s="36">
        <v>0</v>
      </c>
      <c r="K1179" s="36">
        <v>0</v>
      </c>
      <c r="L1179" s="36">
        <v>96</v>
      </c>
    </row>
    <row r="1180" spans="3:12" x14ac:dyDescent="0.25">
      <c r="C1180" t="s">
        <v>4533</v>
      </c>
      <c r="D1180" t="s">
        <v>4534</v>
      </c>
      <c r="E1180" t="s">
        <v>5783</v>
      </c>
      <c r="F1180" t="s">
        <v>4535</v>
      </c>
      <c r="G1180" t="s">
        <v>5784</v>
      </c>
      <c r="H1180" s="36">
        <v>0</v>
      </c>
      <c r="I1180" s="36">
        <v>0</v>
      </c>
      <c r="J1180" s="36">
        <v>13</v>
      </c>
      <c r="K1180" s="36">
        <v>71.5</v>
      </c>
      <c r="L1180" s="36">
        <v>72</v>
      </c>
    </row>
    <row r="1181" spans="3:12" x14ac:dyDescent="0.25">
      <c r="C1181" t="s">
        <v>4572</v>
      </c>
      <c r="D1181" t="s">
        <v>4573</v>
      </c>
      <c r="E1181" t="s">
        <v>5004</v>
      </c>
      <c r="F1181" t="s">
        <v>4574</v>
      </c>
      <c r="G1181" t="s">
        <v>5797</v>
      </c>
      <c r="H1181" s="36">
        <v>0</v>
      </c>
      <c r="I1181" s="36">
        <v>0</v>
      </c>
      <c r="J1181" s="36">
        <v>8</v>
      </c>
      <c r="K1181" s="36">
        <v>44</v>
      </c>
      <c r="L1181" s="36">
        <v>44</v>
      </c>
    </row>
    <row r="1182" spans="3:12" x14ac:dyDescent="0.25">
      <c r="C1182" t="s">
        <v>5506</v>
      </c>
      <c r="D1182" t="s">
        <v>5507</v>
      </c>
      <c r="E1182" t="s">
        <v>5149</v>
      </c>
      <c r="F1182" t="s">
        <v>5508</v>
      </c>
      <c r="G1182" t="s">
        <v>5509</v>
      </c>
      <c r="H1182" s="36">
        <v>35</v>
      </c>
      <c r="I1182" s="36">
        <v>115.5</v>
      </c>
      <c r="J1182" s="36">
        <v>0</v>
      </c>
      <c r="K1182" s="36">
        <v>0</v>
      </c>
      <c r="L1182" s="36">
        <v>116</v>
      </c>
    </row>
    <row r="1183" spans="3:12" x14ac:dyDescent="0.25">
      <c r="C1183" t="s">
        <v>5072</v>
      </c>
      <c r="D1183" t="s">
        <v>5073</v>
      </c>
      <c r="E1183" t="s">
        <v>5149</v>
      </c>
      <c r="F1183" t="s">
        <v>5074</v>
      </c>
      <c r="G1183" t="s">
        <v>5882</v>
      </c>
      <c r="H1183" s="36">
        <v>4</v>
      </c>
      <c r="I1183" s="36">
        <v>13.2</v>
      </c>
      <c r="J1183" s="36">
        <v>0</v>
      </c>
      <c r="K1183" s="36">
        <v>0</v>
      </c>
      <c r="L1183" s="36">
        <v>14</v>
      </c>
    </row>
    <row r="1184" spans="3:12" x14ac:dyDescent="0.25">
      <c r="C1184" t="s">
        <v>3343</v>
      </c>
      <c r="D1184" t="s">
        <v>3344</v>
      </c>
      <c r="E1184" t="s">
        <v>5149</v>
      </c>
      <c r="F1184" t="s">
        <v>4784</v>
      </c>
      <c r="G1184" t="s">
        <v>3345</v>
      </c>
      <c r="H1184" s="36">
        <v>23</v>
      </c>
      <c r="I1184" s="36">
        <v>75.899999999999991</v>
      </c>
      <c r="J1184" s="36">
        <v>0</v>
      </c>
      <c r="K1184" s="36">
        <v>0</v>
      </c>
      <c r="L1184" s="36">
        <v>76</v>
      </c>
    </row>
    <row r="1185" spans="3:12" x14ac:dyDescent="0.25">
      <c r="G1185" t="s">
        <v>3346</v>
      </c>
      <c r="H1185" s="36">
        <v>36</v>
      </c>
      <c r="I1185" s="36">
        <v>118.8</v>
      </c>
      <c r="J1185" s="36">
        <v>0</v>
      </c>
      <c r="K1185" s="36">
        <v>0</v>
      </c>
      <c r="L1185" s="36">
        <v>119</v>
      </c>
    </row>
    <row r="1186" spans="3:12" x14ac:dyDescent="0.25">
      <c r="E1186" t="s">
        <v>6779</v>
      </c>
      <c r="F1186" t="s">
        <v>4784</v>
      </c>
      <c r="G1186" t="s">
        <v>5834</v>
      </c>
      <c r="H1186" s="36">
        <v>0</v>
      </c>
      <c r="I1186" s="36">
        <v>0</v>
      </c>
      <c r="J1186" s="36">
        <v>35</v>
      </c>
      <c r="K1186" s="36">
        <v>192.5</v>
      </c>
      <c r="L1186" s="36">
        <v>193</v>
      </c>
    </row>
    <row r="1187" spans="3:12" x14ac:dyDescent="0.25">
      <c r="E1187" t="s">
        <v>6973</v>
      </c>
      <c r="F1187" t="s">
        <v>4784</v>
      </c>
      <c r="G1187" t="s">
        <v>3347</v>
      </c>
      <c r="H1187" s="36">
        <v>0</v>
      </c>
      <c r="I1187" s="36">
        <v>0</v>
      </c>
      <c r="J1187" s="36">
        <v>44</v>
      </c>
      <c r="K1187" s="36">
        <v>242</v>
      </c>
      <c r="L1187" s="36">
        <v>242</v>
      </c>
    </row>
    <row r="1188" spans="3:12" x14ac:dyDescent="0.25">
      <c r="C1188" t="s">
        <v>5075</v>
      </c>
      <c r="D1188" t="s">
        <v>5076</v>
      </c>
      <c r="E1188" t="s">
        <v>5004</v>
      </c>
      <c r="F1188" t="s">
        <v>5077</v>
      </c>
      <c r="G1188" t="s">
        <v>5883</v>
      </c>
      <c r="H1188" s="36">
        <v>0</v>
      </c>
      <c r="I1188" s="36">
        <v>0</v>
      </c>
      <c r="J1188" s="36">
        <v>6</v>
      </c>
      <c r="K1188" s="36">
        <v>33</v>
      </c>
      <c r="L1188" s="36">
        <v>33</v>
      </c>
    </row>
    <row r="1189" spans="3:12" x14ac:dyDescent="0.25">
      <c r="C1189" t="s">
        <v>3348</v>
      </c>
      <c r="D1189" t="s">
        <v>3349</v>
      </c>
      <c r="E1189" t="s">
        <v>5143</v>
      </c>
      <c r="F1189" t="s">
        <v>3350</v>
      </c>
      <c r="G1189" t="s">
        <v>3351</v>
      </c>
      <c r="H1189" s="36">
        <v>33</v>
      </c>
      <c r="I1189" s="36">
        <v>108.89999999999999</v>
      </c>
      <c r="J1189" s="36">
        <v>0</v>
      </c>
      <c r="K1189" s="36">
        <v>0</v>
      </c>
      <c r="L1189" s="36">
        <v>109</v>
      </c>
    </row>
    <row r="1190" spans="3:12" x14ac:dyDescent="0.25">
      <c r="C1190" t="s">
        <v>4986</v>
      </c>
      <c r="D1190" t="s">
        <v>4987</v>
      </c>
      <c r="E1190" t="s">
        <v>5004</v>
      </c>
      <c r="F1190" t="s">
        <v>4988</v>
      </c>
      <c r="G1190" t="s">
        <v>6003</v>
      </c>
      <c r="H1190" s="36">
        <v>2</v>
      </c>
      <c r="I1190" s="36">
        <v>6.6</v>
      </c>
      <c r="J1190" s="36">
        <v>4</v>
      </c>
      <c r="K1190" s="36">
        <v>22</v>
      </c>
      <c r="L1190" s="36">
        <v>29</v>
      </c>
    </row>
    <row r="1191" spans="3:12" x14ac:dyDescent="0.25">
      <c r="C1191" t="s">
        <v>4830</v>
      </c>
      <c r="D1191" t="s">
        <v>4831</v>
      </c>
      <c r="E1191" t="s">
        <v>5143</v>
      </c>
      <c r="F1191" t="s">
        <v>4832</v>
      </c>
      <c r="G1191" t="s">
        <v>5929</v>
      </c>
      <c r="H1191" s="36">
        <v>21</v>
      </c>
      <c r="I1191" s="36">
        <v>69.3</v>
      </c>
      <c r="J1191" s="36">
        <v>0</v>
      </c>
      <c r="K1191" s="36">
        <v>0</v>
      </c>
      <c r="L1191" s="36">
        <v>70</v>
      </c>
    </row>
    <row r="1192" spans="3:12" x14ac:dyDescent="0.25">
      <c r="C1192" t="s">
        <v>4244</v>
      </c>
      <c r="D1192" t="s">
        <v>4245</v>
      </c>
      <c r="E1192" t="s">
        <v>5143</v>
      </c>
      <c r="F1192" t="s">
        <v>4246</v>
      </c>
      <c r="G1192" t="s">
        <v>4247</v>
      </c>
      <c r="H1192" s="36">
        <v>30</v>
      </c>
      <c r="I1192" s="36">
        <v>99</v>
      </c>
      <c r="J1192" s="36">
        <v>0</v>
      </c>
      <c r="K1192" s="36">
        <v>0</v>
      </c>
      <c r="L1192" s="36">
        <v>99</v>
      </c>
    </row>
    <row r="1193" spans="3:12" x14ac:dyDescent="0.25">
      <c r="C1193" t="s">
        <v>1898</v>
      </c>
      <c r="D1193" t="s">
        <v>1899</v>
      </c>
      <c r="E1193" t="s">
        <v>5149</v>
      </c>
      <c r="F1193" t="s">
        <v>1900</v>
      </c>
      <c r="G1193" t="s">
        <v>6134</v>
      </c>
      <c r="H1193" s="36">
        <v>2</v>
      </c>
      <c r="I1193" s="36">
        <v>6.6</v>
      </c>
      <c r="J1193" s="36">
        <v>0</v>
      </c>
      <c r="K1193" s="36">
        <v>0</v>
      </c>
      <c r="L1193" s="36">
        <v>7</v>
      </c>
    </row>
    <row r="1194" spans="3:12" x14ac:dyDescent="0.25">
      <c r="C1194" t="s">
        <v>4661</v>
      </c>
      <c r="D1194" t="s">
        <v>4662</v>
      </c>
      <c r="E1194" t="s">
        <v>5149</v>
      </c>
      <c r="F1194" t="s">
        <v>4663</v>
      </c>
      <c r="G1194" t="s">
        <v>4664</v>
      </c>
      <c r="H1194" s="36">
        <v>27</v>
      </c>
      <c r="I1194" s="36">
        <v>89.1</v>
      </c>
      <c r="J1194" s="36">
        <v>0</v>
      </c>
      <c r="K1194" s="36">
        <v>0</v>
      </c>
      <c r="L1194" s="36">
        <v>90</v>
      </c>
    </row>
    <row r="1195" spans="3:12" x14ac:dyDescent="0.25">
      <c r="C1195" t="s">
        <v>2027</v>
      </c>
      <c r="D1195" t="s">
        <v>2028</v>
      </c>
      <c r="E1195" t="s">
        <v>5149</v>
      </c>
      <c r="F1195" t="s">
        <v>2029</v>
      </c>
      <c r="G1195" t="s">
        <v>6897</v>
      </c>
      <c r="H1195" s="36">
        <v>15</v>
      </c>
      <c r="I1195" s="36">
        <v>49.5</v>
      </c>
      <c r="J1195" s="36">
        <v>0</v>
      </c>
      <c r="K1195" s="36">
        <v>0</v>
      </c>
      <c r="L1195" s="36">
        <v>50</v>
      </c>
    </row>
    <row r="1196" spans="3:12" x14ac:dyDescent="0.25">
      <c r="C1196" t="s">
        <v>2296</v>
      </c>
      <c r="D1196" t="s">
        <v>2297</v>
      </c>
      <c r="E1196" t="s">
        <v>5149</v>
      </c>
      <c r="F1196" t="s">
        <v>2298</v>
      </c>
      <c r="G1196" t="s">
        <v>2299</v>
      </c>
      <c r="H1196" s="36">
        <v>11</v>
      </c>
      <c r="I1196" s="36">
        <v>36.299999999999997</v>
      </c>
      <c r="J1196" s="36">
        <v>0</v>
      </c>
      <c r="K1196" s="36">
        <v>0</v>
      </c>
      <c r="L1196" s="36">
        <v>37</v>
      </c>
    </row>
    <row r="1197" spans="3:12" x14ac:dyDescent="0.25">
      <c r="C1197" t="s">
        <v>2300</v>
      </c>
      <c r="D1197" t="s">
        <v>2301</v>
      </c>
      <c r="E1197" t="s">
        <v>5149</v>
      </c>
      <c r="F1197" t="s">
        <v>2302</v>
      </c>
      <c r="G1197" t="s">
        <v>6283</v>
      </c>
      <c r="H1197" s="36">
        <v>9</v>
      </c>
      <c r="I1197" s="36">
        <v>29.7</v>
      </c>
      <c r="J1197" s="36">
        <v>0</v>
      </c>
      <c r="K1197" s="36">
        <v>0</v>
      </c>
      <c r="L1197" s="36">
        <v>30</v>
      </c>
    </row>
    <row r="1198" spans="3:12" x14ac:dyDescent="0.25">
      <c r="C1198" t="s">
        <v>1259</v>
      </c>
      <c r="D1198" t="s">
        <v>1260</v>
      </c>
      <c r="E1198" t="s">
        <v>5149</v>
      </c>
      <c r="F1198" t="s">
        <v>1261</v>
      </c>
      <c r="G1198" t="s">
        <v>6284</v>
      </c>
      <c r="H1198" s="36">
        <v>8</v>
      </c>
      <c r="I1198" s="36">
        <v>26.4</v>
      </c>
      <c r="J1198" s="36">
        <v>0</v>
      </c>
      <c r="K1198" s="36">
        <v>0</v>
      </c>
      <c r="L1198" s="36">
        <v>27</v>
      </c>
    </row>
    <row r="1199" spans="3:12" x14ac:dyDescent="0.25">
      <c r="C1199" t="s">
        <v>4175</v>
      </c>
      <c r="D1199" t="s">
        <v>4176</v>
      </c>
      <c r="E1199" t="s">
        <v>5149</v>
      </c>
      <c r="F1199" t="s">
        <v>4354</v>
      </c>
      <c r="G1199" t="s">
        <v>4177</v>
      </c>
      <c r="H1199" s="36">
        <v>33</v>
      </c>
      <c r="I1199" s="36">
        <v>108.89999999999999</v>
      </c>
      <c r="J1199" s="36">
        <v>0</v>
      </c>
      <c r="K1199" s="36">
        <v>0</v>
      </c>
      <c r="L1199" s="36">
        <v>109</v>
      </c>
    </row>
    <row r="1200" spans="3:12" x14ac:dyDescent="0.25">
      <c r="G1200" t="s">
        <v>4923</v>
      </c>
      <c r="H1200" s="36">
        <v>33</v>
      </c>
      <c r="I1200" s="36">
        <v>108.89999999999999</v>
      </c>
      <c r="J1200" s="36">
        <v>0</v>
      </c>
      <c r="K1200" s="36">
        <v>0</v>
      </c>
      <c r="L1200" s="36">
        <v>109</v>
      </c>
    </row>
    <row r="1201" spans="3:12" x14ac:dyDescent="0.25">
      <c r="C1201" t="s">
        <v>52</v>
      </c>
      <c r="D1201" t="s">
        <v>53</v>
      </c>
      <c r="E1201" t="s">
        <v>6406</v>
      </c>
      <c r="F1201" t="s">
        <v>54</v>
      </c>
      <c r="G1201" t="s">
        <v>6407</v>
      </c>
      <c r="H1201" s="36">
        <v>11</v>
      </c>
      <c r="I1201" s="36">
        <v>36.299999999999997</v>
      </c>
      <c r="J1201" s="36">
        <v>15</v>
      </c>
      <c r="K1201" s="36">
        <v>82.5</v>
      </c>
      <c r="L1201" s="36">
        <v>119</v>
      </c>
    </row>
    <row r="1202" spans="3:12" x14ac:dyDescent="0.25">
      <c r="C1202" t="s">
        <v>977</v>
      </c>
      <c r="D1202" t="s">
        <v>978</v>
      </c>
      <c r="E1202" t="s">
        <v>5004</v>
      </c>
      <c r="F1202" t="s">
        <v>979</v>
      </c>
      <c r="G1202" t="s">
        <v>6434</v>
      </c>
      <c r="H1202" s="36">
        <v>8</v>
      </c>
      <c r="I1202" s="36">
        <v>26.4</v>
      </c>
      <c r="J1202" s="36">
        <v>3</v>
      </c>
      <c r="K1202" s="36">
        <v>16.5</v>
      </c>
      <c r="L1202" s="36">
        <v>43</v>
      </c>
    </row>
    <row r="1203" spans="3:12" x14ac:dyDescent="0.25">
      <c r="C1203" t="s">
        <v>980</v>
      </c>
      <c r="D1203" t="s">
        <v>981</v>
      </c>
      <c r="E1203" t="s">
        <v>5149</v>
      </c>
      <c r="F1203" t="s">
        <v>982</v>
      </c>
      <c r="G1203" t="s">
        <v>4482</v>
      </c>
      <c r="H1203" s="36">
        <v>7</v>
      </c>
      <c r="I1203" s="36">
        <v>23.099999999999998</v>
      </c>
      <c r="J1203" s="36">
        <v>0</v>
      </c>
      <c r="K1203" s="36">
        <v>0</v>
      </c>
      <c r="L1203" s="36">
        <v>24</v>
      </c>
    </row>
    <row r="1204" spans="3:12" x14ac:dyDescent="0.25">
      <c r="C1204" t="s">
        <v>2913</v>
      </c>
      <c r="D1204" t="s">
        <v>2914</v>
      </c>
      <c r="E1204" t="s">
        <v>4445</v>
      </c>
      <c r="F1204" t="s">
        <v>2915</v>
      </c>
      <c r="G1204" t="s">
        <v>6598</v>
      </c>
      <c r="H1204" s="36">
        <v>0</v>
      </c>
      <c r="I1204" s="36">
        <v>0</v>
      </c>
      <c r="J1204" s="36">
        <v>5</v>
      </c>
      <c r="K1204" s="36">
        <v>27.5</v>
      </c>
      <c r="L1204" s="36">
        <v>28</v>
      </c>
    </row>
    <row r="1205" spans="3:12" x14ac:dyDescent="0.25">
      <c r="C1205" t="s">
        <v>2916</v>
      </c>
      <c r="D1205" t="s">
        <v>2917</v>
      </c>
      <c r="E1205" t="s">
        <v>5149</v>
      </c>
      <c r="F1205" t="s">
        <v>2918</v>
      </c>
      <c r="G1205" t="s">
        <v>6599</v>
      </c>
      <c r="H1205" s="36">
        <v>0</v>
      </c>
      <c r="I1205" s="36">
        <v>0</v>
      </c>
      <c r="J1205" s="36">
        <v>28</v>
      </c>
      <c r="K1205" s="36">
        <v>154</v>
      </c>
      <c r="L1205" s="36">
        <v>154</v>
      </c>
    </row>
    <row r="1206" spans="3:12" x14ac:dyDescent="0.25">
      <c r="C1206" t="s">
        <v>2919</v>
      </c>
      <c r="D1206" t="s">
        <v>2920</v>
      </c>
      <c r="E1206" t="s">
        <v>5149</v>
      </c>
      <c r="F1206" t="s">
        <v>2921</v>
      </c>
      <c r="G1206" t="s">
        <v>2904</v>
      </c>
      <c r="H1206" s="36">
        <v>13</v>
      </c>
      <c r="I1206" s="36">
        <v>42.9</v>
      </c>
      <c r="J1206" s="36">
        <v>0</v>
      </c>
      <c r="K1206" s="36">
        <v>0</v>
      </c>
      <c r="L1206" s="36">
        <v>43</v>
      </c>
    </row>
    <row r="1207" spans="3:12" x14ac:dyDescent="0.25">
      <c r="C1207" t="s">
        <v>2922</v>
      </c>
      <c r="D1207" t="s">
        <v>2923</v>
      </c>
      <c r="E1207" t="s">
        <v>5149</v>
      </c>
      <c r="F1207" t="s">
        <v>2924</v>
      </c>
      <c r="G1207" t="s">
        <v>6600</v>
      </c>
      <c r="H1207" s="36">
        <v>5</v>
      </c>
      <c r="I1207" s="36">
        <v>16.5</v>
      </c>
      <c r="J1207" s="36">
        <v>0</v>
      </c>
      <c r="K1207" s="36">
        <v>0</v>
      </c>
      <c r="L1207" s="36">
        <v>17</v>
      </c>
    </row>
    <row r="1208" spans="3:12" x14ac:dyDescent="0.25">
      <c r="C1208" t="s">
        <v>803</v>
      </c>
      <c r="D1208" t="s">
        <v>804</v>
      </c>
      <c r="E1208" t="s">
        <v>5143</v>
      </c>
      <c r="F1208" t="s">
        <v>805</v>
      </c>
      <c r="G1208" t="s">
        <v>6653</v>
      </c>
      <c r="H1208" s="36">
        <v>3</v>
      </c>
      <c r="I1208" s="36">
        <v>9.8999999999999986</v>
      </c>
      <c r="J1208" s="36">
        <v>0</v>
      </c>
      <c r="K1208" s="36">
        <v>0</v>
      </c>
      <c r="L1208" s="36">
        <v>10</v>
      </c>
    </row>
    <row r="1209" spans="3:12" x14ac:dyDescent="0.25">
      <c r="C1209" t="s">
        <v>2071</v>
      </c>
      <c r="D1209" t="s">
        <v>2072</v>
      </c>
      <c r="E1209" t="s">
        <v>6874</v>
      </c>
      <c r="F1209" t="s">
        <v>2073</v>
      </c>
      <c r="G1209" t="s">
        <v>6663</v>
      </c>
      <c r="H1209" s="36">
        <v>12</v>
      </c>
      <c r="I1209" s="36">
        <v>39.599999999999994</v>
      </c>
      <c r="J1209" s="36">
        <v>1</v>
      </c>
      <c r="K1209" s="36">
        <v>5.5</v>
      </c>
      <c r="L1209" s="36">
        <v>46</v>
      </c>
    </row>
    <row r="1210" spans="3:12" x14ac:dyDescent="0.25">
      <c r="C1210" t="s">
        <v>808</v>
      </c>
      <c r="D1210" t="s">
        <v>809</v>
      </c>
      <c r="E1210" t="s">
        <v>5149</v>
      </c>
      <c r="F1210" t="s">
        <v>39</v>
      </c>
      <c r="G1210" t="s">
        <v>342</v>
      </c>
      <c r="H1210" s="36">
        <v>1</v>
      </c>
      <c r="I1210" s="36">
        <v>3.3</v>
      </c>
      <c r="J1210" s="36">
        <v>0</v>
      </c>
      <c r="K1210" s="36">
        <v>0</v>
      </c>
      <c r="L1210" s="36">
        <v>4</v>
      </c>
    </row>
    <row r="1211" spans="3:12" x14ac:dyDescent="0.25">
      <c r="E1211" t="s">
        <v>4270</v>
      </c>
      <c r="F1211" t="s">
        <v>39</v>
      </c>
      <c r="G1211" t="s">
        <v>342</v>
      </c>
      <c r="H1211" s="36">
        <v>0</v>
      </c>
      <c r="I1211" s="36">
        <v>0</v>
      </c>
      <c r="J1211" s="36">
        <v>11</v>
      </c>
      <c r="K1211" s="36">
        <v>60.5</v>
      </c>
      <c r="L1211" s="36">
        <v>61</v>
      </c>
    </row>
    <row r="1212" spans="3:12" x14ac:dyDescent="0.25">
      <c r="C1212" t="s">
        <v>929</v>
      </c>
      <c r="D1212" t="s">
        <v>930</v>
      </c>
      <c r="E1212" t="s">
        <v>6386</v>
      </c>
      <c r="F1212" t="s">
        <v>3970</v>
      </c>
      <c r="G1212" t="s">
        <v>931</v>
      </c>
      <c r="H1212" s="36">
        <v>0</v>
      </c>
      <c r="I1212" s="36">
        <v>0</v>
      </c>
      <c r="J1212" s="36">
        <v>60</v>
      </c>
      <c r="K1212" s="36">
        <v>330</v>
      </c>
      <c r="L1212" s="36">
        <v>330</v>
      </c>
    </row>
    <row r="1213" spans="3:12" x14ac:dyDescent="0.25">
      <c r="E1213" t="s">
        <v>47</v>
      </c>
      <c r="F1213" t="s">
        <v>3970</v>
      </c>
      <c r="G1213" t="s">
        <v>48</v>
      </c>
      <c r="H1213" s="36">
        <v>66</v>
      </c>
      <c r="I1213" s="36">
        <v>217.79999999999998</v>
      </c>
      <c r="J1213" s="36">
        <v>0</v>
      </c>
      <c r="K1213" s="36">
        <v>0</v>
      </c>
      <c r="L1213" s="36">
        <v>218</v>
      </c>
    </row>
    <row r="1214" spans="3:12" x14ac:dyDescent="0.25">
      <c r="E1214" t="s">
        <v>49</v>
      </c>
      <c r="F1214" t="s">
        <v>3970</v>
      </c>
      <c r="G1214" t="s">
        <v>6404</v>
      </c>
      <c r="H1214" s="36">
        <v>65</v>
      </c>
      <c r="I1214" s="36">
        <v>214.5</v>
      </c>
      <c r="J1214" s="36">
        <v>0</v>
      </c>
      <c r="K1214" s="36">
        <v>0</v>
      </c>
      <c r="L1214" s="36">
        <v>215</v>
      </c>
    </row>
    <row r="1215" spans="3:12" x14ac:dyDescent="0.25">
      <c r="E1215" t="s">
        <v>5732</v>
      </c>
      <c r="F1215" t="s">
        <v>3970</v>
      </c>
      <c r="G1215" t="s">
        <v>1054</v>
      </c>
      <c r="H1215" s="36">
        <v>0</v>
      </c>
      <c r="I1215" s="36">
        <v>0</v>
      </c>
      <c r="J1215" s="36">
        <v>41</v>
      </c>
      <c r="K1215" s="36">
        <v>225.5</v>
      </c>
      <c r="L1215" s="36">
        <v>226</v>
      </c>
    </row>
    <row r="1216" spans="3:12" x14ac:dyDescent="0.25">
      <c r="E1216" t="s">
        <v>50</v>
      </c>
      <c r="F1216" t="s">
        <v>3970</v>
      </c>
      <c r="G1216" t="s">
        <v>51</v>
      </c>
      <c r="H1216" s="36">
        <v>47</v>
      </c>
      <c r="I1216" s="36">
        <v>155.1</v>
      </c>
      <c r="J1216" s="36">
        <v>0</v>
      </c>
      <c r="K1216" s="36">
        <v>0</v>
      </c>
      <c r="L1216" s="36">
        <v>156</v>
      </c>
    </row>
    <row r="1217" spans="3:12" x14ac:dyDescent="0.25">
      <c r="C1217" t="s">
        <v>4284</v>
      </c>
      <c r="D1217" t="s">
        <v>4285</v>
      </c>
      <c r="E1217" t="s">
        <v>4270</v>
      </c>
      <c r="F1217" t="s">
        <v>4286</v>
      </c>
      <c r="G1217" t="s">
        <v>5696</v>
      </c>
      <c r="H1217" s="36">
        <v>0</v>
      </c>
      <c r="I1217" s="36">
        <v>0</v>
      </c>
      <c r="J1217" s="36">
        <v>10</v>
      </c>
      <c r="K1217" s="36">
        <v>55</v>
      </c>
      <c r="L1217" s="36">
        <v>55</v>
      </c>
    </row>
    <row r="1218" spans="3:12" x14ac:dyDescent="0.25">
      <c r="C1218" t="s">
        <v>3968</v>
      </c>
      <c r="D1218" t="s">
        <v>3969</v>
      </c>
      <c r="E1218" t="s">
        <v>5004</v>
      </c>
      <c r="F1218" t="s">
        <v>3971</v>
      </c>
      <c r="G1218" t="s">
        <v>5674</v>
      </c>
      <c r="H1218" s="36">
        <v>0</v>
      </c>
      <c r="I1218" s="36">
        <v>0</v>
      </c>
      <c r="J1218" s="36">
        <v>38</v>
      </c>
      <c r="K1218" s="36">
        <v>209</v>
      </c>
      <c r="L1218" s="36">
        <v>209</v>
      </c>
    </row>
    <row r="1219" spans="3:12" x14ac:dyDescent="0.25">
      <c r="C1219" t="s">
        <v>4287</v>
      </c>
      <c r="D1219" t="s">
        <v>4288</v>
      </c>
      <c r="E1219" t="s">
        <v>5697</v>
      </c>
      <c r="F1219" t="s">
        <v>4289</v>
      </c>
      <c r="G1219" t="s">
        <v>5698</v>
      </c>
      <c r="H1219" s="36">
        <v>0</v>
      </c>
      <c r="I1219" s="36">
        <v>0</v>
      </c>
      <c r="J1219" s="36">
        <v>5</v>
      </c>
      <c r="K1219" s="36">
        <v>27.5</v>
      </c>
      <c r="L1219" s="36">
        <v>28</v>
      </c>
    </row>
    <row r="1220" spans="3:12" x14ac:dyDescent="0.25">
      <c r="C1220" t="s">
        <v>4421</v>
      </c>
      <c r="D1220" t="s">
        <v>4422</v>
      </c>
      <c r="E1220" t="s">
        <v>4270</v>
      </c>
      <c r="F1220" t="s">
        <v>4423</v>
      </c>
      <c r="G1220" t="s">
        <v>5740</v>
      </c>
      <c r="H1220" s="36">
        <v>0</v>
      </c>
      <c r="I1220" s="36">
        <v>0</v>
      </c>
      <c r="J1220" s="36">
        <v>10</v>
      </c>
      <c r="K1220" s="36">
        <v>55</v>
      </c>
      <c r="L1220" s="36">
        <v>55</v>
      </c>
    </row>
    <row r="1221" spans="3:12" x14ac:dyDescent="0.25">
      <c r="C1221" t="s">
        <v>4539</v>
      </c>
      <c r="D1221" t="s">
        <v>4540</v>
      </c>
      <c r="E1221" t="s">
        <v>4270</v>
      </c>
      <c r="F1221" t="s">
        <v>3092</v>
      </c>
      <c r="G1221" t="s">
        <v>5786</v>
      </c>
      <c r="H1221" s="36">
        <v>0</v>
      </c>
      <c r="I1221" s="36">
        <v>0</v>
      </c>
      <c r="J1221" s="36">
        <v>6</v>
      </c>
      <c r="K1221" s="36">
        <v>33</v>
      </c>
      <c r="L1221" s="36">
        <v>33</v>
      </c>
    </row>
    <row r="1222" spans="3:12" x14ac:dyDescent="0.25">
      <c r="C1222" t="s">
        <v>5051</v>
      </c>
      <c r="D1222" t="s">
        <v>5052</v>
      </c>
      <c r="E1222" t="s">
        <v>5886</v>
      </c>
      <c r="F1222" t="s">
        <v>5053</v>
      </c>
      <c r="G1222" t="s">
        <v>5887</v>
      </c>
      <c r="H1222" s="36">
        <v>0</v>
      </c>
      <c r="I1222" s="36">
        <v>0</v>
      </c>
      <c r="J1222" s="36">
        <v>7</v>
      </c>
      <c r="K1222" s="36">
        <v>38.5</v>
      </c>
      <c r="L1222" s="36">
        <v>39</v>
      </c>
    </row>
    <row r="1223" spans="3:12" x14ac:dyDescent="0.25">
      <c r="C1223" t="s">
        <v>5086</v>
      </c>
      <c r="D1223" t="s">
        <v>5087</v>
      </c>
      <c r="E1223" t="s">
        <v>5149</v>
      </c>
      <c r="F1223" t="s">
        <v>5088</v>
      </c>
      <c r="G1223" t="s">
        <v>5888</v>
      </c>
      <c r="H1223" s="36">
        <v>0</v>
      </c>
      <c r="I1223" s="36">
        <v>0</v>
      </c>
      <c r="J1223" s="36">
        <v>16</v>
      </c>
      <c r="K1223" s="36">
        <v>88</v>
      </c>
      <c r="L1223" s="36">
        <v>88</v>
      </c>
    </row>
    <row r="1224" spans="3:12" x14ac:dyDescent="0.25">
      <c r="C1224" t="s">
        <v>5089</v>
      </c>
      <c r="D1224" t="s">
        <v>5090</v>
      </c>
      <c r="E1224" t="s">
        <v>5004</v>
      </c>
      <c r="F1224" t="s">
        <v>5091</v>
      </c>
      <c r="G1224" t="s">
        <v>5889</v>
      </c>
      <c r="H1224" s="36">
        <v>0</v>
      </c>
      <c r="I1224" s="36">
        <v>0</v>
      </c>
      <c r="J1224" s="36">
        <v>8</v>
      </c>
      <c r="K1224" s="36">
        <v>44</v>
      </c>
      <c r="L1224" s="36">
        <v>44</v>
      </c>
    </row>
    <row r="1225" spans="3:12" x14ac:dyDescent="0.25">
      <c r="C1225" t="s">
        <v>4942</v>
      </c>
      <c r="D1225" t="s">
        <v>4943</v>
      </c>
      <c r="E1225" t="s">
        <v>4270</v>
      </c>
      <c r="F1225" t="s">
        <v>4944</v>
      </c>
      <c r="G1225" t="s">
        <v>5862</v>
      </c>
      <c r="H1225" s="36">
        <v>0</v>
      </c>
      <c r="I1225" s="36">
        <v>0</v>
      </c>
      <c r="J1225" s="36">
        <v>15</v>
      </c>
      <c r="K1225" s="36">
        <v>82.5</v>
      </c>
      <c r="L1225" s="36">
        <v>83</v>
      </c>
    </row>
    <row r="1226" spans="3:12" x14ac:dyDescent="0.25">
      <c r="C1226" t="s">
        <v>3375</v>
      </c>
      <c r="D1226" t="s">
        <v>3376</v>
      </c>
      <c r="E1226" t="s">
        <v>5004</v>
      </c>
      <c r="F1226" t="s">
        <v>3377</v>
      </c>
      <c r="G1226" t="s">
        <v>5840</v>
      </c>
      <c r="H1226" s="36">
        <v>19</v>
      </c>
      <c r="I1226" s="36">
        <v>62.699999999999996</v>
      </c>
      <c r="J1226" s="36">
        <v>28</v>
      </c>
      <c r="K1226" s="36">
        <v>154</v>
      </c>
      <c r="L1226" s="36">
        <v>217</v>
      </c>
    </row>
    <row r="1227" spans="3:12" x14ac:dyDescent="0.25">
      <c r="C1227" t="s">
        <v>3358</v>
      </c>
      <c r="D1227" t="s">
        <v>3359</v>
      </c>
      <c r="E1227" t="s">
        <v>5143</v>
      </c>
      <c r="F1227" t="s">
        <v>3360</v>
      </c>
      <c r="G1227" t="s">
        <v>5838</v>
      </c>
      <c r="H1227" s="36">
        <v>0</v>
      </c>
      <c r="I1227" s="36">
        <v>0</v>
      </c>
      <c r="J1227" s="36">
        <v>23</v>
      </c>
      <c r="K1227" s="36">
        <v>126.5</v>
      </c>
      <c r="L1227" s="36">
        <v>127</v>
      </c>
    </row>
    <row r="1228" spans="3:12" x14ac:dyDescent="0.25">
      <c r="C1228" t="s">
        <v>5095</v>
      </c>
      <c r="D1228" t="s">
        <v>5096</v>
      </c>
      <c r="E1228" t="s">
        <v>4270</v>
      </c>
      <c r="F1228" t="s">
        <v>5097</v>
      </c>
      <c r="G1228" t="s">
        <v>5892</v>
      </c>
      <c r="H1228" s="36">
        <v>0</v>
      </c>
      <c r="I1228" s="36">
        <v>0</v>
      </c>
      <c r="J1228" s="36">
        <v>14</v>
      </c>
      <c r="K1228" s="36">
        <v>77</v>
      </c>
      <c r="L1228" s="36">
        <v>77</v>
      </c>
    </row>
    <row r="1229" spans="3:12" x14ac:dyDescent="0.25">
      <c r="C1229" t="s">
        <v>5098</v>
      </c>
      <c r="D1229" t="s">
        <v>5099</v>
      </c>
      <c r="E1229" t="s">
        <v>5893</v>
      </c>
      <c r="F1229" t="s">
        <v>5100</v>
      </c>
      <c r="G1229" t="s">
        <v>5894</v>
      </c>
      <c r="H1229" s="36">
        <v>0</v>
      </c>
      <c r="I1229" s="36">
        <v>0</v>
      </c>
      <c r="J1229" s="36">
        <v>6</v>
      </c>
      <c r="K1229" s="36">
        <v>33</v>
      </c>
      <c r="L1229" s="36">
        <v>33</v>
      </c>
    </row>
    <row r="1230" spans="3:12" x14ac:dyDescent="0.25">
      <c r="C1230" t="s">
        <v>3246</v>
      </c>
      <c r="D1230" t="s">
        <v>3247</v>
      </c>
      <c r="E1230" t="s">
        <v>5149</v>
      </c>
      <c r="F1230" t="s">
        <v>5611</v>
      </c>
      <c r="G1230" t="s">
        <v>4939</v>
      </c>
      <c r="H1230" s="36">
        <v>23</v>
      </c>
      <c r="I1230" s="36">
        <v>75.899999999999991</v>
      </c>
      <c r="J1230" s="36">
        <v>0</v>
      </c>
      <c r="K1230" s="36">
        <v>0</v>
      </c>
      <c r="L1230" s="36">
        <v>76</v>
      </c>
    </row>
    <row r="1231" spans="3:12" x14ac:dyDescent="0.25">
      <c r="E1231" t="s">
        <v>6892</v>
      </c>
      <c r="F1231" t="s">
        <v>5611</v>
      </c>
      <c r="G1231" t="s">
        <v>3248</v>
      </c>
      <c r="H1231" s="36">
        <v>49</v>
      </c>
      <c r="I1231" s="36">
        <v>161.69999999999999</v>
      </c>
      <c r="J1231" s="36">
        <v>0</v>
      </c>
      <c r="K1231" s="36">
        <v>0</v>
      </c>
      <c r="L1231" s="36">
        <v>162</v>
      </c>
    </row>
    <row r="1232" spans="3:12" x14ac:dyDescent="0.25">
      <c r="C1232" t="s">
        <v>4936</v>
      </c>
      <c r="D1232" t="s">
        <v>4937</v>
      </c>
      <c r="E1232" t="s">
        <v>5149</v>
      </c>
      <c r="F1232" t="s">
        <v>4938</v>
      </c>
      <c r="G1232" t="s">
        <v>5861</v>
      </c>
      <c r="H1232" s="36">
        <v>8</v>
      </c>
      <c r="I1232" s="36">
        <v>26.4</v>
      </c>
      <c r="J1232" s="36">
        <v>19</v>
      </c>
      <c r="K1232" s="36">
        <v>104.5</v>
      </c>
      <c r="L1232" s="36">
        <v>131</v>
      </c>
    </row>
    <row r="1233" spans="3:12" x14ac:dyDescent="0.25">
      <c r="C1233" t="s">
        <v>4917</v>
      </c>
      <c r="D1233" t="s">
        <v>4918</v>
      </c>
      <c r="E1233" t="s">
        <v>5732</v>
      </c>
      <c r="F1233" t="s">
        <v>4919</v>
      </c>
      <c r="G1233" t="s">
        <v>4920</v>
      </c>
      <c r="H1233" s="36">
        <v>0</v>
      </c>
      <c r="I1233" s="36">
        <v>0</v>
      </c>
      <c r="J1233" s="36">
        <v>19</v>
      </c>
      <c r="K1233" s="36">
        <v>104.5</v>
      </c>
      <c r="L1233" s="36">
        <v>105</v>
      </c>
    </row>
    <row r="1234" spans="3:12" x14ac:dyDescent="0.25">
      <c r="C1234" t="s">
        <v>3779</v>
      </c>
      <c r="D1234" t="s">
        <v>3780</v>
      </c>
      <c r="E1234" t="s">
        <v>5951</v>
      </c>
      <c r="F1234" t="s">
        <v>3781</v>
      </c>
      <c r="G1234" t="s">
        <v>3782</v>
      </c>
      <c r="H1234" s="36">
        <v>20</v>
      </c>
      <c r="I1234" s="36">
        <v>66</v>
      </c>
      <c r="J1234" s="36">
        <v>0</v>
      </c>
      <c r="K1234" s="36">
        <v>0</v>
      </c>
      <c r="L1234" s="36">
        <v>66</v>
      </c>
    </row>
    <row r="1235" spans="3:12" x14ac:dyDescent="0.25">
      <c r="C1235" t="s">
        <v>3773</v>
      </c>
      <c r="D1235" t="s">
        <v>3774</v>
      </c>
      <c r="E1235" t="s">
        <v>5143</v>
      </c>
      <c r="F1235" t="s">
        <v>3775</v>
      </c>
      <c r="G1235" t="s">
        <v>5949</v>
      </c>
      <c r="H1235" s="36">
        <v>9</v>
      </c>
      <c r="I1235" s="36">
        <v>29.7</v>
      </c>
      <c r="J1235" s="36">
        <v>0</v>
      </c>
      <c r="K1235" s="36">
        <v>0</v>
      </c>
      <c r="L1235" s="36">
        <v>30</v>
      </c>
    </row>
    <row r="1236" spans="3:12" x14ac:dyDescent="0.25">
      <c r="C1236" t="s">
        <v>2598</v>
      </c>
      <c r="D1236" t="s">
        <v>2599</v>
      </c>
      <c r="E1236" t="s">
        <v>5149</v>
      </c>
      <c r="F1236" t="s">
        <v>2600</v>
      </c>
      <c r="G1236" t="s">
        <v>5009</v>
      </c>
      <c r="H1236" s="36">
        <v>12</v>
      </c>
      <c r="I1236" s="36">
        <v>39.599999999999994</v>
      </c>
      <c r="J1236" s="36">
        <v>0</v>
      </c>
      <c r="K1236" s="36">
        <v>0</v>
      </c>
      <c r="L1236" s="36">
        <v>40</v>
      </c>
    </row>
    <row r="1237" spans="3:12" x14ac:dyDescent="0.25">
      <c r="C1237" t="s">
        <v>2601</v>
      </c>
      <c r="D1237" t="s">
        <v>2602</v>
      </c>
      <c r="E1237" t="s">
        <v>5004</v>
      </c>
      <c r="F1237" t="s">
        <v>2603</v>
      </c>
      <c r="G1237" t="s">
        <v>6008</v>
      </c>
      <c r="H1237" s="36">
        <v>0</v>
      </c>
      <c r="I1237" s="36">
        <v>0</v>
      </c>
      <c r="J1237" s="36">
        <v>10</v>
      </c>
      <c r="K1237" s="36">
        <v>55</v>
      </c>
      <c r="L1237" s="36">
        <v>55</v>
      </c>
    </row>
    <row r="1238" spans="3:12" x14ac:dyDescent="0.25">
      <c r="C1238" t="s">
        <v>2595</v>
      </c>
      <c r="D1238" t="s">
        <v>2596</v>
      </c>
      <c r="E1238" t="s">
        <v>4270</v>
      </c>
      <c r="F1238" t="s">
        <v>2597</v>
      </c>
      <c r="G1238" t="s">
        <v>6007</v>
      </c>
      <c r="H1238" s="36">
        <v>0</v>
      </c>
      <c r="I1238" s="36">
        <v>0</v>
      </c>
      <c r="J1238" s="36">
        <v>8</v>
      </c>
      <c r="K1238" s="36">
        <v>44</v>
      </c>
      <c r="L1238" s="36">
        <v>44</v>
      </c>
    </row>
    <row r="1239" spans="3:12" x14ac:dyDescent="0.25">
      <c r="C1239" t="s">
        <v>4909</v>
      </c>
      <c r="D1239" t="s">
        <v>4910</v>
      </c>
      <c r="E1239" t="s">
        <v>5149</v>
      </c>
      <c r="F1239" t="s">
        <v>4911</v>
      </c>
      <c r="G1239" t="s">
        <v>4913</v>
      </c>
      <c r="H1239" s="36">
        <v>13</v>
      </c>
      <c r="I1239" s="36">
        <v>42.9</v>
      </c>
      <c r="J1239" s="36">
        <v>0</v>
      </c>
      <c r="K1239" s="36">
        <v>0</v>
      </c>
      <c r="L1239" s="36">
        <v>43</v>
      </c>
    </row>
    <row r="1240" spans="3:12" x14ac:dyDescent="0.25">
      <c r="E1240" t="s">
        <v>6972</v>
      </c>
      <c r="F1240" t="s">
        <v>4911</v>
      </c>
      <c r="G1240" t="s">
        <v>4912</v>
      </c>
      <c r="H1240" s="36">
        <v>0</v>
      </c>
      <c r="I1240" s="36">
        <v>0</v>
      </c>
      <c r="J1240" s="36">
        <v>34</v>
      </c>
      <c r="K1240" s="36">
        <v>187</v>
      </c>
      <c r="L1240" s="36">
        <v>187</v>
      </c>
    </row>
    <row r="1241" spans="3:12" x14ac:dyDescent="0.25">
      <c r="C1241" t="s">
        <v>2604</v>
      </c>
      <c r="D1241" t="s">
        <v>2605</v>
      </c>
      <c r="E1241" t="s">
        <v>6840</v>
      </c>
      <c r="F1241" t="s">
        <v>2606</v>
      </c>
      <c r="G1241" t="s">
        <v>6009</v>
      </c>
      <c r="H1241" s="36">
        <v>0</v>
      </c>
      <c r="I1241" s="36">
        <v>0</v>
      </c>
      <c r="J1241" s="36">
        <v>20</v>
      </c>
      <c r="K1241" s="36">
        <v>110</v>
      </c>
      <c r="L1241" s="36">
        <v>110</v>
      </c>
    </row>
    <row r="1242" spans="3:12" x14ac:dyDescent="0.25">
      <c r="C1242" t="s">
        <v>4248</v>
      </c>
      <c r="D1242" t="s">
        <v>4249</v>
      </c>
      <c r="E1242" t="s">
        <v>4250</v>
      </c>
      <c r="F1242" t="s">
        <v>4935</v>
      </c>
      <c r="G1242" t="s">
        <v>4251</v>
      </c>
      <c r="H1242" s="36">
        <v>24</v>
      </c>
      <c r="I1242" s="36">
        <v>79.199999999999989</v>
      </c>
      <c r="J1242" s="36">
        <v>0</v>
      </c>
      <c r="K1242" s="36">
        <v>0</v>
      </c>
      <c r="L1242" s="36">
        <v>80</v>
      </c>
    </row>
    <row r="1243" spans="3:12" x14ac:dyDescent="0.25">
      <c r="C1243" t="s">
        <v>3071</v>
      </c>
      <c r="D1243" t="s">
        <v>3072</v>
      </c>
      <c r="E1243" t="s">
        <v>5149</v>
      </c>
      <c r="F1243" t="s">
        <v>3073</v>
      </c>
      <c r="G1243" t="s">
        <v>6135</v>
      </c>
      <c r="H1243" s="36">
        <v>2</v>
      </c>
      <c r="I1243" s="36">
        <v>6.6</v>
      </c>
      <c r="J1243" s="36">
        <v>0</v>
      </c>
      <c r="K1243" s="36">
        <v>0</v>
      </c>
      <c r="L1243" s="36">
        <v>7</v>
      </c>
    </row>
    <row r="1244" spans="3:12" x14ac:dyDescent="0.25">
      <c r="E1244" t="s">
        <v>5886</v>
      </c>
      <c r="F1244" t="s">
        <v>3073</v>
      </c>
      <c r="G1244" t="s">
        <v>6136</v>
      </c>
      <c r="H1244" s="36">
        <v>0</v>
      </c>
      <c r="I1244" s="36">
        <v>0</v>
      </c>
      <c r="J1244" s="36">
        <v>6</v>
      </c>
      <c r="K1244" s="36">
        <v>33</v>
      </c>
      <c r="L1244" s="36">
        <v>33</v>
      </c>
    </row>
    <row r="1245" spans="3:12" x14ac:dyDescent="0.25">
      <c r="C1245" t="s">
        <v>1901</v>
      </c>
      <c r="D1245" t="s">
        <v>1902</v>
      </c>
      <c r="E1245" t="s">
        <v>595</v>
      </c>
      <c r="F1245" t="s">
        <v>596</v>
      </c>
      <c r="G1245" t="s">
        <v>6137</v>
      </c>
      <c r="H1245" s="36">
        <v>0</v>
      </c>
      <c r="I1245" s="36">
        <v>0</v>
      </c>
      <c r="J1245" s="36">
        <v>12</v>
      </c>
      <c r="K1245" s="36">
        <v>66</v>
      </c>
      <c r="L1245" s="36">
        <v>66</v>
      </c>
    </row>
    <row r="1246" spans="3:12" x14ac:dyDescent="0.25">
      <c r="C1246" t="s">
        <v>2306</v>
      </c>
      <c r="D1246" t="s">
        <v>3615</v>
      </c>
      <c r="E1246" t="s">
        <v>5886</v>
      </c>
      <c r="F1246" t="s">
        <v>3616</v>
      </c>
      <c r="G1246" t="s">
        <v>6286</v>
      </c>
      <c r="H1246" s="36">
        <v>0</v>
      </c>
      <c r="I1246" s="36">
        <v>0</v>
      </c>
      <c r="J1246" s="36">
        <v>2</v>
      </c>
      <c r="K1246" s="36">
        <v>11</v>
      </c>
      <c r="L1246" s="36">
        <v>11</v>
      </c>
    </row>
    <row r="1247" spans="3:12" x14ac:dyDescent="0.25">
      <c r="C1247" t="s">
        <v>1265</v>
      </c>
      <c r="D1247" t="s">
        <v>1266</v>
      </c>
      <c r="E1247" t="s">
        <v>5143</v>
      </c>
      <c r="F1247" t="s">
        <v>1267</v>
      </c>
      <c r="G1247" t="s">
        <v>6287</v>
      </c>
      <c r="H1247" s="36">
        <v>0</v>
      </c>
      <c r="I1247" s="36">
        <v>0</v>
      </c>
      <c r="J1247" s="36">
        <v>4</v>
      </c>
      <c r="K1247" s="36">
        <v>22</v>
      </c>
      <c r="L1247" s="36">
        <v>22</v>
      </c>
    </row>
    <row r="1248" spans="3:12" x14ac:dyDescent="0.25">
      <c r="C1248" t="s">
        <v>2953</v>
      </c>
      <c r="D1248" t="s">
        <v>2954</v>
      </c>
      <c r="E1248" t="s">
        <v>5143</v>
      </c>
      <c r="F1248" t="s">
        <v>2955</v>
      </c>
      <c r="G1248" t="s">
        <v>3046</v>
      </c>
      <c r="H1248" s="36">
        <v>13</v>
      </c>
      <c r="I1248" s="36">
        <v>42.9</v>
      </c>
      <c r="J1248" s="36">
        <v>0</v>
      </c>
      <c r="K1248" s="36">
        <v>0</v>
      </c>
      <c r="L1248" s="36">
        <v>43</v>
      </c>
    </row>
    <row r="1249" spans="3:12" x14ac:dyDescent="0.25">
      <c r="C1249" t="s">
        <v>986</v>
      </c>
      <c r="D1249" t="s">
        <v>987</v>
      </c>
      <c r="E1249" t="s">
        <v>5886</v>
      </c>
      <c r="F1249" t="s">
        <v>988</v>
      </c>
      <c r="G1249" t="s">
        <v>6437</v>
      </c>
      <c r="H1249" s="36">
        <v>0</v>
      </c>
      <c r="I1249" s="36">
        <v>0</v>
      </c>
      <c r="J1249" s="36">
        <v>16</v>
      </c>
      <c r="K1249" s="36">
        <v>88</v>
      </c>
      <c r="L1249" s="36">
        <v>88</v>
      </c>
    </row>
    <row r="1250" spans="3:12" x14ac:dyDescent="0.25">
      <c r="C1250" t="s">
        <v>1022</v>
      </c>
      <c r="D1250" t="s">
        <v>1023</v>
      </c>
      <c r="E1250" t="s">
        <v>5149</v>
      </c>
      <c r="F1250" t="s">
        <v>1024</v>
      </c>
      <c r="G1250" t="s">
        <v>6422</v>
      </c>
      <c r="H1250" s="36">
        <v>14</v>
      </c>
      <c r="I1250" s="36">
        <v>46.199999999999996</v>
      </c>
      <c r="J1250" s="36">
        <v>0</v>
      </c>
      <c r="K1250" s="36">
        <v>0</v>
      </c>
      <c r="L1250" s="36">
        <v>47</v>
      </c>
    </row>
    <row r="1251" spans="3:12" x14ac:dyDescent="0.25">
      <c r="C1251" t="s">
        <v>1028</v>
      </c>
      <c r="D1251" t="s">
        <v>1029</v>
      </c>
      <c r="E1251" t="s">
        <v>5143</v>
      </c>
      <c r="F1251" t="s">
        <v>1030</v>
      </c>
      <c r="G1251" t="s">
        <v>1031</v>
      </c>
      <c r="H1251" s="36">
        <v>13</v>
      </c>
      <c r="I1251" s="36">
        <v>42.9</v>
      </c>
      <c r="J1251" s="36">
        <v>0</v>
      </c>
      <c r="K1251" s="36">
        <v>0</v>
      </c>
      <c r="L1251" s="36">
        <v>43</v>
      </c>
    </row>
    <row r="1252" spans="3:12" x14ac:dyDescent="0.25">
      <c r="C1252" t="s">
        <v>932</v>
      </c>
      <c r="D1252" t="s">
        <v>933</v>
      </c>
      <c r="E1252" t="s">
        <v>6387</v>
      </c>
      <c r="F1252" t="s">
        <v>3090</v>
      </c>
      <c r="G1252" t="s">
        <v>6388</v>
      </c>
      <c r="H1252" s="36">
        <v>0</v>
      </c>
      <c r="I1252" s="36">
        <v>0</v>
      </c>
      <c r="J1252" s="36">
        <v>71</v>
      </c>
      <c r="K1252" s="36">
        <v>390.5</v>
      </c>
      <c r="L1252" s="36">
        <v>391</v>
      </c>
    </row>
    <row r="1253" spans="3:12" x14ac:dyDescent="0.25">
      <c r="C1253" t="s">
        <v>989</v>
      </c>
      <c r="D1253" t="s">
        <v>990</v>
      </c>
      <c r="E1253" t="s">
        <v>5149</v>
      </c>
      <c r="F1253" t="s">
        <v>991</v>
      </c>
      <c r="G1253" t="s">
        <v>6439</v>
      </c>
      <c r="H1253" s="36">
        <v>4</v>
      </c>
      <c r="I1253" s="36">
        <v>13.2</v>
      </c>
      <c r="J1253" s="36">
        <v>0</v>
      </c>
      <c r="K1253" s="36">
        <v>0</v>
      </c>
      <c r="L1253" s="36">
        <v>14</v>
      </c>
    </row>
    <row r="1254" spans="3:12" x14ac:dyDescent="0.25">
      <c r="E1254" t="s">
        <v>4445</v>
      </c>
      <c r="F1254" t="s">
        <v>991</v>
      </c>
      <c r="G1254" t="s">
        <v>6438</v>
      </c>
      <c r="H1254" s="36">
        <v>0</v>
      </c>
      <c r="I1254" s="36">
        <v>0</v>
      </c>
      <c r="J1254" s="36">
        <v>6</v>
      </c>
      <c r="K1254" s="36">
        <v>33</v>
      </c>
      <c r="L1254" s="36">
        <v>33</v>
      </c>
    </row>
    <row r="1255" spans="3:12" x14ac:dyDescent="0.25">
      <c r="C1255" t="s">
        <v>1448</v>
      </c>
      <c r="D1255" t="s">
        <v>1449</v>
      </c>
      <c r="E1255" t="s">
        <v>5886</v>
      </c>
      <c r="F1255" t="s">
        <v>1450</v>
      </c>
      <c r="G1255" t="s">
        <v>6542</v>
      </c>
      <c r="H1255" s="36">
        <v>0</v>
      </c>
      <c r="I1255" s="36">
        <v>0</v>
      </c>
      <c r="J1255" s="36">
        <v>22</v>
      </c>
      <c r="K1255" s="36">
        <v>121</v>
      </c>
      <c r="L1255" s="36">
        <v>121</v>
      </c>
    </row>
    <row r="1256" spans="3:12" x14ac:dyDescent="0.25">
      <c r="C1256" t="s">
        <v>2760</v>
      </c>
      <c r="D1256" t="s">
        <v>2761</v>
      </c>
      <c r="E1256" t="s">
        <v>2764</v>
      </c>
      <c r="F1256" t="s">
        <v>4782</v>
      </c>
      <c r="G1256" t="s">
        <v>2765</v>
      </c>
      <c r="H1256" s="36">
        <v>0</v>
      </c>
      <c r="I1256" s="36">
        <v>0</v>
      </c>
      <c r="J1256" s="36">
        <v>48</v>
      </c>
      <c r="K1256" s="36">
        <v>264</v>
      </c>
      <c r="L1256" s="36">
        <v>264</v>
      </c>
    </row>
    <row r="1257" spans="3:12" x14ac:dyDescent="0.25">
      <c r="E1257" t="s">
        <v>2762</v>
      </c>
      <c r="F1257" t="s">
        <v>4782</v>
      </c>
      <c r="G1257" t="s">
        <v>2763</v>
      </c>
      <c r="H1257" s="36">
        <v>39</v>
      </c>
      <c r="I1257" s="36">
        <v>128.69999999999999</v>
      </c>
      <c r="J1257" s="36">
        <v>0</v>
      </c>
      <c r="K1257" s="36">
        <v>0</v>
      </c>
      <c r="L1257" s="36">
        <v>129</v>
      </c>
    </row>
    <row r="1258" spans="3:12" x14ac:dyDescent="0.25">
      <c r="C1258" t="s">
        <v>1483</v>
      </c>
      <c r="D1258" t="s">
        <v>1484</v>
      </c>
      <c r="E1258" t="s">
        <v>4445</v>
      </c>
      <c r="F1258" t="s">
        <v>1485</v>
      </c>
      <c r="G1258" t="s">
        <v>6604</v>
      </c>
      <c r="H1258" s="36">
        <v>0</v>
      </c>
      <c r="I1258" s="36">
        <v>0</v>
      </c>
      <c r="J1258" s="36">
        <v>10</v>
      </c>
      <c r="K1258" s="36">
        <v>55</v>
      </c>
      <c r="L1258" s="36">
        <v>55</v>
      </c>
    </row>
    <row r="1259" spans="3:12" x14ac:dyDescent="0.25">
      <c r="C1259" t="s">
        <v>1486</v>
      </c>
      <c r="D1259" t="s">
        <v>1487</v>
      </c>
      <c r="E1259" t="s">
        <v>6605</v>
      </c>
      <c r="F1259" t="s">
        <v>1488</v>
      </c>
      <c r="G1259" t="s">
        <v>5036</v>
      </c>
      <c r="H1259" s="36">
        <v>0</v>
      </c>
      <c r="I1259" s="36">
        <v>0</v>
      </c>
      <c r="J1259" s="36">
        <v>12</v>
      </c>
      <c r="K1259" s="36">
        <v>66</v>
      </c>
      <c r="L1259" s="36">
        <v>66</v>
      </c>
    </row>
    <row r="1260" spans="3:12" x14ac:dyDescent="0.25">
      <c r="C1260" t="s">
        <v>1489</v>
      </c>
      <c r="D1260" t="s">
        <v>1490</v>
      </c>
      <c r="E1260" t="s">
        <v>4270</v>
      </c>
      <c r="F1260" t="s">
        <v>1491</v>
      </c>
      <c r="G1260" t="s">
        <v>6606</v>
      </c>
      <c r="H1260" s="36">
        <v>0</v>
      </c>
      <c r="I1260" s="36">
        <v>0</v>
      </c>
      <c r="J1260" s="36">
        <v>12</v>
      </c>
      <c r="K1260" s="36">
        <v>66</v>
      </c>
      <c r="L1260" s="36">
        <v>66</v>
      </c>
    </row>
    <row r="1261" spans="3:12" x14ac:dyDescent="0.25">
      <c r="C1261" t="s">
        <v>1492</v>
      </c>
      <c r="D1261" t="s">
        <v>1493</v>
      </c>
      <c r="E1261" t="s">
        <v>5268</v>
      </c>
      <c r="F1261" t="s">
        <v>1494</v>
      </c>
      <c r="G1261" t="s">
        <v>6607</v>
      </c>
      <c r="H1261" s="36">
        <v>0</v>
      </c>
      <c r="I1261" s="36">
        <v>0</v>
      </c>
      <c r="J1261" s="36">
        <v>7</v>
      </c>
      <c r="K1261" s="36">
        <v>38.5</v>
      </c>
      <c r="L1261" s="36">
        <v>39</v>
      </c>
    </row>
    <row r="1262" spans="3:12" x14ac:dyDescent="0.25">
      <c r="C1262" t="s">
        <v>2876</v>
      </c>
      <c r="D1262" t="s">
        <v>2877</v>
      </c>
      <c r="E1262" t="s">
        <v>6838</v>
      </c>
      <c r="F1262" t="s">
        <v>2878</v>
      </c>
      <c r="G1262" t="s">
        <v>6589</v>
      </c>
      <c r="H1262" s="36">
        <v>25</v>
      </c>
      <c r="I1262" s="36">
        <v>82.5</v>
      </c>
      <c r="J1262" s="36">
        <v>0</v>
      </c>
      <c r="K1262" s="36">
        <v>0</v>
      </c>
      <c r="L1262" s="36">
        <v>83</v>
      </c>
    </row>
    <row r="1263" spans="3:12" x14ac:dyDescent="0.25">
      <c r="C1263" t="s">
        <v>1331</v>
      </c>
      <c r="D1263" t="s">
        <v>1332</v>
      </c>
      <c r="E1263" t="s">
        <v>6568</v>
      </c>
      <c r="F1263" t="s">
        <v>5614</v>
      </c>
      <c r="G1263" t="s">
        <v>2745</v>
      </c>
      <c r="H1263" s="36">
        <v>35</v>
      </c>
      <c r="I1263" s="36">
        <v>115.5</v>
      </c>
      <c r="J1263" s="36">
        <v>0</v>
      </c>
      <c r="K1263" s="36">
        <v>0</v>
      </c>
      <c r="L1263" s="36">
        <v>116</v>
      </c>
    </row>
    <row r="1264" spans="3:12" x14ac:dyDescent="0.25">
      <c r="C1264" t="s">
        <v>2080</v>
      </c>
      <c r="D1264" t="s">
        <v>2081</v>
      </c>
      <c r="E1264" t="s">
        <v>5004</v>
      </c>
      <c r="F1264" t="s">
        <v>2082</v>
      </c>
      <c r="G1264" t="s">
        <v>6666</v>
      </c>
      <c r="H1264" s="36">
        <v>0</v>
      </c>
      <c r="I1264" s="36">
        <v>0</v>
      </c>
      <c r="J1264" s="36">
        <v>10</v>
      </c>
      <c r="K1264" s="36">
        <v>55</v>
      </c>
      <c r="L1264" s="36">
        <v>55</v>
      </c>
    </row>
    <row r="1265" spans="3:12" x14ac:dyDescent="0.25">
      <c r="C1265" t="s">
        <v>2083</v>
      </c>
      <c r="D1265" t="s">
        <v>2084</v>
      </c>
      <c r="E1265" t="s">
        <v>4270</v>
      </c>
      <c r="F1265" t="s">
        <v>2085</v>
      </c>
      <c r="G1265" t="s">
        <v>6667</v>
      </c>
      <c r="H1265" s="36">
        <v>0</v>
      </c>
      <c r="I1265" s="36">
        <v>0</v>
      </c>
      <c r="J1265" s="36">
        <v>7</v>
      </c>
      <c r="K1265" s="36">
        <v>38.5</v>
      </c>
      <c r="L1265" s="36">
        <v>39</v>
      </c>
    </row>
    <row r="1266" spans="3:12" x14ac:dyDescent="0.25">
      <c r="C1266" t="s">
        <v>2086</v>
      </c>
      <c r="D1266" t="s">
        <v>2087</v>
      </c>
      <c r="E1266" t="s">
        <v>4445</v>
      </c>
      <c r="F1266" t="s">
        <v>2088</v>
      </c>
      <c r="G1266" t="s">
        <v>2089</v>
      </c>
      <c r="H1266" s="36">
        <v>0</v>
      </c>
      <c r="I1266" s="36">
        <v>0</v>
      </c>
      <c r="J1266" s="36">
        <v>12</v>
      </c>
      <c r="K1266" s="36">
        <v>66</v>
      </c>
      <c r="L1266" s="36">
        <v>66</v>
      </c>
    </row>
    <row r="1267" spans="3:12" x14ac:dyDescent="0.25">
      <c r="C1267" t="s">
        <v>721</v>
      </c>
      <c r="D1267" t="s">
        <v>722</v>
      </c>
      <c r="E1267" t="s">
        <v>5149</v>
      </c>
      <c r="F1267" t="s">
        <v>3974</v>
      </c>
      <c r="G1267" t="s">
        <v>6639</v>
      </c>
      <c r="H1267" s="36">
        <v>52</v>
      </c>
      <c r="I1267" s="36">
        <v>171.6</v>
      </c>
      <c r="J1267" s="36">
        <v>0</v>
      </c>
      <c r="K1267" s="36">
        <v>0</v>
      </c>
      <c r="L1267" s="36">
        <v>172</v>
      </c>
    </row>
    <row r="1268" spans="3:12" x14ac:dyDescent="0.25">
      <c r="G1268" t="s">
        <v>6640</v>
      </c>
      <c r="H1268" s="36">
        <v>79</v>
      </c>
      <c r="I1268" s="36">
        <v>260.7</v>
      </c>
      <c r="J1268" s="36">
        <v>0</v>
      </c>
      <c r="K1268" s="36">
        <v>0</v>
      </c>
      <c r="L1268" s="36">
        <v>261</v>
      </c>
    </row>
    <row r="1269" spans="3:12" x14ac:dyDescent="0.25">
      <c r="G1269" t="s">
        <v>1669</v>
      </c>
      <c r="H1269" s="36">
        <v>19</v>
      </c>
      <c r="I1269" s="36">
        <v>62.699999999999996</v>
      </c>
      <c r="J1269" s="36">
        <v>0</v>
      </c>
      <c r="K1269" s="36">
        <v>0</v>
      </c>
      <c r="L1269" s="36">
        <v>63</v>
      </c>
    </row>
    <row r="1270" spans="3:12" x14ac:dyDescent="0.25">
      <c r="C1270" t="s">
        <v>3972</v>
      </c>
      <c r="D1270" t="s">
        <v>3973</v>
      </c>
      <c r="E1270" t="s">
        <v>6872</v>
      </c>
      <c r="F1270" t="s">
        <v>3975</v>
      </c>
      <c r="G1270" t="s">
        <v>3976</v>
      </c>
      <c r="H1270" s="36">
        <v>0</v>
      </c>
      <c r="I1270" s="36">
        <v>0</v>
      </c>
      <c r="J1270" s="36">
        <v>7</v>
      </c>
      <c r="K1270" s="36">
        <v>38.5</v>
      </c>
      <c r="L1270" s="36">
        <v>39</v>
      </c>
    </row>
    <row r="1271" spans="3:12" x14ac:dyDescent="0.25">
      <c r="C1271" t="s">
        <v>4356</v>
      </c>
      <c r="D1271" t="s">
        <v>4357</v>
      </c>
      <c r="E1271" t="s">
        <v>5143</v>
      </c>
      <c r="F1271" t="s">
        <v>4358</v>
      </c>
      <c r="G1271" t="s">
        <v>4359</v>
      </c>
      <c r="H1271" s="36">
        <v>22</v>
      </c>
      <c r="I1271" s="36">
        <v>72.599999999999994</v>
      </c>
      <c r="J1271" s="36">
        <v>0</v>
      </c>
      <c r="K1271" s="36">
        <v>0</v>
      </c>
      <c r="L1271" s="36">
        <v>73</v>
      </c>
    </row>
    <row r="1272" spans="3:12" x14ac:dyDescent="0.25">
      <c r="C1272" t="s">
        <v>4457</v>
      </c>
      <c r="D1272" t="s">
        <v>4458</v>
      </c>
      <c r="E1272" t="s">
        <v>7005</v>
      </c>
      <c r="F1272" t="s">
        <v>4460</v>
      </c>
      <c r="G1272" t="s">
        <v>4461</v>
      </c>
      <c r="H1272" s="36">
        <v>10</v>
      </c>
      <c r="I1272" s="36">
        <v>33</v>
      </c>
      <c r="J1272" s="36">
        <v>3</v>
      </c>
      <c r="K1272" s="36">
        <v>16.5</v>
      </c>
      <c r="L1272" s="36">
        <v>50</v>
      </c>
    </row>
    <row r="1273" spans="3:12" x14ac:dyDescent="0.25">
      <c r="C1273" t="s">
        <v>3361</v>
      </c>
      <c r="D1273" t="s">
        <v>3362</v>
      </c>
      <c r="E1273" t="s">
        <v>5143</v>
      </c>
      <c r="F1273" t="s">
        <v>3363</v>
      </c>
      <c r="G1273" t="s">
        <v>3364</v>
      </c>
      <c r="H1273" s="36">
        <v>24</v>
      </c>
      <c r="I1273" s="36">
        <v>79.199999999999989</v>
      </c>
      <c r="J1273" s="36">
        <v>0</v>
      </c>
      <c r="K1273" s="36">
        <v>0</v>
      </c>
      <c r="L1273" s="36">
        <v>80</v>
      </c>
    </row>
    <row r="1274" spans="3:12" x14ac:dyDescent="0.25">
      <c r="C1274" t="s">
        <v>3355</v>
      </c>
      <c r="D1274" t="s">
        <v>3356</v>
      </c>
      <c r="E1274" t="s">
        <v>5149</v>
      </c>
      <c r="F1274" t="s">
        <v>3357</v>
      </c>
      <c r="G1274" t="s">
        <v>5837</v>
      </c>
      <c r="H1274" s="36">
        <v>3</v>
      </c>
      <c r="I1274" s="36">
        <v>9.8999999999999986</v>
      </c>
      <c r="J1274" s="36">
        <v>0</v>
      </c>
      <c r="K1274" s="36">
        <v>0</v>
      </c>
      <c r="L1274" s="36">
        <v>10</v>
      </c>
    </row>
    <row r="1275" spans="3:12" x14ac:dyDescent="0.25">
      <c r="C1275" t="s">
        <v>3776</v>
      </c>
      <c r="D1275" t="s">
        <v>3777</v>
      </c>
      <c r="E1275" t="s">
        <v>5143</v>
      </c>
      <c r="F1275" t="s">
        <v>3778</v>
      </c>
      <c r="G1275" t="s">
        <v>5950</v>
      </c>
      <c r="H1275" s="36">
        <v>14</v>
      </c>
      <c r="I1275" s="36">
        <v>46.199999999999996</v>
      </c>
      <c r="J1275" s="36">
        <v>0</v>
      </c>
      <c r="K1275" s="36">
        <v>0</v>
      </c>
      <c r="L1275" s="36">
        <v>47</v>
      </c>
    </row>
    <row r="1276" spans="3:12" x14ac:dyDescent="0.25">
      <c r="C1276" t="s">
        <v>4658</v>
      </c>
      <c r="D1276" t="s">
        <v>4659</v>
      </c>
      <c r="E1276" t="s">
        <v>5143</v>
      </c>
      <c r="F1276" t="s">
        <v>4502</v>
      </c>
      <c r="G1276" t="s">
        <v>4660</v>
      </c>
      <c r="H1276" s="36">
        <v>14</v>
      </c>
      <c r="I1276" s="36">
        <v>46.199999999999996</v>
      </c>
      <c r="J1276" s="36">
        <v>0</v>
      </c>
      <c r="K1276" s="36">
        <v>0</v>
      </c>
      <c r="L1276" s="36">
        <v>47</v>
      </c>
    </row>
    <row r="1277" spans="3:12" x14ac:dyDescent="0.25">
      <c r="C1277" t="s">
        <v>6305</v>
      </c>
      <c r="D1277" t="s">
        <v>6306</v>
      </c>
      <c r="E1277" t="s">
        <v>5149</v>
      </c>
      <c r="F1277" t="s">
        <v>6307</v>
      </c>
      <c r="G1277" t="s">
        <v>5595</v>
      </c>
      <c r="H1277" s="36">
        <v>9</v>
      </c>
      <c r="I1277" s="36">
        <v>29.7</v>
      </c>
      <c r="J1277" s="36">
        <v>0</v>
      </c>
      <c r="K1277" s="36">
        <v>0</v>
      </c>
      <c r="L1277" s="36">
        <v>30</v>
      </c>
    </row>
    <row r="1278" spans="3:12" x14ac:dyDescent="0.25">
      <c r="C1278" t="s">
        <v>4767</v>
      </c>
      <c r="D1278" t="s">
        <v>4768</v>
      </c>
      <c r="E1278" t="s">
        <v>6278</v>
      </c>
      <c r="F1278" t="s">
        <v>4769</v>
      </c>
      <c r="G1278" t="s">
        <v>4770</v>
      </c>
      <c r="H1278" s="36">
        <v>12</v>
      </c>
      <c r="I1278" s="36">
        <v>39.599999999999994</v>
      </c>
      <c r="J1278" s="36">
        <v>7</v>
      </c>
      <c r="K1278" s="36">
        <v>38.5</v>
      </c>
      <c r="L1278" s="36">
        <v>79</v>
      </c>
    </row>
    <row r="1279" spans="3:12" x14ac:dyDescent="0.25">
      <c r="C1279" t="s">
        <v>1599</v>
      </c>
      <c r="D1279" t="s">
        <v>1600</v>
      </c>
      <c r="E1279" t="s">
        <v>5149</v>
      </c>
      <c r="F1279" t="s">
        <v>1601</v>
      </c>
      <c r="G1279" t="s">
        <v>6450</v>
      </c>
      <c r="H1279" s="36">
        <v>3</v>
      </c>
      <c r="I1279" s="36">
        <v>9.8999999999999986</v>
      </c>
      <c r="J1279" s="36">
        <v>0</v>
      </c>
      <c r="K1279" s="36">
        <v>0</v>
      </c>
      <c r="L1279" s="36">
        <v>10</v>
      </c>
    </row>
    <row r="1280" spans="3:12" x14ac:dyDescent="0.25">
      <c r="C1280" t="s">
        <v>992</v>
      </c>
      <c r="D1280" t="s">
        <v>993</v>
      </c>
      <c r="E1280" t="s">
        <v>5149</v>
      </c>
      <c r="F1280" t="s">
        <v>994</v>
      </c>
      <c r="G1280" t="s">
        <v>6440</v>
      </c>
      <c r="H1280" s="36">
        <v>2</v>
      </c>
      <c r="I1280" s="36">
        <v>6.6</v>
      </c>
      <c r="J1280" s="36">
        <v>0</v>
      </c>
      <c r="K1280" s="36">
        <v>0</v>
      </c>
      <c r="L1280" s="36">
        <v>7</v>
      </c>
    </row>
    <row r="1281" spans="3:12" x14ac:dyDescent="0.25">
      <c r="C1281" t="s">
        <v>118</v>
      </c>
      <c r="D1281" t="s">
        <v>119</v>
      </c>
      <c r="E1281" t="s">
        <v>5149</v>
      </c>
      <c r="F1281" t="s">
        <v>120</v>
      </c>
      <c r="G1281" t="s">
        <v>6490</v>
      </c>
      <c r="H1281" s="36">
        <v>10</v>
      </c>
      <c r="I1281" s="36">
        <v>33</v>
      </c>
      <c r="J1281" s="36">
        <v>0</v>
      </c>
      <c r="K1281" s="36">
        <v>0</v>
      </c>
      <c r="L1281" s="36">
        <v>33</v>
      </c>
    </row>
    <row r="1282" spans="3:12" x14ac:dyDescent="0.25">
      <c r="C1282" t="s">
        <v>1451</v>
      </c>
      <c r="D1282" t="s">
        <v>1452</v>
      </c>
      <c r="E1282" t="s">
        <v>5149</v>
      </c>
      <c r="F1282" t="s">
        <v>1453</v>
      </c>
      <c r="G1282" t="s">
        <v>6543</v>
      </c>
      <c r="H1282" s="36">
        <v>4</v>
      </c>
      <c r="I1282" s="36">
        <v>13.2</v>
      </c>
      <c r="J1282" s="36">
        <v>0</v>
      </c>
      <c r="K1282" s="36">
        <v>0</v>
      </c>
      <c r="L1282" s="36">
        <v>14</v>
      </c>
    </row>
    <row r="1283" spans="3:12" x14ac:dyDescent="0.25">
      <c r="C1283" t="s">
        <v>1495</v>
      </c>
      <c r="D1283" t="s">
        <v>1496</v>
      </c>
      <c r="E1283" t="s">
        <v>5149</v>
      </c>
      <c r="F1283" t="s">
        <v>1497</v>
      </c>
      <c r="G1283" t="s">
        <v>6608</v>
      </c>
      <c r="H1283" s="36">
        <v>6</v>
      </c>
      <c r="I1283" s="36">
        <v>19.799999999999997</v>
      </c>
      <c r="J1283" s="36">
        <v>0</v>
      </c>
      <c r="K1283" s="36">
        <v>0</v>
      </c>
      <c r="L1283" s="36">
        <v>20</v>
      </c>
    </row>
    <row r="1284" spans="3:12" x14ac:dyDescent="0.25">
      <c r="C1284" t="s">
        <v>723</v>
      </c>
      <c r="D1284" t="s">
        <v>724</v>
      </c>
      <c r="E1284" t="s">
        <v>6966</v>
      </c>
      <c r="F1284" t="s">
        <v>5631</v>
      </c>
      <c r="G1284" t="s">
        <v>6641</v>
      </c>
      <c r="H1284" s="36">
        <v>20</v>
      </c>
      <c r="I1284" s="36">
        <v>66</v>
      </c>
      <c r="J1284" s="36">
        <v>0</v>
      </c>
      <c r="K1284" s="36">
        <v>0</v>
      </c>
      <c r="L1284" s="36">
        <v>66</v>
      </c>
    </row>
    <row r="1285" spans="3:12" x14ac:dyDescent="0.25">
      <c r="C1285" t="s">
        <v>2129</v>
      </c>
      <c r="D1285" t="s">
        <v>2130</v>
      </c>
      <c r="E1285" t="s">
        <v>5149</v>
      </c>
      <c r="F1285" t="s">
        <v>2131</v>
      </c>
      <c r="G1285" t="s">
        <v>6674</v>
      </c>
      <c r="H1285" s="36">
        <v>4</v>
      </c>
      <c r="I1285" s="36">
        <v>13.2</v>
      </c>
      <c r="J1285" s="36">
        <v>0</v>
      </c>
      <c r="K1285" s="36">
        <v>0</v>
      </c>
      <c r="L1285" s="36">
        <v>14</v>
      </c>
    </row>
    <row r="1286" spans="3:12" x14ac:dyDescent="0.25">
      <c r="C1286" t="s">
        <v>725</v>
      </c>
      <c r="D1286" t="s">
        <v>726</v>
      </c>
      <c r="E1286" t="s">
        <v>727</v>
      </c>
      <c r="F1286" t="s">
        <v>728</v>
      </c>
      <c r="G1286" t="s">
        <v>4252</v>
      </c>
      <c r="H1286" s="36">
        <v>0</v>
      </c>
      <c r="I1286" s="36">
        <v>0</v>
      </c>
      <c r="J1286" s="36">
        <v>14</v>
      </c>
      <c r="K1286" s="36">
        <v>77</v>
      </c>
      <c r="L1286" s="36">
        <v>77</v>
      </c>
    </row>
    <row r="1287" spans="3:12" x14ac:dyDescent="0.25">
      <c r="C1287" t="s">
        <v>1352</v>
      </c>
      <c r="D1287" t="s">
        <v>1353</v>
      </c>
      <c r="E1287" t="s">
        <v>1354</v>
      </c>
      <c r="F1287" t="s">
        <v>1355</v>
      </c>
      <c r="G1287" t="s">
        <v>6699</v>
      </c>
      <c r="H1287" s="36">
        <v>0</v>
      </c>
      <c r="I1287" s="36">
        <v>0</v>
      </c>
      <c r="J1287" s="36">
        <v>1</v>
      </c>
      <c r="K1287" s="36">
        <v>5.5</v>
      </c>
      <c r="L1287" s="36">
        <v>6</v>
      </c>
    </row>
    <row r="1288" spans="3:12" x14ac:dyDescent="0.25">
      <c r="C1288" t="s">
        <v>220</v>
      </c>
      <c r="D1288" t="s">
        <v>221</v>
      </c>
      <c r="E1288" t="s">
        <v>5143</v>
      </c>
      <c r="F1288" t="s">
        <v>3122</v>
      </c>
      <c r="G1288" t="s">
        <v>222</v>
      </c>
      <c r="H1288" s="36">
        <v>13</v>
      </c>
      <c r="I1288" s="36">
        <v>42.9</v>
      </c>
      <c r="J1288" s="36">
        <v>0</v>
      </c>
      <c r="K1288" s="36">
        <v>0</v>
      </c>
      <c r="L1288" s="36">
        <v>43</v>
      </c>
    </row>
    <row r="1289" spans="3:12" x14ac:dyDescent="0.25">
      <c r="C1289" t="s">
        <v>1338</v>
      </c>
      <c r="D1289" t="s">
        <v>1339</v>
      </c>
      <c r="E1289" t="s">
        <v>5149</v>
      </c>
      <c r="F1289" t="s">
        <v>5612</v>
      </c>
      <c r="G1289" t="s">
        <v>6697</v>
      </c>
      <c r="H1289" s="36">
        <v>60</v>
      </c>
      <c r="I1289" s="36">
        <v>198</v>
      </c>
      <c r="J1289" s="36">
        <v>0</v>
      </c>
      <c r="K1289" s="36">
        <v>0</v>
      </c>
      <c r="L1289" s="36">
        <v>198</v>
      </c>
    </row>
    <row r="1290" spans="3:12" x14ac:dyDescent="0.25">
      <c r="G1290" t="s">
        <v>1340</v>
      </c>
      <c r="H1290" s="36">
        <v>33</v>
      </c>
      <c r="I1290" s="36">
        <v>108.89999999999999</v>
      </c>
      <c r="J1290" s="36">
        <v>0</v>
      </c>
      <c r="K1290" s="36">
        <v>0</v>
      </c>
      <c r="L1290" s="36">
        <v>109</v>
      </c>
    </row>
    <row r="1291" spans="3:12" x14ac:dyDescent="0.25">
      <c r="G1291" t="s">
        <v>6698</v>
      </c>
      <c r="H1291" s="36">
        <v>60</v>
      </c>
      <c r="I1291" s="36">
        <v>198</v>
      </c>
      <c r="J1291" s="36">
        <v>0</v>
      </c>
      <c r="K1291" s="36">
        <v>0</v>
      </c>
      <c r="L1291" s="36">
        <v>198</v>
      </c>
    </row>
    <row r="1292" spans="3:12" x14ac:dyDescent="0.25">
      <c r="C1292" t="s">
        <v>1655</v>
      </c>
      <c r="D1292" t="s">
        <v>1656</v>
      </c>
      <c r="E1292" t="s">
        <v>6965</v>
      </c>
      <c r="F1292" t="s">
        <v>1657</v>
      </c>
      <c r="G1292" t="s">
        <v>6517</v>
      </c>
      <c r="H1292" s="36">
        <v>10</v>
      </c>
      <c r="I1292" s="36">
        <v>33</v>
      </c>
      <c r="J1292" s="36">
        <v>0</v>
      </c>
      <c r="K1292" s="36">
        <v>0</v>
      </c>
      <c r="L1292" s="36">
        <v>33</v>
      </c>
    </row>
    <row r="1293" spans="3:12" x14ac:dyDescent="0.25">
      <c r="C1293" t="s">
        <v>3965</v>
      </c>
      <c r="D1293" t="s">
        <v>3966</v>
      </c>
      <c r="E1293" t="s">
        <v>5143</v>
      </c>
      <c r="F1293" t="s">
        <v>3967</v>
      </c>
      <c r="G1293" t="s">
        <v>5673</v>
      </c>
      <c r="H1293" s="36">
        <v>13</v>
      </c>
      <c r="I1293" s="36">
        <v>42.9</v>
      </c>
      <c r="J1293" s="36">
        <v>0</v>
      </c>
      <c r="K1293" s="36">
        <v>0</v>
      </c>
      <c r="L1293" s="36">
        <v>43</v>
      </c>
    </row>
    <row r="1294" spans="3:12" x14ac:dyDescent="0.25">
      <c r="C1294" t="s">
        <v>5300</v>
      </c>
      <c r="D1294" t="s">
        <v>5301</v>
      </c>
      <c r="E1294" t="s">
        <v>5304</v>
      </c>
      <c r="F1294" t="s">
        <v>3833</v>
      </c>
      <c r="G1294" t="s">
        <v>5305</v>
      </c>
      <c r="H1294" s="36">
        <v>47</v>
      </c>
      <c r="I1294" s="36">
        <v>155.1</v>
      </c>
      <c r="J1294" s="36">
        <v>0</v>
      </c>
      <c r="K1294" s="36">
        <v>0</v>
      </c>
      <c r="L1294" s="36">
        <v>156</v>
      </c>
    </row>
    <row r="1295" spans="3:12" x14ac:dyDescent="0.25">
      <c r="E1295" t="s">
        <v>5302</v>
      </c>
      <c r="F1295" t="s">
        <v>3833</v>
      </c>
      <c r="G1295" t="s">
        <v>5303</v>
      </c>
      <c r="H1295" s="36">
        <v>25</v>
      </c>
      <c r="I1295" s="36">
        <v>82.5</v>
      </c>
      <c r="J1295" s="36">
        <v>0</v>
      </c>
      <c r="K1295" s="36">
        <v>0</v>
      </c>
      <c r="L1295" s="36">
        <v>83</v>
      </c>
    </row>
    <row r="1296" spans="3:12" x14ac:dyDescent="0.25">
      <c r="C1296" t="s">
        <v>3365</v>
      </c>
      <c r="D1296" t="s">
        <v>3366</v>
      </c>
      <c r="E1296" t="s">
        <v>5149</v>
      </c>
      <c r="F1296" t="s">
        <v>3367</v>
      </c>
      <c r="G1296" t="s">
        <v>5839</v>
      </c>
      <c r="H1296" s="36">
        <v>8</v>
      </c>
      <c r="I1296" s="36">
        <v>26.4</v>
      </c>
      <c r="J1296" s="36">
        <v>0</v>
      </c>
      <c r="K1296" s="36">
        <v>0</v>
      </c>
      <c r="L1296" s="36">
        <v>27</v>
      </c>
    </row>
    <row r="1297" spans="3:12" x14ac:dyDescent="0.25">
      <c r="C1297" t="s">
        <v>3352</v>
      </c>
      <c r="D1297" t="s">
        <v>3353</v>
      </c>
      <c r="E1297" t="s">
        <v>5149</v>
      </c>
      <c r="F1297" t="s">
        <v>3195</v>
      </c>
      <c r="G1297" t="s">
        <v>3354</v>
      </c>
      <c r="H1297" s="36">
        <v>34</v>
      </c>
      <c r="I1297" s="36">
        <v>112.19999999999999</v>
      </c>
      <c r="J1297" s="36">
        <v>0</v>
      </c>
      <c r="K1297" s="36">
        <v>0</v>
      </c>
      <c r="L1297" s="36">
        <v>113</v>
      </c>
    </row>
    <row r="1298" spans="3:12" x14ac:dyDescent="0.25">
      <c r="C1298" t="s">
        <v>3764</v>
      </c>
      <c r="D1298" t="s">
        <v>3765</v>
      </c>
      <c r="E1298" t="s">
        <v>4030</v>
      </c>
      <c r="F1298" t="s">
        <v>3766</v>
      </c>
      <c r="G1298" t="s">
        <v>5946</v>
      </c>
      <c r="H1298" s="36">
        <v>18</v>
      </c>
      <c r="I1298" s="36">
        <v>59.4</v>
      </c>
      <c r="J1298" s="36">
        <v>0</v>
      </c>
      <c r="K1298" s="36">
        <v>0</v>
      </c>
      <c r="L1298" s="36">
        <v>60</v>
      </c>
    </row>
    <row r="1299" spans="3:12" x14ac:dyDescent="0.25">
      <c r="C1299" t="s">
        <v>4823</v>
      </c>
      <c r="D1299" t="s">
        <v>4824</v>
      </c>
      <c r="E1299" t="s">
        <v>5143</v>
      </c>
      <c r="F1299" t="s">
        <v>4825</v>
      </c>
      <c r="G1299" t="s">
        <v>4826</v>
      </c>
      <c r="H1299" s="36">
        <v>6</v>
      </c>
      <c r="I1299" s="36">
        <v>19.799999999999997</v>
      </c>
      <c r="J1299" s="36">
        <v>0</v>
      </c>
      <c r="K1299" s="36">
        <v>0</v>
      </c>
      <c r="L1299" s="36">
        <v>20</v>
      </c>
    </row>
    <row r="1300" spans="3:12" x14ac:dyDescent="0.25">
      <c r="C1300" t="s">
        <v>3767</v>
      </c>
      <c r="D1300" t="s">
        <v>3768</v>
      </c>
      <c r="E1300" t="s">
        <v>5149</v>
      </c>
      <c r="F1300" t="s">
        <v>3769</v>
      </c>
      <c r="G1300" t="s">
        <v>5947</v>
      </c>
      <c r="H1300" s="36">
        <v>14</v>
      </c>
      <c r="I1300" s="36">
        <v>46.199999999999996</v>
      </c>
      <c r="J1300" s="36">
        <v>0</v>
      </c>
      <c r="K1300" s="36">
        <v>0</v>
      </c>
      <c r="L1300" s="36">
        <v>47</v>
      </c>
    </row>
    <row r="1301" spans="3:12" x14ac:dyDescent="0.25">
      <c r="C1301" t="s">
        <v>3770</v>
      </c>
      <c r="D1301" t="s">
        <v>3771</v>
      </c>
      <c r="E1301" t="s">
        <v>5143</v>
      </c>
      <c r="F1301" t="s">
        <v>3772</v>
      </c>
      <c r="G1301" t="s">
        <v>5948</v>
      </c>
      <c r="H1301" s="36">
        <v>11</v>
      </c>
      <c r="I1301" s="36">
        <v>36.299999999999997</v>
      </c>
      <c r="J1301" s="36">
        <v>0</v>
      </c>
      <c r="K1301" s="36">
        <v>0</v>
      </c>
      <c r="L1301" s="36">
        <v>37</v>
      </c>
    </row>
    <row r="1302" spans="3:12" x14ac:dyDescent="0.25">
      <c r="C1302" t="s">
        <v>4242</v>
      </c>
      <c r="D1302" t="s">
        <v>4243</v>
      </c>
      <c r="E1302" t="s">
        <v>5149</v>
      </c>
      <c r="F1302" t="s">
        <v>5613</v>
      </c>
      <c r="G1302" t="s">
        <v>6113</v>
      </c>
      <c r="H1302" s="36">
        <v>32</v>
      </c>
      <c r="I1302" s="36">
        <v>105.6</v>
      </c>
      <c r="J1302" s="36">
        <v>0</v>
      </c>
      <c r="K1302" s="36">
        <v>0</v>
      </c>
      <c r="L1302" s="36">
        <v>106</v>
      </c>
    </row>
    <row r="1303" spans="3:12" x14ac:dyDescent="0.25">
      <c r="G1303" t="s">
        <v>6114</v>
      </c>
      <c r="H1303" s="36">
        <v>25</v>
      </c>
      <c r="I1303" s="36">
        <v>82.5</v>
      </c>
      <c r="J1303" s="36">
        <v>0</v>
      </c>
      <c r="K1303" s="36">
        <v>0</v>
      </c>
      <c r="L1303" s="36">
        <v>83</v>
      </c>
    </row>
    <row r="1304" spans="3:12" x14ac:dyDescent="0.25">
      <c r="C1304" t="s">
        <v>2310</v>
      </c>
      <c r="D1304" t="s">
        <v>2311</v>
      </c>
      <c r="E1304" t="s">
        <v>5149</v>
      </c>
      <c r="F1304" t="s">
        <v>2312</v>
      </c>
      <c r="G1304" t="s">
        <v>6219</v>
      </c>
      <c r="H1304" s="36">
        <v>7</v>
      </c>
      <c r="I1304" s="36">
        <v>23.099999999999998</v>
      </c>
      <c r="J1304" s="36">
        <v>0</v>
      </c>
      <c r="K1304" s="36">
        <v>0</v>
      </c>
      <c r="L1304" s="36">
        <v>24</v>
      </c>
    </row>
    <row r="1305" spans="3:12" x14ac:dyDescent="0.25">
      <c r="C1305" t="s">
        <v>2313</v>
      </c>
      <c r="D1305" t="s">
        <v>2314</v>
      </c>
      <c r="E1305" t="s">
        <v>2315</v>
      </c>
      <c r="F1305" t="s">
        <v>2316</v>
      </c>
      <c r="G1305" t="s">
        <v>6220</v>
      </c>
      <c r="H1305" s="36">
        <v>16</v>
      </c>
      <c r="I1305" s="36">
        <v>52.8</v>
      </c>
      <c r="J1305" s="36">
        <v>0</v>
      </c>
      <c r="K1305" s="36">
        <v>0</v>
      </c>
      <c r="L1305" s="36">
        <v>53</v>
      </c>
    </row>
    <row r="1306" spans="3:12" x14ac:dyDescent="0.25">
      <c r="C1306" t="s">
        <v>4761</v>
      </c>
      <c r="D1306" t="s">
        <v>4762</v>
      </c>
      <c r="E1306" t="s">
        <v>5143</v>
      </c>
      <c r="F1306" t="s">
        <v>4763</v>
      </c>
      <c r="G1306" t="s">
        <v>6204</v>
      </c>
      <c r="H1306" s="36">
        <v>7</v>
      </c>
      <c r="I1306" s="36">
        <v>23.099999999999998</v>
      </c>
      <c r="J1306" s="36">
        <v>0</v>
      </c>
      <c r="K1306" s="36">
        <v>0</v>
      </c>
      <c r="L1306" s="36">
        <v>24</v>
      </c>
    </row>
    <row r="1307" spans="3:12" x14ac:dyDescent="0.25">
      <c r="C1307" t="s">
        <v>1154</v>
      </c>
      <c r="D1307" t="s">
        <v>1155</v>
      </c>
      <c r="E1307" t="s">
        <v>1156</v>
      </c>
      <c r="F1307" t="s">
        <v>5448</v>
      </c>
      <c r="G1307" t="s">
        <v>6260</v>
      </c>
      <c r="H1307" s="36">
        <v>59</v>
      </c>
      <c r="I1307" s="36">
        <v>194.7</v>
      </c>
      <c r="J1307" s="36">
        <v>0</v>
      </c>
      <c r="K1307" s="36">
        <v>0</v>
      </c>
      <c r="L1307" s="36">
        <v>195</v>
      </c>
    </row>
    <row r="1308" spans="3:12" x14ac:dyDescent="0.25">
      <c r="C1308" t="s">
        <v>4169</v>
      </c>
      <c r="D1308" t="s">
        <v>4170</v>
      </c>
      <c r="E1308" t="s">
        <v>5143</v>
      </c>
      <c r="F1308" t="s">
        <v>4171</v>
      </c>
      <c r="G1308" t="s">
        <v>6405</v>
      </c>
      <c r="H1308" s="36">
        <v>6</v>
      </c>
      <c r="I1308" s="36">
        <v>19.799999999999997</v>
      </c>
      <c r="J1308" s="36">
        <v>0</v>
      </c>
      <c r="K1308" s="36">
        <v>0</v>
      </c>
      <c r="L1308" s="36">
        <v>20</v>
      </c>
    </row>
    <row r="1309" spans="3:12" x14ac:dyDescent="0.25">
      <c r="C1309" t="s">
        <v>146</v>
      </c>
      <c r="D1309" t="s">
        <v>147</v>
      </c>
      <c r="E1309" t="s">
        <v>5149</v>
      </c>
      <c r="F1309" t="s">
        <v>148</v>
      </c>
      <c r="G1309" t="s">
        <v>6494</v>
      </c>
      <c r="H1309" s="36">
        <v>0</v>
      </c>
      <c r="I1309" s="36">
        <v>0</v>
      </c>
      <c r="J1309" s="36">
        <v>0</v>
      </c>
      <c r="K1309" s="36">
        <v>0</v>
      </c>
      <c r="L1309" s="36">
        <v>0</v>
      </c>
    </row>
    <row r="1310" spans="3:12" x14ac:dyDescent="0.25">
      <c r="C1310" t="s">
        <v>1454</v>
      </c>
      <c r="D1310" t="s">
        <v>1455</v>
      </c>
      <c r="E1310" t="s">
        <v>5143</v>
      </c>
      <c r="F1310" t="s">
        <v>1456</v>
      </c>
      <c r="G1310" t="s">
        <v>6544</v>
      </c>
      <c r="H1310" s="36">
        <v>7</v>
      </c>
      <c r="I1310" s="36">
        <v>23.099999999999998</v>
      </c>
      <c r="J1310" s="36">
        <v>0</v>
      </c>
      <c r="K1310" s="36">
        <v>0</v>
      </c>
      <c r="L1310" s="36">
        <v>24</v>
      </c>
    </row>
    <row r="1311" spans="3:12" x14ac:dyDescent="0.25">
      <c r="C1311" t="s">
        <v>2753</v>
      </c>
      <c r="D1311" t="s">
        <v>2754</v>
      </c>
      <c r="E1311" t="s">
        <v>2755</v>
      </c>
      <c r="F1311" t="s">
        <v>2756</v>
      </c>
      <c r="G1311" t="s">
        <v>6570</v>
      </c>
      <c r="H1311" s="36">
        <v>13</v>
      </c>
      <c r="I1311" s="36">
        <v>42.9</v>
      </c>
      <c r="J1311" s="36">
        <v>0</v>
      </c>
      <c r="K1311" s="36">
        <v>0</v>
      </c>
      <c r="L1311" s="36">
        <v>43</v>
      </c>
    </row>
    <row r="1312" spans="3:12" x14ac:dyDescent="0.25">
      <c r="C1312" t="s">
        <v>2873</v>
      </c>
      <c r="D1312" t="s">
        <v>2874</v>
      </c>
      <c r="E1312" t="s">
        <v>5143</v>
      </c>
      <c r="F1312" t="s">
        <v>2875</v>
      </c>
      <c r="G1312" t="s">
        <v>6588</v>
      </c>
      <c r="H1312" s="36">
        <v>13</v>
      </c>
      <c r="I1312" s="36">
        <v>42.9</v>
      </c>
      <c r="J1312" s="36">
        <v>0</v>
      </c>
      <c r="K1312" s="36">
        <v>0</v>
      </c>
      <c r="L1312" s="36">
        <v>43</v>
      </c>
    </row>
    <row r="1313" spans="3:12" x14ac:dyDescent="0.25">
      <c r="C1313" t="s">
        <v>2757</v>
      </c>
      <c r="D1313" t="s">
        <v>2758</v>
      </c>
      <c r="E1313" t="s">
        <v>5149</v>
      </c>
      <c r="F1313" t="s">
        <v>2759</v>
      </c>
      <c r="G1313" t="s">
        <v>6920</v>
      </c>
      <c r="H1313" s="36">
        <v>24</v>
      </c>
      <c r="I1313" s="36">
        <v>79.199999999999989</v>
      </c>
      <c r="J1313" s="36">
        <v>0</v>
      </c>
      <c r="K1313" s="36">
        <v>0</v>
      </c>
      <c r="L1313" s="36">
        <v>80</v>
      </c>
    </row>
    <row r="1314" spans="3:12" x14ac:dyDescent="0.25">
      <c r="C1314" t="s">
        <v>794</v>
      </c>
      <c r="D1314" t="s">
        <v>795</v>
      </c>
      <c r="E1314" t="s">
        <v>5143</v>
      </c>
      <c r="F1314" t="s">
        <v>796</v>
      </c>
      <c r="G1314" t="s">
        <v>6650</v>
      </c>
      <c r="H1314" s="36">
        <v>3</v>
      </c>
      <c r="I1314" s="36">
        <v>9.8999999999999986</v>
      </c>
      <c r="J1314" s="36">
        <v>0</v>
      </c>
      <c r="K1314" s="36">
        <v>0</v>
      </c>
      <c r="L1314" s="36">
        <v>10</v>
      </c>
    </row>
    <row r="1315" spans="3:12" x14ac:dyDescent="0.25">
      <c r="C1315" t="s">
        <v>1341</v>
      </c>
      <c r="D1315" t="s">
        <v>1342</v>
      </c>
      <c r="E1315" t="s">
        <v>5149</v>
      </c>
      <c r="F1315" t="s">
        <v>1343</v>
      </c>
      <c r="G1315" t="s">
        <v>6696</v>
      </c>
      <c r="H1315" s="36">
        <v>9</v>
      </c>
      <c r="I1315" s="36">
        <v>29.7</v>
      </c>
      <c r="J1315" s="36">
        <v>0</v>
      </c>
      <c r="K1315" s="36">
        <v>0</v>
      </c>
      <c r="L1315" s="36">
        <v>30</v>
      </c>
    </row>
    <row r="1316" spans="3:12" x14ac:dyDescent="0.25">
      <c r="C1316" t="s">
        <v>1344</v>
      </c>
      <c r="D1316" t="s">
        <v>1345</v>
      </c>
      <c r="E1316" t="s">
        <v>5149</v>
      </c>
      <c r="F1316" t="s">
        <v>5200</v>
      </c>
      <c r="G1316" t="s">
        <v>1346</v>
      </c>
      <c r="H1316" s="36">
        <v>58</v>
      </c>
      <c r="I1316" s="36">
        <v>191.39999999999998</v>
      </c>
      <c r="J1316" s="36">
        <v>0</v>
      </c>
      <c r="K1316" s="36">
        <v>0</v>
      </c>
      <c r="L1316" s="36">
        <v>192</v>
      </c>
    </row>
    <row r="1317" spans="3:12" x14ac:dyDescent="0.25">
      <c r="C1317" t="s">
        <v>615</v>
      </c>
      <c r="D1317" t="s">
        <v>616</v>
      </c>
      <c r="E1317" t="s">
        <v>5143</v>
      </c>
      <c r="F1317" t="s">
        <v>617</v>
      </c>
      <c r="G1317" t="s">
        <v>6756</v>
      </c>
      <c r="H1317" s="36">
        <v>26</v>
      </c>
      <c r="I1317" s="36">
        <v>85.8</v>
      </c>
      <c r="J1317" s="36">
        <v>0</v>
      </c>
      <c r="K1317" s="36">
        <v>0</v>
      </c>
      <c r="L1317" s="36">
        <v>86</v>
      </c>
    </row>
    <row r="1318" spans="3:12" x14ac:dyDescent="0.25">
      <c r="C1318" t="s">
        <v>1334</v>
      </c>
      <c r="D1318" t="s">
        <v>1335</v>
      </c>
      <c r="E1318" t="s">
        <v>5149</v>
      </c>
      <c r="F1318" t="s">
        <v>5206</v>
      </c>
      <c r="G1318" t="s">
        <v>218</v>
      </c>
      <c r="H1318" s="36">
        <v>70</v>
      </c>
      <c r="I1318" s="36">
        <v>231</v>
      </c>
      <c r="J1318" s="36">
        <v>0</v>
      </c>
      <c r="K1318" s="36">
        <v>0</v>
      </c>
      <c r="L1318" s="36">
        <v>231</v>
      </c>
    </row>
    <row r="1319" spans="3:12" x14ac:dyDescent="0.25">
      <c r="G1319" t="s">
        <v>6725</v>
      </c>
      <c r="H1319" s="36">
        <v>92</v>
      </c>
      <c r="I1319" s="36">
        <v>303.59999999999997</v>
      </c>
      <c r="J1319" s="36">
        <v>0</v>
      </c>
      <c r="K1319" s="36">
        <v>0</v>
      </c>
      <c r="L1319" s="36">
        <v>304</v>
      </c>
    </row>
    <row r="1320" spans="3:12" x14ac:dyDescent="0.25">
      <c r="G1320" t="s">
        <v>219</v>
      </c>
      <c r="H1320" s="36">
        <v>66</v>
      </c>
      <c r="I1320" s="36">
        <v>217.79999999999998</v>
      </c>
      <c r="J1320" s="36">
        <v>0</v>
      </c>
      <c r="K1320" s="36">
        <v>0</v>
      </c>
      <c r="L1320" s="36">
        <v>218</v>
      </c>
    </row>
    <row r="1321" spans="3:12" x14ac:dyDescent="0.25">
      <c r="G1321" t="s">
        <v>1337</v>
      </c>
      <c r="H1321" s="36">
        <v>74</v>
      </c>
      <c r="I1321" s="36">
        <v>244.2</v>
      </c>
      <c r="J1321" s="36">
        <v>0</v>
      </c>
      <c r="K1321" s="36">
        <v>0</v>
      </c>
      <c r="L1321" s="36">
        <v>245</v>
      </c>
    </row>
    <row r="1322" spans="3:12" x14ac:dyDescent="0.25">
      <c r="G1322" t="s">
        <v>1336</v>
      </c>
      <c r="H1322" s="36">
        <v>44</v>
      </c>
      <c r="I1322" s="36">
        <v>145.19999999999999</v>
      </c>
      <c r="J1322" s="36">
        <v>0</v>
      </c>
      <c r="K1322" s="36">
        <v>0</v>
      </c>
      <c r="L1322" s="36">
        <v>146</v>
      </c>
    </row>
    <row r="1323" spans="3:12" x14ac:dyDescent="0.25">
      <c r="G1323" t="s">
        <v>223</v>
      </c>
      <c r="H1323" s="36">
        <v>36</v>
      </c>
      <c r="I1323" s="36">
        <v>118.8</v>
      </c>
      <c r="J1323" s="36">
        <v>0</v>
      </c>
      <c r="K1323" s="36">
        <v>0</v>
      </c>
      <c r="L1323" s="36">
        <v>119</v>
      </c>
    </row>
    <row r="1324" spans="3:12" x14ac:dyDescent="0.25">
      <c r="C1324" t="s">
        <v>5203</v>
      </c>
      <c r="D1324" t="s">
        <v>5204</v>
      </c>
      <c r="E1324" t="s">
        <v>5205</v>
      </c>
      <c r="F1324" t="s">
        <v>5207</v>
      </c>
      <c r="G1324" t="s">
        <v>5729</v>
      </c>
      <c r="H1324" s="36">
        <v>19</v>
      </c>
      <c r="I1324" s="36">
        <v>62.699999999999996</v>
      </c>
      <c r="J1324" s="36">
        <v>0</v>
      </c>
      <c r="K1324" s="36">
        <v>0</v>
      </c>
      <c r="L1324" s="36">
        <v>63</v>
      </c>
    </row>
    <row r="1325" spans="3:12" x14ac:dyDescent="0.25">
      <c r="C1325" t="s">
        <v>4360</v>
      </c>
      <c r="D1325" t="s">
        <v>4361</v>
      </c>
      <c r="E1325" t="s">
        <v>5143</v>
      </c>
      <c r="F1325" t="s">
        <v>4363</v>
      </c>
      <c r="G1325" t="s">
        <v>5720</v>
      </c>
      <c r="H1325" s="36">
        <v>28</v>
      </c>
      <c r="I1325" s="36">
        <v>92.399999999999991</v>
      </c>
      <c r="J1325" s="36">
        <v>0</v>
      </c>
      <c r="K1325" s="36">
        <v>0</v>
      </c>
      <c r="L1325" s="36">
        <v>93</v>
      </c>
    </row>
    <row r="1326" spans="3:12" x14ac:dyDescent="0.25">
      <c r="C1326" t="s">
        <v>5208</v>
      </c>
      <c r="D1326" t="s">
        <v>5209</v>
      </c>
      <c r="E1326" t="s">
        <v>5143</v>
      </c>
      <c r="F1326" t="s">
        <v>5210</v>
      </c>
      <c r="G1326" t="s">
        <v>5730</v>
      </c>
      <c r="H1326" s="36">
        <v>8</v>
      </c>
      <c r="I1326" s="36">
        <v>26.4</v>
      </c>
      <c r="J1326" s="36">
        <v>0</v>
      </c>
      <c r="K1326" s="36">
        <v>0</v>
      </c>
      <c r="L1326" s="36">
        <v>27</v>
      </c>
    </row>
    <row r="1327" spans="3:12" x14ac:dyDescent="0.25">
      <c r="C1327" t="s">
        <v>3094</v>
      </c>
      <c r="D1327" t="s">
        <v>3095</v>
      </c>
      <c r="E1327" t="s">
        <v>5149</v>
      </c>
      <c r="F1327" t="s">
        <v>5625</v>
      </c>
      <c r="G1327" t="s">
        <v>4450</v>
      </c>
      <c r="H1327" s="36">
        <v>42</v>
      </c>
      <c r="I1327" s="36">
        <v>138.6</v>
      </c>
      <c r="J1327" s="36">
        <v>0</v>
      </c>
      <c r="K1327" s="36">
        <v>0</v>
      </c>
      <c r="L1327" s="36">
        <v>139</v>
      </c>
    </row>
    <row r="1328" spans="3:12" x14ac:dyDescent="0.25">
      <c r="G1328" t="s">
        <v>5803</v>
      </c>
      <c r="H1328" s="36">
        <v>42</v>
      </c>
      <c r="I1328" s="36">
        <v>138.6</v>
      </c>
      <c r="J1328" s="36">
        <v>0</v>
      </c>
      <c r="K1328" s="36">
        <v>0</v>
      </c>
      <c r="L1328" s="36">
        <v>139</v>
      </c>
    </row>
    <row r="1329" spans="3:12" x14ac:dyDescent="0.25">
      <c r="E1329" t="s">
        <v>4452</v>
      </c>
      <c r="F1329" t="s">
        <v>5625</v>
      </c>
      <c r="G1329" t="s">
        <v>4453</v>
      </c>
      <c r="H1329" s="36">
        <v>41</v>
      </c>
      <c r="I1329" s="36">
        <v>135.29999999999998</v>
      </c>
      <c r="J1329" s="36">
        <v>0</v>
      </c>
      <c r="K1329" s="36">
        <v>0</v>
      </c>
      <c r="L1329" s="36">
        <v>136</v>
      </c>
    </row>
    <row r="1330" spans="3:12" x14ac:dyDescent="0.25">
      <c r="E1330" t="s">
        <v>6873</v>
      </c>
      <c r="F1330" t="s">
        <v>5625</v>
      </c>
      <c r="G1330" t="s">
        <v>4451</v>
      </c>
      <c r="H1330" s="36">
        <v>20</v>
      </c>
      <c r="I1330" s="36">
        <v>66</v>
      </c>
      <c r="J1330" s="36">
        <v>0</v>
      </c>
      <c r="K1330" s="36">
        <v>0</v>
      </c>
      <c r="L1330" s="36">
        <v>66</v>
      </c>
    </row>
    <row r="1331" spans="3:12" x14ac:dyDescent="0.25">
      <c r="C1331" t="s">
        <v>4454</v>
      </c>
      <c r="D1331" t="s">
        <v>4455</v>
      </c>
      <c r="E1331" t="s">
        <v>5835</v>
      </c>
      <c r="F1331" t="s">
        <v>4456</v>
      </c>
      <c r="G1331" t="s">
        <v>5836</v>
      </c>
      <c r="H1331" s="36">
        <v>4</v>
      </c>
      <c r="I1331" s="36">
        <v>13.2</v>
      </c>
      <c r="J1331" s="36">
        <v>0</v>
      </c>
      <c r="K1331" s="36">
        <v>0</v>
      </c>
      <c r="L1331" s="36">
        <v>14</v>
      </c>
    </row>
    <row r="1332" spans="3:12" x14ac:dyDescent="0.25">
      <c r="C1332" t="s">
        <v>3368</v>
      </c>
      <c r="D1332" t="s">
        <v>3369</v>
      </c>
      <c r="E1332" t="s">
        <v>5143</v>
      </c>
      <c r="F1332" t="s">
        <v>3370</v>
      </c>
      <c r="G1332" t="s">
        <v>3371</v>
      </c>
      <c r="H1332" s="36">
        <v>26</v>
      </c>
      <c r="I1332" s="36">
        <v>85.8</v>
      </c>
      <c r="J1332" s="36">
        <v>0</v>
      </c>
      <c r="K1332" s="36">
        <v>0</v>
      </c>
      <c r="L1332" s="36">
        <v>86</v>
      </c>
    </row>
    <row r="1333" spans="3:12" x14ac:dyDescent="0.25">
      <c r="C1333" t="s">
        <v>5107</v>
      </c>
      <c r="D1333" t="s">
        <v>5108</v>
      </c>
      <c r="E1333" t="s">
        <v>5149</v>
      </c>
      <c r="F1333" t="s">
        <v>5109</v>
      </c>
      <c r="G1333" t="s">
        <v>5897</v>
      </c>
      <c r="H1333" s="36">
        <v>8</v>
      </c>
      <c r="I1333" s="36">
        <v>26.4</v>
      </c>
      <c r="J1333" s="36">
        <v>0</v>
      </c>
      <c r="K1333" s="36">
        <v>0</v>
      </c>
      <c r="L1333" s="36">
        <v>27</v>
      </c>
    </row>
    <row r="1334" spans="3:12" x14ac:dyDescent="0.25">
      <c r="C1334" t="s">
        <v>4970</v>
      </c>
      <c r="D1334" t="s">
        <v>4971</v>
      </c>
      <c r="E1334" t="s">
        <v>5598</v>
      </c>
      <c r="F1334" t="s">
        <v>4972</v>
      </c>
      <c r="G1334" t="s">
        <v>5870</v>
      </c>
      <c r="H1334" s="36">
        <v>22</v>
      </c>
      <c r="I1334" s="36">
        <v>72.599999999999994</v>
      </c>
      <c r="J1334" s="36">
        <v>0</v>
      </c>
      <c r="K1334" s="36">
        <v>0</v>
      </c>
      <c r="L1334" s="36">
        <v>73</v>
      </c>
    </row>
    <row r="1335" spans="3:12" x14ac:dyDescent="0.25">
      <c r="C1335" t="s">
        <v>4940</v>
      </c>
      <c r="D1335" t="s">
        <v>4941</v>
      </c>
      <c r="E1335" t="s">
        <v>5143</v>
      </c>
      <c r="F1335" t="s">
        <v>3093</v>
      </c>
      <c r="G1335" t="s">
        <v>5975</v>
      </c>
      <c r="H1335" s="36">
        <v>21</v>
      </c>
      <c r="I1335" s="36">
        <v>69.3</v>
      </c>
      <c r="J1335" s="36">
        <v>0</v>
      </c>
      <c r="K1335" s="36">
        <v>0</v>
      </c>
      <c r="L1335" s="36">
        <v>70</v>
      </c>
    </row>
    <row r="1336" spans="3:12" x14ac:dyDescent="0.25">
      <c r="C1336" t="s">
        <v>3372</v>
      </c>
      <c r="D1336" t="s">
        <v>3373</v>
      </c>
      <c r="E1336" t="s">
        <v>5143</v>
      </c>
      <c r="F1336" t="s">
        <v>3374</v>
      </c>
      <c r="G1336" t="s">
        <v>5952</v>
      </c>
      <c r="H1336" s="36">
        <v>20</v>
      </c>
      <c r="I1336" s="36">
        <v>66</v>
      </c>
      <c r="J1336" s="36">
        <v>0</v>
      </c>
      <c r="K1336" s="36">
        <v>0</v>
      </c>
      <c r="L1336" s="36">
        <v>66</v>
      </c>
    </row>
    <row r="1337" spans="3:12" x14ac:dyDescent="0.25">
      <c r="C1337" t="s">
        <v>3696</v>
      </c>
      <c r="D1337" t="s">
        <v>3697</v>
      </c>
      <c r="E1337" t="s">
        <v>5143</v>
      </c>
      <c r="F1337" t="s">
        <v>3698</v>
      </c>
      <c r="G1337" t="s">
        <v>6837</v>
      </c>
      <c r="H1337" s="36">
        <v>6</v>
      </c>
      <c r="I1337" s="36">
        <v>19.799999999999997</v>
      </c>
      <c r="J1337" s="36">
        <v>0</v>
      </c>
      <c r="K1337" s="36">
        <v>0</v>
      </c>
      <c r="L1337" s="36">
        <v>20</v>
      </c>
    </row>
    <row r="1338" spans="3:12" x14ac:dyDescent="0.25">
      <c r="C1338" t="s">
        <v>3759</v>
      </c>
      <c r="D1338" t="s">
        <v>3760</v>
      </c>
      <c r="E1338" t="s">
        <v>5143</v>
      </c>
      <c r="F1338" t="s">
        <v>3761</v>
      </c>
      <c r="G1338" t="s">
        <v>3763</v>
      </c>
      <c r="H1338" s="36">
        <v>22</v>
      </c>
      <c r="I1338" s="36">
        <v>72.599999999999994</v>
      </c>
      <c r="J1338" s="36">
        <v>0</v>
      </c>
      <c r="K1338" s="36">
        <v>0</v>
      </c>
      <c r="L1338" s="36">
        <v>73</v>
      </c>
    </row>
    <row r="1339" spans="3:12" x14ac:dyDescent="0.25">
      <c r="G1339" t="s">
        <v>3762</v>
      </c>
      <c r="H1339" s="36">
        <v>47</v>
      </c>
      <c r="I1339" s="36">
        <v>155.1</v>
      </c>
      <c r="J1339" s="36">
        <v>0</v>
      </c>
      <c r="K1339" s="36">
        <v>0</v>
      </c>
      <c r="L1339" s="36">
        <v>156</v>
      </c>
    </row>
    <row r="1340" spans="3:12" x14ac:dyDescent="0.25">
      <c r="C1340" t="s">
        <v>3013</v>
      </c>
      <c r="D1340" t="s">
        <v>3014</v>
      </c>
      <c r="E1340" t="s">
        <v>5143</v>
      </c>
      <c r="F1340" t="s">
        <v>4934</v>
      </c>
      <c r="G1340" t="s">
        <v>6071</v>
      </c>
      <c r="H1340" s="36">
        <v>7</v>
      </c>
      <c r="I1340" s="36">
        <v>23.099999999999998</v>
      </c>
      <c r="J1340" s="36">
        <v>0</v>
      </c>
      <c r="K1340" s="36">
        <v>0</v>
      </c>
      <c r="L1340" s="36">
        <v>24</v>
      </c>
    </row>
    <row r="1341" spans="3:12" x14ac:dyDescent="0.25">
      <c r="C1341" t="s">
        <v>4239</v>
      </c>
      <c r="D1341" t="s">
        <v>4240</v>
      </c>
      <c r="E1341" t="s">
        <v>5149</v>
      </c>
      <c r="F1341" t="s">
        <v>4241</v>
      </c>
      <c r="G1341" t="s">
        <v>6112</v>
      </c>
      <c r="H1341" s="36">
        <v>23</v>
      </c>
      <c r="I1341" s="36">
        <v>75.899999999999991</v>
      </c>
      <c r="J1341" s="36">
        <v>0</v>
      </c>
      <c r="K1341" s="36">
        <v>0</v>
      </c>
      <c r="L1341" s="36">
        <v>76</v>
      </c>
    </row>
    <row r="1342" spans="3:12" x14ac:dyDescent="0.25">
      <c r="C1342" t="s">
        <v>4237</v>
      </c>
      <c r="D1342" t="s">
        <v>4238</v>
      </c>
      <c r="E1342" t="s">
        <v>6110</v>
      </c>
      <c r="F1342" t="s">
        <v>4362</v>
      </c>
      <c r="G1342" t="s">
        <v>6111</v>
      </c>
      <c r="H1342" s="36">
        <v>44</v>
      </c>
      <c r="I1342" s="36">
        <v>145.19999999999999</v>
      </c>
      <c r="J1342" s="36">
        <v>0</v>
      </c>
      <c r="K1342" s="36">
        <v>0</v>
      </c>
      <c r="L1342" s="36">
        <v>146</v>
      </c>
    </row>
    <row r="1343" spans="3:12" x14ac:dyDescent="0.25">
      <c r="E1343" t="s">
        <v>2477</v>
      </c>
      <c r="F1343" t="s">
        <v>4362</v>
      </c>
      <c r="G1343" t="s">
        <v>4252</v>
      </c>
      <c r="H1343" s="36">
        <v>46</v>
      </c>
      <c r="I1343" s="36">
        <v>151.79999999999998</v>
      </c>
      <c r="J1343" s="36">
        <v>0</v>
      </c>
      <c r="K1343" s="36">
        <v>0</v>
      </c>
      <c r="L1343" s="36">
        <v>152</v>
      </c>
    </row>
    <row r="1344" spans="3:12" x14ac:dyDescent="0.25">
      <c r="C1344" t="s">
        <v>2307</v>
      </c>
      <c r="D1344" t="s">
        <v>2308</v>
      </c>
      <c r="E1344" t="s">
        <v>5149</v>
      </c>
      <c r="F1344" t="s">
        <v>2309</v>
      </c>
      <c r="G1344" t="s">
        <v>6218</v>
      </c>
      <c r="H1344" s="36">
        <v>5</v>
      </c>
      <c r="I1344" s="36">
        <v>16.5</v>
      </c>
      <c r="J1344" s="36">
        <v>0</v>
      </c>
      <c r="K1344" s="36">
        <v>0</v>
      </c>
      <c r="L1344" s="36">
        <v>17</v>
      </c>
    </row>
    <row r="1345" spans="3:12" x14ac:dyDescent="0.25">
      <c r="C1345" t="s">
        <v>1157</v>
      </c>
      <c r="D1345" t="s">
        <v>1158</v>
      </c>
      <c r="E1345" t="s">
        <v>1159</v>
      </c>
      <c r="F1345" t="s">
        <v>1160</v>
      </c>
      <c r="G1345" t="s">
        <v>6896</v>
      </c>
      <c r="H1345" s="36">
        <v>23</v>
      </c>
      <c r="I1345" s="36">
        <v>75.899999999999991</v>
      </c>
      <c r="J1345" s="36">
        <v>0</v>
      </c>
      <c r="K1345" s="36">
        <v>0</v>
      </c>
      <c r="L1345" s="36">
        <v>76</v>
      </c>
    </row>
    <row r="1346" spans="3:12" x14ac:dyDescent="0.25">
      <c r="C1346" t="s">
        <v>4172</v>
      </c>
      <c r="D1346" t="s">
        <v>4173</v>
      </c>
      <c r="E1346" t="s">
        <v>5143</v>
      </c>
      <c r="F1346" t="s">
        <v>3194</v>
      </c>
      <c r="G1346" t="s">
        <v>4174</v>
      </c>
      <c r="H1346" s="36">
        <v>23</v>
      </c>
      <c r="I1346" s="36">
        <v>75.899999999999991</v>
      </c>
      <c r="J1346" s="36">
        <v>0</v>
      </c>
      <c r="K1346" s="36">
        <v>0</v>
      </c>
      <c r="L1346" s="36">
        <v>76</v>
      </c>
    </row>
    <row r="1347" spans="3:12" x14ac:dyDescent="0.25">
      <c r="C1347" t="s">
        <v>1025</v>
      </c>
      <c r="D1347" t="s">
        <v>1026</v>
      </c>
      <c r="E1347" t="s">
        <v>6815</v>
      </c>
      <c r="F1347" t="s">
        <v>1027</v>
      </c>
      <c r="G1347" t="s">
        <v>6477</v>
      </c>
      <c r="H1347" s="36">
        <v>22</v>
      </c>
      <c r="I1347" s="36">
        <v>72.599999999999994</v>
      </c>
      <c r="J1347" s="36">
        <v>0</v>
      </c>
      <c r="K1347" s="36">
        <v>0</v>
      </c>
      <c r="L1347" s="36">
        <v>73</v>
      </c>
    </row>
    <row r="1348" spans="3:12" x14ac:dyDescent="0.25">
      <c r="C1348" t="s">
        <v>3564</v>
      </c>
      <c r="D1348" t="s">
        <v>3565</v>
      </c>
      <c r="E1348" t="s">
        <v>5143</v>
      </c>
      <c r="F1348" t="s">
        <v>3566</v>
      </c>
      <c r="G1348" t="s">
        <v>6471</v>
      </c>
      <c r="H1348" s="36">
        <v>19</v>
      </c>
      <c r="I1348" s="36">
        <v>62.699999999999996</v>
      </c>
      <c r="J1348" s="36">
        <v>0</v>
      </c>
      <c r="K1348" s="36">
        <v>0</v>
      </c>
      <c r="L1348" s="36">
        <v>63</v>
      </c>
    </row>
    <row r="1349" spans="3:12" x14ac:dyDescent="0.25">
      <c r="C1349" t="s">
        <v>2235</v>
      </c>
      <c r="D1349" t="s">
        <v>2236</v>
      </c>
      <c r="E1349" t="s">
        <v>5143</v>
      </c>
      <c r="F1349" t="s">
        <v>2237</v>
      </c>
      <c r="G1349" t="s">
        <v>6478</v>
      </c>
      <c r="H1349" s="36">
        <v>13</v>
      </c>
      <c r="I1349" s="36">
        <v>42.9</v>
      </c>
      <c r="J1349" s="36">
        <v>0</v>
      </c>
      <c r="K1349" s="36">
        <v>0</v>
      </c>
      <c r="L1349" s="36">
        <v>43</v>
      </c>
    </row>
    <row r="1350" spans="3:12" x14ac:dyDescent="0.25">
      <c r="C1350" t="s">
        <v>3561</v>
      </c>
      <c r="D1350" t="s">
        <v>3562</v>
      </c>
      <c r="E1350" t="s">
        <v>5149</v>
      </c>
      <c r="F1350" t="s">
        <v>3563</v>
      </c>
      <c r="G1350" t="s">
        <v>6470</v>
      </c>
      <c r="H1350" s="36">
        <v>8</v>
      </c>
      <c r="I1350" s="36">
        <v>26.4</v>
      </c>
      <c r="J1350" s="36">
        <v>0</v>
      </c>
      <c r="K1350" s="36">
        <v>0</v>
      </c>
      <c r="L1350" s="36">
        <v>27</v>
      </c>
    </row>
    <row r="1351" spans="3:12" x14ac:dyDescent="0.25">
      <c r="C1351" t="s">
        <v>2230</v>
      </c>
      <c r="D1351" t="s">
        <v>2231</v>
      </c>
      <c r="E1351" t="s">
        <v>2232</v>
      </c>
      <c r="F1351" t="s">
        <v>2233</v>
      </c>
      <c r="G1351" t="s">
        <v>2234</v>
      </c>
      <c r="H1351" s="36">
        <v>35</v>
      </c>
      <c r="I1351" s="36">
        <v>115.5</v>
      </c>
      <c r="J1351" s="36">
        <v>0</v>
      </c>
      <c r="K1351" s="36">
        <v>0</v>
      </c>
      <c r="L1351" s="36">
        <v>116</v>
      </c>
    </row>
    <row r="1352" spans="3:12" x14ac:dyDescent="0.25">
      <c r="C1352" t="s">
        <v>715</v>
      </c>
      <c r="D1352" t="s">
        <v>716</v>
      </c>
      <c r="E1352" t="s">
        <v>5149</v>
      </c>
      <c r="F1352" t="s">
        <v>717</v>
      </c>
      <c r="G1352" t="s">
        <v>6695</v>
      </c>
      <c r="H1352" s="36">
        <v>19</v>
      </c>
      <c r="I1352" s="36">
        <v>62.699999999999996</v>
      </c>
      <c r="J1352" s="36">
        <v>0</v>
      </c>
      <c r="K1352" s="36">
        <v>0</v>
      </c>
      <c r="L1352" s="36">
        <v>63</v>
      </c>
    </row>
    <row r="1353" spans="3:12" x14ac:dyDescent="0.25">
      <c r="C1353" t="s">
        <v>1347</v>
      </c>
      <c r="D1353" t="s">
        <v>1348</v>
      </c>
      <c r="E1353" t="s">
        <v>1349</v>
      </c>
      <c r="F1353" t="s">
        <v>1350</v>
      </c>
      <c r="G1353" t="s">
        <v>1351</v>
      </c>
      <c r="H1353" s="36">
        <v>26</v>
      </c>
      <c r="I1353" s="36">
        <v>85.8</v>
      </c>
      <c r="J1353" s="36">
        <v>0</v>
      </c>
      <c r="K1353" s="36">
        <v>0</v>
      </c>
      <c r="L1353" s="36">
        <v>86</v>
      </c>
    </row>
    <row r="1354" spans="3:12" x14ac:dyDescent="0.25">
      <c r="C1354" t="s">
        <v>2656</v>
      </c>
      <c r="D1354" t="s">
        <v>2657</v>
      </c>
      <c r="E1354" t="s">
        <v>5149</v>
      </c>
      <c r="F1354" t="s">
        <v>2658</v>
      </c>
      <c r="G1354" t="s">
        <v>6025</v>
      </c>
      <c r="H1354" s="36">
        <v>14</v>
      </c>
      <c r="I1354" s="36">
        <v>46.199999999999996</v>
      </c>
      <c r="J1354" s="36">
        <v>5</v>
      </c>
      <c r="K1354" s="36">
        <v>27.5</v>
      </c>
      <c r="L1354" s="36">
        <v>74</v>
      </c>
    </row>
    <row r="1355" spans="3:12" x14ac:dyDescent="0.25">
      <c r="C1355" t="s">
        <v>4914</v>
      </c>
      <c r="D1355" t="s">
        <v>4915</v>
      </c>
      <c r="E1355" t="s">
        <v>5143</v>
      </c>
      <c r="F1355" t="s">
        <v>3091</v>
      </c>
      <c r="G1355" t="s">
        <v>4916</v>
      </c>
      <c r="H1355" s="36">
        <v>58</v>
      </c>
      <c r="I1355" s="36">
        <v>191.39999999999998</v>
      </c>
      <c r="J1355" s="36">
        <v>0</v>
      </c>
      <c r="K1355" s="36">
        <v>0</v>
      </c>
      <c r="L1355" s="36">
        <v>192</v>
      </c>
    </row>
    <row r="1356" spans="3:12" x14ac:dyDescent="0.25">
      <c r="C1356" t="s">
        <v>2659</v>
      </c>
      <c r="D1356" t="s">
        <v>2660</v>
      </c>
      <c r="E1356" t="s">
        <v>5149</v>
      </c>
      <c r="F1356" t="s">
        <v>2661</v>
      </c>
      <c r="G1356" t="s">
        <v>6026</v>
      </c>
      <c r="H1356" s="36">
        <v>14</v>
      </c>
      <c r="I1356" s="36">
        <v>46.199999999999996</v>
      </c>
      <c r="J1356" s="36">
        <v>0</v>
      </c>
      <c r="K1356" s="36">
        <v>0</v>
      </c>
      <c r="L1356" s="36">
        <v>47</v>
      </c>
    </row>
    <row r="1357" spans="3:12" x14ac:dyDescent="0.25">
      <c r="C1357" t="s">
        <v>4665</v>
      </c>
      <c r="D1357" t="s">
        <v>4666</v>
      </c>
      <c r="E1357" t="s">
        <v>6186</v>
      </c>
      <c r="F1357" t="s">
        <v>4667</v>
      </c>
      <c r="G1357" t="s">
        <v>6187</v>
      </c>
      <c r="H1357" s="36">
        <v>29</v>
      </c>
      <c r="I1357" s="36">
        <v>95.699999999999989</v>
      </c>
      <c r="J1357" s="36">
        <v>0</v>
      </c>
      <c r="K1357" s="36">
        <v>0</v>
      </c>
      <c r="L1357" s="36">
        <v>96</v>
      </c>
    </row>
    <row r="1358" spans="3:12" x14ac:dyDescent="0.25">
      <c r="C1358" t="s">
        <v>4764</v>
      </c>
      <c r="D1358" t="s">
        <v>4765</v>
      </c>
      <c r="E1358" t="s">
        <v>5143</v>
      </c>
      <c r="F1358" t="s">
        <v>4766</v>
      </c>
      <c r="G1358" t="s">
        <v>6277</v>
      </c>
      <c r="H1358" s="36">
        <v>18</v>
      </c>
      <c r="I1358" s="36">
        <v>59.4</v>
      </c>
      <c r="J1358" s="36">
        <v>0</v>
      </c>
      <c r="K1358" s="36">
        <v>0</v>
      </c>
      <c r="L1358" s="36">
        <v>60</v>
      </c>
    </row>
    <row r="1359" spans="3:12" x14ac:dyDescent="0.25">
      <c r="C1359" t="s">
        <v>163</v>
      </c>
      <c r="D1359" t="s">
        <v>164</v>
      </c>
      <c r="E1359" t="s">
        <v>5149</v>
      </c>
      <c r="F1359" t="s">
        <v>165</v>
      </c>
      <c r="G1359" t="s">
        <v>6297</v>
      </c>
      <c r="H1359" s="36">
        <v>14</v>
      </c>
      <c r="I1359" s="36">
        <v>46.199999999999996</v>
      </c>
      <c r="J1359" s="36">
        <v>0</v>
      </c>
      <c r="K1359" s="36">
        <v>0</v>
      </c>
      <c r="L1359" s="36">
        <v>47</v>
      </c>
    </row>
    <row r="1360" spans="3:12" x14ac:dyDescent="0.25">
      <c r="C1360" t="s">
        <v>55</v>
      </c>
      <c r="D1360" t="s">
        <v>56</v>
      </c>
      <c r="E1360" t="s">
        <v>5149</v>
      </c>
      <c r="F1360" t="s">
        <v>4781</v>
      </c>
      <c r="G1360" t="s">
        <v>1853</v>
      </c>
      <c r="H1360" s="36">
        <v>46</v>
      </c>
      <c r="I1360" s="36">
        <v>151.79999999999998</v>
      </c>
      <c r="J1360" s="36">
        <v>0</v>
      </c>
      <c r="K1360" s="36">
        <v>0</v>
      </c>
      <c r="L1360" s="36">
        <v>152</v>
      </c>
    </row>
    <row r="1361" spans="2:12" x14ac:dyDescent="0.25">
      <c r="E1361" t="s">
        <v>6408</v>
      </c>
      <c r="F1361" t="s">
        <v>4781</v>
      </c>
      <c r="G1361" t="s">
        <v>6409</v>
      </c>
      <c r="H1361" s="36">
        <v>42</v>
      </c>
      <c r="I1361" s="36">
        <v>138.6</v>
      </c>
      <c r="J1361" s="36">
        <v>0</v>
      </c>
      <c r="K1361" s="36">
        <v>0</v>
      </c>
      <c r="L1361" s="36">
        <v>139</v>
      </c>
    </row>
    <row r="1362" spans="2:12" x14ac:dyDescent="0.25">
      <c r="E1362" t="s">
        <v>57</v>
      </c>
      <c r="F1362" t="s">
        <v>4781</v>
      </c>
      <c r="G1362" t="s">
        <v>6410</v>
      </c>
      <c r="H1362" s="36">
        <v>32</v>
      </c>
      <c r="I1362" s="36">
        <v>105.6</v>
      </c>
      <c r="J1362" s="36">
        <v>0</v>
      </c>
      <c r="K1362" s="36">
        <v>0</v>
      </c>
      <c r="L1362" s="36">
        <v>106</v>
      </c>
    </row>
    <row r="1363" spans="2:12" x14ac:dyDescent="0.25">
      <c r="C1363" t="s">
        <v>2227</v>
      </c>
      <c r="D1363" t="s">
        <v>2228</v>
      </c>
      <c r="E1363" t="s">
        <v>5149</v>
      </c>
      <c r="F1363" t="s">
        <v>2229</v>
      </c>
      <c r="G1363" t="s">
        <v>6476</v>
      </c>
      <c r="H1363" s="36">
        <v>36</v>
      </c>
      <c r="I1363" s="36">
        <v>118.8</v>
      </c>
      <c r="J1363" s="36">
        <v>0</v>
      </c>
      <c r="K1363" s="36">
        <v>0</v>
      </c>
      <c r="L1363" s="36">
        <v>119</v>
      </c>
    </row>
    <row r="1364" spans="2:12" x14ac:dyDescent="0.25">
      <c r="C1364" t="s">
        <v>351</v>
      </c>
      <c r="D1364" t="s">
        <v>352</v>
      </c>
      <c r="E1364" t="s">
        <v>5143</v>
      </c>
      <c r="F1364" t="s">
        <v>353</v>
      </c>
      <c r="G1364" t="s">
        <v>354</v>
      </c>
      <c r="H1364" s="36">
        <v>19</v>
      </c>
      <c r="I1364" s="36">
        <v>62.699999999999996</v>
      </c>
      <c r="J1364" s="36">
        <v>0</v>
      </c>
      <c r="K1364" s="36">
        <v>0</v>
      </c>
      <c r="L1364" s="36">
        <v>63</v>
      </c>
    </row>
    <row r="1365" spans="2:12" x14ac:dyDescent="0.25">
      <c r="C1365" t="s">
        <v>4276</v>
      </c>
      <c r="D1365" t="s">
        <v>4277</v>
      </c>
      <c r="E1365" t="s">
        <v>4270</v>
      </c>
      <c r="F1365" t="s">
        <v>4278</v>
      </c>
      <c r="G1365" t="s">
        <v>4279</v>
      </c>
      <c r="H1365" s="36">
        <v>0</v>
      </c>
      <c r="I1365" s="36">
        <v>0</v>
      </c>
      <c r="J1365" s="36">
        <v>11</v>
      </c>
      <c r="K1365" s="36">
        <v>60.5</v>
      </c>
      <c r="L1365" s="36">
        <v>61</v>
      </c>
    </row>
    <row r="1366" spans="2:12" x14ac:dyDescent="0.25">
      <c r="C1366" t="s">
        <v>1519</v>
      </c>
      <c r="D1366" t="s">
        <v>1520</v>
      </c>
      <c r="E1366" t="s">
        <v>5149</v>
      </c>
      <c r="F1366" t="s">
        <v>1521</v>
      </c>
      <c r="G1366" t="s">
        <v>6893</v>
      </c>
      <c r="H1366" s="36">
        <v>4</v>
      </c>
      <c r="I1366" s="36">
        <v>13.2</v>
      </c>
      <c r="J1366" s="36">
        <v>0</v>
      </c>
      <c r="K1366" s="36">
        <v>0</v>
      </c>
      <c r="L1366" s="36">
        <v>14</v>
      </c>
    </row>
    <row r="1367" spans="2:12" x14ac:dyDescent="0.25">
      <c r="C1367" t="s">
        <v>4342</v>
      </c>
      <c r="D1367" t="s">
        <v>4343</v>
      </c>
      <c r="E1367" t="s">
        <v>5707</v>
      </c>
      <c r="F1367" t="s">
        <v>4344</v>
      </c>
      <c r="G1367" t="s">
        <v>5708</v>
      </c>
      <c r="H1367" s="36">
        <v>0</v>
      </c>
      <c r="I1367" s="36">
        <v>0</v>
      </c>
      <c r="J1367" s="36">
        <v>10</v>
      </c>
      <c r="K1367" s="36">
        <v>55</v>
      </c>
      <c r="L1367" s="36">
        <v>55</v>
      </c>
    </row>
    <row r="1368" spans="2:12" x14ac:dyDescent="0.25">
      <c r="C1368" t="s">
        <v>5104</v>
      </c>
      <c r="D1368" t="s">
        <v>5105</v>
      </c>
      <c r="E1368" t="s">
        <v>5895</v>
      </c>
      <c r="F1368" t="s">
        <v>5106</v>
      </c>
      <c r="G1368" t="s">
        <v>5896</v>
      </c>
      <c r="H1368" s="36">
        <v>0</v>
      </c>
      <c r="I1368" s="36">
        <v>0</v>
      </c>
      <c r="J1368" s="36">
        <v>10</v>
      </c>
      <c r="K1368" s="36">
        <v>55</v>
      </c>
      <c r="L1368" s="36">
        <v>55</v>
      </c>
    </row>
    <row r="1369" spans="2:12" x14ac:dyDescent="0.25">
      <c r="C1369" t="s">
        <v>1862</v>
      </c>
      <c r="D1369" t="s">
        <v>1863</v>
      </c>
      <c r="E1369" t="s">
        <v>5149</v>
      </c>
      <c r="F1369" t="s">
        <v>1864</v>
      </c>
      <c r="G1369" t="s">
        <v>1865</v>
      </c>
      <c r="H1369" s="36">
        <v>11</v>
      </c>
      <c r="I1369" s="36">
        <v>36.299999999999997</v>
      </c>
      <c r="J1369" s="36">
        <v>0</v>
      </c>
      <c r="K1369" s="36">
        <v>0</v>
      </c>
      <c r="L1369" s="36">
        <v>37</v>
      </c>
    </row>
    <row r="1370" spans="2:12" x14ac:dyDescent="0.25">
      <c r="C1370" t="s">
        <v>4440</v>
      </c>
      <c r="D1370" t="s">
        <v>4441</v>
      </c>
      <c r="E1370" t="s">
        <v>4445</v>
      </c>
      <c r="F1370" t="s">
        <v>4442</v>
      </c>
      <c r="G1370" t="s">
        <v>5744</v>
      </c>
      <c r="H1370" s="36">
        <v>0</v>
      </c>
      <c r="I1370" s="36">
        <v>0</v>
      </c>
      <c r="J1370" s="36">
        <v>9</v>
      </c>
      <c r="K1370" s="36">
        <v>49.5</v>
      </c>
      <c r="L1370" s="36">
        <v>50</v>
      </c>
    </row>
    <row r="1371" spans="2:12" x14ac:dyDescent="0.25">
      <c r="C1371" t="s">
        <v>3610</v>
      </c>
      <c r="D1371" t="s">
        <v>3611</v>
      </c>
      <c r="E1371" t="s">
        <v>1739</v>
      </c>
      <c r="F1371" t="s">
        <v>3612</v>
      </c>
      <c r="G1371" t="s">
        <v>3613</v>
      </c>
      <c r="H1371" s="36">
        <v>5</v>
      </c>
      <c r="I1371" s="36">
        <v>16.5</v>
      </c>
      <c r="J1371" s="36">
        <v>0</v>
      </c>
      <c r="K1371" s="36">
        <v>0</v>
      </c>
      <c r="L1371" s="36">
        <v>17</v>
      </c>
    </row>
    <row r="1372" spans="2:12" x14ac:dyDescent="0.25">
      <c r="C1372" t="s">
        <v>718</v>
      </c>
      <c r="D1372" t="s">
        <v>719</v>
      </c>
      <c r="E1372" t="s">
        <v>5143</v>
      </c>
      <c r="F1372" t="s">
        <v>720</v>
      </c>
      <c r="G1372" t="s">
        <v>6638</v>
      </c>
      <c r="H1372" s="36">
        <v>6</v>
      </c>
      <c r="I1372" s="36">
        <v>19.799999999999997</v>
      </c>
      <c r="J1372" s="36">
        <v>0</v>
      </c>
      <c r="K1372" s="36">
        <v>0</v>
      </c>
      <c r="L1372" s="36">
        <v>20</v>
      </c>
    </row>
    <row r="1373" spans="2:12" x14ac:dyDescent="0.25">
      <c r="C1373" t="s">
        <v>3031</v>
      </c>
      <c r="D1373" t="s">
        <v>3032</v>
      </c>
      <c r="E1373" t="s">
        <v>5143</v>
      </c>
      <c r="F1373" t="s">
        <v>3033</v>
      </c>
      <c r="G1373" t="s">
        <v>6075</v>
      </c>
      <c r="H1373" s="36">
        <v>4</v>
      </c>
      <c r="I1373" s="36">
        <v>13.2</v>
      </c>
      <c r="J1373" s="36">
        <v>0</v>
      </c>
      <c r="K1373" s="36">
        <v>0</v>
      </c>
      <c r="L1373" s="36">
        <v>14</v>
      </c>
    </row>
    <row r="1374" spans="2:12" x14ac:dyDescent="0.25">
      <c r="C1374" t="s">
        <v>5198</v>
      </c>
      <c r="D1374" t="s">
        <v>5199</v>
      </c>
      <c r="E1374" t="s">
        <v>5143</v>
      </c>
      <c r="F1374" t="s">
        <v>5201</v>
      </c>
      <c r="G1374" t="s">
        <v>5202</v>
      </c>
      <c r="H1374" s="36">
        <v>14</v>
      </c>
      <c r="I1374" s="36">
        <v>46.199999999999996</v>
      </c>
      <c r="J1374" s="36">
        <v>0</v>
      </c>
      <c r="K1374" s="36">
        <v>0</v>
      </c>
      <c r="L1374" s="36">
        <v>47</v>
      </c>
    </row>
    <row r="1375" spans="2:12" x14ac:dyDescent="0.25">
      <c r="C1375" t="s">
        <v>3603</v>
      </c>
      <c r="D1375" t="s">
        <v>3604</v>
      </c>
      <c r="E1375" t="s">
        <v>5143</v>
      </c>
      <c r="F1375" t="s">
        <v>3605</v>
      </c>
      <c r="G1375" t="s">
        <v>3606</v>
      </c>
      <c r="H1375" s="36">
        <v>2</v>
      </c>
      <c r="I1375" s="36">
        <v>6.6</v>
      </c>
      <c r="J1375" s="36">
        <v>0</v>
      </c>
      <c r="K1375" s="36">
        <v>0</v>
      </c>
      <c r="L1375" s="36">
        <v>7</v>
      </c>
    </row>
    <row r="1376" spans="2:12" x14ac:dyDescent="0.25">
      <c r="B1376" t="s">
        <v>4865</v>
      </c>
      <c r="C1376" t="s">
        <v>4866</v>
      </c>
      <c r="D1376" t="s">
        <v>4867</v>
      </c>
      <c r="E1376" t="s">
        <v>5749</v>
      </c>
      <c r="F1376" t="s">
        <v>4202</v>
      </c>
      <c r="G1376" t="s">
        <v>5750</v>
      </c>
      <c r="H1376" s="36">
        <v>0</v>
      </c>
      <c r="I1376" s="36">
        <v>0</v>
      </c>
      <c r="J1376" s="36">
        <v>5</v>
      </c>
      <c r="K1376" s="36">
        <v>27.5</v>
      </c>
      <c r="L1376" s="36">
        <v>28</v>
      </c>
    </row>
    <row r="1377" spans="2:12" x14ac:dyDescent="0.25">
      <c r="E1377" t="s">
        <v>6836</v>
      </c>
      <c r="F1377" t="s">
        <v>3511</v>
      </c>
      <c r="G1377" t="s">
        <v>5751</v>
      </c>
      <c r="H1377" s="36">
        <v>8</v>
      </c>
      <c r="I1377" s="36">
        <v>26.4</v>
      </c>
      <c r="J1377" s="36">
        <v>0</v>
      </c>
      <c r="K1377" s="36">
        <v>0</v>
      </c>
      <c r="L1377" s="36">
        <v>27</v>
      </c>
    </row>
    <row r="1378" spans="2:12" x14ac:dyDescent="0.25">
      <c r="E1378" t="s">
        <v>5752</v>
      </c>
      <c r="F1378" t="s">
        <v>3516</v>
      </c>
      <c r="G1378" t="s">
        <v>5753</v>
      </c>
      <c r="H1378" s="36">
        <v>0</v>
      </c>
      <c r="I1378" s="36">
        <v>0</v>
      </c>
      <c r="J1378" s="36">
        <v>5</v>
      </c>
      <c r="K1378" s="36">
        <v>27.5</v>
      </c>
      <c r="L1378" s="36">
        <v>28</v>
      </c>
    </row>
    <row r="1379" spans="2:12" x14ac:dyDescent="0.25">
      <c r="E1379" t="s">
        <v>5754</v>
      </c>
      <c r="F1379" t="s">
        <v>3517</v>
      </c>
      <c r="G1379" t="s">
        <v>5755</v>
      </c>
      <c r="H1379" s="36">
        <v>0</v>
      </c>
      <c r="I1379" s="36">
        <v>0</v>
      </c>
      <c r="J1379" s="36">
        <v>2</v>
      </c>
      <c r="K1379" s="36">
        <v>11</v>
      </c>
      <c r="L1379" s="36">
        <v>11</v>
      </c>
    </row>
    <row r="1380" spans="2:12" x14ac:dyDescent="0.25">
      <c r="E1380" t="s">
        <v>6823</v>
      </c>
      <c r="F1380" t="s">
        <v>3833</v>
      </c>
      <c r="G1380" t="s">
        <v>6824</v>
      </c>
      <c r="H1380" s="36">
        <v>19</v>
      </c>
      <c r="I1380" s="36">
        <v>62.699999999999996</v>
      </c>
      <c r="J1380" s="36">
        <v>0</v>
      </c>
      <c r="K1380" s="36">
        <v>0</v>
      </c>
      <c r="L1380" s="36">
        <v>63</v>
      </c>
    </row>
    <row r="1381" spans="2:12" x14ac:dyDescent="0.25">
      <c r="E1381" t="s">
        <v>6772</v>
      </c>
      <c r="F1381" t="s">
        <v>2382</v>
      </c>
      <c r="G1381" t="s">
        <v>6765</v>
      </c>
      <c r="H1381" s="36">
        <v>0</v>
      </c>
      <c r="I1381" s="36">
        <v>0</v>
      </c>
      <c r="J1381" s="36">
        <v>22</v>
      </c>
      <c r="K1381" s="36">
        <v>121</v>
      </c>
      <c r="L1381" s="36">
        <v>121</v>
      </c>
    </row>
    <row r="1382" spans="2:12" x14ac:dyDescent="0.25">
      <c r="E1382" t="s">
        <v>5647</v>
      </c>
      <c r="F1382" t="s">
        <v>5532</v>
      </c>
      <c r="G1382" t="s">
        <v>3491</v>
      </c>
      <c r="H1382" s="36">
        <v>33</v>
      </c>
      <c r="I1382" s="36">
        <v>108.89999999999999</v>
      </c>
      <c r="J1382" s="36">
        <v>0</v>
      </c>
      <c r="K1382" s="36">
        <v>0</v>
      </c>
      <c r="L1382" s="36">
        <v>109</v>
      </c>
    </row>
    <row r="1383" spans="2:12" x14ac:dyDescent="0.25">
      <c r="E1383" t="s">
        <v>5627</v>
      </c>
      <c r="F1383" t="s">
        <v>5200</v>
      </c>
      <c r="G1383" t="s">
        <v>5748</v>
      </c>
      <c r="H1383" s="36">
        <v>13</v>
      </c>
      <c r="I1383" s="36">
        <v>42.9</v>
      </c>
      <c r="J1383" s="36">
        <v>0</v>
      </c>
      <c r="K1383" s="36">
        <v>0</v>
      </c>
      <c r="L1383" s="36">
        <v>43</v>
      </c>
    </row>
    <row r="1384" spans="2:12" x14ac:dyDescent="0.25">
      <c r="E1384" t="s">
        <v>4868</v>
      </c>
      <c r="F1384" t="s">
        <v>3831</v>
      </c>
      <c r="G1384" t="s">
        <v>5656</v>
      </c>
      <c r="H1384" s="36">
        <v>29</v>
      </c>
      <c r="I1384" s="36">
        <v>95.699999999999989</v>
      </c>
      <c r="J1384" s="36">
        <v>0</v>
      </c>
      <c r="K1384" s="36">
        <v>0</v>
      </c>
      <c r="L1384" s="36">
        <v>96</v>
      </c>
    </row>
    <row r="1385" spans="2:12" x14ac:dyDescent="0.25">
      <c r="F1385" t="s">
        <v>5612</v>
      </c>
      <c r="G1385" t="s">
        <v>5618</v>
      </c>
      <c r="H1385" s="36">
        <v>44</v>
      </c>
      <c r="I1385" s="36">
        <v>145.19999999999999</v>
      </c>
      <c r="J1385" s="36">
        <v>0</v>
      </c>
      <c r="K1385" s="36">
        <v>0</v>
      </c>
      <c r="L1385" s="36">
        <v>146</v>
      </c>
    </row>
    <row r="1386" spans="2:12" x14ac:dyDescent="0.25">
      <c r="E1386" t="s">
        <v>5630</v>
      </c>
      <c r="F1386" t="s">
        <v>5448</v>
      </c>
      <c r="G1386" t="s">
        <v>5622</v>
      </c>
      <c r="H1386" s="36">
        <v>19</v>
      </c>
      <c r="I1386" s="36">
        <v>62.699999999999996</v>
      </c>
      <c r="J1386" s="36">
        <v>0</v>
      </c>
      <c r="K1386" s="36">
        <v>0</v>
      </c>
      <c r="L1386" s="36">
        <v>63</v>
      </c>
    </row>
    <row r="1387" spans="2:12" x14ac:dyDescent="0.25">
      <c r="E1387" t="s">
        <v>5626</v>
      </c>
      <c r="F1387" t="s">
        <v>5206</v>
      </c>
      <c r="G1387" t="s">
        <v>6919</v>
      </c>
      <c r="H1387" s="36">
        <v>26</v>
      </c>
      <c r="I1387" s="36">
        <v>85.8</v>
      </c>
      <c r="J1387" s="36">
        <v>0</v>
      </c>
      <c r="K1387" s="36">
        <v>0</v>
      </c>
      <c r="L1387" s="36">
        <v>86</v>
      </c>
    </row>
    <row r="1388" spans="2:12" x14ac:dyDescent="0.25">
      <c r="C1388" t="s">
        <v>638</v>
      </c>
      <c r="D1388" t="s">
        <v>6808</v>
      </c>
      <c r="E1388" t="s">
        <v>1877</v>
      </c>
      <c r="F1388" t="s">
        <v>3885</v>
      </c>
      <c r="G1388" t="s">
        <v>639</v>
      </c>
      <c r="H1388" s="36">
        <v>19</v>
      </c>
      <c r="I1388" s="36">
        <v>62.699999999999996</v>
      </c>
      <c r="J1388" s="36">
        <v>0</v>
      </c>
      <c r="K1388" s="36">
        <v>0</v>
      </c>
      <c r="L1388" s="36">
        <v>63</v>
      </c>
    </row>
    <row r="1389" spans="2:12" x14ac:dyDescent="0.25">
      <c r="C1389" t="s">
        <v>1875</v>
      </c>
      <c r="D1389" t="s">
        <v>1876</v>
      </c>
      <c r="E1389" t="s">
        <v>6787</v>
      </c>
      <c r="F1389" t="s">
        <v>3970</v>
      </c>
      <c r="G1389" t="s">
        <v>4478</v>
      </c>
      <c r="H1389" s="36">
        <v>6</v>
      </c>
      <c r="I1389" s="36">
        <v>19.799999999999997</v>
      </c>
      <c r="J1389" s="36">
        <v>0</v>
      </c>
      <c r="K1389" s="36">
        <v>0</v>
      </c>
      <c r="L1389" s="36">
        <v>20</v>
      </c>
    </row>
    <row r="1390" spans="2:12" x14ac:dyDescent="0.25">
      <c r="C1390" t="s">
        <v>5584</v>
      </c>
      <c r="D1390" t="s">
        <v>5585</v>
      </c>
      <c r="E1390" t="s">
        <v>5586</v>
      </c>
      <c r="F1390" t="s">
        <v>3831</v>
      </c>
      <c r="G1390" t="s">
        <v>5290</v>
      </c>
      <c r="H1390" s="36">
        <v>45</v>
      </c>
      <c r="I1390" s="36">
        <v>148.5</v>
      </c>
      <c r="J1390" s="36">
        <v>0</v>
      </c>
      <c r="K1390" s="36">
        <v>0</v>
      </c>
      <c r="L1390" s="36">
        <v>149</v>
      </c>
    </row>
    <row r="1391" spans="2:12" x14ac:dyDescent="0.25">
      <c r="B1391" t="s">
        <v>4869</v>
      </c>
      <c r="C1391" t="s">
        <v>5575</v>
      </c>
      <c r="D1391" t="s">
        <v>5576</v>
      </c>
      <c r="E1391" t="s">
        <v>5577</v>
      </c>
      <c r="F1391" t="s">
        <v>3831</v>
      </c>
      <c r="G1391" t="s">
        <v>5285</v>
      </c>
      <c r="H1391" s="36">
        <v>22</v>
      </c>
      <c r="I1391" s="36">
        <v>72.599999999999994</v>
      </c>
      <c r="J1391" s="36">
        <v>0</v>
      </c>
      <c r="K1391" s="36">
        <v>0</v>
      </c>
      <c r="L1391" s="36">
        <v>73</v>
      </c>
    </row>
    <row r="1392" spans="2:12" x14ac:dyDescent="0.25">
      <c r="C1392" t="s">
        <v>4404</v>
      </c>
      <c r="D1392" t="s">
        <v>4405</v>
      </c>
      <c r="E1392" t="s">
        <v>6154</v>
      </c>
      <c r="F1392" t="s">
        <v>5613</v>
      </c>
      <c r="G1392" t="s">
        <v>6155</v>
      </c>
      <c r="H1392" s="36">
        <v>0</v>
      </c>
      <c r="I1392" s="36">
        <v>0</v>
      </c>
      <c r="J1392" s="36">
        <v>0</v>
      </c>
      <c r="K1392" s="36">
        <v>0</v>
      </c>
      <c r="L1392" s="36">
        <v>0</v>
      </c>
    </row>
    <row r="1393" spans="1:12" x14ac:dyDescent="0.25">
      <c r="C1393" t="s">
        <v>5602</v>
      </c>
      <c r="D1393" t="s">
        <v>5603</v>
      </c>
      <c r="E1393" t="s">
        <v>5577</v>
      </c>
      <c r="F1393" t="s">
        <v>3831</v>
      </c>
      <c r="G1393" t="s">
        <v>5287</v>
      </c>
      <c r="H1393" s="36">
        <v>49</v>
      </c>
      <c r="I1393" s="36">
        <v>161.69999999999999</v>
      </c>
      <c r="J1393" s="36">
        <v>0</v>
      </c>
      <c r="K1393" s="36">
        <v>0</v>
      </c>
      <c r="L1393" s="36">
        <v>162</v>
      </c>
    </row>
    <row r="1394" spans="1:12" x14ac:dyDescent="0.25">
      <c r="C1394" t="s">
        <v>5587</v>
      </c>
      <c r="D1394" t="s">
        <v>5588</v>
      </c>
      <c r="E1394" t="s">
        <v>5577</v>
      </c>
      <c r="F1394" t="s">
        <v>3831</v>
      </c>
      <c r="G1394" t="s">
        <v>4864</v>
      </c>
      <c r="H1394" s="36">
        <v>22</v>
      </c>
      <c r="I1394" s="36">
        <v>72.599999999999994</v>
      </c>
      <c r="J1394" s="36">
        <v>0</v>
      </c>
      <c r="K1394" s="36">
        <v>0</v>
      </c>
      <c r="L1394" s="36">
        <v>73</v>
      </c>
    </row>
    <row r="1395" spans="1:12" x14ac:dyDescent="0.25">
      <c r="C1395" t="s">
        <v>679</v>
      </c>
      <c r="D1395" t="s">
        <v>680</v>
      </c>
      <c r="E1395" t="s">
        <v>5577</v>
      </c>
      <c r="F1395" t="s">
        <v>5573</v>
      </c>
      <c r="G1395" t="s">
        <v>6764</v>
      </c>
      <c r="H1395" s="36">
        <v>27</v>
      </c>
      <c r="I1395" s="36">
        <v>89.1</v>
      </c>
      <c r="J1395" s="36">
        <v>0</v>
      </c>
      <c r="K1395" s="36">
        <v>0</v>
      </c>
      <c r="L1395" s="36">
        <v>90</v>
      </c>
    </row>
    <row r="1396" spans="1:12" x14ac:dyDescent="0.25">
      <c r="C1396" t="s">
        <v>6875</v>
      </c>
      <c r="D1396" t="s">
        <v>6876</v>
      </c>
      <c r="E1396" t="s">
        <v>6877</v>
      </c>
      <c r="F1396" t="s">
        <v>3833</v>
      </c>
      <c r="G1396" t="s">
        <v>3834</v>
      </c>
      <c r="H1396" s="36">
        <v>11</v>
      </c>
      <c r="I1396" s="36">
        <v>36.299999999999997</v>
      </c>
      <c r="J1396" s="36">
        <v>0</v>
      </c>
      <c r="K1396" s="36">
        <v>0</v>
      </c>
      <c r="L1396" s="36">
        <v>37</v>
      </c>
    </row>
    <row r="1397" spans="1:12" x14ac:dyDescent="0.25">
      <c r="C1397" t="s">
        <v>7006</v>
      </c>
      <c r="D1397" t="s">
        <v>7007</v>
      </c>
      <c r="E1397" t="s">
        <v>7008</v>
      </c>
      <c r="F1397" t="s">
        <v>3970</v>
      </c>
      <c r="G1397" t="s">
        <v>5615</v>
      </c>
      <c r="H1397" s="36">
        <v>10</v>
      </c>
      <c r="I1397" s="36">
        <v>33</v>
      </c>
      <c r="J1397" s="36">
        <v>0</v>
      </c>
      <c r="K1397" s="36">
        <v>0</v>
      </c>
      <c r="L1397" s="36">
        <v>33</v>
      </c>
    </row>
    <row r="1398" spans="1:12" x14ac:dyDescent="0.25">
      <c r="A1398" s="37" t="s">
        <v>7080</v>
      </c>
      <c r="B1398" s="37"/>
      <c r="C1398" s="37"/>
      <c r="D1398" s="37"/>
      <c r="E1398" s="37"/>
      <c r="F1398" s="37"/>
      <c r="G1398" s="37"/>
      <c r="H1398" s="38">
        <v>5367</v>
      </c>
      <c r="I1398" s="38">
        <v>17711.100000000006</v>
      </c>
      <c r="J1398" s="38">
        <v>959</v>
      </c>
      <c r="K1398" s="38">
        <v>5274.5</v>
      </c>
      <c r="L1398" s="38">
        <v>23090</v>
      </c>
    </row>
    <row r="1399" spans="1:12" x14ac:dyDescent="0.25">
      <c r="A1399" t="s">
        <v>5126</v>
      </c>
      <c r="B1399" t="s">
        <v>3835</v>
      </c>
      <c r="C1399" t="s">
        <v>1320</v>
      </c>
      <c r="D1399" t="s">
        <v>6933</v>
      </c>
      <c r="E1399" t="s">
        <v>5598</v>
      </c>
      <c r="F1399" t="s">
        <v>5568</v>
      </c>
      <c r="G1399" t="s">
        <v>4268</v>
      </c>
      <c r="H1399" s="36">
        <v>33</v>
      </c>
      <c r="I1399" s="36">
        <v>108.89999999999999</v>
      </c>
      <c r="J1399" s="36">
        <v>0</v>
      </c>
      <c r="K1399" s="36">
        <v>0</v>
      </c>
      <c r="L1399" s="36">
        <v>109</v>
      </c>
    </row>
    <row r="1400" spans="1:12" x14ac:dyDescent="0.25">
      <c r="B1400" t="s">
        <v>3829</v>
      </c>
      <c r="C1400" t="s">
        <v>1321</v>
      </c>
      <c r="D1400" t="s">
        <v>1322</v>
      </c>
      <c r="E1400" t="s">
        <v>5598</v>
      </c>
      <c r="F1400" t="s">
        <v>5335</v>
      </c>
      <c r="G1400" t="s">
        <v>2243</v>
      </c>
      <c r="H1400" s="36">
        <v>33</v>
      </c>
      <c r="I1400" s="36">
        <v>108.89999999999999</v>
      </c>
      <c r="J1400" s="36">
        <v>0</v>
      </c>
      <c r="K1400" s="36">
        <v>0</v>
      </c>
      <c r="L1400" s="36">
        <v>109</v>
      </c>
    </row>
    <row r="1401" spans="1:12" x14ac:dyDescent="0.25">
      <c r="E1401" t="s">
        <v>6878</v>
      </c>
      <c r="F1401" t="s">
        <v>5564</v>
      </c>
      <c r="G1401" t="s">
        <v>1053</v>
      </c>
      <c r="H1401" s="36">
        <v>18</v>
      </c>
      <c r="I1401" s="36">
        <v>59.4</v>
      </c>
      <c r="J1401" s="36">
        <v>0</v>
      </c>
      <c r="K1401" s="36">
        <v>0</v>
      </c>
      <c r="L1401" s="36">
        <v>60</v>
      </c>
    </row>
    <row r="1402" spans="1:12" x14ac:dyDescent="0.25">
      <c r="B1402" t="s">
        <v>5131</v>
      </c>
      <c r="C1402" t="s">
        <v>4722</v>
      </c>
      <c r="D1402" t="s">
        <v>4723</v>
      </c>
      <c r="E1402" t="s">
        <v>5149</v>
      </c>
      <c r="F1402" t="s">
        <v>4724</v>
      </c>
      <c r="G1402" t="s">
        <v>4725</v>
      </c>
      <c r="H1402" s="36">
        <v>80</v>
      </c>
      <c r="I1402" s="36">
        <v>264</v>
      </c>
      <c r="J1402" s="36">
        <v>0</v>
      </c>
      <c r="K1402" s="36">
        <v>0</v>
      </c>
      <c r="L1402" s="36">
        <v>264</v>
      </c>
    </row>
    <row r="1403" spans="1:12" x14ac:dyDescent="0.25">
      <c r="C1403" t="s">
        <v>5556</v>
      </c>
      <c r="D1403" t="s">
        <v>5557</v>
      </c>
      <c r="E1403" t="s">
        <v>5149</v>
      </c>
      <c r="F1403" t="s">
        <v>5127</v>
      </c>
      <c r="G1403" t="s">
        <v>5558</v>
      </c>
      <c r="H1403" s="36">
        <v>89</v>
      </c>
      <c r="I1403" s="36">
        <v>293.7</v>
      </c>
      <c r="J1403" s="36">
        <v>0</v>
      </c>
      <c r="K1403" s="36">
        <v>0</v>
      </c>
      <c r="L1403" s="36">
        <v>294</v>
      </c>
    </row>
    <row r="1404" spans="1:12" x14ac:dyDescent="0.25">
      <c r="G1404" t="s">
        <v>6767</v>
      </c>
      <c r="H1404" s="36">
        <v>35</v>
      </c>
      <c r="I1404" s="36">
        <v>115.5</v>
      </c>
      <c r="J1404" s="36">
        <v>0</v>
      </c>
      <c r="K1404" s="36">
        <v>0</v>
      </c>
      <c r="L1404" s="36">
        <v>116</v>
      </c>
    </row>
    <row r="1405" spans="1:12" x14ac:dyDescent="0.25">
      <c r="G1405" t="s">
        <v>5560</v>
      </c>
      <c r="H1405" s="36">
        <v>62</v>
      </c>
      <c r="I1405" s="36">
        <v>204.6</v>
      </c>
      <c r="J1405" s="36">
        <v>0</v>
      </c>
      <c r="K1405" s="36">
        <v>0</v>
      </c>
      <c r="L1405" s="36">
        <v>205</v>
      </c>
    </row>
    <row r="1406" spans="1:12" x14ac:dyDescent="0.25">
      <c r="E1406" t="s">
        <v>5559</v>
      </c>
      <c r="F1406" t="s">
        <v>5127</v>
      </c>
      <c r="G1406" t="s">
        <v>5684</v>
      </c>
      <c r="H1406" s="36">
        <v>45</v>
      </c>
      <c r="I1406" s="36">
        <v>148.5</v>
      </c>
      <c r="J1406" s="36">
        <v>0</v>
      </c>
      <c r="K1406" s="36">
        <v>0</v>
      </c>
      <c r="L1406" s="36">
        <v>149</v>
      </c>
    </row>
    <row r="1407" spans="1:12" x14ac:dyDescent="0.25">
      <c r="E1407" t="s">
        <v>5143</v>
      </c>
      <c r="F1407" t="s">
        <v>5127</v>
      </c>
      <c r="G1407" t="s">
        <v>5578</v>
      </c>
      <c r="H1407" s="36">
        <v>24</v>
      </c>
      <c r="I1407" s="36">
        <v>79.199999999999989</v>
      </c>
      <c r="J1407" s="36">
        <v>0</v>
      </c>
      <c r="K1407" s="36">
        <v>0</v>
      </c>
      <c r="L1407" s="36">
        <v>80</v>
      </c>
    </row>
    <row r="1408" spans="1:12" x14ac:dyDescent="0.25">
      <c r="G1408" t="s">
        <v>5561</v>
      </c>
      <c r="H1408" s="36">
        <v>55</v>
      </c>
      <c r="I1408" s="36">
        <v>181.5</v>
      </c>
      <c r="J1408" s="36">
        <v>0</v>
      </c>
      <c r="K1408" s="36">
        <v>0</v>
      </c>
      <c r="L1408" s="36">
        <v>182</v>
      </c>
    </row>
    <row r="1409" spans="3:12" x14ac:dyDescent="0.25">
      <c r="C1409" t="s">
        <v>4290</v>
      </c>
      <c r="D1409" t="s">
        <v>4291</v>
      </c>
      <c r="E1409" t="s">
        <v>5149</v>
      </c>
      <c r="F1409" t="s">
        <v>4292</v>
      </c>
      <c r="G1409" t="s">
        <v>4293</v>
      </c>
      <c r="H1409" s="36">
        <v>2</v>
      </c>
      <c r="I1409" s="36">
        <v>6.6</v>
      </c>
      <c r="J1409" s="36">
        <v>0</v>
      </c>
      <c r="K1409" s="36">
        <v>0</v>
      </c>
      <c r="L1409" s="36">
        <v>7</v>
      </c>
    </row>
    <row r="1410" spans="3:12" x14ac:dyDescent="0.25">
      <c r="C1410" t="s">
        <v>4294</v>
      </c>
      <c r="D1410" t="s">
        <v>4295</v>
      </c>
      <c r="E1410" t="s">
        <v>5149</v>
      </c>
      <c r="F1410" t="s">
        <v>4296</v>
      </c>
      <c r="G1410" t="s">
        <v>5699</v>
      </c>
      <c r="H1410" s="36">
        <v>8</v>
      </c>
      <c r="I1410" s="36">
        <v>26.4</v>
      </c>
      <c r="J1410" s="36">
        <v>0</v>
      </c>
      <c r="K1410" s="36">
        <v>0</v>
      </c>
      <c r="L1410" s="36">
        <v>27</v>
      </c>
    </row>
    <row r="1411" spans="3:12" x14ac:dyDescent="0.25">
      <c r="C1411" t="s">
        <v>4297</v>
      </c>
      <c r="D1411" t="s">
        <v>4298</v>
      </c>
      <c r="E1411" t="s">
        <v>5149</v>
      </c>
      <c r="F1411" t="s">
        <v>4299</v>
      </c>
      <c r="G1411" t="s">
        <v>5700</v>
      </c>
      <c r="H1411" s="36">
        <v>5</v>
      </c>
      <c r="I1411" s="36">
        <v>16.5</v>
      </c>
      <c r="J1411" s="36">
        <v>0</v>
      </c>
      <c r="K1411" s="36">
        <v>0</v>
      </c>
      <c r="L1411" s="36">
        <v>17</v>
      </c>
    </row>
    <row r="1412" spans="3:12" x14ac:dyDescent="0.25">
      <c r="C1412" t="s">
        <v>4424</v>
      </c>
      <c r="D1412" t="s">
        <v>4425</v>
      </c>
      <c r="E1412" t="s">
        <v>5149</v>
      </c>
      <c r="F1412" t="s">
        <v>4426</v>
      </c>
      <c r="G1412" t="s">
        <v>5741</v>
      </c>
      <c r="H1412" s="36">
        <v>11</v>
      </c>
      <c r="I1412" s="36">
        <v>36.299999999999997</v>
      </c>
      <c r="J1412" s="36">
        <v>0</v>
      </c>
      <c r="K1412" s="36">
        <v>0</v>
      </c>
      <c r="L1412" s="36">
        <v>37</v>
      </c>
    </row>
    <row r="1413" spans="3:12" x14ac:dyDescent="0.25">
      <c r="C1413" t="s">
        <v>5113</v>
      </c>
      <c r="D1413" t="s">
        <v>5114</v>
      </c>
      <c r="E1413" t="s">
        <v>5149</v>
      </c>
      <c r="F1413" t="s">
        <v>5115</v>
      </c>
      <c r="G1413" t="s">
        <v>5899</v>
      </c>
      <c r="H1413" s="36">
        <v>9</v>
      </c>
      <c r="I1413" s="36">
        <v>29.7</v>
      </c>
      <c r="J1413" s="36">
        <v>0</v>
      </c>
      <c r="K1413" s="36">
        <v>0</v>
      </c>
      <c r="L1413" s="36">
        <v>30</v>
      </c>
    </row>
    <row r="1414" spans="3:12" x14ac:dyDescent="0.25">
      <c r="C1414" t="s">
        <v>3459</v>
      </c>
      <c r="D1414" t="s">
        <v>3460</v>
      </c>
      <c r="E1414" t="s">
        <v>5143</v>
      </c>
      <c r="F1414" t="s">
        <v>3461</v>
      </c>
      <c r="G1414" t="s">
        <v>5859</v>
      </c>
      <c r="H1414" s="36">
        <v>13</v>
      </c>
      <c r="I1414" s="36">
        <v>42.9</v>
      </c>
      <c r="J1414" s="36">
        <v>0</v>
      </c>
      <c r="K1414" s="36">
        <v>0</v>
      </c>
      <c r="L1414" s="36">
        <v>43</v>
      </c>
    </row>
    <row r="1415" spans="3:12" x14ac:dyDescent="0.25">
      <c r="C1415" t="s">
        <v>5116</v>
      </c>
      <c r="D1415" t="s">
        <v>4955</v>
      </c>
      <c r="E1415" t="s">
        <v>5149</v>
      </c>
      <c r="F1415" t="s">
        <v>4956</v>
      </c>
      <c r="G1415" t="s">
        <v>5900</v>
      </c>
      <c r="H1415" s="36">
        <v>24</v>
      </c>
      <c r="I1415" s="36">
        <v>79.199999999999989</v>
      </c>
      <c r="J1415" s="36">
        <v>0</v>
      </c>
      <c r="K1415" s="36">
        <v>0</v>
      </c>
      <c r="L1415" s="36">
        <v>80</v>
      </c>
    </row>
    <row r="1416" spans="3:12" x14ac:dyDescent="0.25">
      <c r="C1416" t="s">
        <v>4593</v>
      </c>
      <c r="D1416" t="s">
        <v>3314</v>
      </c>
      <c r="E1416" t="s">
        <v>5149</v>
      </c>
      <c r="F1416" t="s">
        <v>3315</v>
      </c>
      <c r="G1416" t="s">
        <v>6777</v>
      </c>
      <c r="H1416" s="36">
        <v>34</v>
      </c>
      <c r="I1416" s="36">
        <v>112.19999999999999</v>
      </c>
      <c r="J1416" s="36">
        <v>0</v>
      </c>
      <c r="K1416" s="36">
        <v>0</v>
      </c>
      <c r="L1416" s="36">
        <v>113</v>
      </c>
    </row>
    <row r="1417" spans="3:12" x14ac:dyDescent="0.25">
      <c r="C1417" t="s">
        <v>5117</v>
      </c>
      <c r="D1417" t="s">
        <v>5118</v>
      </c>
      <c r="E1417" t="s">
        <v>5149</v>
      </c>
      <c r="F1417" t="s">
        <v>5119</v>
      </c>
      <c r="G1417" t="s">
        <v>5901</v>
      </c>
      <c r="H1417" s="36">
        <v>8</v>
      </c>
      <c r="I1417" s="36">
        <v>26.4</v>
      </c>
      <c r="J1417" s="36">
        <v>0</v>
      </c>
      <c r="K1417" s="36">
        <v>0</v>
      </c>
      <c r="L1417" s="36">
        <v>27</v>
      </c>
    </row>
    <row r="1418" spans="3:12" x14ac:dyDescent="0.25">
      <c r="C1418" t="s">
        <v>5120</v>
      </c>
      <c r="D1418" t="s">
        <v>5121</v>
      </c>
      <c r="E1418" t="s">
        <v>5149</v>
      </c>
      <c r="F1418" t="s">
        <v>5122</v>
      </c>
      <c r="G1418" t="s">
        <v>5902</v>
      </c>
      <c r="H1418" s="36">
        <v>3</v>
      </c>
      <c r="I1418" s="36">
        <v>9.8999999999999986</v>
      </c>
      <c r="J1418" s="36">
        <v>0</v>
      </c>
      <c r="K1418" s="36">
        <v>0</v>
      </c>
      <c r="L1418" s="36">
        <v>10</v>
      </c>
    </row>
    <row r="1419" spans="3:12" x14ac:dyDescent="0.25">
      <c r="C1419" t="s">
        <v>3455</v>
      </c>
      <c r="D1419" t="s">
        <v>3456</v>
      </c>
      <c r="E1419" t="s">
        <v>5143</v>
      </c>
      <c r="F1419" t="s">
        <v>3457</v>
      </c>
      <c r="G1419" t="s">
        <v>3458</v>
      </c>
      <c r="H1419" s="36">
        <v>7</v>
      </c>
      <c r="I1419" s="36">
        <v>23.099999999999998</v>
      </c>
      <c r="J1419" s="36">
        <v>0</v>
      </c>
      <c r="K1419" s="36">
        <v>0</v>
      </c>
      <c r="L1419" s="36">
        <v>24</v>
      </c>
    </row>
    <row r="1420" spans="3:12" x14ac:dyDescent="0.25">
      <c r="C1420" t="s">
        <v>3469</v>
      </c>
      <c r="D1420" t="s">
        <v>3470</v>
      </c>
      <c r="E1420" t="s">
        <v>5143</v>
      </c>
      <c r="F1420" t="s">
        <v>3316</v>
      </c>
      <c r="G1420" t="s">
        <v>5860</v>
      </c>
      <c r="H1420" s="36">
        <v>9</v>
      </c>
      <c r="I1420" s="36">
        <v>29.7</v>
      </c>
      <c r="J1420" s="36">
        <v>0</v>
      </c>
      <c r="K1420" s="36">
        <v>0</v>
      </c>
      <c r="L1420" s="36">
        <v>30</v>
      </c>
    </row>
    <row r="1421" spans="3:12" x14ac:dyDescent="0.25">
      <c r="C1421" t="s">
        <v>5123</v>
      </c>
      <c r="D1421" t="s">
        <v>5124</v>
      </c>
      <c r="E1421" t="s">
        <v>5149</v>
      </c>
      <c r="F1421" t="s">
        <v>5125</v>
      </c>
      <c r="G1421" t="s">
        <v>5903</v>
      </c>
      <c r="H1421" s="36">
        <v>4</v>
      </c>
      <c r="I1421" s="36">
        <v>13.2</v>
      </c>
      <c r="J1421" s="36">
        <v>0</v>
      </c>
      <c r="K1421" s="36">
        <v>0</v>
      </c>
      <c r="L1421" s="36">
        <v>14</v>
      </c>
    </row>
    <row r="1422" spans="3:12" x14ac:dyDescent="0.25">
      <c r="C1422" t="s">
        <v>2610</v>
      </c>
      <c r="D1422" t="s">
        <v>2611</v>
      </c>
      <c r="E1422" t="s">
        <v>5149</v>
      </c>
      <c r="F1422" t="s">
        <v>2612</v>
      </c>
      <c r="G1422" t="s">
        <v>6011</v>
      </c>
      <c r="H1422" s="36">
        <v>1</v>
      </c>
      <c r="I1422" s="36">
        <v>3.3</v>
      </c>
      <c r="J1422" s="36">
        <v>0</v>
      </c>
      <c r="K1422" s="36">
        <v>0</v>
      </c>
      <c r="L1422" s="36">
        <v>4</v>
      </c>
    </row>
    <row r="1423" spans="3:12" x14ac:dyDescent="0.25">
      <c r="C1423" t="s">
        <v>2613</v>
      </c>
      <c r="D1423" t="s">
        <v>2614</v>
      </c>
      <c r="E1423" t="s">
        <v>5149</v>
      </c>
      <c r="F1423" t="s">
        <v>2615</v>
      </c>
      <c r="G1423" t="s">
        <v>6012</v>
      </c>
      <c r="H1423" s="36">
        <v>13</v>
      </c>
      <c r="I1423" s="36">
        <v>42.9</v>
      </c>
      <c r="J1423" s="36">
        <v>0</v>
      </c>
      <c r="K1423" s="36">
        <v>0</v>
      </c>
      <c r="L1423" s="36">
        <v>43</v>
      </c>
    </row>
    <row r="1424" spans="3:12" x14ac:dyDescent="0.25">
      <c r="C1424" t="s">
        <v>2616</v>
      </c>
      <c r="D1424" t="s">
        <v>2617</v>
      </c>
      <c r="E1424" t="s">
        <v>5149</v>
      </c>
      <c r="F1424" t="s">
        <v>2618</v>
      </c>
      <c r="G1424" t="s">
        <v>7040</v>
      </c>
      <c r="H1424" s="36">
        <v>4</v>
      </c>
      <c r="I1424" s="36">
        <v>13.2</v>
      </c>
      <c r="J1424" s="36">
        <v>0</v>
      </c>
      <c r="K1424" s="36">
        <v>0</v>
      </c>
      <c r="L1424" s="36">
        <v>14</v>
      </c>
    </row>
    <row r="1425" spans="3:12" x14ac:dyDescent="0.25">
      <c r="C1425" t="s">
        <v>2619</v>
      </c>
      <c r="D1425" t="s">
        <v>2620</v>
      </c>
      <c r="E1425" t="s">
        <v>5149</v>
      </c>
      <c r="F1425" t="s">
        <v>2621</v>
      </c>
      <c r="G1425" t="s">
        <v>6013</v>
      </c>
      <c r="H1425" s="36">
        <v>7</v>
      </c>
      <c r="I1425" s="36">
        <v>23.099999999999998</v>
      </c>
      <c r="J1425" s="36">
        <v>0</v>
      </c>
      <c r="K1425" s="36">
        <v>0</v>
      </c>
      <c r="L1425" s="36">
        <v>24</v>
      </c>
    </row>
    <row r="1426" spans="3:12" x14ac:dyDescent="0.25">
      <c r="C1426" t="s">
        <v>3028</v>
      </c>
      <c r="D1426" t="s">
        <v>3029</v>
      </c>
      <c r="E1426" t="s">
        <v>5143</v>
      </c>
      <c r="F1426" t="s">
        <v>3030</v>
      </c>
      <c r="G1426" t="s">
        <v>6074</v>
      </c>
      <c r="H1426" s="36">
        <v>4</v>
      </c>
      <c r="I1426" s="36">
        <v>13.2</v>
      </c>
      <c r="J1426" s="36">
        <v>0</v>
      </c>
      <c r="K1426" s="36">
        <v>0</v>
      </c>
      <c r="L1426" s="36">
        <v>14</v>
      </c>
    </row>
    <row r="1427" spans="3:12" x14ac:dyDescent="0.25">
      <c r="C1427" t="s">
        <v>3074</v>
      </c>
      <c r="D1427" t="s">
        <v>3075</v>
      </c>
      <c r="E1427" t="s">
        <v>5149</v>
      </c>
      <c r="F1427" t="s">
        <v>4367</v>
      </c>
      <c r="G1427" t="s">
        <v>6084</v>
      </c>
      <c r="H1427" s="36">
        <v>4</v>
      </c>
      <c r="I1427" s="36">
        <v>13.2</v>
      </c>
      <c r="J1427" s="36">
        <v>0</v>
      </c>
      <c r="K1427" s="36">
        <v>0</v>
      </c>
      <c r="L1427" s="36">
        <v>14</v>
      </c>
    </row>
    <row r="1428" spans="3:12" x14ac:dyDescent="0.25">
      <c r="C1428" t="s">
        <v>4368</v>
      </c>
      <c r="D1428" t="s">
        <v>4369</v>
      </c>
      <c r="E1428" t="s">
        <v>5149</v>
      </c>
      <c r="F1428" t="s">
        <v>4370</v>
      </c>
      <c r="G1428" t="s">
        <v>6085</v>
      </c>
      <c r="H1428" s="36">
        <v>5</v>
      </c>
      <c r="I1428" s="36">
        <v>16.5</v>
      </c>
      <c r="J1428" s="36">
        <v>0</v>
      </c>
      <c r="K1428" s="36">
        <v>0</v>
      </c>
      <c r="L1428" s="36">
        <v>17</v>
      </c>
    </row>
    <row r="1429" spans="3:12" x14ac:dyDescent="0.25">
      <c r="C1429" t="s">
        <v>5406</v>
      </c>
      <c r="D1429" t="s">
        <v>5407</v>
      </c>
      <c r="E1429" t="s">
        <v>5149</v>
      </c>
      <c r="F1429" t="s">
        <v>5408</v>
      </c>
      <c r="G1429" t="s">
        <v>6879</v>
      </c>
      <c r="H1429" s="36">
        <v>20</v>
      </c>
      <c r="I1429" s="36">
        <v>66</v>
      </c>
      <c r="J1429" s="36">
        <v>0</v>
      </c>
      <c r="K1429" s="36">
        <v>0</v>
      </c>
      <c r="L1429" s="36">
        <v>66</v>
      </c>
    </row>
    <row r="1430" spans="3:12" x14ac:dyDescent="0.25">
      <c r="C1430" t="s">
        <v>5421</v>
      </c>
      <c r="D1430" t="s">
        <v>5422</v>
      </c>
      <c r="E1430" t="s">
        <v>5149</v>
      </c>
      <c r="F1430" t="s">
        <v>5423</v>
      </c>
      <c r="G1430" t="s">
        <v>6104</v>
      </c>
      <c r="H1430" s="36">
        <v>16</v>
      </c>
      <c r="I1430" s="36">
        <v>52.8</v>
      </c>
      <c r="J1430" s="36">
        <v>0</v>
      </c>
      <c r="K1430" s="36">
        <v>0</v>
      </c>
      <c r="L1430" s="36">
        <v>53</v>
      </c>
    </row>
    <row r="1431" spans="3:12" x14ac:dyDescent="0.25">
      <c r="C1431" t="s">
        <v>597</v>
      </c>
      <c r="D1431" t="s">
        <v>598</v>
      </c>
      <c r="E1431" t="s">
        <v>5149</v>
      </c>
      <c r="F1431" t="s">
        <v>599</v>
      </c>
      <c r="G1431" t="s">
        <v>6138</v>
      </c>
      <c r="H1431" s="36">
        <v>8</v>
      </c>
      <c r="I1431" s="36">
        <v>26.4</v>
      </c>
      <c r="J1431" s="36">
        <v>0</v>
      </c>
      <c r="K1431" s="36">
        <v>0</v>
      </c>
      <c r="L1431" s="36">
        <v>27</v>
      </c>
    </row>
    <row r="1432" spans="3:12" x14ac:dyDescent="0.25">
      <c r="C1432" t="s">
        <v>1837</v>
      </c>
      <c r="D1432" t="s">
        <v>1838</v>
      </c>
      <c r="E1432" t="s">
        <v>5149</v>
      </c>
      <c r="F1432" t="s">
        <v>1839</v>
      </c>
      <c r="G1432" t="s">
        <v>1840</v>
      </c>
      <c r="H1432" s="36">
        <v>31</v>
      </c>
      <c r="I1432" s="36">
        <v>102.3</v>
      </c>
      <c r="J1432" s="36">
        <v>0</v>
      </c>
      <c r="K1432" s="36">
        <v>0</v>
      </c>
      <c r="L1432" s="36">
        <v>103</v>
      </c>
    </row>
    <row r="1433" spans="3:12" x14ac:dyDescent="0.25">
      <c r="C1433" t="s">
        <v>600</v>
      </c>
      <c r="D1433" t="s">
        <v>601</v>
      </c>
      <c r="E1433" t="s">
        <v>5149</v>
      </c>
      <c r="F1433" t="s">
        <v>602</v>
      </c>
      <c r="G1433" t="s">
        <v>6139</v>
      </c>
      <c r="H1433" s="36">
        <v>16</v>
      </c>
      <c r="I1433" s="36">
        <v>52.8</v>
      </c>
      <c r="J1433" s="36">
        <v>0</v>
      </c>
      <c r="K1433" s="36">
        <v>0</v>
      </c>
      <c r="L1433" s="36">
        <v>53</v>
      </c>
    </row>
    <row r="1434" spans="3:12" x14ac:dyDescent="0.25">
      <c r="C1434" t="s">
        <v>603</v>
      </c>
      <c r="D1434" t="s">
        <v>604</v>
      </c>
      <c r="E1434" t="s">
        <v>5149</v>
      </c>
      <c r="F1434" t="s">
        <v>605</v>
      </c>
      <c r="G1434" t="s">
        <v>6140</v>
      </c>
      <c r="H1434" s="36">
        <v>6</v>
      </c>
      <c r="I1434" s="36">
        <v>19.799999999999997</v>
      </c>
      <c r="J1434" s="36">
        <v>0</v>
      </c>
      <c r="K1434" s="36">
        <v>0</v>
      </c>
      <c r="L1434" s="36">
        <v>20</v>
      </c>
    </row>
    <row r="1435" spans="3:12" x14ac:dyDescent="0.25">
      <c r="C1435" t="s">
        <v>606</v>
      </c>
      <c r="D1435" t="s">
        <v>607</v>
      </c>
      <c r="E1435" t="s">
        <v>5149</v>
      </c>
      <c r="F1435" t="s">
        <v>608</v>
      </c>
      <c r="G1435" t="s">
        <v>6141</v>
      </c>
      <c r="H1435" s="36">
        <v>22</v>
      </c>
      <c r="I1435" s="36">
        <v>72.599999999999994</v>
      </c>
      <c r="J1435" s="36">
        <v>0</v>
      </c>
      <c r="K1435" s="36">
        <v>0</v>
      </c>
      <c r="L1435" s="36">
        <v>73</v>
      </c>
    </row>
    <row r="1436" spans="3:12" x14ac:dyDescent="0.25">
      <c r="C1436" t="s">
        <v>187</v>
      </c>
      <c r="D1436" t="s">
        <v>2377</v>
      </c>
      <c r="E1436" t="s">
        <v>5149</v>
      </c>
      <c r="F1436" t="s">
        <v>2378</v>
      </c>
      <c r="G1436" t="s">
        <v>6235</v>
      </c>
      <c r="H1436" s="36">
        <v>4</v>
      </c>
      <c r="I1436" s="36">
        <v>13.2</v>
      </c>
      <c r="J1436" s="36">
        <v>0</v>
      </c>
      <c r="K1436" s="36">
        <v>0</v>
      </c>
      <c r="L1436" s="36">
        <v>14</v>
      </c>
    </row>
    <row r="1437" spans="3:12" x14ac:dyDescent="0.25">
      <c r="C1437" t="s">
        <v>179</v>
      </c>
      <c r="D1437" t="s">
        <v>2343</v>
      </c>
      <c r="E1437" t="s">
        <v>5149</v>
      </c>
      <c r="F1437" t="s">
        <v>2344</v>
      </c>
      <c r="G1437" t="s">
        <v>6233</v>
      </c>
      <c r="H1437" s="36">
        <v>2</v>
      </c>
      <c r="I1437" s="36">
        <v>6.6</v>
      </c>
      <c r="J1437" s="36">
        <v>0</v>
      </c>
      <c r="K1437" s="36">
        <v>0</v>
      </c>
      <c r="L1437" s="36">
        <v>7</v>
      </c>
    </row>
    <row r="1438" spans="3:12" x14ac:dyDescent="0.25">
      <c r="C1438" t="s">
        <v>2320</v>
      </c>
      <c r="D1438" t="s">
        <v>2321</v>
      </c>
      <c r="E1438" t="s">
        <v>5149</v>
      </c>
      <c r="F1438" t="s">
        <v>2322</v>
      </c>
      <c r="G1438" t="s">
        <v>6222</v>
      </c>
      <c r="H1438" s="36">
        <v>2</v>
      </c>
      <c r="I1438" s="36">
        <v>6.6</v>
      </c>
      <c r="J1438" s="36">
        <v>0</v>
      </c>
      <c r="K1438" s="36">
        <v>0</v>
      </c>
      <c r="L1438" s="36">
        <v>7</v>
      </c>
    </row>
    <row r="1439" spans="3:12" x14ac:dyDescent="0.25">
      <c r="C1439" t="s">
        <v>2323</v>
      </c>
      <c r="D1439" t="s">
        <v>2324</v>
      </c>
      <c r="E1439" t="s">
        <v>5149</v>
      </c>
      <c r="F1439" t="s">
        <v>2325</v>
      </c>
      <c r="G1439" t="s">
        <v>6223</v>
      </c>
      <c r="H1439" s="36">
        <v>14</v>
      </c>
      <c r="I1439" s="36">
        <v>46.199999999999996</v>
      </c>
      <c r="J1439" s="36">
        <v>0</v>
      </c>
      <c r="K1439" s="36">
        <v>0</v>
      </c>
      <c r="L1439" s="36">
        <v>47</v>
      </c>
    </row>
    <row r="1440" spans="3:12" x14ac:dyDescent="0.25">
      <c r="C1440" t="s">
        <v>4738</v>
      </c>
      <c r="D1440" t="s">
        <v>4739</v>
      </c>
      <c r="E1440" t="s">
        <v>5149</v>
      </c>
      <c r="F1440" t="s">
        <v>4740</v>
      </c>
      <c r="G1440" t="s">
        <v>6197</v>
      </c>
      <c r="H1440" s="36">
        <v>27</v>
      </c>
      <c r="I1440" s="36">
        <v>89.1</v>
      </c>
      <c r="J1440" s="36">
        <v>0</v>
      </c>
      <c r="K1440" s="36">
        <v>0</v>
      </c>
      <c r="L1440" s="36">
        <v>90</v>
      </c>
    </row>
    <row r="1441" spans="3:12" x14ac:dyDescent="0.25">
      <c r="C1441" t="s">
        <v>4735</v>
      </c>
      <c r="D1441" t="s">
        <v>4736</v>
      </c>
      <c r="E1441" t="s">
        <v>5149</v>
      </c>
      <c r="F1441" t="s">
        <v>4737</v>
      </c>
      <c r="G1441" t="s">
        <v>6196</v>
      </c>
      <c r="H1441" s="36">
        <v>17</v>
      </c>
      <c r="I1441" s="36">
        <v>56.099999999999994</v>
      </c>
      <c r="J1441" s="36">
        <v>0</v>
      </c>
      <c r="K1441" s="36">
        <v>0</v>
      </c>
      <c r="L1441" s="36">
        <v>57</v>
      </c>
    </row>
    <row r="1442" spans="3:12" x14ac:dyDescent="0.25">
      <c r="C1442" t="s">
        <v>3600</v>
      </c>
      <c r="D1442" t="s">
        <v>3601</v>
      </c>
      <c r="E1442" t="s">
        <v>5143</v>
      </c>
      <c r="F1442" t="s">
        <v>3602</v>
      </c>
      <c r="G1442" t="s">
        <v>6839</v>
      </c>
      <c r="H1442" s="36">
        <v>2</v>
      </c>
      <c r="I1442" s="36">
        <v>6.6</v>
      </c>
      <c r="J1442" s="36">
        <v>0</v>
      </c>
      <c r="K1442" s="36">
        <v>0</v>
      </c>
      <c r="L1442" s="36">
        <v>7</v>
      </c>
    </row>
    <row r="1443" spans="3:12" x14ac:dyDescent="0.25">
      <c r="C1443" t="s">
        <v>225</v>
      </c>
      <c r="D1443" t="s">
        <v>226</v>
      </c>
      <c r="E1443" t="s">
        <v>5143</v>
      </c>
      <c r="F1443" t="s">
        <v>227</v>
      </c>
      <c r="G1443" t="s">
        <v>6276</v>
      </c>
      <c r="H1443" s="36">
        <v>10</v>
      </c>
      <c r="I1443" s="36">
        <v>33</v>
      </c>
      <c r="J1443" s="36">
        <v>0</v>
      </c>
      <c r="K1443" s="36">
        <v>0</v>
      </c>
      <c r="L1443" s="36">
        <v>33</v>
      </c>
    </row>
    <row r="1444" spans="3:12" x14ac:dyDescent="0.25">
      <c r="C1444" t="s">
        <v>1317</v>
      </c>
      <c r="D1444" t="s">
        <v>1318</v>
      </c>
      <c r="E1444" t="s">
        <v>5149</v>
      </c>
      <c r="F1444" t="s">
        <v>1319</v>
      </c>
      <c r="G1444" t="s">
        <v>6288</v>
      </c>
      <c r="H1444" s="36">
        <v>4</v>
      </c>
      <c r="I1444" s="36">
        <v>13.2</v>
      </c>
      <c r="J1444" s="36">
        <v>0</v>
      </c>
      <c r="K1444" s="36">
        <v>0</v>
      </c>
      <c r="L1444" s="36">
        <v>14</v>
      </c>
    </row>
    <row r="1445" spans="3:12" x14ac:dyDescent="0.25">
      <c r="C1445" t="s">
        <v>1268</v>
      </c>
      <c r="D1445" t="s">
        <v>1269</v>
      </c>
      <c r="E1445" t="s">
        <v>5149</v>
      </c>
      <c r="F1445" t="s">
        <v>1270</v>
      </c>
      <c r="G1445" t="s">
        <v>6289</v>
      </c>
      <c r="H1445" s="36">
        <v>11</v>
      </c>
      <c r="I1445" s="36">
        <v>36.299999999999997</v>
      </c>
      <c r="J1445" s="36">
        <v>0</v>
      </c>
      <c r="K1445" s="36">
        <v>0</v>
      </c>
      <c r="L1445" s="36">
        <v>37</v>
      </c>
    </row>
    <row r="1446" spans="3:12" x14ac:dyDescent="0.25">
      <c r="C1446" t="s">
        <v>1271</v>
      </c>
      <c r="D1446" t="s">
        <v>1272</v>
      </c>
      <c r="E1446" t="s">
        <v>5149</v>
      </c>
      <c r="F1446" t="s">
        <v>1273</v>
      </c>
      <c r="G1446" t="s">
        <v>6360</v>
      </c>
      <c r="H1446" s="36">
        <v>9</v>
      </c>
      <c r="I1446" s="36">
        <v>29.7</v>
      </c>
      <c r="J1446" s="36">
        <v>0</v>
      </c>
      <c r="K1446" s="36">
        <v>0</v>
      </c>
      <c r="L1446" s="36">
        <v>30</v>
      </c>
    </row>
    <row r="1447" spans="3:12" x14ac:dyDescent="0.25">
      <c r="C1447" t="s">
        <v>1556</v>
      </c>
      <c r="D1447" t="s">
        <v>1557</v>
      </c>
      <c r="E1447" t="s">
        <v>5149</v>
      </c>
      <c r="F1447" t="s">
        <v>1558</v>
      </c>
      <c r="G1447" t="s">
        <v>6361</v>
      </c>
      <c r="H1447" s="36">
        <v>22</v>
      </c>
      <c r="I1447" s="36">
        <v>72.599999999999994</v>
      </c>
      <c r="J1447" s="36">
        <v>0</v>
      </c>
      <c r="K1447" s="36">
        <v>0</v>
      </c>
      <c r="L1447" s="36">
        <v>73</v>
      </c>
    </row>
    <row r="1448" spans="3:12" x14ac:dyDescent="0.25">
      <c r="C1448" t="s">
        <v>1559</v>
      </c>
      <c r="D1448" t="s">
        <v>1560</v>
      </c>
      <c r="E1448" t="s">
        <v>5149</v>
      </c>
      <c r="F1448" t="s">
        <v>1561</v>
      </c>
      <c r="G1448" t="s">
        <v>6362</v>
      </c>
      <c r="H1448" s="36">
        <v>3</v>
      </c>
      <c r="I1448" s="36">
        <v>9.8999999999999986</v>
      </c>
      <c r="J1448" s="36">
        <v>0</v>
      </c>
      <c r="K1448" s="36">
        <v>0</v>
      </c>
      <c r="L1448" s="36">
        <v>10</v>
      </c>
    </row>
    <row r="1449" spans="3:12" x14ac:dyDescent="0.25">
      <c r="C1449" t="s">
        <v>995</v>
      </c>
      <c r="D1449" t="s">
        <v>996</v>
      </c>
      <c r="E1449" t="s">
        <v>5149</v>
      </c>
      <c r="F1449" t="s">
        <v>997</v>
      </c>
      <c r="G1449" t="s">
        <v>6441</v>
      </c>
      <c r="H1449" s="36">
        <v>2</v>
      </c>
      <c r="I1449" s="36">
        <v>6.6</v>
      </c>
      <c r="J1449" s="36">
        <v>0</v>
      </c>
      <c r="K1449" s="36">
        <v>0</v>
      </c>
      <c r="L1449" s="36">
        <v>7</v>
      </c>
    </row>
    <row r="1450" spans="3:12" x14ac:dyDescent="0.25">
      <c r="C1450" t="s">
        <v>1047</v>
      </c>
      <c r="D1450" t="s">
        <v>1048</v>
      </c>
      <c r="E1450" t="s">
        <v>5143</v>
      </c>
      <c r="F1450" t="s">
        <v>1049</v>
      </c>
      <c r="G1450" t="s">
        <v>6425</v>
      </c>
      <c r="H1450" s="36">
        <v>9</v>
      </c>
      <c r="I1450" s="36">
        <v>29.7</v>
      </c>
      <c r="J1450" s="36">
        <v>0</v>
      </c>
      <c r="K1450" s="36">
        <v>0</v>
      </c>
      <c r="L1450" s="36">
        <v>30</v>
      </c>
    </row>
    <row r="1451" spans="3:12" x14ac:dyDescent="0.25">
      <c r="C1451" t="s">
        <v>1044</v>
      </c>
      <c r="D1451" t="s">
        <v>1045</v>
      </c>
      <c r="E1451" t="s">
        <v>5143</v>
      </c>
      <c r="F1451" t="s">
        <v>1046</v>
      </c>
      <c r="G1451" t="s">
        <v>6424</v>
      </c>
      <c r="H1451" s="36">
        <v>6</v>
      </c>
      <c r="I1451" s="36">
        <v>19.799999999999997</v>
      </c>
      <c r="J1451" s="36">
        <v>0</v>
      </c>
      <c r="K1451" s="36">
        <v>0</v>
      </c>
      <c r="L1451" s="36">
        <v>20</v>
      </c>
    </row>
    <row r="1452" spans="3:12" x14ac:dyDescent="0.25">
      <c r="C1452" t="s">
        <v>2224</v>
      </c>
      <c r="D1452" t="s">
        <v>2225</v>
      </c>
      <c r="E1452" t="s">
        <v>5143</v>
      </c>
      <c r="F1452" t="s">
        <v>2226</v>
      </c>
      <c r="G1452" t="s">
        <v>6532</v>
      </c>
      <c r="H1452" s="36">
        <v>8</v>
      </c>
      <c r="I1452" s="36">
        <v>26.4</v>
      </c>
      <c r="J1452" s="36">
        <v>0</v>
      </c>
      <c r="K1452" s="36">
        <v>0</v>
      </c>
      <c r="L1452" s="36">
        <v>27</v>
      </c>
    </row>
    <row r="1453" spans="3:12" x14ac:dyDescent="0.25">
      <c r="C1453" t="s">
        <v>3641</v>
      </c>
      <c r="D1453" t="s">
        <v>3642</v>
      </c>
      <c r="E1453" t="s">
        <v>3643</v>
      </c>
      <c r="F1453" t="s">
        <v>3644</v>
      </c>
      <c r="G1453" t="s">
        <v>6546</v>
      </c>
      <c r="H1453" s="36">
        <v>11</v>
      </c>
      <c r="I1453" s="36">
        <v>36.299999999999997</v>
      </c>
      <c r="J1453" s="36">
        <v>0</v>
      </c>
      <c r="K1453" s="36">
        <v>0</v>
      </c>
      <c r="L1453" s="36">
        <v>37</v>
      </c>
    </row>
    <row r="1454" spans="3:12" x14ac:dyDescent="0.25">
      <c r="C1454" t="s">
        <v>1430</v>
      </c>
      <c r="D1454" t="s">
        <v>1431</v>
      </c>
      <c r="E1454" t="s">
        <v>5149</v>
      </c>
      <c r="F1454" t="s">
        <v>1432</v>
      </c>
      <c r="G1454" t="s">
        <v>6547</v>
      </c>
      <c r="H1454" s="36">
        <v>3</v>
      </c>
      <c r="I1454" s="36">
        <v>9.8999999999999986</v>
      </c>
      <c r="J1454" s="36">
        <v>0</v>
      </c>
      <c r="K1454" s="36">
        <v>0</v>
      </c>
      <c r="L1454" s="36">
        <v>10</v>
      </c>
    </row>
    <row r="1455" spans="3:12" x14ac:dyDescent="0.25">
      <c r="C1455" t="s">
        <v>1427</v>
      </c>
      <c r="D1455" t="s">
        <v>1428</v>
      </c>
      <c r="E1455" t="s">
        <v>5149</v>
      </c>
      <c r="F1455" t="s">
        <v>1429</v>
      </c>
      <c r="G1455" t="s">
        <v>6548</v>
      </c>
      <c r="H1455" s="36">
        <v>10</v>
      </c>
      <c r="I1455" s="36">
        <v>33</v>
      </c>
      <c r="J1455" s="36">
        <v>0</v>
      </c>
      <c r="K1455" s="36">
        <v>0</v>
      </c>
      <c r="L1455" s="36">
        <v>33</v>
      </c>
    </row>
    <row r="1456" spans="3:12" x14ac:dyDescent="0.25">
      <c r="C1456" t="s">
        <v>1498</v>
      </c>
      <c r="D1456" t="s">
        <v>1499</v>
      </c>
      <c r="E1456" t="s">
        <v>5149</v>
      </c>
      <c r="F1456" t="s">
        <v>1500</v>
      </c>
      <c r="G1456" t="s">
        <v>6609</v>
      </c>
      <c r="H1456" s="36">
        <v>6</v>
      </c>
      <c r="I1456" s="36">
        <v>19.799999999999997</v>
      </c>
      <c r="J1456" s="36">
        <v>0</v>
      </c>
      <c r="K1456" s="36">
        <v>0</v>
      </c>
      <c r="L1456" s="36">
        <v>20</v>
      </c>
    </row>
    <row r="1457" spans="3:12" x14ac:dyDescent="0.25">
      <c r="C1457" t="s">
        <v>1513</v>
      </c>
      <c r="D1457" t="s">
        <v>1514</v>
      </c>
      <c r="E1457" t="s">
        <v>5149</v>
      </c>
      <c r="F1457" t="s">
        <v>1515</v>
      </c>
      <c r="G1457" t="s">
        <v>6615</v>
      </c>
      <c r="H1457" s="36">
        <v>0</v>
      </c>
      <c r="I1457" s="36">
        <v>0</v>
      </c>
      <c r="J1457" s="36">
        <v>0</v>
      </c>
      <c r="K1457" s="36">
        <v>0</v>
      </c>
      <c r="L1457" s="36">
        <v>0</v>
      </c>
    </row>
    <row r="1458" spans="3:12" x14ac:dyDescent="0.25">
      <c r="C1458" t="s">
        <v>1525</v>
      </c>
      <c r="D1458" t="s">
        <v>1526</v>
      </c>
      <c r="E1458" t="s">
        <v>5149</v>
      </c>
      <c r="F1458" t="s">
        <v>1527</v>
      </c>
      <c r="G1458" t="s">
        <v>6617</v>
      </c>
      <c r="H1458" s="36">
        <v>1</v>
      </c>
      <c r="I1458" s="36">
        <v>3.3</v>
      </c>
      <c r="J1458" s="36">
        <v>0</v>
      </c>
      <c r="K1458" s="36">
        <v>0</v>
      </c>
      <c r="L1458" s="36">
        <v>4</v>
      </c>
    </row>
    <row r="1459" spans="3:12" x14ac:dyDescent="0.25">
      <c r="C1459" t="s">
        <v>102</v>
      </c>
      <c r="D1459" t="s">
        <v>103</v>
      </c>
      <c r="E1459" t="s">
        <v>5149</v>
      </c>
      <c r="F1459" t="s">
        <v>104</v>
      </c>
      <c r="G1459" t="s">
        <v>105</v>
      </c>
      <c r="H1459" s="36">
        <v>45</v>
      </c>
      <c r="I1459" s="36">
        <v>148.5</v>
      </c>
      <c r="J1459" s="36">
        <v>0</v>
      </c>
      <c r="K1459" s="36">
        <v>0</v>
      </c>
      <c r="L1459" s="36">
        <v>149</v>
      </c>
    </row>
    <row r="1460" spans="3:12" x14ac:dyDescent="0.25">
      <c r="C1460" t="s">
        <v>197</v>
      </c>
      <c r="D1460" t="s">
        <v>198</v>
      </c>
      <c r="E1460" t="s">
        <v>5598</v>
      </c>
      <c r="F1460" t="s">
        <v>3483</v>
      </c>
      <c r="G1460" t="s">
        <v>3484</v>
      </c>
      <c r="H1460" s="36">
        <v>57</v>
      </c>
      <c r="I1460" s="36">
        <v>188.1</v>
      </c>
      <c r="J1460" s="36">
        <v>0</v>
      </c>
      <c r="K1460" s="36">
        <v>0</v>
      </c>
      <c r="L1460" s="36">
        <v>189</v>
      </c>
    </row>
    <row r="1461" spans="3:12" x14ac:dyDescent="0.25">
      <c r="C1461" t="s">
        <v>355</v>
      </c>
      <c r="D1461" t="s">
        <v>356</v>
      </c>
      <c r="E1461" t="s">
        <v>5143</v>
      </c>
      <c r="F1461" t="s">
        <v>357</v>
      </c>
      <c r="G1461" t="s">
        <v>6727</v>
      </c>
      <c r="H1461" s="36">
        <v>4</v>
      </c>
      <c r="I1461" s="36">
        <v>13.2</v>
      </c>
      <c r="J1461" s="36">
        <v>0</v>
      </c>
      <c r="K1461" s="36">
        <v>0</v>
      </c>
      <c r="L1461" s="36">
        <v>14</v>
      </c>
    </row>
    <row r="1462" spans="3:12" x14ac:dyDescent="0.25">
      <c r="C1462" t="s">
        <v>387</v>
      </c>
      <c r="D1462" t="s">
        <v>388</v>
      </c>
      <c r="E1462" t="s">
        <v>5149</v>
      </c>
      <c r="F1462" t="s">
        <v>389</v>
      </c>
      <c r="G1462" t="s">
        <v>6738</v>
      </c>
      <c r="H1462" s="36">
        <v>2</v>
      </c>
      <c r="I1462" s="36">
        <v>6.6</v>
      </c>
      <c r="J1462" s="36">
        <v>0</v>
      </c>
      <c r="K1462" s="36">
        <v>0</v>
      </c>
      <c r="L1462" s="36">
        <v>7</v>
      </c>
    </row>
    <row r="1463" spans="3:12" x14ac:dyDescent="0.25">
      <c r="C1463" t="s">
        <v>3731</v>
      </c>
      <c r="D1463" t="s">
        <v>3732</v>
      </c>
      <c r="E1463" t="s">
        <v>5149</v>
      </c>
      <c r="F1463" t="s">
        <v>4300</v>
      </c>
      <c r="G1463" t="s">
        <v>3734</v>
      </c>
      <c r="H1463" s="36">
        <v>54</v>
      </c>
      <c r="I1463" s="36">
        <v>178.2</v>
      </c>
      <c r="J1463" s="36">
        <v>0</v>
      </c>
      <c r="K1463" s="36">
        <v>0</v>
      </c>
      <c r="L1463" s="36">
        <v>179</v>
      </c>
    </row>
    <row r="1464" spans="3:12" x14ac:dyDescent="0.25">
      <c r="G1464" t="s">
        <v>3733</v>
      </c>
      <c r="H1464" s="36">
        <v>42</v>
      </c>
      <c r="I1464" s="36">
        <v>138.6</v>
      </c>
      <c r="J1464" s="36">
        <v>0</v>
      </c>
      <c r="K1464" s="36">
        <v>0</v>
      </c>
      <c r="L1464" s="36">
        <v>139</v>
      </c>
    </row>
    <row r="1465" spans="3:12" x14ac:dyDescent="0.25">
      <c r="G1465" t="s">
        <v>4898</v>
      </c>
      <c r="H1465" s="36">
        <v>31</v>
      </c>
      <c r="I1465" s="36">
        <v>102.3</v>
      </c>
      <c r="J1465" s="36">
        <v>0</v>
      </c>
      <c r="K1465" s="36">
        <v>0</v>
      </c>
      <c r="L1465" s="36">
        <v>103</v>
      </c>
    </row>
    <row r="1466" spans="3:12" x14ac:dyDescent="0.25">
      <c r="G1466" t="s">
        <v>4883</v>
      </c>
      <c r="H1466" s="36">
        <v>19</v>
      </c>
      <c r="I1466" s="36">
        <v>62.699999999999996</v>
      </c>
      <c r="J1466" s="36">
        <v>0</v>
      </c>
      <c r="K1466" s="36">
        <v>0</v>
      </c>
      <c r="L1466" s="36">
        <v>63</v>
      </c>
    </row>
    <row r="1467" spans="3:12" x14ac:dyDescent="0.25">
      <c r="G1467" t="s">
        <v>4882</v>
      </c>
      <c r="H1467" s="36">
        <v>43</v>
      </c>
      <c r="I1467" s="36">
        <v>141.9</v>
      </c>
      <c r="J1467" s="36">
        <v>0</v>
      </c>
      <c r="K1467" s="36">
        <v>0</v>
      </c>
      <c r="L1467" s="36">
        <v>142</v>
      </c>
    </row>
    <row r="1468" spans="3:12" x14ac:dyDescent="0.25">
      <c r="G1468" t="s">
        <v>3707</v>
      </c>
      <c r="H1468" s="36">
        <v>50</v>
      </c>
      <c r="I1468" s="36">
        <v>165</v>
      </c>
      <c r="J1468" s="36">
        <v>0</v>
      </c>
      <c r="K1468" s="36">
        <v>0</v>
      </c>
      <c r="L1468" s="36">
        <v>165</v>
      </c>
    </row>
    <row r="1469" spans="3:12" x14ac:dyDescent="0.25">
      <c r="E1469" t="s">
        <v>4876</v>
      </c>
      <c r="F1469" t="s">
        <v>4300</v>
      </c>
      <c r="G1469" t="s">
        <v>4877</v>
      </c>
      <c r="H1469" s="36">
        <v>71</v>
      </c>
      <c r="I1469" s="36">
        <v>234.29999999999998</v>
      </c>
      <c r="J1469" s="36">
        <v>0</v>
      </c>
      <c r="K1469" s="36">
        <v>0</v>
      </c>
      <c r="L1469" s="36">
        <v>235</v>
      </c>
    </row>
    <row r="1470" spans="3:12" x14ac:dyDescent="0.25">
      <c r="E1470" t="s">
        <v>5143</v>
      </c>
      <c r="F1470" t="s">
        <v>4300</v>
      </c>
      <c r="G1470" t="s">
        <v>5981</v>
      </c>
      <c r="H1470" s="36">
        <v>25</v>
      </c>
      <c r="I1470" s="36">
        <v>82.5</v>
      </c>
      <c r="J1470" s="36">
        <v>0</v>
      </c>
      <c r="K1470" s="36">
        <v>0</v>
      </c>
      <c r="L1470" s="36">
        <v>83</v>
      </c>
    </row>
    <row r="1471" spans="3:12" x14ac:dyDescent="0.25">
      <c r="C1471" t="s">
        <v>4427</v>
      </c>
      <c r="D1471" t="s">
        <v>4428</v>
      </c>
      <c r="E1471" t="s">
        <v>5149</v>
      </c>
      <c r="F1471" t="s">
        <v>4429</v>
      </c>
      <c r="G1471" t="s">
        <v>5742</v>
      </c>
      <c r="H1471" s="36">
        <v>20</v>
      </c>
      <c r="I1471" s="36">
        <v>66</v>
      </c>
      <c r="J1471" s="36">
        <v>0</v>
      </c>
      <c r="K1471" s="36">
        <v>0</v>
      </c>
      <c r="L1471" s="36">
        <v>66</v>
      </c>
    </row>
    <row r="1472" spans="3:12" x14ac:dyDescent="0.25">
      <c r="C1472" t="s">
        <v>5444</v>
      </c>
      <c r="D1472" t="s">
        <v>5445</v>
      </c>
      <c r="E1472" t="s">
        <v>5746</v>
      </c>
      <c r="F1472" t="s">
        <v>5447</v>
      </c>
      <c r="G1472" t="s">
        <v>5747</v>
      </c>
      <c r="H1472" s="36">
        <v>0</v>
      </c>
      <c r="I1472" s="36">
        <v>0</v>
      </c>
      <c r="J1472" s="36">
        <v>0</v>
      </c>
      <c r="K1472" s="36">
        <v>0</v>
      </c>
      <c r="L1472" s="36">
        <v>0</v>
      </c>
    </row>
    <row r="1473" spans="3:12" x14ac:dyDescent="0.25">
      <c r="C1473" t="s">
        <v>3451</v>
      </c>
      <c r="D1473" t="s">
        <v>3452</v>
      </c>
      <c r="E1473" t="s">
        <v>5143</v>
      </c>
      <c r="F1473" t="s">
        <v>3454</v>
      </c>
      <c r="G1473" t="s">
        <v>6925</v>
      </c>
      <c r="H1473" s="36">
        <v>20</v>
      </c>
      <c r="I1473" s="36">
        <v>66</v>
      </c>
      <c r="J1473" s="36">
        <v>0</v>
      </c>
      <c r="K1473" s="36">
        <v>0</v>
      </c>
      <c r="L1473" s="36">
        <v>66</v>
      </c>
    </row>
    <row r="1474" spans="3:12" x14ac:dyDescent="0.25">
      <c r="C1474" t="s">
        <v>2511</v>
      </c>
      <c r="D1474" t="s">
        <v>2512</v>
      </c>
      <c r="E1474" t="s">
        <v>5143</v>
      </c>
      <c r="F1474" t="s">
        <v>2513</v>
      </c>
      <c r="G1474" t="s">
        <v>5978</v>
      </c>
      <c r="H1474" s="36">
        <v>2</v>
      </c>
      <c r="I1474" s="36">
        <v>6.6</v>
      </c>
      <c r="J1474" s="36">
        <v>0</v>
      </c>
      <c r="K1474" s="36">
        <v>0</v>
      </c>
      <c r="L1474" s="36">
        <v>7</v>
      </c>
    </row>
    <row r="1475" spans="3:12" x14ac:dyDescent="0.25">
      <c r="C1475" t="s">
        <v>2625</v>
      </c>
      <c r="D1475" t="s">
        <v>2626</v>
      </c>
      <c r="E1475" t="s">
        <v>5149</v>
      </c>
      <c r="F1475" t="s">
        <v>2627</v>
      </c>
      <c r="G1475" t="s">
        <v>6015</v>
      </c>
      <c r="H1475" s="36">
        <v>3</v>
      </c>
      <c r="I1475" s="36">
        <v>9.8999999999999986</v>
      </c>
      <c r="J1475" s="36">
        <v>0</v>
      </c>
      <c r="K1475" s="36">
        <v>0</v>
      </c>
      <c r="L1475" s="36">
        <v>10</v>
      </c>
    </row>
    <row r="1476" spans="3:12" x14ac:dyDescent="0.25">
      <c r="C1476" t="s">
        <v>2622</v>
      </c>
      <c r="D1476" t="s">
        <v>2623</v>
      </c>
      <c r="E1476" t="s">
        <v>5149</v>
      </c>
      <c r="F1476" t="s">
        <v>2624</v>
      </c>
      <c r="G1476" t="s">
        <v>6014</v>
      </c>
      <c r="H1476" s="36">
        <v>2</v>
      </c>
      <c r="I1476" s="36">
        <v>6.6</v>
      </c>
      <c r="J1476" s="36">
        <v>0</v>
      </c>
      <c r="K1476" s="36">
        <v>0</v>
      </c>
      <c r="L1476" s="36">
        <v>7</v>
      </c>
    </row>
    <row r="1477" spans="3:12" x14ac:dyDescent="0.25">
      <c r="C1477" t="s">
        <v>4873</v>
      </c>
      <c r="D1477" t="s">
        <v>4874</v>
      </c>
      <c r="E1477" t="s">
        <v>5143</v>
      </c>
      <c r="F1477" t="s">
        <v>4875</v>
      </c>
      <c r="G1477" t="s">
        <v>5968</v>
      </c>
      <c r="H1477" s="36">
        <v>2</v>
      </c>
      <c r="I1477" s="36">
        <v>6.6</v>
      </c>
      <c r="J1477" s="36">
        <v>0</v>
      </c>
      <c r="K1477" s="36">
        <v>0</v>
      </c>
      <c r="L1477" s="36">
        <v>7</v>
      </c>
    </row>
    <row r="1478" spans="3:12" x14ac:dyDescent="0.25">
      <c r="C1478" t="s">
        <v>4878</v>
      </c>
      <c r="D1478" t="s">
        <v>4879</v>
      </c>
      <c r="E1478" t="s">
        <v>5143</v>
      </c>
      <c r="F1478" t="s">
        <v>4880</v>
      </c>
      <c r="G1478" t="s">
        <v>4881</v>
      </c>
      <c r="H1478" s="36">
        <v>23</v>
      </c>
      <c r="I1478" s="36">
        <v>75.899999999999991</v>
      </c>
      <c r="J1478" s="36">
        <v>0</v>
      </c>
      <c r="K1478" s="36">
        <v>0</v>
      </c>
      <c r="L1478" s="36">
        <v>76</v>
      </c>
    </row>
    <row r="1479" spans="3:12" x14ac:dyDescent="0.25">
      <c r="C1479" t="s">
        <v>2994</v>
      </c>
      <c r="D1479" t="s">
        <v>2995</v>
      </c>
      <c r="E1479" t="s">
        <v>5143</v>
      </c>
      <c r="F1479" t="s">
        <v>2996</v>
      </c>
      <c r="G1479" t="s">
        <v>6067</v>
      </c>
      <c r="H1479" s="36">
        <v>9</v>
      </c>
      <c r="I1479" s="36">
        <v>29.7</v>
      </c>
      <c r="J1479" s="36">
        <v>0</v>
      </c>
      <c r="K1479" s="36">
        <v>0</v>
      </c>
      <c r="L1479" s="36">
        <v>30</v>
      </c>
    </row>
    <row r="1480" spans="3:12" x14ac:dyDescent="0.25">
      <c r="C1480" t="s">
        <v>2997</v>
      </c>
      <c r="D1480" t="s">
        <v>2998</v>
      </c>
      <c r="E1480" t="s">
        <v>5143</v>
      </c>
      <c r="F1480" t="s">
        <v>2999</v>
      </c>
      <c r="G1480" t="s">
        <v>6068</v>
      </c>
      <c r="H1480" s="36">
        <v>3</v>
      </c>
      <c r="I1480" s="36">
        <v>9.8999999999999986</v>
      </c>
      <c r="J1480" s="36">
        <v>0</v>
      </c>
      <c r="K1480" s="36">
        <v>0</v>
      </c>
      <c r="L1480" s="36">
        <v>10</v>
      </c>
    </row>
    <row r="1481" spans="3:12" x14ac:dyDescent="0.25">
      <c r="C1481" t="s">
        <v>5415</v>
      </c>
      <c r="D1481" t="s">
        <v>5416</v>
      </c>
      <c r="E1481" t="s">
        <v>5143</v>
      </c>
      <c r="F1481" t="s">
        <v>5417</v>
      </c>
      <c r="G1481" t="s">
        <v>6050</v>
      </c>
      <c r="H1481" s="36">
        <v>11</v>
      </c>
      <c r="I1481" s="36">
        <v>36.299999999999997</v>
      </c>
      <c r="J1481" s="36">
        <v>0</v>
      </c>
      <c r="K1481" s="36">
        <v>0</v>
      </c>
      <c r="L1481" s="36">
        <v>37</v>
      </c>
    </row>
    <row r="1482" spans="3:12" x14ac:dyDescent="0.25">
      <c r="C1482" t="s">
        <v>2326</v>
      </c>
      <c r="D1482" t="s">
        <v>2327</v>
      </c>
      <c r="E1482" t="s">
        <v>5149</v>
      </c>
      <c r="F1482" t="s">
        <v>2328</v>
      </c>
      <c r="G1482" t="s">
        <v>6224</v>
      </c>
      <c r="H1482" s="36">
        <v>4</v>
      </c>
      <c r="I1482" s="36">
        <v>13.2</v>
      </c>
      <c r="J1482" s="36">
        <v>0</v>
      </c>
      <c r="K1482" s="36">
        <v>0</v>
      </c>
      <c r="L1482" s="36">
        <v>14</v>
      </c>
    </row>
    <row r="1483" spans="3:12" x14ac:dyDescent="0.25">
      <c r="C1483" t="s">
        <v>2329</v>
      </c>
      <c r="D1483" t="s">
        <v>2330</v>
      </c>
      <c r="E1483" t="s">
        <v>5149</v>
      </c>
      <c r="F1483" t="s">
        <v>2331</v>
      </c>
      <c r="G1483" t="s">
        <v>6225</v>
      </c>
      <c r="H1483" s="36">
        <v>4</v>
      </c>
      <c r="I1483" s="36">
        <v>13.2</v>
      </c>
      <c r="J1483" s="36">
        <v>0</v>
      </c>
      <c r="K1483" s="36">
        <v>0</v>
      </c>
      <c r="L1483" s="36">
        <v>14</v>
      </c>
    </row>
    <row r="1484" spans="3:12" x14ac:dyDescent="0.25">
      <c r="C1484" t="s">
        <v>4741</v>
      </c>
      <c r="D1484" t="s">
        <v>4742</v>
      </c>
      <c r="E1484" t="s">
        <v>5149</v>
      </c>
      <c r="F1484" t="s">
        <v>5446</v>
      </c>
      <c r="G1484" t="s">
        <v>4743</v>
      </c>
      <c r="H1484" s="36">
        <v>38</v>
      </c>
      <c r="I1484" s="36">
        <v>125.39999999999999</v>
      </c>
      <c r="J1484" s="36">
        <v>0</v>
      </c>
      <c r="K1484" s="36">
        <v>0</v>
      </c>
      <c r="L1484" s="36">
        <v>126</v>
      </c>
    </row>
    <row r="1485" spans="3:12" x14ac:dyDescent="0.25">
      <c r="G1485" t="s">
        <v>6198</v>
      </c>
      <c r="H1485" s="36">
        <v>39</v>
      </c>
      <c r="I1485" s="36">
        <v>128.69999999999999</v>
      </c>
      <c r="J1485" s="36">
        <v>0</v>
      </c>
      <c r="K1485" s="36">
        <v>0</v>
      </c>
      <c r="L1485" s="36">
        <v>129</v>
      </c>
    </row>
    <row r="1486" spans="3:12" x14ac:dyDescent="0.25">
      <c r="C1486" t="s">
        <v>3597</v>
      </c>
      <c r="D1486" t="s">
        <v>3598</v>
      </c>
      <c r="E1486" t="s">
        <v>5143</v>
      </c>
      <c r="F1486" t="s">
        <v>3599</v>
      </c>
      <c r="G1486" t="s">
        <v>6206</v>
      </c>
      <c r="H1486" s="36">
        <v>14</v>
      </c>
      <c r="I1486" s="36">
        <v>46.199999999999996</v>
      </c>
      <c r="J1486" s="36">
        <v>0</v>
      </c>
      <c r="K1486" s="36">
        <v>0</v>
      </c>
      <c r="L1486" s="36">
        <v>47</v>
      </c>
    </row>
    <row r="1487" spans="3:12" x14ac:dyDescent="0.25">
      <c r="C1487" t="s">
        <v>228</v>
      </c>
      <c r="D1487" t="s">
        <v>229</v>
      </c>
      <c r="E1487" t="s">
        <v>5143</v>
      </c>
      <c r="F1487" t="s">
        <v>230</v>
      </c>
      <c r="G1487" t="s">
        <v>6881</v>
      </c>
      <c r="H1487" s="36">
        <v>4</v>
      </c>
      <c r="I1487" s="36">
        <v>13.2</v>
      </c>
      <c r="J1487" s="36">
        <v>0</v>
      </c>
      <c r="K1487" s="36">
        <v>0</v>
      </c>
      <c r="L1487" s="36">
        <v>14</v>
      </c>
    </row>
    <row r="1488" spans="3:12" x14ac:dyDescent="0.25">
      <c r="C1488" t="s">
        <v>1215</v>
      </c>
      <c r="D1488" t="s">
        <v>1216</v>
      </c>
      <c r="E1488" t="s">
        <v>5149</v>
      </c>
      <c r="F1488" t="s">
        <v>1217</v>
      </c>
      <c r="G1488" t="s">
        <v>6273</v>
      </c>
      <c r="H1488" s="36">
        <v>12</v>
      </c>
      <c r="I1488" s="36">
        <v>39.599999999999994</v>
      </c>
      <c r="J1488" s="36">
        <v>0</v>
      </c>
      <c r="K1488" s="36">
        <v>0</v>
      </c>
      <c r="L1488" s="36">
        <v>40</v>
      </c>
    </row>
    <row r="1489" spans="3:12" x14ac:dyDescent="0.25">
      <c r="C1489" t="s">
        <v>2949</v>
      </c>
      <c r="D1489" t="s">
        <v>2950</v>
      </c>
      <c r="E1489" t="s">
        <v>5143</v>
      </c>
      <c r="F1489" t="s">
        <v>2951</v>
      </c>
      <c r="G1489" t="s">
        <v>6346</v>
      </c>
      <c r="H1489" s="36">
        <v>9</v>
      </c>
      <c r="I1489" s="36">
        <v>29.7</v>
      </c>
      <c r="J1489" s="36">
        <v>0</v>
      </c>
      <c r="K1489" s="36">
        <v>0</v>
      </c>
      <c r="L1489" s="36">
        <v>30</v>
      </c>
    </row>
    <row r="1490" spans="3:12" x14ac:dyDescent="0.25">
      <c r="C1490" t="s">
        <v>2946</v>
      </c>
      <c r="D1490" t="s">
        <v>2947</v>
      </c>
      <c r="E1490" t="s">
        <v>5143</v>
      </c>
      <c r="F1490" t="s">
        <v>2948</v>
      </c>
      <c r="G1490" t="s">
        <v>6344</v>
      </c>
      <c r="H1490" s="36">
        <v>0</v>
      </c>
      <c r="I1490" s="36">
        <v>0</v>
      </c>
      <c r="J1490" s="36">
        <v>0</v>
      </c>
      <c r="K1490" s="36">
        <v>0</v>
      </c>
      <c r="L1490" s="36">
        <v>0</v>
      </c>
    </row>
    <row r="1491" spans="3:12" x14ac:dyDescent="0.25">
      <c r="C1491" t="s">
        <v>109</v>
      </c>
      <c r="D1491" t="s">
        <v>110</v>
      </c>
      <c r="E1491" t="s">
        <v>6419</v>
      </c>
      <c r="F1491" t="s">
        <v>111</v>
      </c>
      <c r="G1491" t="s">
        <v>6420</v>
      </c>
      <c r="H1491" s="36">
        <v>9</v>
      </c>
      <c r="I1491" s="36">
        <v>29.7</v>
      </c>
      <c r="J1491" s="36">
        <v>0</v>
      </c>
      <c r="K1491" s="36">
        <v>0</v>
      </c>
      <c r="L1491" s="36">
        <v>30</v>
      </c>
    </row>
    <row r="1492" spans="3:12" x14ac:dyDescent="0.25">
      <c r="C1492" t="s">
        <v>121</v>
      </c>
      <c r="D1492" t="s">
        <v>122</v>
      </c>
      <c r="E1492" t="s">
        <v>5149</v>
      </c>
      <c r="F1492" t="s">
        <v>123</v>
      </c>
      <c r="G1492" t="s">
        <v>6549</v>
      </c>
      <c r="H1492" s="36">
        <v>6</v>
      </c>
      <c r="I1492" s="36">
        <v>19.799999999999997</v>
      </c>
      <c r="J1492" s="36">
        <v>0</v>
      </c>
      <c r="K1492" s="36">
        <v>0</v>
      </c>
      <c r="L1492" s="36">
        <v>20</v>
      </c>
    </row>
    <row r="1493" spans="3:12" x14ac:dyDescent="0.25">
      <c r="C1493" t="s">
        <v>3548</v>
      </c>
      <c r="D1493" t="s">
        <v>3549</v>
      </c>
      <c r="E1493" t="s">
        <v>5149</v>
      </c>
      <c r="F1493" t="s">
        <v>3453</v>
      </c>
      <c r="G1493" t="s">
        <v>3550</v>
      </c>
      <c r="H1493" s="36">
        <v>19</v>
      </c>
      <c r="I1493" s="36">
        <v>62.699999999999996</v>
      </c>
      <c r="J1493" s="36">
        <v>0</v>
      </c>
      <c r="K1493" s="36">
        <v>0</v>
      </c>
      <c r="L1493" s="36">
        <v>63</v>
      </c>
    </row>
    <row r="1494" spans="3:12" x14ac:dyDescent="0.25">
      <c r="G1494" t="s">
        <v>3594</v>
      </c>
      <c r="H1494" s="36">
        <v>45</v>
      </c>
      <c r="I1494" s="36">
        <v>148.5</v>
      </c>
      <c r="J1494" s="36">
        <v>0</v>
      </c>
      <c r="K1494" s="36">
        <v>0</v>
      </c>
      <c r="L1494" s="36">
        <v>149</v>
      </c>
    </row>
    <row r="1495" spans="3:12" x14ac:dyDescent="0.25">
      <c r="G1495" t="s">
        <v>3551</v>
      </c>
      <c r="H1495" s="36">
        <v>54</v>
      </c>
      <c r="I1495" s="36">
        <v>178.2</v>
      </c>
      <c r="J1495" s="36">
        <v>0</v>
      </c>
      <c r="K1495" s="36">
        <v>0</v>
      </c>
      <c r="L1495" s="36">
        <v>179</v>
      </c>
    </row>
    <row r="1496" spans="3:12" x14ac:dyDescent="0.25">
      <c r="E1496" t="s">
        <v>3592</v>
      </c>
      <c r="F1496" t="s">
        <v>3453</v>
      </c>
      <c r="G1496" t="s">
        <v>3593</v>
      </c>
      <c r="H1496" s="36">
        <v>73</v>
      </c>
      <c r="I1496" s="36">
        <v>240.89999999999998</v>
      </c>
      <c r="J1496" s="36">
        <v>0</v>
      </c>
      <c r="K1496" s="36">
        <v>0</v>
      </c>
      <c r="L1496" s="36">
        <v>241</v>
      </c>
    </row>
    <row r="1497" spans="3:12" x14ac:dyDescent="0.25">
      <c r="C1497" t="s">
        <v>1381</v>
      </c>
      <c r="D1497" t="s">
        <v>1382</v>
      </c>
      <c r="E1497" t="s">
        <v>5143</v>
      </c>
      <c r="F1497" t="s">
        <v>1383</v>
      </c>
      <c r="G1497" t="s">
        <v>1384</v>
      </c>
      <c r="H1497" s="36">
        <v>22</v>
      </c>
      <c r="I1497" s="36">
        <v>72.599999999999994</v>
      </c>
      <c r="J1497" s="36">
        <v>0</v>
      </c>
      <c r="K1497" s="36">
        <v>0</v>
      </c>
      <c r="L1497" s="36">
        <v>73</v>
      </c>
    </row>
    <row r="1498" spans="3:12" x14ac:dyDescent="0.25">
      <c r="C1498" t="s">
        <v>2846</v>
      </c>
      <c r="D1498" t="s">
        <v>2847</v>
      </c>
      <c r="E1498" t="s">
        <v>5143</v>
      </c>
      <c r="F1498" t="s">
        <v>2848</v>
      </c>
      <c r="G1498" t="s">
        <v>6581</v>
      </c>
      <c r="H1498" s="36">
        <v>18</v>
      </c>
      <c r="I1498" s="36">
        <v>59.4</v>
      </c>
      <c r="J1498" s="36">
        <v>0</v>
      </c>
      <c r="K1498" s="36">
        <v>0</v>
      </c>
      <c r="L1498" s="36">
        <v>60</v>
      </c>
    </row>
    <row r="1499" spans="3:12" x14ac:dyDescent="0.25">
      <c r="C1499" t="s">
        <v>2839</v>
      </c>
      <c r="D1499" t="s">
        <v>2840</v>
      </c>
      <c r="E1499" t="s">
        <v>5143</v>
      </c>
      <c r="F1499" t="s">
        <v>2841</v>
      </c>
      <c r="G1499" t="s">
        <v>6647</v>
      </c>
      <c r="H1499" s="36">
        <v>7</v>
      </c>
      <c r="I1499" s="36">
        <v>23.099999999999998</v>
      </c>
      <c r="J1499" s="36">
        <v>0</v>
      </c>
      <c r="K1499" s="36">
        <v>0</v>
      </c>
      <c r="L1499" s="36">
        <v>24</v>
      </c>
    </row>
    <row r="1500" spans="3:12" x14ac:dyDescent="0.25">
      <c r="C1500" t="s">
        <v>524</v>
      </c>
      <c r="D1500" t="s">
        <v>525</v>
      </c>
      <c r="E1500" t="s">
        <v>5143</v>
      </c>
      <c r="F1500" t="s">
        <v>526</v>
      </c>
      <c r="G1500" t="s">
        <v>6635</v>
      </c>
      <c r="H1500" s="36">
        <v>9</v>
      </c>
      <c r="I1500" s="36">
        <v>29.7</v>
      </c>
      <c r="J1500" s="36">
        <v>0</v>
      </c>
      <c r="K1500" s="36">
        <v>0</v>
      </c>
      <c r="L1500" s="36">
        <v>30</v>
      </c>
    </row>
    <row r="1501" spans="3:12" x14ac:dyDescent="0.25">
      <c r="C1501" t="s">
        <v>779</v>
      </c>
      <c r="D1501" t="s">
        <v>780</v>
      </c>
      <c r="E1501" t="s">
        <v>5143</v>
      </c>
      <c r="F1501" t="s">
        <v>781</v>
      </c>
      <c r="G1501" t="s">
        <v>6648</v>
      </c>
      <c r="H1501" s="36">
        <v>16</v>
      </c>
      <c r="I1501" s="36">
        <v>52.8</v>
      </c>
      <c r="J1501" s="36">
        <v>0</v>
      </c>
      <c r="K1501" s="36">
        <v>0</v>
      </c>
      <c r="L1501" s="36">
        <v>53</v>
      </c>
    </row>
    <row r="1502" spans="3:12" x14ac:dyDescent="0.25">
      <c r="C1502" t="s">
        <v>212</v>
      </c>
      <c r="D1502" t="s">
        <v>213</v>
      </c>
      <c r="E1502" t="s">
        <v>5143</v>
      </c>
      <c r="F1502" t="s">
        <v>214</v>
      </c>
      <c r="G1502" t="s">
        <v>6723</v>
      </c>
      <c r="H1502" s="36">
        <v>5</v>
      </c>
      <c r="I1502" s="36">
        <v>16.5</v>
      </c>
      <c r="J1502" s="36">
        <v>0</v>
      </c>
      <c r="K1502" s="36">
        <v>0</v>
      </c>
      <c r="L1502" s="36">
        <v>17</v>
      </c>
    </row>
    <row r="1503" spans="3:12" x14ac:dyDescent="0.25">
      <c r="C1503" t="s">
        <v>395</v>
      </c>
      <c r="D1503" t="s">
        <v>396</v>
      </c>
      <c r="E1503" t="s">
        <v>5149</v>
      </c>
      <c r="F1503" t="s">
        <v>397</v>
      </c>
      <c r="G1503" t="s">
        <v>6739</v>
      </c>
      <c r="H1503" s="36">
        <v>15</v>
      </c>
      <c r="I1503" s="36">
        <v>49.5</v>
      </c>
      <c r="J1503" s="36">
        <v>0</v>
      </c>
      <c r="K1503" s="36">
        <v>0</v>
      </c>
      <c r="L1503" s="36">
        <v>50</v>
      </c>
    </row>
    <row r="1504" spans="3:12" x14ac:dyDescent="0.25">
      <c r="C1504" t="s">
        <v>193</v>
      </c>
      <c r="D1504" t="s">
        <v>194</v>
      </c>
      <c r="E1504" t="s">
        <v>5143</v>
      </c>
      <c r="F1504" t="s">
        <v>195</v>
      </c>
      <c r="G1504" t="s">
        <v>196</v>
      </c>
      <c r="H1504" s="36">
        <v>2</v>
      </c>
      <c r="I1504" s="36">
        <v>6.6</v>
      </c>
      <c r="J1504" s="36">
        <v>0</v>
      </c>
      <c r="K1504" s="36">
        <v>0</v>
      </c>
      <c r="L1504" s="36">
        <v>7</v>
      </c>
    </row>
    <row r="1505" spans="3:12" x14ac:dyDescent="0.25">
      <c r="C1505" t="s">
        <v>392</v>
      </c>
      <c r="D1505" t="s">
        <v>393</v>
      </c>
      <c r="E1505" t="s">
        <v>5149</v>
      </c>
      <c r="F1505" t="s">
        <v>394</v>
      </c>
      <c r="G1505" t="s">
        <v>6740</v>
      </c>
      <c r="H1505" s="36">
        <v>1</v>
      </c>
      <c r="I1505" s="36">
        <v>3.3</v>
      </c>
      <c r="J1505" s="36">
        <v>0</v>
      </c>
      <c r="K1505" s="36">
        <v>0</v>
      </c>
      <c r="L1505" s="36">
        <v>4</v>
      </c>
    </row>
    <row r="1506" spans="3:12" x14ac:dyDescent="0.25">
      <c r="C1506" t="s">
        <v>1324</v>
      </c>
      <c r="D1506" t="s">
        <v>1325</v>
      </c>
      <c r="E1506" t="s">
        <v>5598</v>
      </c>
      <c r="F1506" t="s">
        <v>5568</v>
      </c>
      <c r="G1506" t="s">
        <v>2952</v>
      </c>
      <c r="H1506" s="36">
        <v>64</v>
      </c>
      <c r="I1506" s="36">
        <v>211.2</v>
      </c>
      <c r="J1506" s="36">
        <v>0</v>
      </c>
      <c r="K1506" s="36">
        <v>0</v>
      </c>
      <c r="L1506" s="36">
        <v>212</v>
      </c>
    </row>
    <row r="1507" spans="3:12" x14ac:dyDescent="0.25">
      <c r="E1507" t="s">
        <v>5143</v>
      </c>
      <c r="F1507" t="s">
        <v>5568</v>
      </c>
      <c r="G1507" t="s">
        <v>6309</v>
      </c>
      <c r="H1507" s="36">
        <v>81</v>
      </c>
      <c r="I1507" s="36">
        <v>267.3</v>
      </c>
      <c r="J1507" s="36">
        <v>0</v>
      </c>
      <c r="K1507" s="36">
        <v>0</v>
      </c>
      <c r="L1507" s="36">
        <v>268</v>
      </c>
    </row>
    <row r="1508" spans="3:12" x14ac:dyDescent="0.25">
      <c r="G1508" t="s">
        <v>6328</v>
      </c>
      <c r="H1508" s="36">
        <v>73</v>
      </c>
      <c r="I1508" s="36">
        <v>240.89999999999998</v>
      </c>
      <c r="J1508" s="36">
        <v>0</v>
      </c>
      <c r="K1508" s="36">
        <v>0</v>
      </c>
      <c r="L1508" s="36">
        <v>241</v>
      </c>
    </row>
    <row r="1509" spans="3:12" x14ac:dyDescent="0.25">
      <c r="G1509" t="s">
        <v>6329</v>
      </c>
      <c r="H1509" s="36">
        <v>76</v>
      </c>
      <c r="I1509" s="36">
        <v>250.79999999999998</v>
      </c>
      <c r="J1509" s="36">
        <v>0</v>
      </c>
      <c r="K1509" s="36">
        <v>0</v>
      </c>
      <c r="L1509" s="36">
        <v>251</v>
      </c>
    </row>
    <row r="1510" spans="3:12" x14ac:dyDescent="0.25">
      <c r="G1510" t="s">
        <v>6421</v>
      </c>
      <c r="H1510" s="36">
        <v>45</v>
      </c>
      <c r="I1510" s="36">
        <v>148.5</v>
      </c>
      <c r="J1510" s="36">
        <v>0</v>
      </c>
      <c r="K1510" s="36">
        <v>0</v>
      </c>
      <c r="L1510" s="36">
        <v>149</v>
      </c>
    </row>
    <row r="1511" spans="3:12" x14ac:dyDescent="0.25">
      <c r="G1511" t="s">
        <v>6308</v>
      </c>
      <c r="H1511" s="36">
        <v>26</v>
      </c>
      <c r="I1511" s="36">
        <v>85.8</v>
      </c>
      <c r="J1511" s="36">
        <v>0</v>
      </c>
      <c r="K1511" s="36">
        <v>0</v>
      </c>
      <c r="L1511" s="36">
        <v>86</v>
      </c>
    </row>
    <row r="1512" spans="3:12" x14ac:dyDescent="0.25">
      <c r="G1512" t="s">
        <v>6310</v>
      </c>
      <c r="H1512" s="36">
        <v>53</v>
      </c>
      <c r="I1512" s="36">
        <v>174.89999999999998</v>
      </c>
      <c r="J1512" s="36">
        <v>0</v>
      </c>
      <c r="K1512" s="36">
        <v>0</v>
      </c>
      <c r="L1512" s="36">
        <v>175</v>
      </c>
    </row>
    <row r="1513" spans="3:12" x14ac:dyDescent="0.25">
      <c r="G1513" t="s">
        <v>6417</v>
      </c>
      <c r="H1513" s="36">
        <v>40</v>
      </c>
      <c r="I1513" s="36">
        <v>132</v>
      </c>
      <c r="J1513" s="36">
        <v>0</v>
      </c>
      <c r="K1513" s="36">
        <v>0</v>
      </c>
      <c r="L1513" s="36">
        <v>132</v>
      </c>
    </row>
    <row r="1514" spans="3:12" x14ac:dyDescent="0.25">
      <c r="G1514" t="s">
        <v>6311</v>
      </c>
      <c r="H1514" s="36">
        <v>35</v>
      </c>
      <c r="I1514" s="36">
        <v>115.5</v>
      </c>
      <c r="J1514" s="36">
        <v>0</v>
      </c>
      <c r="K1514" s="36">
        <v>0</v>
      </c>
      <c r="L1514" s="36">
        <v>116</v>
      </c>
    </row>
    <row r="1515" spans="3:12" x14ac:dyDescent="0.25">
      <c r="C1515" t="s">
        <v>5566</v>
      </c>
      <c r="D1515" t="s">
        <v>5567</v>
      </c>
      <c r="E1515" t="s">
        <v>5149</v>
      </c>
      <c r="F1515" t="s">
        <v>5569</v>
      </c>
      <c r="G1515" t="s">
        <v>5570</v>
      </c>
      <c r="H1515" s="36">
        <v>42</v>
      </c>
      <c r="I1515" s="36">
        <v>138.6</v>
      </c>
      <c r="J1515" s="36">
        <v>0</v>
      </c>
      <c r="K1515" s="36">
        <v>0</v>
      </c>
      <c r="L1515" s="36">
        <v>139</v>
      </c>
    </row>
    <row r="1516" spans="3:12" x14ac:dyDescent="0.25">
      <c r="C1516" t="s">
        <v>4954</v>
      </c>
      <c r="D1516" t="s">
        <v>4955</v>
      </c>
      <c r="E1516" t="s">
        <v>5143</v>
      </c>
      <c r="F1516" t="s">
        <v>4956</v>
      </c>
      <c r="G1516" t="s">
        <v>4957</v>
      </c>
      <c r="H1516" s="36">
        <v>7</v>
      </c>
      <c r="I1516" s="36">
        <v>23.099999999999998</v>
      </c>
      <c r="J1516" s="36">
        <v>0</v>
      </c>
      <c r="K1516" s="36">
        <v>0</v>
      </c>
      <c r="L1516" s="36">
        <v>24</v>
      </c>
    </row>
    <row r="1517" spans="3:12" x14ac:dyDescent="0.25">
      <c r="C1517" t="s">
        <v>4979</v>
      </c>
      <c r="D1517" t="s">
        <v>4980</v>
      </c>
      <c r="E1517" t="s">
        <v>5143</v>
      </c>
      <c r="F1517" t="s">
        <v>4982</v>
      </c>
      <c r="G1517" t="s">
        <v>5985</v>
      </c>
      <c r="H1517" s="36">
        <v>17</v>
      </c>
      <c r="I1517" s="36">
        <v>56.099999999999994</v>
      </c>
      <c r="J1517" s="36">
        <v>0</v>
      </c>
      <c r="K1517" s="36">
        <v>0</v>
      </c>
      <c r="L1517" s="36">
        <v>57</v>
      </c>
    </row>
    <row r="1518" spans="3:12" x14ac:dyDescent="0.25">
      <c r="C1518" t="s">
        <v>2641</v>
      </c>
      <c r="D1518" t="s">
        <v>2642</v>
      </c>
      <c r="E1518" t="s">
        <v>5149</v>
      </c>
      <c r="F1518" t="s">
        <v>2643</v>
      </c>
      <c r="G1518" t="s">
        <v>6021</v>
      </c>
      <c r="H1518" s="36">
        <v>21</v>
      </c>
      <c r="I1518" s="36">
        <v>69.3</v>
      </c>
      <c r="J1518" s="36">
        <v>0</v>
      </c>
      <c r="K1518" s="36">
        <v>0</v>
      </c>
      <c r="L1518" s="36">
        <v>70</v>
      </c>
    </row>
    <row r="1519" spans="3:12" x14ac:dyDescent="0.25">
      <c r="C1519" t="s">
        <v>4887</v>
      </c>
      <c r="D1519" t="s">
        <v>4888</v>
      </c>
      <c r="E1519" t="s">
        <v>5149</v>
      </c>
      <c r="F1519" t="s">
        <v>4889</v>
      </c>
      <c r="G1519" t="s">
        <v>4890</v>
      </c>
      <c r="H1519" s="36">
        <v>52</v>
      </c>
      <c r="I1519" s="36">
        <v>171.6</v>
      </c>
      <c r="J1519" s="36">
        <v>0</v>
      </c>
      <c r="K1519" s="36">
        <v>0</v>
      </c>
      <c r="L1519" s="36">
        <v>172</v>
      </c>
    </row>
    <row r="1520" spans="3:12" x14ac:dyDescent="0.25">
      <c r="C1520" t="s">
        <v>2354</v>
      </c>
      <c r="D1520" t="s">
        <v>2355</v>
      </c>
      <c r="E1520" t="s">
        <v>5149</v>
      </c>
      <c r="F1520" t="s">
        <v>2356</v>
      </c>
      <c r="G1520" t="s">
        <v>2357</v>
      </c>
      <c r="H1520" s="36">
        <v>40</v>
      </c>
      <c r="I1520" s="36">
        <v>132</v>
      </c>
      <c r="J1520" s="36">
        <v>0</v>
      </c>
      <c r="K1520" s="36">
        <v>0</v>
      </c>
      <c r="L1520" s="36">
        <v>132</v>
      </c>
    </row>
    <row r="1521" spans="3:12" x14ac:dyDescent="0.25">
      <c r="C1521" t="s">
        <v>2527</v>
      </c>
      <c r="D1521" t="s">
        <v>2528</v>
      </c>
      <c r="E1521" t="s">
        <v>5149</v>
      </c>
      <c r="F1521" t="s">
        <v>2529</v>
      </c>
      <c r="G1521" t="s">
        <v>5984</v>
      </c>
      <c r="H1521" s="36">
        <v>25</v>
      </c>
      <c r="I1521" s="36">
        <v>82.5</v>
      </c>
      <c r="J1521" s="36">
        <v>0</v>
      </c>
      <c r="K1521" s="36">
        <v>0</v>
      </c>
      <c r="L1521" s="36">
        <v>83</v>
      </c>
    </row>
    <row r="1522" spans="3:12" x14ac:dyDescent="0.25">
      <c r="C1522" t="s">
        <v>2644</v>
      </c>
      <c r="D1522" t="s">
        <v>2645</v>
      </c>
      <c r="E1522" t="s">
        <v>5149</v>
      </c>
      <c r="F1522" t="s">
        <v>2646</v>
      </c>
      <c r="G1522" t="s">
        <v>6022</v>
      </c>
      <c r="H1522" s="36">
        <v>23</v>
      </c>
      <c r="I1522" s="36">
        <v>75.899999999999991</v>
      </c>
      <c r="J1522" s="36">
        <v>0</v>
      </c>
      <c r="K1522" s="36">
        <v>0</v>
      </c>
      <c r="L1522" s="36">
        <v>76</v>
      </c>
    </row>
    <row r="1523" spans="3:12" x14ac:dyDescent="0.25">
      <c r="C1523" t="s">
        <v>4884</v>
      </c>
      <c r="D1523" t="s">
        <v>4885</v>
      </c>
      <c r="E1523" t="s">
        <v>5143</v>
      </c>
      <c r="F1523" t="s">
        <v>4886</v>
      </c>
      <c r="G1523" t="s">
        <v>5969</v>
      </c>
      <c r="H1523" s="36">
        <v>32</v>
      </c>
      <c r="I1523" s="36">
        <v>105.6</v>
      </c>
      <c r="J1523" s="36">
        <v>0</v>
      </c>
      <c r="K1523" s="36">
        <v>0</v>
      </c>
      <c r="L1523" s="36">
        <v>106</v>
      </c>
    </row>
    <row r="1524" spans="3:12" x14ac:dyDescent="0.25">
      <c r="C1524" t="s">
        <v>5418</v>
      </c>
      <c r="D1524" t="s">
        <v>5419</v>
      </c>
      <c r="E1524" t="s">
        <v>5149</v>
      </c>
      <c r="F1524" t="s">
        <v>4981</v>
      </c>
      <c r="G1524" t="s">
        <v>5420</v>
      </c>
      <c r="H1524" s="36">
        <v>58</v>
      </c>
      <c r="I1524" s="36">
        <v>191.39999999999998</v>
      </c>
      <c r="J1524" s="36">
        <v>0</v>
      </c>
      <c r="K1524" s="36">
        <v>0</v>
      </c>
      <c r="L1524" s="36">
        <v>192</v>
      </c>
    </row>
    <row r="1525" spans="3:12" x14ac:dyDescent="0.25">
      <c r="G1525" t="s">
        <v>3003</v>
      </c>
      <c r="H1525" s="36">
        <v>55</v>
      </c>
      <c r="I1525" s="36">
        <v>181.5</v>
      </c>
      <c r="J1525" s="36">
        <v>0</v>
      </c>
      <c r="K1525" s="36">
        <v>0</v>
      </c>
      <c r="L1525" s="36">
        <v>182</v>
      </c>
    </row>
    <row r="1526" spans="3:12" x14ac:dyDescent="0.25">
      <c r="E1526" t="s">
        <v>3224</v>
      </c>
      <c r="F1526" t="s">
        <v>4981</v>
      </c>
      <c r="G1526" t="s">
        <v>6051</v>
      </c>
      <c r="H1526" s="36">
        <v>59</v>
      </c>
      <c r="I1526" s="36">
        <v>194.7</v>
      </c>
      <c r="J1526" s="36">
        <v>0</v>
      </c>
      <c r="K1526" s="36">
        <v>0</v>
      </c>
      <c r="L1526" s="36">
        <v>195</v>
      </c>
    </row>
    <row r="1527" spans="3:12" x14ac:dyDescent="0.25">
      <c r="C1527" t="s">
        <v>4380</v>
      </c>
      <c r="D1527" t="s">
        <v>4381</v>
      </c>
      <c r="E1527" t="s">
        <v>5143</v>
      </c>
      <c r="F1527" t="s">
        <v>4382</v>
      </c>
      <c r="G1527" t="s">
        <v>6146</v>
      </c>
      <c r="H1527" s="36">
        <v>7</v>
      </c>
      <c r="I1527" s="36">
        <v>23.099999999999998</v>
      </c>
      <c r="J1527" s="36">
        <v>0</v>
      </c>
      <c r="K1527" s="36">
        <v>0</v>
      </c>
      <c r="L1527" s="36">
        <v>24</v>
      </c>
    </row>
    <row r="1528" spans="3:12" x14ac:dyDescent="0.25">
      <c r="C1528" t="s">
        <v>3000</v>
      </c>
      <c r="D1528" t="s">
        <v>3001</v>
      </c>
      <c r="E1528" t="s">
        <v>5149</v>
      </c>
      <c r="F1528" t="s">
        <v>3002</v>
      </c>
      <c r="G1528" t="s">
        <v>6118</v>
      </c>
      <c r="H1528" s="36">
        <v>42</v>
      </c>
      <c r="I1528" s="36">
        <v>138.6</v>
      </c>
      <c r="J1528" s="36">
        <v>0</v>
      </c>
      <c r="K1528" s="36">
        <v>0</v>
      </c>
      <c r="L1528" s="36">
        <v>139</v>
      </c>
    </row>
    <row r="1529" spans="3:12" x14ac:dyDescent="0.25">
      <c r="C1529" t="s">
        <v>1757</v>
      </c>
      <c r="D1529" t="s">
        <v>1758</v>
      </c>
      <c r="E1529" t="s">
        <v>5598</v>
      </c>
      <c r="F1529" t="s">
        <v>1759</v>
      </c>
      <c r="G1529" t="s">
        <v>6103</v>
      </c>
      <c r="H1529" s="36">
        <v>103</v>
      </c>
      <c r="I1529" s="36">
        <v>339.9</v>
      </c>
      <c r="J1529" s="36">
        <v>0</v>
      </c>
      <c r="K1529" s="36">
        <v>0</v>
      </c>
      <c r="L1529" s="36">
        <v>340</v>
      </c>
    </row>
    <row r="1530" spans="3:12" x14ac:dyDescent="0.25">
      <c r="C1530" t="s">
        <v>1847</v>
      </c>
      <c r="D1530" t="s">
        <v>1848</v>
      </c>
      <c r="E1530" t="s">
        <v>6841</v>
      </c>
      <c r="F1530" t="s">
        <v>1849</v>
      </c>
      <c r="G1530" t="s">
        <v>6842</v>
      </c>
      <c r="H1530" s="36">
        <v>30</v>
      </c>
      <c r="I1530" s="36">
        <v>99</v>
      </c>
      <c r="J1530" s="36">
        <v>0</v>
      </c>
      <c r="K1530" s="36">
        <v>0</v>
      </c>
      <c r="L1530" s="36">
        <v>99</v>
      </c>
    </row>
    <row r="1531" spans="3:12" x14ac:dyDescent="0.25">
      <c r="C1531" t="s">
        <v>4751</v>
      </c>
      <c r="D1531" t="s">
        <v>4752</v>
      </c>
      <c r="E1531" t="s">
        <v>5143</v>
      </c>
      <c r="F1531" t="s">
        <v>4753</v>
      </c>
      <c r="G1531" t="s">
        <v>6921</v>
      </c>
      <c r="H1531" s="36">
        <v>5</v>
      </c>
      <c r="I1531" s="36">
        <v>16.5</v>
      </c>
      <c r="J1531" s="36">
        <v>0</v>
      </c>
      <c r="K1531" s="36">
        <v>0</v>
      </c>
      <c r="L1531" s="36">
        <v>17</v>
      </c>
    </row>
    <row r="1532" spans="3:12" x14ac:dyDescent="0.25">
      <c r="C1532" t="s">
        <v>4618</v>
      </c>
      <c r="D1532" t="s">
        <v>4619</v>
      </c>
      <c r="E1532" t="s">
        <v>5149</v>
      </c>
      <c r="F1532" t="s">
        <v>4620</v>
      </c>
      <c r="G1532" t="s">
        <v>3346</v>
      </c>
      <c r="H1532" s="36">
        <v>54</v>
      </c>
      <c r="I1532" s="36">
        <v>178.2</v>
      </c>
      <c r="J1532" s="36">
        <v>0</v>
      </c>
      <c r="K1532" s="36">
        <v>0</v>
      </c>
      <c r="L1532" s="36">
        <v>179</v>
      </c>
    </row>
    <row r="1533" spans="3:12" x14ac:dyDescent="0.25">
      <c r="C1533" t="s">
        <v>2338</v>
      </c>
      <c r="D1533" t="s">
        <v>2339</v>
      </c>
      <c r="E1533" t="s">
        <v>5149</v>
      </c>
      <c r="F1533" t="s">
        <v>2340</v>
      </c>
      <c r="G1533" t="s">
        <v>2341</v>
      </c>
      <c r="H1533" s="36">
        <v>4</v>
      </c>
      <c r="I1533" s="36">
        <v>13.2</v>
      </c>
      <c r="J1533" s="36">
        <v>0</v>
      </c>
      <c r="K1533" s="36">
        <v>0</v>
      </c>
      <c r="L1533" s="36">
        <v>14</v>
      </c>
    </row>
    <row r="1534" spans="3:12" x14ac:dyDescent="0.25">
      <c r="C1534" t="s">
        <v>4754</v>
      </c>
      <c r="D1534" t="s">
        <v>4755</v>
      </c>
      <c r="E1534" t="s">
        <v>5143</v>
      </c>
      <c r="F1534" t="s">
        <v>4756</v>
      </c>
      <c r="G1534" t="s">
        <v>6201</v>
      </c>
      <c r="H1534" s="36">
        <v>6</v>
      </c>
      <c r="I1534" s="36">
        <v>19.799999999999997</v>
      </c>
      <c r="J1534" s="36">
        <v>0</v>
      </c>
      <c r="K1534" s="36">
        <v>0</v>
      </c>
      <c r="L1534" s="36">
        <v>20</v>
      </c>
    </row>
    <row r="1535" spans="3:12" x14ac:dyDescent="0.25">
      <c r="C1535" t="s">
        <v>1578</v>
      </c>
      <c r="D1535" t="s">
        <v>4213</v>
      </c>
      <c r="E1535" t="s">
        <v>5149</v>
      </c>
      <c r="F1535" t="s">
        <v>4214</v>
      </c>
      <c r="G1535" t="s">
        <v>6367</v>
      </c>
      <c r="H1535" s="36">
        <v>68</v>
      </c>
      <c r="I1535" s="36">
        <v>224.39999999999998</v>
      </c>
      <c r="J1535" s="36">
        <v>0</v>
      </c>
      <c r="K1535" s="36">
        <v>0</v>
      </c>
      <c r="L1535" s="36">
        <v>225</v>
      </c>
    </row>
    <row r="1536" spans="3:12" x14ac:dyDescent="0.25">
      <c r="C1536" t="s">
        <v>106</v>
      </c>
      <c r="D1536" t="s">
        <v>107</v>
      </c>
      <c r="E1536" t="s">
        <v>5143</v>
      </c>
      <c r="F1536" t="s">
        <v>108</v>
      </c>
      <c r="G1536" t="s">
        <v>6418</v>
      </c>
      <c r="H1536" s="36">
        <v>100</v>
      </c>
      <c r="I1536" s="36">
        <v>330</v>
      </c>
      <c r="J1536" s="36">
        <v>0</v>
      </c>
      <c r="K1536" s="36">
        <v>0</v>
      </c>
      <c r="L1536" s="36">
        <v>330</v>
      </c>
    </row>
    <row r="1537" spans="3:12" x14ac:dyDescent="0.25">
      <c r="C1537" t="s">
        <v>2221</v>
      </c>
      <c r="D1537" t="s">
        <v>2222</v>
      </c>
      <c r="E1537" t="s">
        <v>5143</v>
      </c>
      <c r="F1537" t="s">
        <v>2223</v>
      </c>
      <c r="G1537" t="s">
        <v>6528</v>
      </c>
      <c r="H1537" s="36">
        <v>66</v>
      </c>
      <c r="I1537" s="36">
        <v>217.79999999999998</v>
      </c>
      <c r="J1537" s="36">
        <v>0</v>
      </c>
      <c r="K1537" s="36">
        <v>0</v>
      </c>
      <c r="L1537" s="36">
        <v>218</v>
      </c>
    </row>
    <row r="1538" spans="3:12" x14ac:dyDescent="0.25">
      <c r="C1538" t="s">
        <v>1622</v>
      </c>
      <c r="D1538" t="s">
        <v>1623</v>
      </c>
      <c r="E1538" t="s">
        <v>5149</v>
      </c>
      <c r="F1538" t="s">
        <v>3482</v>
      </c>
      <c r="G1538" t="s">
        <v>1400</v>
      </c>
      <c r="H1538" s="36">
        <v>40</v>
      </c>
      <c r="I1538" s="36">
        <v>132</v>
      </c>
      <c r="J1538" s="36">
        <v>0</v>
      </c>
      <c r="K1538" s="36">
        <v>0</v>
      </c>
      <c r="L1538" s="36">
        <v>132</v>
      </c>
    </row>
    <row r="1539" spans="3:12" x14ac:dyDescent="0.25">
      <c r="E1539" t="s">
        <v>1624</v>
      </c>
      <c r="F1539" t="s">
        <v>3482</v>
      </c>
      <c r="G1539" t="s">
        <v>1625</v>
      </c>
      <c r="H1539" s="36">
        <v>44</v>
      </c>
      <c r="I1539" s="36">
        <v>145.19999999999999</v>
      </c>
      <c r="J1539" s="36">
        <v>0</v>
      </c>
      <c r="K1539" s="36">
        <v>0</v>
      </c>
      <c r="L1539" s="36">
        <v>146</v>
      </c>
    </row>
    <row r="1540" spans="3:12" x14ac:dyDescent="0.25">
      <c r="C1540" t="s">
        <v>1401</v>
      </c>
      <c r="D1540" t="s">
        <v>1402</v>
      </c>
      <c r="E1540" t="s">
        <v>5598</v>
      </c>
      <c r="F1540" t="s">
        <v>25</v>
      </c>
      <c r="G1540" t="s">
        <v>6530</v>
      </c>
      <c r="H1540" s="36">
        <v>28</v>
      </c>
      <c r="I1540" s="36">
        <v>92.399999999999991</v>
      </c>
      <c r="J1540" s="36">
        <v>0</v>
      </c>
      <c r="K1540" s="36">
        <v>0</v>
      </c>
      <c r="L1540" s="36">
        <v>93</v>
      </c>
    </row>
    <row r="1541" spans="3:12" x14ac:dyDescent="0.25">
      <c r="C1541" t="s">
        <v>1406</v>
      </c>
      <c r="D1541" t="s">
        <v>1407</v>
      </c>
      <c r="E1541" t="s">
        <v>5143</v>
      </c>
      <c r="F1541" t="s">
        <v>3546</v>
      </c>
      <c r="G1541" t="s">
        <v>3547</v>
      </c>
      <c r="H1541" s="36">
        <v>15</v>
      </c>
      <c r="I1541" s="36">
        <v>49.5</v>
      </c>
      <c r="J1541" s="36">
        <v>0</v>
      </c>
      <c r="K1541" s="36">
        <v>0</v>
      </c>
      <c r="L1541" s="36">
        <v>50</v>
      </c>
    </row>
    <row r="1542" spans="3:12" x14ac:dyDescent="0.25">
      <c r="C1542" t="s">
        <v>1403</v>
      </c>
      <c r="D1542" t="s">
        <v>1404</v>
      </c>
      <c r="E1542" t="s">
        <v>5143</v>
      </c>
      <c r="F1542" t="s">
        <v>1405</v>
      </c>
      <c r="G1542" t="s">
        <v>7043</v>
      </c>
      <c r="H1542" s="36">
        <v>43</v>
      </c>
      <c r="I1542" s="36">
        <v>141.9</v>
      </c>
      <c r="J1542" s="36">
        <v>0</v>
      </c>
      <c r="K1542" s="36">
        <v>0</v>
      </c>
      <c r="L1542" s="36">
        <v>142</v>
      </c>
    </row>
    <row r="1543" spans="3:12" x14ac:dyDescent="0.25">
      <c r="C1543" t="s">
        <v>1397</v>
      </c>
      <c r="D1543" t="s">
        <v>1398</v>
      </c>
      <c r="E1543" t="s">
        <v>5143</v>
      </c>
      <c r="F1543" t="s">
        <v>1399</v>
      </c>
      <c r="G1543" t="s">
        <v>3046</v>
      </c>
      <c r="H1543" s="36">
        <v>21</v>
      </c>
      <c r="I1543" s="36">
        <v>69.3</v>
      </c>
      <c r="J1543" s="36">
        <v>0</v>
      </c>
      <c r="K1543" s="36">
        <v>0</v>
      </c>
      <c r="L1543" s="36">
        <v>70</v>
      </c>
    </row>
    <row r="1544" spans="3:12" x14ac:dyDescent="0.25">
      <c r="C1544" t="s">
        <v>1620</v>
      </c>
      <c r="D1544" t="s">
        <v>1621</v>
      </c>
      <c r="E1544" t="s">
        <v>5149</v>
      </c>
      <c r="F1544" t="s">
        <v>26</v>
      </c>
      <c r="G1544" t="s">
        <v>3479</v>
      </c>
      <c r="H1544" s="36">
        <v>35</v>
      </c>
      <c r="I1544" s="36">
        <v>115.5</v>
      </c>
      <c r="J1544" s="36">
        <v>0</v>
      </c>
      <c r="K1544" s="36">
        <v>0</v>
      </c>
      <c r="L1544" s="36">
        <v>116</v>
      </c>
    </row>
    <row r="1545" spans="3:12" x14ac:dyDescent="0.25">
      <c r="C1545" t="s">
        <v>1475</v>
      </c>
      <c r="D1545" t="s">
        <v>1476</v>
      </c>
      <c r="E1545" t="s">
        <v>5149</v>
      </c>
      <c r="F1545" t="s">
        <v>1477</v>
      </c>
      <c r="G1545" t="s">
        <v>6552</v>
      </c>
      <c r="H1545" s="36">
        <v>3</v>
      </c>
      <c r="I1545" s="36">
        <v>9.8999999999999986</v>
      </c>
      <c r="J1545" s="36">
        <v>0</v>
      </c>
      <c r="K1545" s="36">
        <v>0</v>
      </c>
      <c r="L1545" s="36">
        <v>10</v>
      </c>
    </row>
    <row r="1546" spans="3:12" x14ac:dyDescent="0.25">
      <c r="C1546" t="s">
        <v>1394</v>
      </c>
      <c r="D1546" t="s">
        <v>1395</v>
      </c>
      <c r="E1546" t="s">
        <v>5143</v>
      </c>
      <c r="F1546" t="s">
        <v>1396</v>
      </c>
      <c r="G1546" t="s">
        <v>6529</v>
      </c>
      <c r="H1546" s="36">
        <v>63</v>
      </c>
      <c r="I1546" s="36">
        <v>207.89999999999998</v>
      </c>
      <c r="J1546" s="36">
        <v>0</v>
      </c>
      <c r="K1546" s="36">
        <v>0</v>
      </c>
      <c r="L1546" s="36">
        <v>208</v>
      </c>
    </row>
    <row r="1547" spans="3:12" x14ac:dyDescent="0.25">
      <c r="C1547" t="s">
        <v>153</v>
      </c>
      <c r="D1547" t="s">
        <v>154</v>
      </c>
      <c r="E1547" t="s">
        <v>5149</v>
      </c>
      <c r="F1547" t="s">
        <v>3480</v>
      </c>
      <c r="G1547" t="s">
        <v>2699</v>
      </c>
      <c r="H1547" s="36">
        <v>61</v>
      </c>
      <c r="I1547" s="36">
        <v>201.29999999999998</v>
      </c>
      <c r="J1547" s="36">
        <v>0</v>
      </c>
      <c r="K1547" s="36">
        <v>0</v>
      </c>
      <c r="L1547" s="36">
        <v>202</v>
      </c>
    </row>
    <row r="1548" spans="3:12" x14ac:dyDescent="0.25">
      <c r="G1548" t="s">
        <v>6507</v>
      </c>
      <c r="H1548" s="36">
        <v>28</v>
      </c>
      <c r="I1548" s="36">
        <v>92.399999999999991</v>
      </c>
      <c r="J1548" s="36">
        <v>0</v>
      </c>
      <c r="K1548" s="36">
        <v>0</v>
      </c>
      <c r="L1548" s="36">
        <v>93</v>
      </c>
    </row>
    <row r="1549" spans="3:12" x14ac:dyDescent="0.25">
      <c r="C1549" t="s">
        <v>2852</v>
      </c>
      <c r="D1549" t="s">
        <v>2853</v>
      </c>
      <c r="E1549" t="s">
        <v>5149</v>
      </c>
      <c r="F1549" t="s">
        <v>2854</v>
      </c>
      <c r="G1549" t="s">
        <v>2855</v>
      </c>
      <c r="H1549" s="36">
        <v>33</v>
      </c>
      <c r="I1549" s="36">
        <v>108.89999999999999</v>
      </c>
      <c r="J1549" s="36">
        <v>0</v>
      </c>
      <c r="K1549" s="36">
        <v>0</v>
      </c>
      <c r="L1549" s="36">
        <v>109</v>
      </c>
    </row>
    <row r="1550" spans="3:12" x14ac:dyDescent="0.25">
      <c r="C1550" t="s">
        <v>2849</v>
      </c>
      <c r="D1550" t="s">
        <v>2850</v>
      </c>
      <c r="E1550" t="s">
        <v>5143</v>
      </c>
      <c r="F1550" t="s">
        <v>2851</v>
      </c>
      <c r="G1550" t="s">
        <v>6582</v>
      </c>
      <c r="H1550" s="36">
        <v>25</v>
      </c>
      <c r="I1550" s="36">
        <v>82.5</v>
      </c>
      <c r="J1550" s="36">
        <v>0</v>
      </c>
      <c r="K1550" s="36">
        <v>0</v>
      </c>
      <c r="L1550" s="36">
        <v>83</v>
      </c>
    </row>
    <row r="1551" spans="3:12" x14ac:dyDescent="0.25">
      <c r="C1551" t="s">
        <v>522</v>
      </c>
      <c r="D1551" t="s">
        <v>523</v>
      </c>
      <c r="E1551" t="s">
        <v>5149</v>
      </c>
      <c r="F1551" t="s">
        <v>3481</v>
      </c>
      <c r="G1551" t="s">
        <v>6895</v>
      </c>
      <c r="H1551" s="36">
        <v>31</v>
      </c>
      <c r="I1551" s="36">
        <v>102.3</v>
      </c>
      <c r="J1551" s="36">
        <v>0</v>
      </c>
      <c r="K1551" s="36">
        <v>0</v>
      </c>
      <c r="L1551" s="36">
        <v>103</v>
      </c>
    </row>
    <row r="1552" spans="3:12" x14ac:dyDescent="0.25">
      <c r="C1552" t="s">
        <v>1507</v>
      </c>
      <c r="D1552" t="s">
        <v>1508</v>
      </c>
      <c r="E1552" t="s">
        <v>5149</v>
      </c>
      <c r="F1552" t="s">
        <v>1509</v>
      </c>
      <c r="G1552" t="s">
        <v>6669</v>
      </c>
      <c r="H1552" s="36">
        <v>8</v>
      </c>
      <c r="I1552" s="36">
        <v>26.4</v>
      </c>
      <c r="J1552" s="36">
        <v>0</v>
      </c>
      <c r="K1552" s="36">
        <v>0</v>
      </c>
      <c r="L1552" s="36">
        <v>27</v>
      </c>
    </row>
    <row r="1553" spans="3:12" x14ac:dyDescent="0.25">
      <c r="C1553" t="s">
        <v>2123</v>
      </c>
      <c r="D1553" t="s">
        <v>2124</v>
      </c>
      <c r="E1553" t="s">
        <v>5149</v>
      </c>
      <c r="F1553" t="s">
        <v>2125</v>
      </c>
      <c r="G1553" t="s">
        <v>6673</v>
      </c>
      <c r="H1553" s="36">
        <v>5</v>
      </c>
      <c r="I1553" s="36">
        <v>16.5</v>
      </c>
      <c r="J1553" s="36">
        <v>0</v>
      </c>
      <c r="K1553" s="36">
        <v>0</v>
      </c>
      <c r="L1553" s="36">
        <v>17</v>
      </c>
    </row>
    <row r="1554" spans="3:12" x14ac:dyDescent="0.25">
      <c r="C1554" t="s">
        <v>782</v>
      </c>
      <c r="D1554" t="s">
        <v>783</v>
      </c>
      <c r="E1554" t="s">
        <v>5143</v>
      </c>
      <c r="F1554" t="s">
        <v>3637</v>
      </c>
      <c r="G1554" t="s">
        <v>784</v>
      </c>
      <c r="H1554" s="36">
        <v>88</v>
      </c>
      <c r="I1554" s="36">
        <v>290.39999999999998</v>
      </c>
      <c r="J1554" s="36">
        <v>0</v>
      </c>
      <c r="K1554" s="36">
        <v>0</v>
      </c>
      <c r="L1554" s="36">
        <v>291</v>
      </c>
    </row>
    <row r="1555" spans="3:12" x14ac:dyDescent="0.25">
      <c r="C1555" t="s">
        <v>785</v>
      </c>
      <c r="D1555" t="s">
        <v>786</v>
      </c>
      <c r="E1555" t="s">
        <v>5143</v>
      </c>
      <c r="F1555" t="s">
        <v>787</v>
      </c>
      <c r="G1555" t="s">
        <v>4182</v>
      </c>
      <c r="H1555" s="36">
        <v>21</v>
      </c>
      <c r="I1555" s="36">
        <v>69.3</v>
      </c>
      <c r="J1555" s="36">
        <v>0</v>
      </c>
      <c r="K1555" s="36">
        <v>0</v>
      </c>
      <c r="L1555" s="36">
        <v>70</v>
      </c>
    </row>
    <row r="1556" spans="3:12" x14ac:dyDescent="0.25">
      <c r="C1556" t="s">
        <v>788</v>
      </c>
      <c r="D1556" t="s">
        <v>789</v>
      </c>
      <c r="E1556" t="s">
        <v>5143</v>
      </c>
      <c r="F1556" t="s">
        <v>790</v>
      </c>
      <c r="G1556" t="s">
        <v>6809</v>
      </c>
      <c r="H1556" s="36">
        <v>38</v>
      </c>
      <c r="I1556" s="36">
        <v>125.39999999999999</v>
      </c>
      <c r="J1556" s="36">
        <v>0</v>
      </c>
      <c r="K1556" s="36">
        <v>0</v>
      </c>
      <c r="L1556" s="36">
        <v>126</v>
      </c>
    </row>
    <row r="1557" spans="3:12" x14ac:dyDescent="0.25">
      <c r="C1557" t="s">
        <v>202</v>
      </c>
      <c r="D1557" t="s">
        <v>203</v>
      </c>
      <c r="E1557" t="s">
        <v>5143</v>
      </c>
      <c r="F1557" t="s">
        <v>204</v>
      </c>
      <c r="G1557" t="s">
        <v>6720</v>
      </c>
      <c r="H1557" s="36">
        <v>4</v>
      </c>
      <c r="I1557" s="36">
        <v>13.2</v>
      </c>
      <c r="J1557" s="36">
        <v>0</v>
      </c>
      <c r="K1557" s="36">
        <v>0</v>
      </c>
      <c r="L1557" s="36">
        <v>14</v>
      </c>
    </row>
    <row r="1558" spans="3:12" x14ac:dyDescent="0.25">
      <c r="C1558" t="s">
        <v>215</v>
      </c>
      <c r="D1558" t="s">
        <v>216</v>
      </c>
      <c r="E1558" t="s">
        <v>5143</v>
      </c>
      <c r="F1558" t="s">
        <v>217</v>
      </c>
      <c r="G1558" t="s">
        <v>6724</v>
      </c>
      <c r="H1558" s="36">
        <v>6</v>
      </c>
      <c r="I1558" s="36">
        <v>19.799999999999997</v>
      </c>
      <c r="J1558" s="36">
        <v>0</v>
      </c>
      <c r="K1558" s="36">
        <v>0</v>
      </c>
      <c r="L1558" s="36">
        <v>20</v>
      </c>
    </row>
    <row r="1559" spans="3:12" x14ac:dyDescent="0.25">
      <c r="C1559" t="s">
        <v>199</v>
      </c>
      <c r="D1559" t="s">
        <v>200</v>
      </c>
      <c r="E1559" t="s">
        <v>5149</v>
      </c>
      <c r="F1559" t="s">
        <v>201</v>
      </c>
      <c r="G1559" t="s">
        <v>6719</v>
      </c>
      <c r="H1559" s="36">
        <v>24</v>
      </c>
      <c r="I1559" s="36">
        <v>79.199999999999989</v>
      </c>
      <c r="J1559" s="36">
        <v>0</v>
      </c>
      <c r="K1559" s="36">
        <v>0</v>
      </c>
      <c r="L1559" s="36">
        <v>80</v>
      </c>
    </row>
    <row r="1560" spans="3:12" x14ac:dyDescent="0.25">
      <c r="C1560" t="s">
        <v>209</v>
      </c>
      <c r="D1560" t="s">
        <v>210</v>
      </c>
      <c r="E1560" t="s">
        <v>5143</v>
      </c>
      <c r="F1560" t="s">
        <v>211</v>
      </c>
      <c r="G1560" t="s">
        <v>6722</v>
      </c>
      <c r="H1560" s="36">
        <v>16</v>
      </c>
      <c r="I1560" s="36">
        <v>52.8</v>
      </c>
      <c r="J1560" s="36">
        <v>0</v>
      </c>
      <c r="K1560" s="36">
        <v>0</v>
      </c>
      <c r="L1560" s="36">
        <v>53</v>
      </c>
    </row>
    <row r="1561" spans="3:12" x14ac:dyDescent="0.25">
      <c r="C1561" t="s">
        <v>2842</v>
      </c>
      <c r="D1561" t="s">
        <v>2843</v>
      </c>
      <c r="E1561" t="s">
        <v>5143</v>
      </c>
      <c r="F1561" t="s">
        <v>2844</v>
      </c>
      <c r="G1561" t="s">
        <v>2845</v>
      </c>
      <c r="H1561" s="36">
        <v>18</v>
      </c>
      <c r="I1561" s="36">
        <v>59.4</v>
      </c>
      <c r="J1561" s="36">
        <v>0</v>
      </c>
      <c r="K1561" s="36">
        <v>0</v>
      </c>
      <c r="L1561" s="36">
        <v>60</v>
      </c>
    </row>
    <row r="1562" spans="3:12" x14ac:dyDescent="0.25">
      <c r="C1562" t="s">
        <v>416</v>
      </c>
      <c r="D1562" t="s">
        <v>417</v>
      </c>
      <c r="E1562" t="s">
        <v>5149</v>
      </c>
      <c r="F1562" t="s">
        <v>418</v>
      </c>
      <c r="G1562" t="s">
        <v>6747</v>
      </c>
      <c r="H1562" s="36">
        <v>7</v>
      </c>
      <c r="I1562" s="36">
        <v>23.099999999999998</v>
      </c>
      <c r="J1562" s="36">
        <v>0</v>
      </c>
      <c r="K1562" s="36">
        <v>0</v>
      </c>
      <c r="L1562" s="36">
        <v>24</v>
      </c>
    </row>
    <row r="1563" spans="3:12" x14ac:dyDescent="0.25">
      <c r="C1563" t="s">
        <v>206</v>
      </c>
      <c r="D1563" t="s">
        <v>207</v>
      </c>
      <c r="E1563" t="s">
        <v>5143</v>
      </c>
      <c r="F1563" t="s">
        <v>208</v>
      </c>
      <c r="G1563" t="s">
        <v>6721</v>
      </c>
      <c r="H1563" s="36">
        <v>10</v>
      </c>
      <c r="I1563" s="36">
        <v>33</v>
      </c>
      <c r="J1563" s="36">
        <v>0</v>
      </c>
      <c r="K1563" s="36">
        <v>0</v>
      </c>
      <c r="L1563" s="36">
        <v>33</v>
      </c>
    </row>
    <row r="1564" spans="3:12" x14ac:dyDescent="0.25">
      <c r="C1564" t="s">
        <v>3151</v>
      </c>
      <c r="D1564" t="s">
        <v>3152</v>
      </c>
      <c r="E1564" t="s">
        <v>5149</v>
      </c>
      <c r="F1564" t="s">
        <v>5564</v>
      </c>
      <c r="G1564" t="s">
        <v>1015</v>
      </c>
      <c r="H1564" s="36">
        <v>45</v>
      </c>
      <c r="I1564" s="36">
        <v>148.5</v>
      </c>
      <c r="J1564" s="36">
        <v>0</v>
      </c>
      <c r="K1564" s="36">
        <v>0</v>
      </c>
      <c r="L1564" s="36">
        <v>149</v>
      </c>
    </row>
    <row r="1565" spans="3:12" x14ac:dyDescent="0.25">
      <c r="G1565" t="s">
        <v>6394</v>
      </c>
      <c r="H1565" s="36">
        <v>77</v>
      </c>
      <c r="I1565" s="36">
        <v>254.1</v>
      </c>
      <c r="J1565" s="36">
        <v>0</v>
      </c>
      <c r="K1565" s="36">
        <v>0</v>
      </c>
      <c r="L1565" s="36">
        <v>255</v>
      </c>
    </row>
    <row r="1566" spans="3:12" x14ac:dyDescent="0.25">
      <c r="G1566" t="s">
        <v>3156</v>
      </c>
      <c r="H1566" s="36">
        <v>118</v>
      </c>
      <c r="I1566" s="36">
        <v>389.4</v>
      </c>
      <c r="J1566" s="36">
        <v>0</v>
      </c>
      <c r="K1566" s="36">
        <v>0</v>
      </c>
      <c r="L1566" s="36">
        <v>390</v>
      </c>
    </row>
    <row r="1567" spans="3:12" x14ac:dyDescent="0.25">
      <c r="G1567" t="s">
        <v>115</v>
      </c>
      <c r="H1567" s="36">
        <v>50</v>
      </c>
      <c r="I1567" s="36">
        <v>165</v>
      </c>
      <c r="J1567" s="36">
        <v>0</v>
      </c>
      <c r="K1567" s="36">
        <v>0</v>
      </c>
      <c r="L1567" s="36">
        <v>165</v>
      </c>
    </row>
    <row r="1568" spans="3:12" x14ac:dyDescent="0.25">
      <c r="G1568" t="s">
        <v>3157</v>
      </c>
      <c r="H1568" s="36">
        <v>97</v>
      </c>
      <c r="I1568" s="36">
        <v>320.09999999999997</v>
      </c>
      <c r="J1568" s="36">
        <v>0</v>
      </c>
      <c r="K1568" s="36">
        <v>0</v>
      </c>
      <c r="L1568" s="36">
        <v>321</v>
      </c>
    </row>
    <row r="1569" spans="3:12" x14ac:dyDescent="0.25">
      <c r="G1569" t="s">
        <v>1020</v>
      </c>
      <c r="H1569" s="36">
        <v>50</v>
      </c>
      <c r="I1569" s="36">
        <v>165</v>
      </c>
      <c r="J1569" s="36">
        <v>0</v>
      </c>
      <c r="K1569" s="36">
        <v>0</v>
      </c>
      <c r="L1569" s="36">
        <v>165</v>
      </c>
    </row>
    <row r="1570" spans="3:12" x14ac:dyDescent="0.25">
      <c r="G1570" t="s">
        <v>1018</v>
      </c>
      <c r="H1570" s="36">
        <v>65</v>
      </c>
      <c r="I1570" s="36">
        <v>214.5</v>
      </c>
      <c r="J1570" s="36">
        <v>0</v>
      </c>
      <c r="K1570" s="36">
        <v>0</v>
      </c>
      <c r="L1570" s="36">
        <v>215</v>
      </c>
    </row>
    <row r="1571" spans="3:12" x14ac:dyDescent="0.25">
      <c r="G1571" t="s">
        <v>1021</v>
      </c>
      <c r="H1571" s="36">
        <v>42</v>
      </c>
      <c r="I1571" s="36">
        <v>138.6</v>
      </c>
      <c r="J1571" s="36">
        <v>0</v>
      </c>
      <c r="K1571" s="36">
        <v>0</v>
      </c>
      <c r="L1571" s="36">
        <v>139</v>
      </c>
    </row>
    <row r="1572" spans="3:12" x14ac:dyDescent="0.25">
      <c r="G1572" t="s">
        <v>1016</v>
      </c>
      <c r="H1572" s="36">
        <v>60</v>
      </c>
      <c r="I1572" s="36">
        <v>198</v>
      </c>
      <c r="J1572" s="36">
        <v>0</v>
      </c>
      <c r="K1572" s="36">
        <v>0</v>
      </c>
      <c r="L1572" s="36">
        <v>198</v>
      </c>
    </row>
    <row r="1573" spans="3:12" x14ac:dyDescent="0.25">
      <c r="G1573" t="s">
        <v>1019</v>
      </c>
      <c r="H1573" s="36">
        <v>35</v>
      </c>
      <c r="I1573" s="36">
        <v>115.5</v>
      </c>
      <c r="J1573" s="36">
        <v>0</v>
      </c>
      <c r="K1573" s="36">
        <v>0</v>
      </c>
      <c r="L1573" s="36">
        <v>116</v>
      </c>
    </row>
    <row r="1574" spans="3:12" x14ac:dyDescent="0.25">
      <c r="G1574" t="s">
        <v>3153</v>
      </c>
      <c r="H1574" s="36">
        <v>82</v>
      </c>
      <c r="I1574" s="36">
        <v>270.59999999999997</v>
      </c>
      <c r="J1574" s="36">
        <v>0</v>
      </c>
      <c r="K1574" s="36">
        <v>0</v>
      </c>
      <c r="L1574" s="36">
        <v>271</v>
      </c>
    </row>
    <row r="1575" spans="3:12" x14ac:dyDescent="0.25">
      <c r="G1575" t="s">
        <v>3154</v>
      </c>
      <c r="H1575" s="36">
        <v>91</v>
      </c>
      <c r="I1575" s="36">
        <v>300.3</v>
      </c>
      <c r="J1575" s="36">
        <v>0</v>
      </c>
      <c r="K1575" s="36">
        <v>0</v>
      </c>
      <c r="L1575" s="36">
        <v>301</v>
      </c>
    </row>
    <row r="1576" spans="3:12" x14ac:dyDescent="0.25">
      <c r="G1576" t="s">
        <v>1017</v>
      </c>
      <c r="H1576" s="36">
        <v>36</v>
      </c>
      <c r="I1576" s="36">
        <v>118.8</v>
      </c>
      <c r="J1576" s="36">
        <v>0</v>
      </c>
      <c r="K1576" s="36">
        <v>0</v>
      </c>
      <c r="L1576" s="36">
        <v>119</v>
      </c>
    </row>
    <row r="1577" spans="3:12" x14ac:dyDescent="0.25">
      <c r="C1577" t="s">
        <v>4308</v>
      </c>
      <c r="D1577" t="s">
        <v>4309</v>
      </c>
      <c r="E1577" t="s">
        <v>5149</v>
      </c>
      <c r="F1577" t="s">
        <v>4310</v>
      </c>
      <c r="G1577" t="s">
        <v>4311</v>
      </c>
      <c r="H1577" s="36">
        <v>11</v>
      </c>
      <c r="I1577" s="36">
        <v>36.299999999999997</v>
      </c>
      <c r="J1577" s="36">
        <v>0</v>
      </c>
      <c r="K1577" s="36">
        <v>0</v>
      </c>
      <c r="L1577" s="36">
        <v>37</v>
      </c>
    </row>
    <row r="1578" spans="3:12" x14ac:dyDescent="0.25">
      <c r="C1578" t="s">
        <v>5562</v>
      </c>
      <c r="D1578" t="s">
        <v>5563</v>
      </c>
      <c r="E1578" t="s">
        <v>5143</v>
      </c>
      <c r="F1578" t="s">
        <v>5565</v>
      </c>
      <c r="G1578" t="s">
        <v>3957</v>
      </c>
      <c r="H1578" s="36">
        <v>15</v>
      </c>
      <c r="I1578" s="36">
        <v>49.5</v>
      </c>
      <c r="J1578" s="36">
        <v>0</v>
      </c>
      <c r="K1578" s="36">
        <v>0</v>
      </c>
      <c r="L1578" s="36">
        <v>50</v>
      </c>
    </row>
    <row r="1579" spans="3:12" x14ac:dyDescent="0.25">
      <c r="C1579" t="s">
        <v>4312</v>
      </c>
      <c r="D1579" t="s">
        <v>4313</v>
      </c>
      <c r="E1579" t="s">
        <v>5149</v>
      </c>
      <c r="F1579" t="s">
        <v>4314</v>
      </c>
      <c r="G1579" t="s">
        <v>5703</v>
      </c>
      <c r="H1579" s="36">
        <v>8</v>
      </c>
      <c r="I1579" s="36">
        <v>26.4</v>
      </c>
      <c r="J1579" s="36">
        <v>0</v>
      </c>
      <c r="K1579" s="36">
        <v>0</v>
      </c>
      <c r="L1579" s="36">
        <v>27</v>
      </c>
    </row>
    <row r="1580" spans="3:12" x14ac:dyDescent="0.25">
      <c r="C1580" t="s">
        <v>4315</v>
      </c>
      <c r="D1580" t="s">
        <v>4316</v>
      </c>
      <c r="E1580" t="s">
        <v>5149</v>
      </c>
      <c r="F1580" t="s">
        <v>4317</v>
      </c>
      <c r="G1580" t="s">
        <v>7015</v>
      </c>
      <c r="H1580" s="36">
        <v>5</v>
      </c>
      <c r="I1580" s="36">
        <v>16.5</v>
      </c>
      <c r="J1580" s="36">
        <v>0</v>
      </c>
      <c r="K1580" s="36">
        <v>0</v>
      </c>
      <c r="L1580" s="36">
        <v>17</v>
      </c>
    </row>
    <row r="1581" spans="3:12" x14ac:dyDescent="0.25">
      <c r="C1581" t="s">
        <v>5197</v>
      </c>
      <c r="D1581" t="s">
        <v>4345</v>
      </c>
      <c r="E1581" t="s">
        <v>5143</v>
      </c>
      <c r="F1581" t="s">
        <v>4347</v>
      </c>
      <c r="G1581" t="s">
        <v>5728</v>
      </c>
      <c r="H1581" s="36">
        <v>32</v>
      </c>
      <c r="I1581" s="36">
        <v>105.6</v>
      </c>
      <c r="J1581" s="36">
        <v>0</v>
      </c>
      <c r="K1581" s="36">
        <v>0</v>
      </c>
      <c r="L1581" s="36">
        <v>106</v>
      </c>
    </row>
    <row r="1582" spans="3:12" x14ac:dyDescent="0.25">
      <c r="C1582" t="s">
        <v>5194</v>
      </c>
      <c r="D1582" t="s">
        <v>5195</v>
      </c>
      <c r="E1582" t="s">
        <v>5143</v>
      </c>
      <c r="F1582" t="s">
        <v>5196</v>
      </c>
      <c r="G1582" t="s">
        <v>5727</v>
      </c>
      <c r="H1582" s="36">
        <v>4</v>
      </c>
      <c r="I1582" s="36">
        <v>13.2</v>
      </c>
      <c r="J1582" s="36">
        <v>0</v>
      </c>
      <c r="K1582" s="36">
        <v>0</v>
      </c>
      <c r="L1582" s="36">
        <v>14</v>
      </c>
    </row>
    <row r="1583" spans="3:12" x14ac:dyDescent="0.25">
      <c r="C1583" t="s">
        <v>4542</v>
      </c>
      <c r="D1583" t="s">
        <v>4543</v>
      </c>
      <c r="E1583" t="s">
        <v>5143</v>
      </c>
      <c r="F1583" t="s">
        <v>4544</v>
      </c>
      <c r="G1583" t="s">
        <v>5788</v>
      </c>
      <c r="H1583" s="36">
        <v>2</v>
      </c>
      <c r="I1583" s="36">
        <v>6.6</v>
      </c>
      <c r="J1583" s="36">
        <v>0</v>
      </c>
      <c r="K1583" s="36">
        <v>0</v>
      </c>
      <c r="L1583" s="36">
        <v>7</v>
      </c>
    </row>
    <row r="1584" spans="3:12" x14ac:dyDescent="0.25">
      <c r="C1584" t="s">
        <v>4545</v>
      </c>
      <c r="D1584" t="s">
        <v>4546</v>
      </c>
      <c r="E1584" t="s">
        <v>5149</v>
      </c>
      <c r="F1584" t="s">
        <v>4547</v>
      </c>
      <c r="G1584" t="s">
        <v>5789</v>
      </c>
      <c r="H1584" s="36">
        <v>6</v>
      </c>
      <c r="I1584" s="36">
        <v>19.799999999999997</v>
      </c>
      <c r="J1584" s="36">
        <v>0</v>
      </c>
      <c r="K1584" s="36">
        <v>0</v>
      </c>
      <c r="L1584" s="36">
        <v>20</v>
      </c>
    </row>
    <row r="1585" spans="3:12" x14ac:dyDescent="0.25">
      <c r="C1585" t="s">
        <v>5503</v>
      </c>
      <c r="D1585" t="s">
        <v>5504</v>
      </c>
      <c r="E1585" t="s">
        <v>5149</v>
      </c>
      <c r="F1585" t="s">
        <v>5505</v>
      </c>
      <c r="G1585" t="s">
        <v>5775</v>
      </c>
      <c r="H1585" s="36">
        <v>21</v>
      </c>
      <c r="I1585" s="36">
        <v>69.3</v>
      </c>
      <c r="J1585" s="36">
        <v>0</v>
      </c>
      <c r="K1585" s="36">
        <v>0</v>
      </c>
      <c r="L1585" s="36">
        <v>70</v>
      </c>
    </row>
    <row r="1586" spans="3:12" x14ac:dyDescent="0.25">
      <c r="C1586" t="s">
        <v>4499</v>
      </c>
      <c r="D1586" t="s">
        <v>4500</v>
      </c>
      <c r="E1586" t="s">
        <v>5143</v>
      </c>
      <c r="F1586" t="s">
        <v>4501</v>
      </c>
      <c r="G1586" t="s">
        <v>5777</v>
      </c>
      <c r="H1586" s="36">
        <v>7</v>
      </c>
      <c r="I1586" s="36">
        <v>23.099999999999998</v>
      </c>
      <c r="J1586" s="36">
        <v>0</v>
      </c>
      <c r="K1586" s="36">
        <v>0</v>
      </c>
      <c r="L1586" s="36">
        <v>24</v>
      </c>
    </row>
    <row r="1587" spans="3:12" x14ac:dyDescent="0.25">
      <c r="C1587" t="s">
        <v>4548</v>
      </c>
      <c r="D1587" t="s">
        <v>4549</v>
      </c>
      <c r="E1587" t="s">
        <v>5149</v>
      </c>
      <c r="F1587" t="s">
        <v>4550</v>
      </c>
      <c r="G1587" t="s">
        <v>5907</v>
      </c>
      <c r="H1587" s="36">
        <v>5</v>
      </c>
      <c r="I1587" s="36">
        <v>16.5</v>
      </c>
      <c r="J1587" s="36">
        <v>0</v>
      </c>
      <c r="K1587" s="36">
        <v>0</v>
      </c>
      <c r="L1587" s="36">
        <v>17</v>
      </c>
    </row>
    <row r="1588" spans="3:12" x14ac:dyDescent="0.25">
      <c r="C1588" t="s">
        <v>3462</v>
      </c>
      <c r="D1588" t="s">
        <v>3463</v>
      </c>
      <c r="E1588" t="s">
        <v>5149</v>
      </c>
      <c r="F1588" t="s">
        <v>3464</v>
      </c>
      <c r="G1588" t="s">
        <v>3465</v>
      </c>
      <c r="H1588" s="36">
        <v>17</v>
      </c>
      <c r="I1588" s="36">
        <v>56.099999999999994</v>
      </c>
      <c r="J1588" s="36">
        <v>0</v>
      </c>
      <c r="K1588" s="36">
        <v>0</v>
      </c>
      <c r="L1588" s="36">
        <v>57</v>
      </c>
    </row>
    <row r="1589" spans="3:12" x14ac:dyDescent="0.25">
      <c r="C1589" t="s">
        <v>3657</v>
      </c>
      <c r="D1589" t="s">
        <v>3658</v>
      </c>
      <c r="E1589" t="s">
        <v>5149</v>
      </c>
      <c r="F1589" t="s">
        <v>3659</v>
      </c>
      <c r="G1589" t="s">
        <v>5908</v>
      </c>
      <c r="H1589" s="36">
        <v>8</v>
      </c>
      <c r="I1589" s="36">
        <v>26.4</v>
      </c>
      <c r="J1589" s="36">
        <v>0</v>
      </c>
      <c r="K1589" s="36">
        <v>0</v>
      </c>
      <c r="L1589" s="36">
        <v>27</v>
      </c>
    </row>
    <row r="1590" spans="3:12" x14ac:dyDescent="0.25">
      <c r="C1590" t="s">
        <v>4973</v>
      </c>
      <c r="D1590" t="s">
        <v>4974</v>
      </c>
      <c r="E1590" t="s">
        <v>5149</v>
      </c>
      <c r="F1590" t="s">
        <v>4975</v>
      </c>
      <c r="G1590" t="s">
        <v>5871</v>
      </c>
      <c r="H1590" s="36">
        <v>16</v>
      </c>
      <c r="I1590" s="36">
        <v>52.8</v>
      </c>
      <c r="J1590" s="36">
        <v>0</v>
      </c>
      <c r="K1590" s="36">
        <v>0</v>
      </c>
      <c r="L1590" s="36">
        <v>53</v>
      </c>
    </row>
    <row r="1591" spans="3:12" x14ac:dyDescent="0.25">
      <c r="C1591" t="s">
        <v>3466</v>
      </c>
      <c r="D1591" t="s">
        <v>3467</v>
      </c>
      <c r="E1591" t="s">
        <v>5143</v>
      </c>
      <c r="F1591" t="s">
        <v>3468</v>
      </c>
      <c r="G1591" t="s">
        <v>6780</v>
      </c>
      <c r="H1591" s="36">
        <v>20</v>
      </c>
      <c r="I1591" s="36">
        <v>66</v>
      </c>
      <c r="J1591" s="36">
        <v>0</v>
      </c>
      <c r="K1591" s="36">
        <v>0</v>
      </c>
      <c r="L1591" s="36">
        <v>66</v>
      </c>
    </row>
    <row r="1592" spans="3:12" x14ac:dyDescent="0.25">
      <c r="C1592" t="s">
        <v>3660</v>
      </c>
      <c r="D1592" t="s">
        <v>3661</v>
      </c>
      <c r="E1592" t="s">
        <v>5149</v>
      </c>
      <c r="F1592" t="s">
        <v>3662</v>
      </c>
      <c r="G1592" t="s">
        <v>5909</v>
      </c>
      <c r="H1592" s="36">
        <v>18</v>
      </c>
      <c r="I1592" s="36">
        <v>59.4</v>
      </c>
      <c r="J1592" s="36">
        <v>0</v>
      </c>
      <c r="K1592" s="36">
        <v>0</v>
      </c>
      <c r="L1592" s="36">
        <v>60</v>
      </c>
    </row>
    <row r="1593" spans="3:12" x14ac:dyDescent="0.25">
      <c r="C1593" t="s">
        <v>3702</v>
      </c>
      <c r="D1593" t="s">
        <v>3703</v>
      </c>
      <c r="E1593" t="s">
        <v>5149</v>
      </c>
      <c r="F1593" t="s">
        <v>3704</v>
      </c>
      <c r="G1593" t="s">
        <v>6782</v>
      </c>
      <c r="H1593" s="36">
        <v>4</v>
      </c>
      <c r="I1593" s="36">
        <v>13.2</v>
      </c>
      <c r="J1593" s="36">
        <v>0</v>
      </c>
      <c r="K1593" s="36">
        <v>0</v>
      </c>
      <c r="L1593" s="36">
        <v>14</v>
      </c>
    </row>
    <row r="1594" spans="3:12" x14ac:dyDescent="0.25">
      <c r="C1594" t="s">
        <v>4958</v>
      </c>
      <c r="D1594" t="s">
        <v>4959</v>
      </c>
      <c r="E1594" t="s">
        <v>5143</v>
      </c>
      <c r="F1594" t="s">
        <v>4960</v>
      </c>
      <c r="G1594" t="s">
        <v>5866</v>
      </c>
      <c r="H1594" s="36">
        <v>1</v>
      </c>
      <c r="I1594" s="36">
        <v>3.3</v>
      </c>
      <c r="J1594" s="36">
        <v>0</v>
      </c>
      <c r="K1594" s="36">
        <v>0</v>
      </c>
      <c r="L1594" s="36">
        <v>4</v>
      </c>
    </row>
    <row r="1595" spans="3:12" x14ac:dyDescent="0.25">
      <c r="C1595" t="s">
        <v>3471</v>
      </c>
      <c r="D1595" t="s">
        <v>3472</v>
      </c>
      <c r="E1595" t="s">
        <v>5143</v>
      </c>
      <c r="F1595" t="s">
        <v>3473</v>
      </c>
      <c r="G1595" t="s">
        <v>6781</v>
      </c>
      <c r="H1595" s="36">
        <v>17</v>
      </c>
      <c r="I1595" s="36">
        <v>56.099999999999994</v>
      </c>
      <c r="J1595" s="36">
        <v>0</v>
      </c>
      <c r="K1595" s="36">
        <v>0</v>
      </c>
      <c r="L1595" s="36">
        <v>57</v>
      </c>
    </row>
    <row r="1596" spans="3:12" x14ac:dyDescent="0.25">
      <c r="C1596" t="s">
        <v>4903</v>
      </c>
      <c r="D1596" t="s">
        <v>4904</v>
      </c>
      <c r="E1596" t="s">
        <v>5143</v>
      </c>
      <c r="F1596" t="s">
        <v>4905</v>
      </c>
      <c r="G1596" t="s">
        <v>5973</v>
      </c>
      <c r="H1596" s="36">
        <v>5</v>
      </c>
      <c r="I1596" s="36">
        <v>16.5</v>
      </c>
      <c r="J1596" s="36">
        <v>0</v>
      </c>
      <c r="K1596" s="36">
        <v>0</v>
      </c>
      <c r="L1596" s="36">
        <v>17</v>
      </c>
    </row>
    <row r="1597" spans="3:12" x14ac:dyDescent="0.25">
      <c r="C1597" t="s">
        <v>2647</v>
      </c>
      <c r="D1597" t="s">
        <v>2648</v>
      </c>
      <c r="E1597" t="s">
        <v>5149</v>
      </c>
      <c r="F1597" t="s">
        <v>2649</v>
      </c>
      <c r="G1597" t="s">
        <v>6023</v>
      </c>
      <c r="H1597" s="36">
        <v>5</v>
      </c>
      <c r="I1597" s="36">
        <v>16.5</v>
      </c>
      <c r="J1597" s="36">
        <v>0</v>
      </c>
      <c r="K1597" s="36">
        <v>0</v>
      </c>
      <c r="L1597" s="36">
        <v>17</v>
      </c>
    </row>
    <row r="1598" spans="3:12" x14ac:dyDescent="0.25">
      <c r="C1598" t="s">
        <v>4906</v>
      </c>
      <c r="D1598" t="s">
        <v>4907</v>
      </c>
      <c r="E1598" t="s">
        <v>5149</v>
      </c>
      <c r="F1598" t="s">
        <v>4908</v>
      </c>
      <c r="G1598" t="s">
        <v>5974</v>
      </c>
      <c r="H1598" s="36">
        <v>9</v>
      </c>
      <c r="I1598" s="36">
        <v>29.7</v>
      </c>
      <c r="J1598" s="36">
        <v>0</v>
      </c>
      <c r="K1598" s="36">
        <v>0</v>
      </c>
      <c r="L1598" s="36">
        <v>30</v>
      </c>
    </row>
    <row r="1599" spans="3:12" x14ac:dyDescent="0.25">
      <c r="C1599" t="s">
        <v>4899</v>
      </c>
      <c r="D1599" t="s">
        <v>4900</v>
      </c>
      <c r="E1599" t="s">
        <v>5143</v>
      </c>
      <c r="F1599" t="s">
        <v>4901</v>
      </c>
      <c r="G1599" t="s">
        <v>4902</v>
      </c>
      <c r="H1599" s="36">
        <v>45</v>
      </c>
      <c r="I1599" s="36">
        <v>148.5</v>
      </c>
      <c r="J1599" s="36">
        <v>0</v>
      </c>
      <c r="K1599" s="36">
        <v>0</v>
      </c>
      <c r="L1599" s="36">
        <v>149</v>
      </c>
    </row>
    <row r="1600" spans="3:12" x14ac:dyDescent="0.25">
      <c r="C1600" t="s">
        <v>6922</v>
      </c>
      <c r="D1600" t="s">
        <v>6923</v>
      </c>
      <c r="E1600" t="s">
        <v>5149</v>
      </c>
      <c r="F1600" t="s">
        <v>1326</v>
      </c>
      <c r="G1600" t="s">
        <v>6924</v>
      </c>
      <c r="H1600" s="36">
        <v>57</v>
      </c>
      <c r="I1600" s="36">
        <v>188.1</v>
      </c>
      <c r="J1600" s="36">
        <v>0</v>
      </c>
      <c r="K1600" s="36">
        <v>0</v>
      </c>
      <c r="L1600" s="36">
        <v>189</v>
      </c>
    </row>
    <row r="1601" spans="3:12" x14ac:dyDescent="0.25">
      <c r="C1601" t="s">
        <v>2650</v>
      </c>
      <c r="D1601" t="s">
        <v>2651</v>
      </c>
      <c r="E1601" t="s">
        <v>5149</v>
      </c>
      <c r="F1601" t="s">
        <v>2652</v>
      </c>
      <c r="G1601" t="s">
        <v>7039</v>
      </c>
      <c r="H1601" s="36">
        <v>11</v>
      </c>
      <c r="I1601" s="36">
        <v>36.299999999999997</v>
      </c>
      <c r="J1601" s="36">
        <v>0</v>
      </c>
      <c r="K1601" s="36">
        <v>0</v>
      </c>
      <c r="L1601" s="36">
        <v>37</v>
      </c>
    </row>
    <row r="1602" spans="3:12" x14ac:dyDescent="0.25">
      <c r="C1602" t="s">
        <v>2351</v>
      </c>
      <c r="D1602" t="s">
        <v>2352</v>
      </c>
      <c r="E1602" t="s">
        <v>5149</v>
      </c>
      <c r="F1602" t="s">
        <v>2353</v>
      </c>
      <c r="G1602" t="s">
        <v>5942</v>
      </c>
      <c r="H1602" s="36">
        <v>244</v>
      </c>
      <c r="I1602" s="36">
        <v>805.19999999999993</v>
      </c>
      <c r="J1602" s="36">
        <v>0</v>
      </c>
      <c r="K1602" s="36">
        <v>0</v>
      </c>
      <c r="L1602" s="36">
        <v>806</v>
      </c>
    </row>
    <row r="1603" spans="3:12" x14ac:dyDescent="0.25">
      <c r="E1603" t="s">
        <v>5143</v>
      </c>
      <c r="F1603" t="s">
        <v>2353</v>
      </c>
      <c r="G1603" t="s">
        <v>5972</v>
      </c>
      <c r="H1603" s="36">
        <v>28</v>
      </c>
      <c r="I1603" s="36">
        <v>92.399999999999991</v>
      </c>
      <c r="J1603" s="36">
        <v>0</v>
      </c>
      <c r="K1603" s="36">
        <v>0</v>
      </c>
      <c r="L1603" s="36">
        <v>93</v>
      </c>
    </row>
    <row r="1604" spans="3:12" x14ac:dyDescent="0.25">
      <c r="C1604" t="s">
        <v>2517</v>
      </c>
      <c r="D1604" t="s">
        <v>2518</v>
      </c>
      <c r="E1604" t="s">
        <v>5143</v>
      </c>
      <c r="F1604" t="s">
        <v>2519</v>
      </c>
      <c r="G1604" t="s">
        <v>5980</v>
      </c>
      <c r="H1604" s="36">
        <v>21</v>
      </c>
      <c r="I1604" s="36">
        <v>69.3</v>
      </c>
      <c r="J1604" s="36">
        <v>0</v>
      </c>
      <c r="K1604" s="36">
        <v>0</v>
      </c>
      <c r="L1604" s="36">
        <v>70</v>
      </c>
    </row>
    <row r="1605" spans="3:12" x14ac:dyDescent="0.25">
      <c r="C1605" t="s">
        <v>4870</v>
      </c>
      <c r="D1605" t="s">
        <v>4871</v>
      </c>
      <c r="E1605" t="s">
        <v>5143</v>
      </c>
      <c r="F1605" t="s">
        <v>4872</v>
      </c>
      <c r="G1605" t="s">
        <v>6844</v>
      </c>
      <c r="H1605" s="36">
        <v>30</v>
      </c>
      <c r="I1605" s="36">
        <v>99</v>
      </c>
      <c r="J1605" s="36">
        <v>0</v>
      </c>
      <c r="K1605" s="36">
        <v>0</v>
      </c>
      <c r="L1605" s="36">
        <v>99</v>
      </c>
    </row>
    <row r="1606" spans="3:12" x14ac:dyDescent="0.25">
      <c r="C1606" t="s">
        <v>4383</v>
      </c>
      <c r="D1606" t="s">
        <v>4384</v>
      </c>
      <c r="E1606" t="s">
        <v>5149</v>
      </c>
      <c r="F1606" t="s">
        <v>4385</v>
      </c>
      <c r="G1606" t="s">
        <v>6088</v>
      </c>
      <c r="H1606" s="36">
        <v>17</v>
      </c>
      <c r="I1606" s="36">
        <v>56.099999999999994</v>
      </c>
      <c r="J1606" s="36">
        <v>0</v>
      </c>
      <c r="K1606" s="36">
        <v>0</v>
      </c>
      <c r="L1606" s="36">
        <v>57</v>
      </c>
    </row>
    <row r="1607" spans="3:12" x14ac:dyDescent="0.25">
      <c r="C1607" t="s">
        <v>4386</v>
      </c>
      <c r="D1607" t="s">
        <v>4387</v>
      </c>
      <c r="E1607" t="s">
        <v>5149</v>
      </c>
      <c r="F1607" t="s">
        <v>4388</v>
      </c>
      <c r="G1607" t="s">
        <v>6089</v>
      </c>
      <c r="H1607" s="36">
        <v>9</v>
      </c>
      <c r="I1607" s="36">
        <v>29.7</v>
      </c>
      <c r="J1607" s="36">
        <v>0</v>
      </c>
      <c r="K1607" s="36">
        <v>0</v>
      </c>
      <c r="L1607" s="36">
        <v>30</v>
      </c>
    </row>
    <row r="1608" spans="3:12" x14ac:dyDescent="0.25">
      <c r="C1608" t="s">
        <v>4389</v>
      </c>
      <c r="D1608" t="s">
        <v>4390</v>
      </c>
      <c r="E1608" t="s">
        <v>5143</v>
      </c>
      <c r="F1608" t="s">
        <v>4391</v>
      </c>
      <c r="G1608" t="s">
        <v>6147</v>
      </c>
      <c r="H1608" s="36">
        <v>8</v>
      </c>
      <c r="I1608" s="36">
        <v>26.4</v>
      </c>
      <c r="J1608" s="36">
        <v>0</v>
      </c>
      <c r="K1608" s="36">
        <v>0</v>
      </c>
      <c r="L1608" s="36">
        <v>27</v>
      </c>
    </row>
    <row r="1609" spans="3:12" x14ac:dyDescent="0.25">
      <c r="C1609" t="s">
        <v>3010</v>
      </c>
      <c r="D1609" t="s">
        <v>3011</v>
      </c>
      <c r="E1609" t="s">
        <v>5143</v>
      </c>
      <c r="F1609" t="s">
        <v>3012</v>
      </c>
      <c r="G1609" t="s">
        <v>6121</v>
      </c>
      <c r="H1609" s="36">
        <v>13</v>
      </c>
      <c r="I1609" s="36">
        <v>42.9</v>
      </c>
      <c r="J1609" s="36">
        <v>0</v>
      </c>
      <c r="K1609" s="36">
        <v>0</v>
      </c>
      <c r="L1609" s="36">
        <v>43</v>
      </c>
    </row>
    <row r="1610" spans="3:12" x14ac:dyDescent="0.25">
      <c r="C1610" t="s">
        <v>1926</v>
      </c>
      <c r="D1610" t="s">
        <v>1927</v>
      </c>
      <c r="E1610" t="s">
        <v>5149</v>
      </c>
      <c r="F1610" t="s">
        <v>1928</v>
      </c>
      <c r="G1610" t="s">
        <v>6148</v>
      </c>
      <c r="H1610" s="36">
        <v>2</v>
      </c>
      <c r="I1610" s="36">
        <v>6.6</v>
      </c>
      <c r="J1610" s="36">
        <v>0</v>
      </c>
      <c r="K1610" s="36">
        <v>0</v>
      </c>
      <c r="L1610" s="36">
        <v>7</v>
      </c>
    </row>
    <row r="1611" spans="3:12" x14ac:dyDescent="0.25">
      <c r="C1611" t="s">
        <v>1854</v>
      </c>
      <c r="D1611" t="s">
        <v>1855</v>
      </c>
      <c r="E1611" t="s">
        <v>5143</v>
      </c>
      <c r="F1611" t="s">
        <v>1856</v>
      </c>
      <c r="G1611" t="s">
        <v>6120</v>
      </c>
      <c r="H1611" s="36">
        <v>28</v>
      </c>
      <c r="I1611" s="36">
        <v>92.399999999999991</v>
      </c>
      <c r="J1611" s="36">
        <v>0</v>
      </c>
      <c r="K1611" s="36">
        <v>0</v>
      </c>
      <c r="L1611" s="36">
        <v>93</v>
      </c>
    </row>
    <row r="1612" spans="3:12" x14ac:dyDescent="0.25">
      <c r="C1612" t="s">
        <v>1929</v>
      </c>
      <c r="D1612" t="s">
        <v>1930</v>
      </c>
      <c r="E1612" t="s">
        <v>5149</v>
      </c>
      <c r="F1612" t="s">
        <v>1931</v>
      </c>
      <c r="G1612" t="s">
        <v>6149</v>
      </c>
      <c r="H1612" s="36">
        <v>15</v>
      </c>
      <c r="I1612" s="36">
        <v>49.5</v>
      </c>
      <c r="J1612" s="36">
        <v>0</v>
      </c>
      <c r="K1612" s="36">
        <v>0</v>
      </c>
      <c r="L1612" s="36">
        <v>50</v>
      </c>
    </row>
    <row r="1613" spans="3:12" x14ac:dyDescent="0.25">
      <c r="C1613" t="s">
        <v>1932</v>
      </c>
      <c r="D1613" t="s">
        <v>1933</v>
      </c>
      <c r="E1613" t="s">
        <v>5149</v>
      </c>
      <c r="F1613" t="s">
        <v>1934</v>
      </c>
      <c r="G1613" t="s">
        <v>6150</v>
      </c>
      <c r="H1613" s="36">
        <v>4</v>
      </c>
      <c r="I1613" s="36">
        <v>13.2</v>
      </c>
      <c r="J1613" s="36">
        <v>0</v>
      </c>
      <c r="K1613" s="36">
        <v>0</v>
      </c>
      <c r="L1613" s="36">
        <v>14</v>
      </c>
    </row>
    <row r="1614" spans="3:12" x14ac:dyDescent="0.25">
      <c r="C1614" t="s">
        <v>1850</v>
      </c>
      <c r="D1614" t="s">
        <v>1851</v>
      </c>
      <c r="E1614" t="s">
        <v>5149</v>
      </c>
      <c r="F1614" t="s">
        <v>1852</v>
      </c>
      <c r="G1614" t="s">
        <v>1853</v>
      </c>
      <c r="H1614" s="36">
        <v>37</v>
      </c>
      <c r="I1614" s="36">
        <v>122.1</v>
      </c>
      <c r="J1614" s="36">
        <v>0</v>
      </c>
      <c r="K1614" s="36">
        <v>0</v>
      </c>
      <c r="L1614" s="36">
        <v>123</v>
      </c>
    </row>
    <row r="1615" spans="3:12" x14ac:dyDescent="0.25">
      <c r="G1615" t="s">
        <v>6126</v>
      </c>
      <c r="H1615" s="36">
        <v>67</v>
      </c>
      <c r="I1615" s="36">
        <v>221.1</v>
      </c>
      <c r="J1615" s="36">
        <v>0</v>
      </c>
      <c r="K1615" s="36">
        <v>0</v>
      </c>
      <c r="L1615" s="36">
        <v>222</v>
      </c>
    </row>
    <row r="1616" spans="3:12" x14ac:dyDescent="0.25">
      <c r="C1616" t="s">
        <v>1857</v>
      </c>
      <c r="D1616" t="s">
        <v>1858</v>
      </c>
      <c r="E1616" t="s">
        <v>5143</v>
      </c>
      <c r="F1616" t="s">
        <v>1859</v>
      </c>
      <c r="G1616" t="s">
        <v>6122</v>
      </c>
      <c r="H1616" s="36">
        <v>12</v>
      </c>
      <c r="I1616" s="36">
        <v>39.599999999999994</v>
      </c>
      <c r="J1616" s="36">
        <v>0</v>
      </c>
      <c r="K1616" s="36">
        <v>0</v>
      </c>
      <c r="L1616" s="36">
        <v>40</v>
      </c>
    </row>
    <row r="1617" spans="3:12" x14ac:dyDescent="0.25">
      <c r="C1617" t="s">
        <v>4757</v>
      </c>
      <c r="D1617" t="s">
        <v>4758</v>
      </c>
      <c r="E1617" t="s">
        <v>5143</v>
      </c>
      <c r="F1617" t="s">
        <v>4759</v>
      </c>
      <c r="G1617" t="s">
        <v>6202</v>
      </c>
      <c r="H1617" s="36">
        <v>2</v>
      </c>
      <c r="I1617" s="36">
        <v>6.6</v>
      </c>
      <c r="J1617" s="36">
        <v>0</v>
      </c>
      <c r="K1617" s="36">
        <v>0</v>
      </c>
      <c r="L1617" s="36">
        <v>7</v>
      </c>
    </row>
    <row r="1618" spans="3:12" x14ac:dyDescent="0.25">
      <c r="C1618" t="s">
        <v>2342</v>
      </c>
      <c r="D1618" t="s">
        <v>2343</v>
      </c>
      <c r="E1618" t="s">
        <v>5149</v>
      </c>
      <c r="F1618" t="s">
        <v>2344</v>
      </c>
      <c r="G1618" t="s">
        <v>7042</v>
      </c>
      <c r="H1618" s="36">
        <v>7</v>
      </c>
      <c r="I1618" s="36">
        <v>23.099999999999998</v>
      </c>
      <c r="J1618" s="36">
        <v>0</v>
      </c>
      <c r="K1618" s="36">
        <v>0</v>
      </c>
      <c r="L1618" s="36">
        <v>24</v>
      </c>
    </row>
    <row r="1619" spans="3:12" x14ac:dyDescent="0.25">
      <c r="C1619" t="s">
        <v>4747</v>
      </c>
      <c r="D1619" t="s">
        <v>4748</v>
      </c>
      <c r="E1619" t="s">
        <v>4749</v>
      </c>
      <c r="F1619" t="s">
        <v>4750</v>
      </c>
      <c r="G1619" t="s">
        <v>6200</v>
      </c>
      <c r="H1619" s="36">
        <v>26</v>
      </c>
      <c r="I1619" s="36">
        <v>85.8</v>
      </c>
      <c r="J1619" s="36">
        <v>0</v>
      </c>
      <c r="K1619" s="36">
        <v>0</v>
      </c>
      <c r="L1619" s="36">
        <v>86</v>
      </c>
    </row>
    <row r="1620" spans="3:12" x14ac:dyDescent="0.25">
      <c r="C1620" t="s">
        <v>2345</v>
      </c>
      <c r="D1620" t="s">
        <v>2346</v>
      </c>
      <c r="E1620" t="s">
        <v>5149</v>
      </c>
      <c r="F1620" t="s">
        <v>2347</v>
      </c>
      <c r="G1620" t="s">
        <v>6227</v>
      </c>
      <c r="H1620" s="36">
        <v>12</v>
      </c>
      <c r="I1620" s="36">
        <v>39.599999999999994</v>
      </c>
      <c r="J1620" s="36">
        <v>0</v>
      </c>
      <c r="K1620" s="36">
        <v>0</v>
      </c>
      <c r="L1620" s="36">
        <v>40</v>
      </c>
    </row>
    <row r="1621" spans="3:12" x14ac:dyDescent="0.25">
      <c r="C1621" t="s">
        <v>2348</v>
      </c>
      <c r="D1621" t="s">
        <v>2349</v>
      </c>
      <c r="E1621" t="s">
        <v>5149</v>
      </c>
      <c r="F1621" t="s">
        <v>156</v>
      </c>
      <c r="G1621" t="s">
        <v>6228</v>
      </c>
      <c r="H1621" s="36">
        <v>32</v>
      </c>
      <c r="I1621" s="36">
        <v>105.6</v>
      </c>
      <c r="J1621" s="36">
        <v>0</v>
      </c>
      <c r="K1621" s="36">
        <v>0</v>
      </c>
      <c r="L1621" s="36">
        <v>106</v>
      </c>
    </row>
    <row r="1622" spans="3:12" x14ac:dyDescent="0.25">
      <c r="C1622" t="s">
        <v>157</v>
      </c>
      <c r="D1622" t="s">
        <v>158</v>
      </c>
      <c r="E1622" t="s">
        <v>5149</v>
      </c>
      <c r="F1622" t="s">
        <v>159</v>
      </c>
      <c r="G1622" t="s">
        <v>6294</v>
      </c>
      <c r="H1622" s="36">
        <v>3</v>
      </c>
      <c r="I1622" s="36">
        <v>9.8999999999999986</v>
      </c>
      <c r="J1622" s="36">
        <v>0</v>
      </c>
      <c r="K1622" s="36">
        <v>0</v>
      </c>
      <c r="L1622" s="36">
        <v>10</v>
      </c>
    </row>
    <row r="1623" spans="3:12" x14ac:dyDescent="0.25">
      <c r="C1623" t="s">
        <v>1224</v>
      </c>
      <c r="D1623" t="s">
        <v>1225</v>
      </c>
      <c r="E1623" t="s">
        <v>5143</v>
      </c>
      <c r="F1623" t="s">
        <v>224</v>
      </c>
      <c r="G1623" t="s">
        <v>6275</v>
      </c>
      <c r="H1623" s="36">
        <v>17</v>
      </c>
      <c r="I1623" s="36">
        <v>56.099999999999994</v>
      </c>
      <c r="J1623" s="36">
        <v>0</v>
      </c>
      <c r="K1623" s="36">
        <v>0</v>
      </c>
      <c r="L1623" s="36">
        <v>57</v>
      </c>
    </row>
    <row r="1624" spans="3:12" x14ac:dyDescent="0.25">
      <c r="C1624" t="s">
        <v>1286</v>
      </c>
      <c r="D1624" t="s">
        <v>1287</v>
      </c>
      <c r="E1624" t="s">
        <v>5149</v>
      </c>
      <c r="F1624" t="s">
        <v>1288</v>
      </c>
      <c r="G1624" t="s">
        <v>6295</v>
      </c>
      <c r="H1624" s="36">
        <v>7</v>
      </c>
      <c r="I1624" s="36">
        <v>23.099999999999998</v>
      </c>
      <c r="J1624" s="36">
        <v>0</v>
      </c>
      <c r="K1624" s="36">
        <v>0</v>
      </c>
      <c r="L1624" s="36">
        <v>24</v>
      </c>
    </row>
    <row r="1625" spans="3:12" x14ac:dyDescent="0.25">
      <c r="C1625" t="s">
        <v>1289</v>
      </c>
      <c r="D1625" t="s">
        <v>1290</v>
      </c>
      <c r="E1625" t="s">
        <v>5149</v>
      </c>
      <c r="F1625" t="s">
        <v>1291</v>
      </c>
      <c r="G1625" t="s">
        <v>6296</v>
      </c>
      <c r="H1625" s="36">
        <v>4</v>
      </c>
      <c r="I1625" s="36">
        <v>13.2</v>
      </c>
      <c r="J1625" s="36">
        <v>0</v>
      </c>
      <c r="K1625" s="36">
        <v>0</v>
      </c>
      <c r="L1625" s="36">
        <v>14</v>
      </c>
    </row>
    <row r="1626" spans="3:12" x14ac:dyDescent="0.25">
      <c r="C1626" t="s">
        <v>1579</v>
      </c>
      <c r="D1626" t="s">
        <v>1580</v>
      </c>
      <c r="E1626" t="s">
        <v>5149</v>
      </c>
      <c r="F1626" t="s">
        <v>1581</v>
      </c>
      <c r="G1626" t="s">
        <v>6368</v>
      </c>
      <c r="H1626" s="36">
        <v>8</v>
      </c>
      <c r="I1626" s="36">
        <v>26.4</v>
      </c>
      <c r="J1626" s="36">
        <v>0</v>
      </c>
      <c r="K1626" s="36">
        <v>0</v>
      </c>
      <c r="L1626" s="36">
        <v>27</v>
      </c>
    </row>
    <row r="1627" spans="3:12" x14ac:dyDescent="0.25">
      <c r="C1627" t="s">
        <v>4128</v>
      </c>
      <c r="D1627" t="s">
        <v>4129</v>
      </c>
      <c r="E1627" t="s">
        <v>5143</v>
      </c>
      <c r="F1627" t="s">
        <v>4130</v>
      </c>
      <c r="G1627" t="s">
        <v>6882</v>
      </c>
      <c r="H1627" s="36">
        <v>52</v>
      </c>
      <c r="I1627" s="36">
        <v>171.6</v>
      </c>
      <c r="J1627" s="36">
        <v>0</v>
      </c>
      <c r="K1627" s="36">
        <v>0</v>
      </c>
      <c r="L1627" s="36">
        <v>172</v>
      </c>
    </row>
    <row r="1628" spans="3:12" x14ac:dyDescent="0.25">
      <c r="C1628" t="s">
        <v>2943</v>
      </c>
      <c r="D1628" t="s">
        <v>2944</v>
      </c>
      <c r="E1628" t="s">
        <v>5149</v>
      </c>
      <c r="F1628" t="s">
        <v>2945</v>
      </c>
      <c r="G1628" t="s">
        <v>6343</v>
      </c>
      <c r="H1628" s="36">
        <v>23</v>
      </c>
      <c r="I1628" s="36">
        <v>75.899999999999991</v>
      </c>
      <c r="J1628" s="36">
        <v>0</v>
      </c>
      <c r="K1628" s="36">
        <v>0</v>
      </c>
      <c r="L1628" s="36">
        <v>76</v>
      </c>
    </row>
    <row r="1629" spans="3:12" x14ac:dyDescent="0.25">
      <c r="C1629" t="s">
        <v>1582</v>
      </c>
      <c r="D1629" t="s">
        <v>4213</v>
      </c>
      <c r="E1629" t="s">
        <v>5149</v>
      </c>
      <c r="F1629" t="s">
        <v>4214</v>
      </c>
      <c r="G1629" t="s">
        <v>6369</v>
      </c>
      <c r="H1629" s="36">
        <v>16</v>
      </c>
      <c r="I1629" s="36">
        <v>52.8</v>
      </c>
      <c r="J1629" s="36">
        <v>0</v>
      </c>
      <c r="K1629" s="36">
        <v>0</v>
      </c>
      <c r="L1629" s="36">
        <v>53</v>
      </c>
    </row>
    <row r="1630" spans="3:12" x14ac:dyDescent="0.25">
      <c r="C1630" t="s">
        <v>2965</v>
      </c>
      <c r="D1630" t="s">
        <v>2966</v>
      </c>
      <c r="E1630" t="s">
        <v>5143</v>
      </c>
      <c r="F1630" t="s">
        <v>2967</v>
      </c>
      <c r="G1630" t="s">
        <v>6348</v>
      </c>
      <c r="H1630" s="36">
        <v>15</v>
      </c>
      <c r="I1630" s="36">
        <v>49.5</v>
      </c>
      <c r="J1630" s="36">
        <v>0</v>
      </c>
      <c r="K1630" s="36">
        <v>0</v>
      </c>
      <c r="L1630" s="36">
        <v>50</v>
      </c>
    </row>
    <row r="1631" spans="3:12" x14ac:dyDescent="0.25">
      <c r="C1631" t="s">
        <v>1002</v>
      </c>
      <c r="D1631" t="s">
        <v>1003</v>
      </c>
      <c r="E1631" t="s">
        <v>5149</v>
      </c>
      <c r="F1631" t="s">
        <v>1004</v>
      </c>
      <c r="G1631" t="s">
        <v>6442</v>
      </c>
      <c r="H1631" s="36">
        <v>2</v>
      </c>
      <c r="I1631" s="36">
        <v>6.6</v>
      </c>
      <c r="J1631" s="36">
        <v>0</v>
      </c>
      <c r="K1631" s="36">
        <v>0</v>
      </c>
      <c r="L1631" s="36">
        <v>7</v>
      </c>
    </row>
    <row r="1632" spans="3:12" x14ac:dyDescent="0.25">
      <c r="C1632" t="s">
        <v>1005</v>
      </c>
      <c r="D1632" t="s">
        <v>0</v>
      </c>
      <c r="E1632" t="s">
        <v>5149</v>
      </c>
      <c r="F1632" t="s">
        <v>1</v>
      </c>
      <c r="G1632" t="s">
        <v>6443</v>
      </c>
      <c r="H1632" s="36">
        <v>6</v>
      </c>
      <c r="I1632" s="36">
        <v>19.799999999999997</v>
      </c>
      <c r="J1632" s="36">
        <v>0</v>
      </c>
      <c r="K1632" s="36">
        <v>0</v>
      </c>
      <c r="L1632" s="36">
        <v>20</v>
      </c>
    </row>
    <row r="1633" spans="3:12" x14ac:dyDescent="0.25">
      <c r="C1633" t="s">
        <v>1050</v>
      </c>
      <c r="D1633" t="s">
        <v>1051</v>
      </c>
      <c r="E1633" t="s">
        <v>1739</v>
      </c>
      <c r="F1633" t="s">
        <v>1052</v>
      </c>
      <c r="G1633" t="s">
        <v>6426</v>
      </c>
      <c r="H1633" s="36">
        <v>23</v>
      </c>
      <c r="I1633" s="36">
        <v>75.899999999999991</v>
      </c>
      <c r="J1633" s="36">
        <v>0</v>
      </c>
      <c r="K1633" s="36">
        <v>0</v>
      </c>
      <c r="L1633" s="36">
        <v>76</v>
      </c>
    </row>
    <row r="1634" spans="3:12" x14ac:dyDescent="0.25">
      <c r="C1634" t="s">
        <v>2</v>
      </c>
      <c r="D1634" t="s">
        <v>3</v>
      </c>
      <c r="E1634" t="s">
        <v>5149</v>
      </c>
      <c r="F1634" t="s">
        <v>4</v>
      </c>
      <c r="G1634" t="s">
        <v>6491</v>
      </c>
      <c r="H1634" s="36">
        <v>0</v>
      </c>
      <c r="I1634" s="36">
        <v>0</v>
      </c>
      <c r="J1634" s="36">
        <v>0</v>
      </c>
      <c r="K1634" s="36">
        <v>0</v>
      </c>
      <c r="L1634" s="36">
        <v>0</v>
      </c>
    </row>
    <row r="1635" spans="3:12" x14ac:dyDescent="0.25">
      <c r="C1635" t="s">
        <v>3149</v>
      </c>
      <c r="D1635" t="s">
        <v>3150</v>
      </c>
      <c r="E1635" t="s">
        <v>5149</v>
      </c>
      <c r="F1635" t="s">
        <v>5601</v>
      </c>
      <c r="G1635" t="s">
        <v>1323</v>
      </c>
      <c r="H1635" s="36">
        <v>57</v>
      </c>
      <c r="I1635" s="36">
        <v>188.1</v>
      </c>
      <c r="J1635" s="36">
        <v>0</v>
      </c>
      <c r="K1635" s="36">
        <v>0</v>
      </c>
      <c r="L1635" s="36">
        <v>189</v>
      </c>
    </row>
    <row r="1636" spans="3:12" x14ac:dyDescent="0.25">
      <c r="E1636" t="s">
        <v>4749</v>
      </c>
      <c r="F1636" t="s">
        <v>5601</v>
      </c>
      <c r="G1636" t="s">
        <v>6469</v>
      </c>
      <c r="H1636" s="36">
        <v>68</v>
      </c>
      <c r="I1636" s="36">
        <v>224.39999999999998</v>
      </c>
      <c r="J1636" s="36">
        <v>0</v>
      </c>
      <c r="K1636" s="36">
        <v>0</v>
      </c>
      <c r="L1636" s="36">
        <v>225</v>
      </c>
    </row>
    <row r="1637" spans="3:12" x14ac:dyDescent="0.25">
      <c r="C1637" t="s">
        <v>112</v>
      </c>
      <c r="D1637" t="s">
        <v>113</v>
      </c>
      <c r="E1637" t="s">
        <v>5143</v>
      </c>
      <c r="F1637" t="s">
        <v>114</v>
      </c>
      <c r="G1637" t="s">
        <v>6475</v>
      </c>
      <c r="H1637" s="36">
        <v>12</v>
      </c>
      <c r="I1637" s="36">
        <v>39.599999999999994</v>
      </c>
      <c r="J1637" s="36">
        <v>0</v>
      </c>
      <c r="K1637" s="36">
        <v>0</v>
      </c>
      <c r="L1637" s="36">
        <v>40</v>
      </c>
    </row>
    <row r="1638" spans="3:12" x14ac:dyDescent="0.25">
      <c r="C1638" t="s">
        <v>1408</v>
      </c>
      <c r="D1638" t="s">
        <v>1409</v>
      </c>
      <c r="E1638" t="s">
        <v>5143</v>
      </c>
      <c r="F1638" t="s">
        <v>1410</v>
      </c>
      <c r="G1638" t="s">
        <v>6531</v>
      </c>
      <c r="H1638" s="36">
        <v>27</v>
      </c>
      <c r="I1638" s="36">
        <v>89.1</v>
      </c>
      <c r="J1638" s="36">
        <v>0</v>
      </c>
      <c r="K1638" s="36">
        <v>0</v>
      </c>
      <c r="L1638" s="36">
        <v>90</v>
      </c>
    </row>
    <row r="1639" spans="3:12" x14ac:dyDescent="0.25">
      <c r="C1639" t="s">
        <v>1478</v>
      </c>
      <c r="D1639" t="s">
        <v>1479</v>
      </c>
      <c r="E1639" t="s">
        <v>5149</v>
      </c>
      <c r="F1639" t="s">
        <v>1480</v>
      </c>
      <c r="G1639" t="s">
        <v>6613</v>
      </c>
      <c r="H1639" s="36">
        <v>10</v>
      </c>
      <c r="I1639" s="36">
        <v>33</v>
      </c>
      <c r="J1639" s="36">
        <v>0</v>
      </c>
      <c r="K1639" s="36">
        <v>0</v>
      </c>
      <c r="L1639" s="36">
        <v>33</v>
      </c>
    </row>
    <row r="1640" spans="3:12" x14ac:dyDescent="0.25">
      <c r="C1640" t="s">
        <v>1411</v>
      </c>
      <c r="D1640" t="s">
        <v>1412</v>
      </c>
      <c r="E1640" t="s">
        <v>5143</v>
      </c>
      <c r="F1640" t="s">
        <v>1413</v>
      </c>
      <c r="G1640" t="s">
        <v>6584</v>
      </c>
      <c r="H1640" s="36">
        <v>10</v>
      </c>
      <c r="I1640" s="36">
        <v>33</v>
      </c>
      <c r="J1640" s="36">
        <v>0</v>
      </c>
      <c r="K1640" s="36">
        <v>0</v>
      </c>
      <c r="L1640" s="36">
        <v>33</v>
      </c>
    </row>
    <row r="1641" spans="3:12" x14ac:dyDescent="0.25">
      <c r="C1641" t="s">
        <v>1414</v>
      </c>
      <c r="D1641" t="s">
        <v>1415</v>
      </c>
      <c r="E1641" t="s">
        <v>5143</v>
      </c>
      <c r="F1641" t="s">
        <v>1416</v>
      </c>
      <c r="G1641" t="s">
        <v>6585</v>
      </c>
      <c r="H1641" s="36">
        <v>17</v>
      </c>
      <c r="I1641" s="36">
        <v>56.099999999999994</v>
      </c>
      <c r="J1641" s="36">
        <v>0</v>
      </c>
      <c r="K1641" s="36">
        <v>0</v>
      </c>
      <c r="L1641" s="36">
        <v>57</v>
      </c>
    </row>
    <row r="1642" spans="3:12" x14ac:dyDescent="0.25">
      <c r="C1642" t="s">
        <v>1616</v>
      </c>
      <c r="D1642" t="s">
        <v>1617</v>
      </c>
      <c r="E1642" t="s">
        <v>5143</v>
      </c>
      <c r="F1642" t="s">
        <v>1618</v>
      </c>
      <c r="G1642" t="s">
        <v>1619</v>
      </c>
      <c r="H1642" s="36">
        <v>74</v>
      </c>
      <c r="I1642" s="36">
        <v>244.2</v>
      </c>
      <c r="J1642" s="36">
        <v>0</v>
      </c>
      <c r="K1642" s="36">
        <v>0</v>
      </c>
      <c r="L1642" s="36">
        <v>245</v>
      </c>
    </row>
    <row r="1643" spans="3:12" x14ac:dyDescent="0.25">
      <c r="C1643" t="s">
        <v>2870</v>
      </c>
      <c r="D1643" t="s">
        <v>2871</v>
      </c>
      <c r="E1643" t="s">
        <v>5149</v>
      </c>
      <c r="F1643" t="s">
        <v>2872</v>
      </c>
      <c r="G1643" t="s">
        <v>6587</v>
      </c>
      <c r="H1643" s="36">
        <v>28</v>
      </c>
      <c r="I1643" s="36">
        <v>92.399999999999991</v>
      </c>
      <c r="J1643" s="36">
        <v>0</v>
      </c>
      <c r="K1643" s="36">
        <v>0</v>
      </c>
      <c r="L1643" s="36">
        <v>93</v>
      </c>
    </row>
    <row r="1644" spans="3:12" x14ac:dyDescent="0.25">
      <c r="C1644" t="s">
        <v>2866</v>
      </c>
      <c r="D1644" t="s">
        <v>2867</v>
      </c>
      <c r="E1644" t="s">
        <v>5143</v>
      </c>
      <c r="F1644" t="s">
        <v>2868</v>
      </c>
      <c r="G1644" t="s">
        <v>2869</v>
      </c>
      <c r="H1644" s="36">
        <v>59</v>
      </c>
      <c r="I1644" s="36">
        <v>194.7</v>
      </c>
      <c r="J1644" s="36">
        <v>0</v>
      </c>
      <c r="K1644" s="36">
        <v>0</v>
      </c>
      <c r="L1644" s="36">
        <v>195</v>
      </c>
    </row>
    <row r="1645" spans="3:12" x14ac:dyDescent="0.25">
      <c r="C1645" t="s">
        <v>2882</v>
      </c>
      <c r="D1645" t="s">
        <v>2883</v>
      </c>
      <c r="E1645" t="s">
        <v>5143</v>
      </c>
      <c r="F1645" t="s">
        <v>2884</v>
      </c>
      <c r="G1645" t="s">
        <v>6591</v>
      </c>
      <c r="H1645" s="36">
        <v>15</v>
      </c>
      <c r="I1645" s="36">
        <v>49.5</v>
      </c>
      <c r="J1645" s="36">
        <v>0</v>
      </c>
      <c r="K1645" s="36">
        <v>0</v>
      </c>
      <c r="L1645" s="36">
        <v>50</v>
      </c>
    </row>
    <row r="1646" spans="3:12" x14ac:dyDescent="0.25">
      <c r="C1646" t="s">
        <v>2859</v>
      </c>
      <c r="D1646" t="s">
        <v>2860</v>
      </c>
      <c r="E1646" t="s">
        <v>5143</v>
      </c>
      <c r="F1646" t="s">
        <v>2861</v>
      </c>
      <c r="G1646" t="s">
        <v>6583</v>
      </c>
      <c r="H1646" s="36">
        <v>13</v>
      </c>
      <c r="I1646" s="36">
        <v>42.9</v>
      </c>
      <c r="J1646" s="36">
        <v>0</v>
      </c>
      <c r="K1646" s="36">
        <v>0</v>
      </c>
      <c r="L1646" s="36">
        <v>43</v>
      </c>
    </row>
    <row r="1647" spans="3:12" x14ac:dyDescent="0.25">
      <c r="C1647" t="s">
        <v>2862</v>
      </c>
      <c r="D1647" t="s">
        <v>2863</v>
      </c>
      <c r="E1647" t="s">
        <v>5143</v>
      </c>
      <c r="F1647" t="s">
        <v>2865</v>
      </c>
      <c r="G1647" t="s">
        <v>6586</v>
      </c>
      <c r="H1647" s="36">
        <v>10</v>
      </c>
      <c r="I1647" s="36">
        <v>33</v>
      </c>
      <c r="J1647" s="36">
        <v>0</v>
      </c>
      <c r="K1647" s="36">
        <v>0</v>
      </c>
      <c r="L1647" s="36">
        <v>33</v>
      </c>
    </row>
    <row r="1648" spans="3:12" x14ac:dyDescent="0.25">
      <c r="C1648" t="s">
        <v>2100</v>
      </c>
      <c r="D1648" t="s">
        <v>2101</v>
      </c>
      <c r="E1648" t="s">
        <v>5149</v>
      </c>
      <c r="F1648" t="s">
        <v>2102</v>
      </c>
      <c r="G1648" t="s">
        <v>6811</v>
      </c>
      <c r="H1648" s="36">
        <v>4</v>
      </c>
      <c r="I1648" s="36">
        <v>13.2</v>
      </c>
      <c r="J1648" s="36">
        <v>0</v>
      </c>
      <c r="K1648" s="36">
        <v>0</v>
      </c>
      <c r="L1648" s="36">
        <v>14</v>
      </c>
    </row>
    <row r="1649" spans="3:12" x14ac:dyDescent="0.25">
      <c r="C1649" t="s">
        <v>2103</v>
      </c>
      <c r="D1649" t="s">
        <v>2104</v>
      </c>
      <c r="E1649" t="s">
        <v>5149</v>
      </c>
      <c r="F1649" t="s">
        <v>2105</v>
      </c>
      <c r="G1649" t="s">
        <v>6670</v>
      </c>
      <c r="H1649" s="36">
        <v>9</v>
      </c>
      <c r="I1649" s="36">
        <v>29.7</v>
      </c>
      <c r="J1649" s="36">
        <v>0</v>
      </c>
      <c r="K1649" s="36">
        <v>0</v>
      </c>
      <c r="L1649" s="36">
        <v>30</v>
      </c>
    </row>
    <row r="1650" spans="3:12" x14ac:dyDescent="0.25">
      <c r="C1650" t="s">
        <v>2106</v>
      </c>
      <c r="D1650" t="s">
        <v>2107</v>
      </c>
      <c r="E1650" t="s">
        <v>5149</v>
      </c>
      <c r="F1650" t="s">
        <v>2108</v>
      </c>
      <c r="G1650" t="s">
        <v>6671</v>
      </c>
      <c r="H1650" s="36">
        <v>4</v>
      </c>
      <c r="I1650" s="36">
        <v>13.2</v>
      </c>
      <c r="J1650" s="36">
        <v>0</v>
      </c>
      <c r="K1650" s="36">
        <v>0</v>
      </c>
      <c r="L1650" s="36">
        <v>14</v>
      </c>
    </row>
    <row r="1651" spans="3:12" x14ac:dyDescent="0.25">
      <c r="C1651" t="s">
        <v>2109</v>
      </c>
      <c r="D1651" t="s">
        <v>2110</v>
      </c>
      <c r="E1651" t="s">
        <v>5149</v>
      </c>
      <c r="F1651" t="s">
        <v>2111</v>
      </c>
      <c r="G1651" t="s">
        <v>6672</v>
      </c>
      <c r="H1651" s="36">
        <v>27</v>
      </c>
      <c r="I1651" s="36">
        <v>89.1</v>
      </c>
      <c r="J1651" s="36">
        <v>0</v>
      </c>
      <c r="K1651" s="36">
        <v>0</v>
      </c>
      <c r="L1651" s="36">
        <v>90</v>
      </c>
    </row>
    <row r="1652" spans="3:12" x14ac:dyDescent="0.25">
      <c r="C1652" t="s">
        <v>791</v>
      </c>
      <c r="D1652" t="s">
        <v>792</v>
      </c>
      <c r="E1652" t="s">
        <v>5149</v>
      </c>
      <c r="F1652" t="s">
        <v>793</v>
      </c>
      <c r="G1652" t="s">
        <v>6810</v>
      </c>
      <c r="H1652" s="36">
        <v>66</v>
      </c>
      <c r="I1652" s="36">
        <v>217.79999999999998</v>
      </c>
      <c r="J1652" s="36">
        <v>0</v>
      </c>
      <c r="K1652" s="36">
        <v>0</v>
      </c>
      <c r="L1652" s="36">
        <v>218</v>
      </c>
    </row>
    <row r="1653" spans="3:12" x14ac:dyDescent="0.25">
      <c r="C1653" t="s">
        <v>419</v>
      </c>
      <c r="D1653" t="s">
        <v>420</v>
      </c>
      <c r="E1653" t="s">
        <v>5149</v>
      </c>
      <c r="F1653" t="s">
        <v>421</v>
      </c>
      <c r="G1653" t="s">
        <v>6748</v>
      </c>
      <c r="H1653" s="36">
        <v>19</v>
      </c>
      <c r="I1653" s="36">
        <v>62.699999999999996</v>
      </c>
      <c r="J1653" s="36">
        <v>0</v>
      </c>
      <c r="K1653" s="36">
        <v>0</v>
      </c>
      <c r="L1653" s="36">
        <v>63</v>
      </c>
    </row>
    <row r="1654" spans="3:12" x14ac:dyDescent="0.25">
      <c r="C1654" t="s">
        <v>422</v>
      </c>
      <c r="D1654" t="s">
        <v>423</v>
      </c>
      <c r="E1654" t="s">
        <v>5149</v>
      </c>
      <c r="F1654" t="s">
        <v>424</v>
      </c>
      <c r="G1654" t="s">
        <v>6814</v>
      </c>
      <c r="H1654" s="36">
        <v>10</v>
      </c>
      <c r="I1654" s="36">
        <v>33</v>
      </c>
      <c r="J1654" s="36">
        <v>0</v>
      </c>
      <c r="K1654" s="36">
        <v>0</v>
      </c>
      <c r="L1654" s="36">
        <v>33</v>
      </c>
    </row>
    <row r="1655" spans="3:12" x14ac:dyDescent="0.25">
      <c r="C1655" t="s">
        <v>425</v>
      </c>
      <c r="D1655" t="s">
        <v>426</v>
      </c>
      <c r="E1655" t="s">
        <v>5149</v>
      </c>
      <c r="F1655" t="s">
        <v>427</v>
      </c>
      <c r="G1655" t="s">
        <v>7016</v>
      </c>
      <c r="H1655" s="36">
        <v>28</v>
      </c>
      <c r="I1655" s="36">
        <v>92.399999999999991</v>
      </c>
      <c r="J1655" s="36">
        <v>0</v>
      </c>
      <c r="K1655" s="36">
        <v>0</v>
      </c>
      <c r="L1655" s="36">
        <v>93</v>
      </c>
    </row>
    <row r="1656" spans="3:12" x14ac:dyDescent="0.25">
      <c r="C1656" t="s">
        <v>627</v>
      </c>
      <c r="D1656" t="s">
        <v>628</v>
      </c>
      <c r="E1656" t="s">
        <v>5143</v>
      </c>
      <c r="F1656" t="s">
        <v>629</v>
      </c>
      <c r="G1656" t="s">
        <v>6757</v>
      </c>
      <c r="H1656" s="36">
        <v>16</v>
      </c>
      <c r="I1656" s="36">
        <v>52.8</v>
      </c>
      <c r="J1656" s="36">
        <v>0</v>
      </c>
      <c r="K1656" s="36">
        <v>0</v>
      </c>
      <c r="L1656" s="36">
        <v>53</v>
      </c>
    </row>
    <row r="1657" spans="3:12" x14ac:dyDescent="0.25">
      <c r="C1657" t="s">
        <v>5579</v>
      </c>
      <c r="D1657" t="s">
        <v>5580</v>
      </c>
      <c r="E1657" t="s">
        <v>5143</v>
      </c>
      <c r="F1657" t="s">
        <v>5582</v>
      </c>
      <c r="G1657" t="s">
        <v>5686</v>
      </c>
      <c r="H1657" s="36">
        <v>11</v>
      </c>
      <c r="I1657" s="36">
        <v>36.299999999999997</v>
      </c>
      <c r="J1657" s="36">
        <v>0</v>
      </c>
      <c r="K1657" s="36">
        <v>0</v>
      </c>
      <c r="L1657" s="36">
        <v>37</v>
      </c>
    </row>
    <row r="1658" spans="3:12" x14ac:dyDescent="0.25">
      <c r="C1658" t="s">
        <v>3670</v>
      </c>
      <c r="D1658" t="s">
        <v>3671</v>
      </c>
      <c r="E1658" t="s">
        <v>5149</v>
      </c>
      <c r="F1658" t="s">
        <v>3672</v>
      </c>
      <c r="G1658" t="s">
        <v>5914</v>
      </c>
      <c r="H1658" s="36">
        <v>9</v>
      </c>
      <c r="I1658" s="36">
        <v>29.7</v>
      </c>
      <c r="J1658" s="36">
        <v>0</v>
      </c>
      <c r="K1658" s="36">
        <v>0</v>
      </c>
      <c r="L1658" s="36">
        <v>30</v>
      </c>
    </row>
    <row r="1659" spans="3:12" x14ac:dyDescent="0.25">
      <c r="C1659" t="s">
        <v>4976</v>
      </c>
      <c r="D1659" t="s">
        <v>4977</v>
      </c>
      <c r="E1659" t="s">
        <v>5143</v>
      </c>
      <c r="F1659" t="s">
        <v>4978</v>
      </c>
      <c r="G1659" t="s">
        <v>5872</v>
      </c>
      <c r="H1659" s="36">
        <v>7</v>
      </c>
      <c r="I1659" s="36">
        <v>23.099999999999998</v>
      </c>
      <c r="J1659" s="36">
        <v>0</v>
      </c>
      <c r="K1659" s="36">
        <v>0</v>
      </c>
      <c r="L1659" s="36">
        <v>24</v>
      </c>
    </row>
    <row r="1660" spans="3:12" x14ac:dyDescent="0.25">
      <c r="C1660" t="s">
        <v>3673</v>
      </c>
      <c r="D1660" t="s">
        <v>3674</v>
      </c>
      <c r="E1660" t="s">
        <v>5149</v>
      </c>
      <c r="F1660" t="s">
        <v>3675</v>
      </c>
      <c r="G1660" t="s">
        <v>5915</v>
      </c>
      <c r="H1660" s="36">
        <v>9</v>
      </c>
      <c r="I1660" s="36">
        <v>29.7</v>
      </c>
      <c r="J1660" s="36">
        <v>0</v>
      </c>
      <c r="K1660" s="36">
        <v>0</v>
      </c>
      <c r="L1660" s="36">
        <v>30</v>
      </c>
    </row>
    <row r="1661" spans="3:12" x14ac:dyDescent="0.25">
      <c r="C1661" t="s">
        <v>3676</v>
      </c>
      <c r="D1661" t="s">
        <v>3338</v>
      </c>
      <c r="E1661" t="s">
        <v>5149</v>
      </c>
      <c r="F1661" t="s">
        <v>3339</v>
      </c>
      <c r="G1661" t="s">
        <v>5916</v>
      </c>
      <c r="H1661" s="36">
        <v>2</v>
      </c>
      <c r="I1661" s="36">
        <v>6.6</v>
      </c>
      <c r="J1661" s="36">
        <v>0</v>
      </c>
      <c r="K1661" s="36">
        <v>0</v>
      </c>
      <c r="L1661" s="36">
        <v>7</v>
      </c>
    </row>
    <row r="1662" spans="3:12" x14ac:dyDescent="0.25">
      <c r="C1662" t="s">
        <v>3677</v>
      </c>
      <c r="D1662" t="s">
        <v>3678</v>
      </c>
      <c r="E1662" t="s">
        <v>5149</v>
      </c>
      <c r="F1662" t="s">
        <v>3679</v>
      </c>
      <c r="G1662" t="s">
        <v>5917</v>
      </c>
      <c r="H1662" s="36">
        <v>10</v>
      </c>
      <c r="I1662" s="36">
        <v>33</v>
      </c>
      <c r="J1662" s="36">
        <v>0</v>
      </c>
      <c r="K1662" s="36">
        <v>0</v>
      </c>
      <c r="L1662" s="36">
        <v>33</v>
      </c>
    </row>
    <row r="1663" spans="3:12" x14ac:dyDescent="0.25">
      <c r="C1663" t="s">
        <v>307</v>
      </c>
      <c r="D1663" t="s">
        <v>308</v>
      </c>
      <c r="E1663" t="s">
        <v>5149</v>
      </c>
      <c r="F1663" t="s">
        <v>5501</v>
      </c>
      <c r="G1663" t="s">
        <v>285</v>
      </c>
      <c r="H1663" s="36">
        <v>95</v>
      </c>
      <c r="I1663" s="36">
        <v>313.5</v>
      </c>
      <c r="J1663" s="36">
        <v>0</v>
      </c>
      <c r="K1663" s="36">
        <v>0</v>
      </c>
      <c r="L1663" s="36">
        <v>314</v>
      </c>
    </row>
    <row r="1664" spans="3:12" x14ac:dyDescent="0.25">
      <c r="G1664" t="s">
        <v>309</v>
      </c>
      <c r="H1664" s="36">
        <v>38</v>
      </c>
      <c r="I1664" s="36">
        <v>125.39999999999999</v>
      </c>
      <c r="J1664" s="36">
        <v>0</v>
      </c>
      <c r="K1664" s="36">
        <v>0</v>
      </c>
      <c r="L1664" s="36">
        <v>126</v>
      </c>
    </row>
    <row r="1665" spans="3:12" x14ac:dyDescent="0.25">
      <c r="G1665" t="s">
        <v>1417</v>
      </c>
      <c r="H1665" s="36">
        <v>36</v>
      </c>
      <c r="I1665" s="36">
        <v>118.8</v>
      </c>
      <c r="J1665" s="36">
        <v>0</v>
      </c>
      <c r="K1665" s="36">
        <v>0</v>
      </c>
      <c r="L1665" s="36">
        <v>119</v>
      </c>
    </row>
    <row r="1666" spans="3:12" x14ac:dyDescent="0.25">
      <c r="G1666" t="s">
        <v>2496</v>
      </c>
      <c r="H1666" s="36">
        <v>19</v>
      </c>
      <c r="I1666" s="36">
        <v>62.699999999999996</v>
      </c>
      <c r="J1666" s="36">
        <v>0</v>
      </c>
      <c r="K1666" s="36">
        <v>0</v>
      </c>
      <c r="L1666" s="36">
        <v>63</v>
      </c>
    </row>
    <row r="1667" spans="3:12" x14ac:dyDescent="0.25">
      <c r="C1667" t="s">
        <v>5499</v>
      </c>
      <c r="D1667" t="s">
        <v>5500</v>
      </c>
      <c r="E1667" t="s">
        <v>5143</v>
      </c>
      <c r="F1667" t="s">
        <v>5502</v>
      </c>
      <c r="G1667" t="s">
        <v>5774</v>
      </c>
      <c r="H1667" s="36">
        <v>14</v>
      </c>
      <c r="I1667" s="36">
        <v>46.199999999999996</v>
      </c>
      <c r="J1667" s="36">
        <v>0</v>
      </c>
      <c r="K1667" s="36">
        <v>0</v>
      </c>
      <c r="L1667" s="36">
        <v>47</v>
      </c>
    </row>
    <row r="1668" spans="3:12" x14ac:dyDescent="0.25">
      <c r="C1668" t="s">
        <v>3438</v>
      </c>
      <c r="D1668" t="s">
        <v>3439</v>
      </c>
      <c r="E1668" t="s">
        <v>5143</v>
      </c>
      <c r="F1668" t="s">
        <v>3440</v>
      </c>
      <c r="G1668" t="s">
        <v>5857</v>
      </c>
      <c r="H1668" s="36">
        <v>15</v>
      </c>
      <c r="I1668" s="36">
        <v>49.5</v>
      </c>
      <c r="J1668" s="36">
        <v>0</v>
      </c>
      <c r="K1668" s="36">
        <v>0</v>
      </c>
      <c r="L1668" s="36">
        <v>50</v>
      </c>
    </row>
    <row r="1669" spans="3:12" x14ac:dyDescent="0.25">
      <c r="C1669" t="s">
        <v>2514</v>
      </c>
      <c r="D1669" t="s">
        <v>2515</v>
      </c>
      <c r="E1669" t="s">
        <v>5143</v>
      </c>
      <c r="F1669" t="s">
        <v>2516</v>
      </c>
      <c r="G1669" t="s">
        <v>5979</v>
      </c>
      <c r="H1669" s="36">
        <v>2</v>
      </c>
      <c r="I1669" s="36">
        <v>6.6</v>
      </c>
      <c r="J1669" s="36">
        <v>0</v>
      </c>
      <c r="K1669" s="36">
        <v>0</v>
      </c>
      <c r="L1669" s="36">
        <v>7</v>
      </c>
    </row>
    <row r="1670" spans="3:12" x14ac:dyDescent="0.25">
      <c r="C1670" t="s">
        <v>4891</v>
      </c>
      <c r="D1670" t="s">
        <v>4892</v>
      </c>
      <c r="E1670" t="s">
        <v>4893</v>
      </c>
      <c r="F1670" t="s">
        <v>4894</v>
      </c>
      <c r="G1670" t="s">
        <v>5970</v>
      </c>
      <c r="H1670" s="36">
        <v>9</v>
      </c>
      <c r="I1670" s="36">
        <v>29.7</v>
      </c>
      <c r="J1670" s="36">
        <v>0</v>
      </c>
      <c r="K1670" s="36">
        <v>0</v>
      </c>
      <c r="L1670" s="36">
        <v>30</v>
      </c>
    </row>
    <row r="1671" spans="3:12" x14ac:dyDescent="0.25">
      <c r="C1671" t="s">
        <v>3735</v>
      </c>
      <c r="D1671" t="s">
        <v>3736</v>
      </c>
      <c r="E1671" t="s">
        <v>5143</v>
      </c>
      <c r="F1671" t="s">
        <v>3737</v>
      </c>
      <c r="G1671" t="s">
        <v>5923</v>
      </c>
      <c r="H1671" s="36">
        <v>44</v>
      </c>
      <c r="I1671" s="36">
        <v>145.19999999999999</v>
      </c>
      <c r="J1671" s="36">
        <v>0</v>
      </c>
      <c r="K1671" s="36">
        <v>0</v>
      </c>
      <c r="L1671" s="36">
        <v>146</v>
      </c>
    </row>
    <row r="1672" spans="3:12" x14ac:dyDescent="0.25">
      <c r="C1672" t="s">
        <v>4895</v>
      </c>
      <c r="D1672" t="s">
        <v>4896</v>
      </c>
      <c r="E1672" t="s">
        <v>5143</v>
      </c>
      <c r="F1672" t="s">
        <v>4897</v>
      </c>
      <c r="G1672" t="s">
        <v>5971</v>
      </c>
      <c r="H1672" s="36">
        <v>5</v>
      </c>
      <c r="I1672" s="36">
        <v>16.5</v>
      </c>
      <c r="J1672" s="36">
        <v>0</v>
      </c>
      <c r="K1672" s="36">
        <v>0</v>
      </c>
      <c r="L1672" s="36">
        <v>17</v>
      </c>
    </row>
    <row r="1673" spans="3:12" x14ac:dyDescent="0.25">
      <c r="C1673" t="s">
        <v>3856</v>
      </c>
      <c r="D1673" t="s">
        <v>3857</v>
      </c>
      <c r="E1673" t="s">
        <v>5143</v>
      </c>
      <c r="F1673" t="s">
        <v>3858</v>
      </c>
      <c r="G1673" t="s">
        <v>6065</v>
      </c>
      <c r="H1673" s="36">
        <v>13</v>
      </c>
      <c r="I1673" s="36">
        <v>42.9</v>
      </c>
      <c r="J1673" s="36">
        <v>0</v>
      </c>
      <c r="K1673" s="36">
        <v>0</v>
      </c>
      <c r="L1673" s="36">
        <v>43</v>
      </c>
    </row>
    <row r="1674" spans="3:12" x14ac:dyDescent="0.25">
      <c r="C1674" t="s">
        <v>3004</v>
      </c>
      <c r="D1674" t="s">
        <v>3005</v>
      </c>
      <c r="E1674" t="s">
        <v>5143</v>
      </c>
      <c r="F1674" t="s">
        <v>3006</v>
      </c>
      <c r="G1674" t="s">
        <v>6069</v>
      </c>
      <c r="H1674" s="36">
        <v>7</v>
      </c>
      <c r="I1674" s="36">
        <v>23.099999999999998</v>
      </c>
      <c r="J1674" s="36">
        <v>0</v>
      </c>
      <c r="K1674" s="36">
        <v>0</v>
      </c>
      <c r="L1674" s="36">
        <v>24</v>
      </c>
    </row>
    <row r="1675" spans="3:12" x14ac:dyDescent="0.25">
      <c r="C1675" t="s">
        <v>1841</v>
      </c>
      <c r="D1675" t="s">
        <v>1842</v>
      </c>
      <c r="E1675" t="s">
        <v>5143</v>
      </c>
      <c r="F1675" t="s">
        <v>1843</v>
      </c>
      <c r="G1675" t="s">
        <v>6880</v>
      </c>
      <c r="H1675" s="36">
        <v>13</v>
      </c>
      <c r="I1675" s="36">
        <v>42.9</v>
      </c>
      <c r="J1675" s="36">
        <v>0</v>
      </c>
      <c r="K1675" s="36">
        <v>0</v>
      </c>
      <c r="L1675" s="36">
        <v>43</v>
      </c>
    </row>
    <row r="1676" spans="3:12" x14ac:dyDescent="0.25">
      <c r="C1676" t="s">
        <v>1844</v>
      </c>
      <c r="D1676" t="s">
        <v>1845</v>
      </c>
      <c r="E1676" t="s">
        <v>5143</v>
      </c>
      <c r="F1676" t="s">
        <v>1846</v>
      </c>
      <c r="G1676" t="s">
        <v>6119</v>
      </c>
      <c r="H1676" s="36">
        <v>4</v>
      </c>
      <c r="I1676" s="36">
        <v>13.2</v>
      </c>
      <c r="J1676" s="36">
        <v>0</v>
      </c>
      <c r="K1676" s="36">
        <v>0</v>
      </c>
      <c r="L1676" s="36">
        <v>14</v>
      </c>
    </row>
    <row r="1677" spans="3:12" x14ac:dyDescent="0.25">
      <c r="C1677" t="s">
        <v>1987</v>
      </c>
      <c r="D1677" t="s">
        <v>1988</v>
      </c>
      <c r="E1677" t="s">
        <v>5143</v>
      </c>
      <c r="F1677" t="s">
        <v>1989</v>
      </c>
      <c r="G1677" t="s">
        <v>6158</v>
      </c>
      <c r="H1677" s="36">
        <v>74</v>
      </c>
      <c r="I1677" s="36">
        <v>244.2</v>
      </c>
      <c r="J1677" s="36">
        <v>0</v>
      </c>
      <c r="K1677" s="36">
        <v>0</v>
      </c>
      <c r="L1677" s="36">
        <v>245</v>
      </c>
    </row>
    <row r="1678" spans="3:12" x14ac:dyDescent="0.25">
      <c r="C1678" t="s">
        <v>4726</v>
      </c>
      <c r="D1678" t="s">
        <v>4727</v>
      </c>
      <c r="E1678" t="s">
        <v>5143</v>
      </c>
      <c r="F1678" t="s">
        <v>4728</v>
      </c>
      <c r="G1678" t="s">
        <v>3387</v>
      </c>
      <c r="H1678" s="36">
        <v>23</v>
      </c>
      <c r="I1678" s="36">
        <v>75.899999999999991</v>
      </c>
      <c r="J1678" s="36">
        <v>0</v>
      </c>
      <c r="K1678" s="36">
        <v>0</v>
      </c>
      <c r="L1678" s="36">
        <v>76</v>
      </c>
    </row>
    <row r="1679" spans="3:12" x14ac:dyDescent="0.25">
      <c r="C1679" t="s">
        <v>4744</v>
      </c>
      <c r="D1679" t="s">
        <v>4745</v>
      </c>
      <c r="E1679" t="s">
        <v>5143</v>
      </c>
      <c r="F1679" t="s">
        <v>4746</v>
      </c>
      <c r="G1679" t="s">
        <v>6199</v>
      </c>
      <c r="H1679" s="36">
        <v>5</v>
      </c>
      <c r="I1679" s="36">
        <v>16.5</v>
      </c>
      <c r="J1679" s="36">
        <v>0</v>
      </c>
      <c r="K1679" s="36">
        <v>0</v>
      </c>
      <c r="L1679" s="36">
        <v>17</v>
      </c>
    </row>
    <row r="1680" spans="3:12" x14ac:dyDescent="0.25">
      <c r="C1680" t="s">
        <v>4729</v>
      </c>
      <c r="D1680" t="s">
        <v>4730</v>
      </c>
      <c r="E1680" t="s">
        <v>5143</v>
      </c>
      <c r="F1680" t="s">
        <v>4731</v>
      </c>
      <c r="G1680" t="s">
        <v>6194</v>
      </c>
      <c r="H1680" s="36">
        <v>8</v>
      </c>
      <c r="I1680" s="36">
        <v>26.4</v>
      </c>
      <c r="J1680" s="36">
        <v>0</v>
      </c>
      <c r="K1680" s="36">
        <v>0</v>
      </c>
      <c r="L1680" s="36">
        <v>27</v>
      </c>
    </row>
    <row r="1681" spans="3:12" x14ac:dyDescent="0.25">
      <c r="C1681" t="s">
        <v>1218</v>
      </c>
      <c r="D1681" t="s">
        <v>1219</v>
      </c>
      <c r="E1681" t="s">
        <v>5143</v>
      </c>
      <c r="F1681" t="s">
        <v>1220</v>
      </c>
      <c r="G1681" t="s">
        <v>6274</v>
      </c>
      <c r="H1681" s="36">
        <v>7</v>
      </c>
      <c r="I1681" s="36">
        <v>23.099999999999998</v>
      </c>
      <c r="J1681" s="36">
        <v>0</v>
      </c>
      <c r="K1681" s="36">
        <v>0</v>
      </c>
      <c r="L1681" s="36">
        <v>24</v>
      </c>
    </row>
    <row r="1682" spans="3:12" x14ac:dyDescent="0.25">
      <c r="C1682" t="s">
        <v>3877</v>
      </c>
      <c r="D1682" t="s">
        <v>3878</v>
      </c>
      <c r="E1682" t="s">
        <v>5143</v>
      </c>
      <c r="F1682" t="s">
        <v>3879</v>
      </c>
      <c r="G1682" t="s">
        <v>6243</v>
      </c>
      <c r="H1682" s="36">
        <v>44</v>
      </c>
      <c r="I1682" s="36">
        <v>145.19999999999999</v>
      </c>
      <c r="J1682" s="36">
        <v>0</v>
      </c>
      <c r="K1682" s="36">
        <v>0</v>
      </c>
      <c r="L1682" s="36">
        <v>146</v>
      </c>
    </row>
    <row r="1683" spans="3:12" x14ac:dyDescent="0.25">
      <c r="C1683" t="s">
        <v>1221</v>
      </c>
      <c r="D1683" t="s">
        <v>1222</v>
      </c>
      <c r="E1683" t="s">
        <v>5143</v>
      </c>
      <c r="F1683" t="s">
        <v>1223</v>
      </c>
      <c r="G1683" t="s">
        <v>6345</v>
      </c>
      <c r="H1683" s="36">
        <v>4</v>
      </c>
      <c r="I1683" s="36">
        <v>13.2</v>
      </c>
      <c r="J1683" s="36">
        <v>0</v>
      </c>
      <c r="K1683" s="36">
        <v>0</v>
      </c>
      <c r="L1683" s="36">
        <v>14</v>
      </c>
    </row>
    <row r="1684" spans="3:12" x14ac:dyDescent="0.25">
      <c r="C1684" t="s">
        <v>4215</v>
      </c>
      <c r="D1684" t="s">
        <v>2937</v>
      </c>
      <c r="E1684" t="s">
        <v>5143</v>
      </c>
      <c r="F1684" t="s">
        <v>2938</v>
      </c>
      <c r="G1684" t="s">
        <v>2939</v>
      </c>
      <c r="H1684" s="36">
        <v>21</v>
      </c>
      <c r="I1684" s="36">
        <v>69.3</v>
      </c>
      <c r="J1684" s="36">
        <v>0</v>
      </c>
      <c r="K1684" s="36">
        <v>0</v>
      </c>
      <c r="L1684" s="36">
        <v>70</v>
      </c>
    </row>
    <row r="1685" spans="3:12" x14ac:dyDescent="0.25">
      <c r="C1685" t="s">
        <v>2940</v>
      </c>
      <c r="D1685" t="s">
        <v>2941</v>
      </c>
      <c r="E1685" t="s">
        <v>5143</v>
      </c>
      <c r="F1685" t="s">
        <v>2942</v>
      </c>
      <c r="G1685" t="s">
        <v>6342</v>
      </c>
      <c r="H1685" s="36">
        <v>20</v>
      </c>
      <c r="I1685" s="36">
        <v>66</v>
      </c>
      <c r="J1685" s="36">
        <v>0</v>
      </c>
      <c r="K1685" s="36">
        <v>0</v>
      </c>
      <c r="L1685" s="36">
        <v>66</v>
      </c>
    </row>
    <row r="1686" spans="3:12" x14ac:dyDescent="0.25">
      <c r="C1686" t="s">
        <v>4061</v>
      </c>
      <c r="D1686" t="s">
        <v>4062</v>
      </c>
      <c r="E1686" t="s">
        <v>5143</v>
      </c>
      <c r="F1686" t="s">
        <v>4063</v>
      </c>
      <c r="G1686" t="s">
        <v>3387</v>
      </c>
      <c r="H1686" s="36">
        <v>42</v>
      </c>
      <c r="I1686" s="36">
        <v>138.6</v>
      </c>
      <c r="J1686" s="36">
        <v>0</v>
      </c>
      <c r="K1686" s="36">
        <v>0</v>
      </c>
      <c r="L1686" s="36">
        <v>139</v>
      </c>
    </row>
    <row r="1687" spans="3:12" x14ac:dyDescent="0.25">
      <c r="C1687" t="s">
        <v>2493</v>
      </c>
      <c r="D1687" t="s">
        <v>2494</v>
      </c>
      <c r="E1687" t="s">
        <v>5143</v>
      </c>
      <c r="F1687" t="s">
        <v>2495</v>
      </c>
      <c r="G1687" t="s">
        <v>6578</v>
      </c>
      <c r="H1687" s="36">
        <v>16</v>
      </c>
      <c r="I1687" s="36">
        <v>52.8</v>
      </c>
      <c r="J1687" s="36">
        <v>0</v>
      </c>
      <c r="K1687" s="36">
        <v>0</v>
      </c>
      <c r="L1687" s="36">
        <v>53</v>
      </c>
    </row>
    <row r="1688" spans="3:12" x14ac:dyDescent="0.25">
      <c r="C1688" t="s">
        <v>2856</v>
      </c>
      <c r="D1688" t="s">
        <v>2857</v>
      </c>
      <c r="E1688" t="s">
        <v>5143</v>
      </c>
      <c r="F1688" t="s">
        <v>2858</v>
      </c>
      <c r="G1688" t="s">
        <v>6649</v>
      </c>
      <c r="H1688" s="36">
        <v>4</v>
      </c>
      <c r="I1688" s="36">
        <v>13.2</v>
      </c>
      <c r="J1688" s="36">
        <v>0</v>
      </c>
      <c r="K1688" s="36">
        <v>0</v>
      </c>
      <c r="L1688" s="36">
        <v>14</v>
      </c>
    </row>
    <row r="1689" spans="3:12" x14ac:dyDescent="0.25">
      <c r="C1689" t="s">
        <v>776</v>
      </c>
      <c r="D1689" t="s">
        <v>777</v>
      </c>
      <c r="E1689" t="s">
        <v>5143</v>
      </c>
      <c r="F1689" t="s">
        <v>778</v>
      </c>
      <c r="G1689" t="s">
        <v>6716</v>
      </c>
      <c r="H1689" s="36">
        <v>8</v>
      </c>
      <c r="I1689" s="36">
        <v>26.4</v>
      </c>
      <c r="J1689" s="36">
        <v>0</v>
      </c>
      <c r="K1689" s="36">
        <v>0</v>
      </c>
      <c r="L1689" s="36">
        <v>27</v>
      </c>
    </row>
    <row r="1690" spans="3:12" x14ac:dyDescent="0.25">
      <c r="C1690" t="s">
        <v>2154</v>
      </c>
      <c r="D1690" t="s">
        <v>2155</v>
      </c>
      <c r="E1690" t="s">
        <v>5143</v>
      </c>
      <c r="F1690" t="s">
        <v>2156</v>
      </c>
      <c r="G1690" t="s">
        <v>6677</v>
      </c>
      <c r="H1690" s="36">
        <v>26</v>
      </c>
      <c r="I1690" s="36">
        <v>85.8</v>
      </c>
      <c r="J1690" s="36">
        <v>0</v>
      </c>
      <c r="K1690" s="36">
        <v>0</v>
      </c>
      <c r="L1690" s="36">
        <v>86</v>
      </c>
    </row>
    <row r="1691" spans="3:12" x14ac:dyDescent="0.25">
      <c r="C1691" t="s">
        <v>304</v>
      </c>
      <c r="D1691" t="s">
        <v>305</v>
      </c>
      <c r="E1691" t="s">
        <v>5149</v>
      </c>
      <c r="F1691" t="s">
        <v>5335</v>
      </c>
      <c r="G1691" t="s">
        <v>6508</v>
      </c>
      <c r="H1691" s="36">
        <v>29</v>
      </c>
      <c r="I1691" s="36">
        <v>95.699999999999989</v>
      </c>
      <c r="J1691" s="36">
        <v>0</v>
      </c>
      <c r="K1691" s="36">
        <v>0</v>
      </c>
      <c r="L1691" s="36">
        <v>96</v>
      </c>
    </row>
    <row r="1692" spans="3:12" x14ac:dyDescent="0.25">
      <c r="G1692" t="s">
        <v>306</v>
      </c>
      <c r="H1692" s="36">
        <v>18</v>
      </c>
      <c r="I1692" s="36">
        <v>59.4</v>
      </c>
      <c r="J1692" s="36">
        <v>0</v>
      </c>
      <c r="K1692" s="36">
        <v>0</v>
      </c>
      <c r="L1692" s="36">
        <v>60</v>
      </c>
    </row>
    <row r="1693" spans="3:12" x14ac:dyDescent="0.25">
      <c r="G1693" t="s">
        <v>7013</v>
      </c>
      <c r="H1693" s="36">
        <v>34</v>
      </c>
      <c r="I1693" s="36">
        <v>112.19999999999999</v>
      </c>
      <c r="J1693" s="36">
        <v>0</v>
      </c>
      <c r="K1693" s="36">
        <v>0</v>
      </c>
      <c r="L1693" s="36">
        <v>113</v>
      </c>
    </row>
    <row r="1694" spans="3:12" x14ac:dyDescent="0.25">
      <c r="C1694" t="s">
        <v>4433</v>
      </c>
      <c r="D1694" t="s">
        <v>4434</v>
      </c>
      <c r="E1694" t="s">
        <v>5149</v>
      </c>
      <c r="F1694" t="s">
        <v>4435</v>
      </c>
      <c r="G1694" t="s">
        <v>6845</v>
      </c>
      <c r="H1694" s="36">
        <v>8</v>
      </c>
      <c r="I1694" s="36">
        <v>26.4</v>
      </c>
      <c r="J1694" s="36">
        <v>0</v>
      </c>
      <c r="K1694" s="36">
        <v>0</v>
      </c>
      <c r="L1694" s="36">
        <v>27</v>
      </c>
    </row>
    <row r="1695" spans="3:12" x14ac:dyDescent="0.25">
      <c r="C1695" t="s">
        <v>5187</v>
      </c>
      <c r="D1695" t="s">
        <v>5188</v>
      </c>
      <c r="E1695" t="s">
        <v>5143</v>
      </c>
      <c r="F1695" t="s">
        <v>5190</v>
      </c>
      <c r="G1695" t="s">
        <v>5725</v>
      </c>
      <c r="H1695" s="36">
        <v>5</v>
      </c>
      <c r="I1695" s="36">
        <v>16.5</v>
      </c>
      <c r="J1695" s="36">
        <v>0</v>
      </c>
      <c r="K1695" s="36">
        <v>0</v>
      </c>
      <c r="L1695" s="36">
        <v>17</v>
      </c>
    </row>
    <row r="1696" spans="3:12" x14ac:dyDescent="0.25">
      <c r="C1696" t="s">
        <v>5333</v>
      </c>
      <c r="D1696" t="s">
        <v>5334</v>
      </c>
      <c r="E1696" t="s">
        <v>5149</v>
      </c>
      <c r="F1696" t="s">
        <v>5336</v>
      </c>
      <c r="G1696" t="s">
        <v>5716</v>
      </c>
      <c r="H1696" s="36">
        <v>10</v>
      </c>
      <c r="I1696" s="36">
        <v>33</v>
      </c>
      <c r="J1696" s="36">
        <v>0</v>
      </c>
      <c r="K1696" s="36">
        <v>0</v>
      </c>
      <c r="L1696" s="36">
        <v>33</v>
      </c>
    </row>
    <row r="1697" spans="3:12" x14ac:dyDescent="0.25">
      <c r="C1697" t="s">
        <v>3441</v>
      </c>
      <c r="D1697" t="s">
        <v>3442</v>
      </c>
      <c r="E1697" t="s">
        <v>5143</v>
      </c>
      <c r="F1697" t="s">
        <v>3443</v>
      </c>
      <c r="G1697" t="s">
        <v>5858</v>
      </c>
      <c r="H1697" s="36">
        <v>11</v>
      </c>
      <c r="I1697" s="36">
        <v>36.299999999999997</v>
      </c>
      <c r="J1697" s="36">
        <v>0</v>
      </c>
      <c r="K1697" s="36">
        <v>0</v>
      </c>
      <c r="L1697" s="36">
        <v>37</v>
      </c>
    </row>
    <row r="1698" spans="3:12" x14ac:dyDescent="0.25">
      <c r="C1698" t="s">
        <v>1236</v>
      </c>
      <c r="D1698" t="s">
        <v>1237</v>
      </c>
      <c r="E1698" t="s">
        <v>5149</v>
      </c>
      <c r="F1698" t="s">
        <v>1238</v>
      </c>
      <c r="G1698" t="s">
        <v>6031</v>
      </c>
      <c r="H1698" s="36">
        <v>6</v>
      </c>
      <c r="I1698" s="36">
        <v>19.799999999999997</v>
      </c>
      <c r="J1698" s="36">
        <v>0</v>
      </c>
      <c r="K1698" s="36">
        <v>0</v>
      </c>
      <c r="L1698" s="36">
        <v>20</v>
      </c>
    </row>
    <row r="1699" spans="3:12" x14ac:dyDescent="0.25">
      <c r="C1699" t="s">
        <v>2991</v>
      </c>
      <c r="D1699" t="s">
        <v>2992</v>
      </c>
      <c r="E1699" t="s">
        <v>5143</v>
      </c>
      <c r="F1699" t="s">
        <v>2993</v>
      </c>
      <c r="G1699" t="s">
        <v>6066</v>
      </c>
      <c r="H1699" s="36">
        <v>9</v>
      </c>
      <c r="I1699" s="36">
        <v>29.7</v>
      </c>
      <c r="J1699" s="36">
        <v>0</v>
      </c>
      <c r="K1699" s="36">
        <v>0</v>
      </c>
      <c r="L1699" s="36">
        <v>30</v>
      </c>
    </row>
    <row r="1700" spans="3:12" x14ac:dyDescent="0.25">
      <c r="C1700" t="s">
        <v>5412</v>
      </c>
      <c r="D1700" t="s">
        <v>5413</v>
      </c>
      <c r="E1700" t="s">
        <v>5149</v>
      </c>
      <c r="F1700" t="s">
        <v>5414</v>
      </c>
      <c r="G1700" t="s">
        <v>6049</v>
      </c>
      <c r="H1700" s="36">
        <v>20</v>
      </c>
      <c r="I1700" s="36">
        <v>66</v>
      </c>
      <c r="J1700" s="36">
        <v>0</v>
      </c>
      <c r="K1700" s="36">
        <v>0</v>
      </c>
      <c r="L1700" s="36">
        <v>66</v>
      </c>
    </row>
    <row r="1701" spans="3:12" x14ac:dyDescent="0.25">
      <c r="C1701" t="s">
        <v>5409</v>
      </c>
      <c r="D1701" t="s">
        <v>5410</v>
      </c>
      <c r="E1701" t="s">
        <v>5149</v>
      </c>
      <c r="F1701" t="s">
        <v>5411</v>
      </c>
      <c r="G1701" t="s">
        <v>6102</v>
      </c>
      <c r="H1701" s="36">
        <v>22</v>
      </c>
      <c r="I1701" s="36">
        <v>72.599999999999994</v>
      </c>
      <c r="J1701" s="36">
        <v>0</v>
      </c>
      <c r="K1701" s="36">
        <v>0</v>
      </c>
      <c r="L1701" s="36">
        <v>73</v>
      </c>
    </row>
    <row r="1702" spans="3:12" x14ac:dyDescent="0.25">
      <c r="C1702" t="s">
        <v>1935</v>
      </c>
      <c r="D1702" t="s">
        <v>1936</v>
      </c>
      <c r="E1702" t="s">
        <v>5149</v>
      </c>
      <c r="F1702" t="s">
        <v>1937</v>
      </c>
      <c r="G1702" t="s">
        <v>6152</v>
      </c>
      <c r="H1702" s="36">
        <v>14</v>
      </c>
      <c r="I1702" s="36">
        <v>46.199999999999996</v>
      </c>
      <c r="J1702" s="36">
        <v>0</v>
      </c>
      <c r="K1702" s="36">
        <v>0</v>
      </c>
      <c r="L1702" s="36">
        <v>47</v>
      </c>
    </row>
    <row r="1703" spans="3:12" x14ac:dyDescent="0.25">
      <c r="C1703" t="s">
        <v>4732</v>
      </c>
      <c r="D1703" t="s">
        <v>4733</v>
      </c>
      <c r="E1703" t="s">
        <v>5143</v>
      </c>
      <c r="F1703" t="s">
        <v>4734</v>
      </c>
      <c r="G1703" t="s">
        <v>6195</v>
      </c>
      <c r="H1703" s="36">
        <v>2</v>
      </c>
      <c r="I1703" s="36">
        <v>6.6</v>
      </c>
      <c r="J1703" s="36">
        <v>0</v>
      </c>
      <c r="K1703" s="36">
        <v>0</v>
      </c>
      <c r="L1703" s="36">
        <v>7</v>
      </c>
    </row>
    <row r="1704" spans="3:12" x14ac:dyDescent="0.25">
      <c r="C1704" t="s">
        <v>3617</v>
      </c>
      <c r="D1704" t="s">
        <v>3618</v>
      </c>
      <c r="E1704" t="s">
        <v>5149</v>
      </c>
      <c r="F1704" t="s">
        <v>3619</v>
      </c>
      <c r="G1704" t="s">
        <v>6231</v>
      </c>
      <c r="H1704" s="36">
        <v>4</v>
      </c>
      <c r="I1704" s="36">
        <v>13.2</v>
      </c>
      <c r="J1704" s="36">
        <v>0</v>
      </c>
      <c r="K1704" s="36">
        <v>0</v>
      </c>
      <c r="L1704" s="36">
        <v>14</v>
      </c>
    </row>
    <row r="1705" spans="3:12" x14ac:dyDescent="0.25">
      <c r="C1705" t="s">
        <v>1302</v>
      </c>
      <c r="D1705" t="s">
        <v>1303</v>
      </c>
      <c r="E1705" t="s">
        <v>5149</v>
      </c>
      <c r="F1705" t="s">
        <v>1304</v>
      </c>
      <c r="G1705" t="s">
        <v>6300</v>
      </c>
      <c r="H1705" s="36">
        <v>10</v>
      </c>
      <c r="I1705" s="36">
        <v>33</v>
      </c>
      <c r="J1705" s="36">
        <v>0</v>
      </c>
      <c r="K1705" s="36">
        <v>0</v>
      </c>
      <c r="L1705" s="36">
        <v>33</v>
      </c>
    </row>
    <row r="1706" spans="3:12" x14ac:dyDescent="0.25">
      <c r="C1706" t="s">
        <v>1117</v>
      </c>
      <c r="D1706" t="s">
        <v>1118</v>
      </c>
      <c r="E1706" t="s">
        <v>5149</v>
      </c>
      <c r="F1706" t="s">
        <v>1119</v>
      </c>
      <c r="G1706" t="s">
        <v>6255</v>
      </c>
      <c r="H1706" s="36">
        <v>0</v>
      </c>
      <c r="I1706" s="36">
        <v>0</v>
      </c>
      <c r="J1706" s="36">
        <v>0</v>
      </c>
      <c r="K1706" s="36">
        <v>0</v>
      </c>
      <c r="L1706" s="36">
        <v>0</v>
      </c>
    </row>
    <row r="1707" spans="3:12" x14ac:dyDescent="0.25">
      <c r="C1707" t="s">
        <v>1114</v>
      </c>
      <c r="D1707" t="s">
        <v>1115</v>
      </c>
      <c r="E1707" t="s">
        <v>5149</v>
      </c>
      <c r="F1707" t="s">
        <v>1116</v>
      </c>
      <c r="G1707" t="s">
        <v>6254</v>
      </c>
      <c r="H1707" s="36">
        <v>15</v>
      </c>
      <c r="I1707" s="36">
        <v>49.5</v>
      </c>
      <c r="J1707" s="36">
        <v>0</v>
      </c>
      <c r="K1707" s="36">
        <v>0</v>
      </c>
      <c r="L1707" s="36">
        <v>50</v>
      </c>
    </row>
    <row r="1708" spans="3:12" x14ac:dyDescent="0.25">
      <c r="C1708" t="s">
        <v>8</v>
      </c>
      <c r="D1708" t="s">
        <v>9</v>
      </c>
      <c r="E1708" t="s">
        <v>5149</v>
      </c>
      <c r="F1708" t="s">
        <v>10</v>
      </c>
      <c r="G1708" t="s">
        <v>6445</v>
      </c>
      <c r="H1708" s="36">
        <v>5</v>
      </c>
      <c r="I1708" s="36">
        <v>16.5</v>
      </c>
      <c r="J1708" s="36">
        <v>0</v>
      </c>
      <c r="K1708" s="36">
        <v>0</v>
      </c>
      <c r="L1708" s="36">
        <v>17</v>
      </c>
    </row>
    <row r="1709" spans="3:12" x14ac:dyDescent="0.25">
      <c r="C1709" t="s">
        <v>2497</v>
      </c>
      <c r="D1709" t="s">
        <v>2498</v>
      </c>
      <c r="E1709" t="s">
        <v>5149</v>
      </c>
      <c r="F1709" t="s">
        <v>5189</v>
      </c>
      <c r="G1709" t="s">
        <v>3133</v>
      </c>
      <c r="H1709" s="36">
        <v>14</v>
      </c>
      <c r="I1709" s="36">
        <v>46.199999999999996</v>
      </c>
      <c r="J1709" s="36">
        <v>0</v>
      </c>
      <c r="K1709" s="36">
        <v>0</v>
      </c>
      <c r="L1709" s="36">
        <v>47</v>
      </c>
    </row>
    <row r="1710" spans="3:12" x14ac:dyDescent="0.25">
      <c r="G1710" t="s">
        <v>1376</v>
      </c>
      <c r="H1710" s="36">
        <v>35</v>
      </c>
      <c r="I1710" s="36">
        <v>115.5</v>
      </c>
      <c r="J1710" s="36">
        <v>0</v>
      </c>
      <c r="K1710" s="36">
        <v>0</v>
      </c>
      <c r="L1710" s="36">
        <v>116</v>
      </c>
    </row>
    <row r="1711" spans="3:12" x14ac:dyDescent="0.25">
      <c r="G1711" t="s">
        <v>1377</v>
      </c>
      <c r="H1711" s="36">
        <v>60</v>
      </c>
      <c r="I1711" s="36">
        <v>198</v>
      </c>
      <c r="J1711" s="36">
        <v>0</v>
      </c>
      <c r="K1711" s="36">
        <v>0</v>
      </c>
      <c r="L1711" s="36">
        <v>198</v>
      </c>
    </row>
    <row r="1712" spans="3:12" x14ac:dyDescent="0.25">
      <c r="C1712" t="s">
        <v>2833</v>
      </c>
      <c r="D1712" t="s">
        <v>2834</v>
      </c>
      <c r="E1712" t="s">
        <v>5143</v>
      </c>
      <c r="F1712" t="s">
        <v>2835</v>
      </c>
      <c r="G1712" t="s">
        <v>6579</v>
      </c>
      <c r="H1712" s="36">
        <v>3</v>
      </c>
      <c r="I1712" s="36">
        <v>9.8999999999999986</v>
      </c>
      <c r="J1712" s="36">
        <v>0</v>
      </c>
      <c r="K1712" s="36">
        <v>0</v>
      </c>
      <c r="L1712" s="36">
        <v>10</v>
      </c>
    </row>
    <row r="1713" spans="3:12" x14ac:dyDescent="0.25">
      <c r="C1713" t="s">
        <v>432</v>
      </c>
      <c r="D1713" t="s">
        <v>433</v>
      </c>
      <c r="E1713" t="s">
        <v>5149</v>
      </c>
      <c r="F1713" t="s">
        <v>434</v>
      </c>
      <c r="G1713" t="s">
        <v>6751</v>
      </c>
      <c r="H1713" s="36">
        <v>9</v>
      </c>
      <c r="I1713" s="36">
        <v>29.7</v>
      </c>
      <c r="J1713" s="36">
        <v>0</v>
      </c>
      <c r="K1713" s="36">
        <v>0</v>
      </c>
      <c r="L1713" s="36">
        <v>30</v>
      </c>
    </row>
    <row r="1714" spans="3:12" x14ac:dyDescent="0.25">
      <c r="C1714" t="s">
        <v>435</v>
      </c>
      <c r="D1714" t="s">
        <v>436</v>
      </c>
      <c r="E1714" t="s">
        <v>5149</v>
      </c>
      <c r="F1714" t="s">
        <v>437</v>
      </c>
      <c r="G1714" t="s">
        <v>6752</v>
      </c>
      <c r="H1714" s="36">
        <v>10</v>
      </c>
      <c r="I1714" s="36">
        <v>33</v>
      </c>
      <c r="J1714" s="36">
        <v>0</v>
      </c>
      <c r="K1714" s="36">
        <v>0</v>
      </c>
      <c r="L1714" s="36">
        <v>33</v>
      </c>
    </row>
    <row r="1715" spans="3:12" x14ac:dyDescent="0.25">
      <c r="C1715" t="s">
        <v>438</v>
      </c>
      <c r="D1715" t="s">
        <v>439</v>
      </c>
      <c r="E1715" t="s">
        <v>5149</v>
      </c>
      <c r="F1715" t="s">
        <v>440</v>
      </c>
      <c r="G1715" t="s">
        <v>6753</v>
      </c>
      <c r="H1715" s="36">
        <v>4</v>
      </c>
      <c r="I1715" s="36">
        <v>13.2</v>
      </c>
      <c r="J1715" s="36">
        <v>0</v>
      </c>
      <c r="K1715" s="36">
        <v>0</v>
      </c>
      <c r="L1715" s="36">
        <v>14</v>
      </c>
    </row>
    <row r="1716" spans="3:12" x14ac:dyDescent="0.25">
      <c r="C1716" t="s">
        <v>3448</v>
      </c>
      <c r="D1716" t="s">
        <v>3449</v>
      </c>
      <c r="E1716" t="s">
        <v>5149</v>
      </c>
      <c r="F1716" t="s">
        <v>3450</v>
      </c>
      <c r="G1716" t="s">
        <v>5967</v>
      </c>
      <c r="H1716" s="36">
        <v>3</v>
      </c>
      <c r="I1716" s="36">
        <v>9.8999999999999986</v>
      </c>
      <c r="J1716" s="36">
        <v>0</v>
      </c>
      <c r="K1716" s="36">
        <v>0</v>
      </c>
      <c r="L1716" s="36">
        <v>10</v>
      </c>
    </row>
    <row r="1717" spans="3:12" x14ac:dyDescent="0.25">
      <c r="C1717" t="s">
        <v>2683</v>
      </c>
      <c r="D1717" t="s">
        <v>2684</v>
      </c>
      <c r="E1717" t="s">
        <v>5149</v>
      </c>
      <c r="F1717" t="s">
        <v>2685</v>
      </c>
      <c r="G1717" t="s">
        <v>6032</v>
      </c>
      <c r="H1717" s="36">
        <v>8</v>
      </c>
      <c r="I1717" s="36">
        <v>26.4</v>
      </c>
      <c r="J1717" s="36">
        <v>0</v>
      </c>
      <c r="K1717" s="36">
        <v>0</v>
      </c>
      <c r="L1717" s="36">
        <v>27</v>
      </c>
    </row>
    <row r="1718" spans="3:12" x14ac:dyDescent="0.25">
      <c r="C1718" t="s">
        <v>2686</v>
      </c>
      <c r="D1718" t="s">
        <v>2687</v>
      </c>
      <c r="E1718" t="s">
        <v>5149</v>
      </c>
      <c r="F1718" t="s">
        <v>2688</v>
      </c>
      <c r="G1718" t="s">
        <v>6033</v>
      </c>
      <c r="H1718" s="36">
        <v>1</v>
      </c>
      <c r="I1718" s="36">
        <v>3.3</v>
      </c>
      <c r="J1718" s="36">
        <v>0</v>
      </c>
      <c r="K1718" s="36">
        <v>0</v>
      </c>
      <c r="L1718" s="36">
        <v>4</v>
      </c>
    </row>
    <row r="1719" spans="3:12" x14ac:dyDescent="0.25">
      <c r="C1719" t="s">
        <v>2689</v>
      </c>
      <c r="D1719" t="s">
        <v>3754</v>
      </c>
      <c r="E1719" t="s">
        <v>5149</v>
      </c>
      <c r="F1719" t="s">
        <v>3755</v>
      </c>
      <c r="G1719" t="s">
        <v>6091</v>
      </c>
      <c r="H1719" s="36">
        <v>41</v>
      </c>
      <c r="I1719" s="36">
        <v>135.29999999999998</v>
      </c>
      <c r="J1719" s="36">
        <v>0</v>
      </c>
      <c r="K1719" s="36">
        <v>0</v>
      </c>
      <c r="L1719" s="36">
        <v>136</v>
      </c>
    </row>
    <row r="1720" spans="3:12" x14ac:dyDescent="0.25">
      <c r="C1720" t="s">
        <v>4398</v>
      </c>
      <c r="D1720" t="s">
        <v>4399</v>
      </c>
      <c r="E1720" t="s">
        <v>5149</v>
      </c>
      <c r="F1720" t="s">
        <v>4400</v>
      </c>
      <c r="G1720" t="s">
        <v>6092</v>
      </c>
      <c r="H1720" s="36">
        <v>6</v>
      </c>
      <c r="I1720" s="36">
        <v>19.799999999999997</v>
      </c>
      <c r="J1720" s="36">
        <v>0</v>
      </c>
      <c r="K1720" s="36">
        <v>0</v>
      </c>
      <c r="L1720" s="36">
        <v>20</v>
      </c>
    </row>
    <row r="1721" spans="3:12" x14ac:dyDescent="0.25">
      <c r="C1721" t="s">
        <v>3007</v>
      </c>
      <c r="D1721" t="s">
        <v>3008</v>
      </c>
      <c r="E1721" t="s">
        <v>5143</v>
      </c>
      <c r="F1721" t="s">
        <v>3009</v>
      </c>
      <c r="G1721" t="s">
        <v>6070</v>
      </c>
      <c r="H1721" s="36">
        <v>16</v>
      </c>
      <c r="I1721" s="36">
        <v>52.8</v>
      </c>
      <c r="J1721" s="36">
        <v>0</v>
      </c>
      <c r="K1721" s="36">
        <v>0</v>
      </c>
      <c r="L1721" s="36">
        <v>53</v>
      </c>
    </row>
    <row r="1722" spans="3:12" x14ac:dyDescent="0.25">
      <c r="C1722" t="s">
        <v>172</v>
      </c>
      <c r="D1722" t="s">
        <v>173</v>
      </c>
      <c r="E1722" t="s">
        <v>5149</v>
      </c>
      <c r="F1722" t="s">
        <v>174</v>
      </c>
      <c r="G1722" t="s">
        <v>6232</v>
      </c>
      <c r="H1722" s="36">
        <v>9</v>
      </c>
      <c r="I1722" s="36">
        <v>29.7</v>
      </c>
      <c r="J1722" s="36">
        <v>0</v>
      </c>
      <c r="K1722" s="36">
        <v>0</v>
      </c>
      <c r="L1722" s="36">
        <v>30</v>
      </c>
    </row>
    <row r="1723" spans="3:12" x14ac:dyDescent="0.25">
      <c r="C1723" t="s">
        <v>1209</v>
      </c>
      <c r="D1723" t="s">
        <v>1210</v>
      </c>
      <c r="E1723" t="s">
        <v>5149</v>
      </c>
      <c r="F1723" t="s">
        <v>1211</v>
      </c>
      <c r="G1723" t="s">
        <v>6271</v>
      </c>
      <c r="H1723" s="36">
        <v>22</v>
      </c>
      <c r="I1723" s="36">
        <v>72.599999999999994</v>
      </c>
      <c r="J1723" s="36">
        <v>0</v>
      </c>
      <c r="K1723" s="36">
        <v>0</v>
      </c>
      <c r="L1723" s="36">
        <v>73</v>
      </c>
    </row>
    <row r="1724" spans="3:12" x14ac:dyDescent="0.25">
      <c r="C1724" t="s">
        <v>1305</v>
      </c>
      <c r="D1724" t="s">
        <v>1306</v>
      </c>
      <c r="E1724" t="s">
        <v>5149</v>
      </c>
      <c r="F1724" t="s">
        <v>1307</v>
      </c>
      <c r="G1724" t="s">
        <v>6301</v>
      </c>
      <c r="H1724" s="36">
        <v>9</v>
      </c>
      <c r="I1724" s="36">
        <v>29.7</v>
      </c>
      <c r="J1724" s="36">
        <v>0</v>
      </c>
      <c r="K1724" s="36">
        <v>0</v>
      </c>
      <c r="L1724" s="36">
        <v>30</v>
      </c>
    </row>
    <row r="1725" spans="3:12" x14ac:dyDescent="0.25">
      <c r="C1725" t="s">
        <v>1314</v>
      </c>
      <c r="D1725" t="s">
        <v>1315</v>
      </c>
      <c r="E1725" t="s">
        <v>5149</v>
      </c>
      <c r="F1725" t="s">
        <v>1316</v>
      </c>
      <c r="G1725" t="s">
        <v>6304</v>
      </c>
      <c r="H1725" s="36">
        <v>3</v>
      </c>
      <c r="I1725" s="36">
        <v>9.8999999999999986</v>
      </c>
      <c r="J1725" s="36">
        <v>0</v>
      </c>
      <c r="K1725" s="36">
        <v>0</v>
      </c>
      <c r="L1725" s="36">
        <v>10</v>
      </c>
    </row>
    <row r="1726" spans="3:12" x14ac:dyDescent="0.25">
      <c r="C1726" t="s">
        <v>1308</v>
      </c>
      <c r="D1726" t="s">
        <v>1309</v>
      </c>
      <c r="E1726" t="s">
        <v>5149</v>
      </c>
      <c r="F1726" t="s">
        <v>1310</v>
      </c>
      <c r="G1726" t="s">
        <v>6302</v>
      </c>
      <c r="H1726" s="36">
        <v>9</v>
      </c>
      <c r="I1726" s="36">
        <v>29.7</v>
      </c>
      <c r="J1726" s="36">
        <v>0</v>
      </c>
      <c r="K1726" s="36">
        <v>0</v>
      </c>
      <c r="L1726" s="36">
        <v>30</v>
      </c>
    </row>
    <row r="1727" spans="3:12" x14ac:dyDescent="0.25">
      <c r="C1727" t="s">
        <v>1587</v>
      </c>
      <c r="D1727" t="s">
        <v>1588</v>
      </c>
      <c r="E1727" t="s">
        <v>5149</v>
      </c>
      <c r="F1727" t="s">
        <v>1589</v>
      </c>
      <c r="G1727" t="s">
        <v>6370</v>
      </c>
      <c r="H1727" s="36">
        <v>5</v>
      </c>
      <c r="I1727" s="36">
        <v>16.5</v>
      </c>
      <c r="J1727" s="36">
        <v>0</v>
      </c>
      <c r="K1727" s="36">
        <v>0</v>
      </c>
      <c r="L1727" s="36">
        <v>17</v>
      </c>
    </row>
    <row r="1728" spans="3:12" x14ac:dyDescent="0.25">
      <c r="C1728" t="s">
        <v>1590</v>
      </c>
      <c r="D1728" t="s">
        <v>1591</v>
      </c>
      <c r="E1728" t="s">
        <v>5149</v>
      </c>
      <c r="F1728" t="s">
        <v>1592</v>
      </c>
      <c r="G1728" t="s">
        <v>6371</v>
      </c>
      <c r="H1728" s="36">
        <v>15</v>
      </c>
      <c r="I1728" s="36">
        <v>49.5</v>
      </c>
      <c r="J1728" s="36">
        <v>0</v>
      </c>
      <c r="K1728" s="36">
        <v>0</v>
      </c>
      <c r="L1728" s="36">
        <v>50</v>
      </c>
    </row>
    <row r="1729" spans="3:12" x14ac:dyDescent="0.25">
      <c r="C1729" t="s">
        <v>1593</v>
      </c>
      <c r="D1729" t="s">
        <v>1594</v>
      </c>
      <c r="E1729" t="s">
        <v>5149</v>
      </c>
      <c r="F1729" t="s">
        <v>1595</v>
      </c>
      <c r="G1729" t="s">
        <v>6372</v>
      </c>
      <c r="H1729" s="36">
        <v>5</v>
      </c>
      <c r="I1729" s="36">
        <v>16.5</v>
      </c>
      <c r="J1729" s="36">
        <v>0</v>
      </c>
      <c r="K1729" s="36">
        <v>0</v>
      </c>
      <c r="L1729" s="36">
        <v>17</v>
      </c>
    </row>
    <row r="1730" spans="3:12" x14ac:dyDescent="0.25">
      <c r="C1730" t="s">
        <v>1596</v>
      </c>
      <c r="D1730" t="s">
        <v>1597</v>
      </c>
      <c r="E1730" t="s">
        <v>5143</v>
      </c>
      <c r="F1730" t="s">
        <v>1598</v>
      </c>
      <c r="G1730" t="s">
        <v>6970</v>
      </c>
      <c r="H1730" s="36">
        <v>16</v>
      </c>
      <c r="I1730" s="36">
        <v>52.8</v>
      </c>
      <c r="J1730" s="36">
        <v>0</v>
      </c>
      <c r="K1730" s="36">
        <v>0</v>
      </c>
      <c r="L1730" s="36">
        <v>53</v>
      </c>
    </row>
    <row r="1731" spans="3:12" x14ac:dyDescent="0.25">
      <c r="C1731" t="s">
        <v>13</v>
      </c>
      <c r="D1731" t="s">
        <v>14</v>
      </c>
      <c r="E1731" t="s">
        <v>5149</v>
      </c>
      <c r="F1731" t="s">
        <v>15</v>
      </c>
      <c r="G1731" t="s">
        <v>6447</v>
      </c>
      <c r="H1731" s="36">
        <v>9</v>
      </c>
      <c r="I1731" s="36">
        <v>29.7</v>
      </c>
      <c r="J1731" s="36">
        <v>0</v>
      </c>
      <c r="K1731" s="36">
        <v>0</v>
      </c>
      <c r="L1731" s="36">
        <v>30</v>
      </c>
    </row>
    <row r="1732" spans="3:12" x14ac:dyDescent="0.25">
      <c r="C1732" t="s">
        <v>16</v>
      </c>
      <c r="D1732" t="s">
        <v>17</v>
      </c>
      <c r="E1732" t="s">
        <v>5149</v>
      </c>
      <c r="F1732" t="s">
        <v>18</v>
      </c>
      <c r="G1732" t="s">
        <v>6448</v>
      </c>
      <c r="H1732" s="36">
        <v>5</v>
      </c>
      <c r="I1732" s="36">
        <v>16.5</v>
      </c>
      <c r="J1732" s="36">
        <v>0</v>
      </c>
      <c r="K1732" s="36">
        <v>0</v>
      </c>
      <c r="L1732" s="36">
        <v>17</v>
      </c>
    </row>
    <row r="1733" spans="3:12" x14ac:dyDescent="0.25">
      <c r="C1733" t="s">
        <v>94</v>
      </c>
      <c r="D1733" t="s">
        <v>95</v>
      </c>
      <c r="E1733" t="s">
        <v>5149</v>
      </c>
      <c r="F1733" t="s">
        <v>96</v>
      </c>
      <c r="G1733" t="s">
        <v>97</v>
      </c>
      <c r="H1733" s="36">
        <v>42</v>
      </c>
      <c r="I1733" s="36">
        <v>138.6</v>
      </c>
      <c r="J1733" s="36">
        <v>0</v>
      </c>
      <c r="K1733" s="36">
        <v>0</v>
      </c>
      <c r="L1733" s="36">
        <v>139</v>
      </c>
    </row>
    <row r="1734" spans="3:12" x14ac:dyDescent="0.25">
      <c r="C1734" t="s">
        <v>98</v>
      </c>
      <c r="D1734" t="s">
        <v>99</v>
      </c>
      <c r="E1734" t="s">
        <v>5149</v>
      </c>
      <c r="F1734" t="s">
        <v>100</v>
      </c>
      <c r="G1734" t="s">
        <v>101</v>
      </c>
      <c r="H1734" s="36">
        <v>31</v>
      </c>
      <c r="I1734" s="36">
        <v>102.3</v>
      </c>
      <c r="J1734" s="36">
        <v>0</v>
      </c>
      <c r="K1734" s="36">
        <v>0</v>
      </c>
      <c r="L1734" s="36">
        <v>103</v>
      </c>
    </row>
    <row r="1735" spans="3:12" x14ac:dyDescent="0.25">
      <c r="C1735" t="s">
        <v>1041</v>
      </c>
      <c r="D1735" t="s">
        <v>1042</v>
      </c>
      <c r="E1735" t="s">
        <v>5143</v>
      </c>
      <c r="F1735" t="s">
        <v>1043</v>
      </c>
      <c r="G1735" t="s">
        <v>6481</v>
      </c>
      <c r="H1735" s="36">
        <v>15</v>
      </c>
      <c r="I1735" s="36">
        <v>49.5</v>
      </c>
      <c r="J1735" s="36">
        <v>0</v>
      </c>
      <c r="K1735" s="36">
        <v>0</v>
      </c>
      <c r="L1735" s="36">
        <v>50</v>
      </c>
    </row>
    <row r="1736" spans="3:12" x14ac:dyDescent="0.25">
      <c r="C1736" t="s">
        <v>143</v>
      </c>
      <c r="D1736" t="s">
        <v>144</v>
      </c>
      <c r="E1736" t="s">
        <v>5149</v>
      </c>
      <c r="F1736" t="s">
        <v>145</v>
      </c>
      <c r="G1736" t="s">
        <v>6493</v>
      </c>
      <c r="H1736" s="36">
        <v>9</v>
      </c>
      <c r="I1736" s="36">
        <v>29.7</v>
      </c>
      <c r="J1736" s="36">
        <v>0</v>
      </c>
      <c r="K1736" s="36">
        <v>0</v>
      </c>
      <c r="L1736" s="36">
        <v>30</v>
      </c>
    </row>
    <row r="1737" spans="3:12" x14ac:dyDescent="0.25">
      <c r="C1737" t="s">
        <v>3589</v>
      </c>
      <c r="D1737" t="s">
        <v>3590</v>
      </c>
      <c r="E1737" t="s">
        <v>5149</v>
      </c>
      <c r="F1737" t="s">
        <v>3591</v>
      </c>
      <c r="G1737" t="s">
        <v>6526</v>
      </c>
      <c r="H1737" s="36">
        <v>18</v>
      </c>
      <c r="I1737" s="36">
        <v>59.4</v>
      </c>
      <c r="J1737" s="36">
        <v>0</v>
      </c>
      <c r="K1737" s="36">
        <v>0</v>
      </c>
      <c r="L1737" s="36">
        <v>60</v>
      </c>
    </row>
    <row r="1738" spans="3:12" x14ac:dyDescent="0.25">
      <c r="C1738" t="s">
        <v>1378</v>
      </c>
      <c r="D1738" t="s">
        <v>1379</v>
      </c>
      <c r="E1738" t="s">
        <v>5149</v>
      </c>
      <c r="F1738" t="s">
        <v>1380</v>
      </c>
      <c r="G1738" t="s">
        <v>6525</v>
      </c>
      <c r="H1738" s="36">
        <v>32</v>
      </c>
      <c r="I1738" s="36">
        <v>105.6</v>
      </c>
      <c r="J1738" s="36">
        <v>0</v>
      </c>
      <c r="K1738" s="36">
        <v>0</v>
      </c>
      <c r="L1738" s="36">
        <v>106</v>
      </c>
    </row>
    <row r="1739" spans="3:12" x14ac:dyDescent="0.25">
      <c r="C1739" t="s">
        <v>2836</v>
      </c>
      <c r="D1739" t="s">
        <v>2837</v>
      </c>
      <c r="E1739" t="s">
        <v>5143</v>
      </c>
      <c r="F1739" t="s">
        <v>2838</v>
      </c>
      <c r="G1739" t="s">
        <v>6580</v>
      </c>
      <c r="H1739" s="36">
        <v>16</v>
      </c>
      <c r="I1739" s="36">
        <v>52.8</v>
      </c>
      <c r="J1739" s="36">
        <v>0</v>
      </c>
      <c r="K1739" s="36">
        <v>0</v>
      </c>
      <c r="L1739" s="36">
        <v>53</v>
      </c>
    </row>
    <row r="1740" spans="3:12" x14ac:dyDescent="0.25">
      <c r="C1740" t="s">
        <v>2119</v>
      </c>
      <c r="D1740" t="s">
        <v>2120</v>
      </c>
      <c r="E1740" t="s">
        <v>5149</v>
      </c>
      <c r="F1740" t="s">
        <v>2121</v>
      </c>
      <c r="G1740" t="s">
        <v>2122</v>
      </c>
      <c r="H1740" s="36">
        <v>65</v>
      </c>
      <c r="I1740" s="36">
        <v>214.5</v>
      </c>
      <c r="J1740" s="36">
        <v>0</v>
      </c>
      <c r="K1740" s="36">
        <v>0</v>
      </c>
      <c r="L1740" s="36">
        <v>215</v>
      </c>
    </row>
    <row r="1741" spans="3:12" x14ac:dyDescent="0.25">
      <c r="C1741" t="s">
        <v>449</v>
      </c>
      <c r="D1741" t="s">
        <v>450</v>
      </c>
      <c r="E1741" t="s">
        <v>5149</v>
      </c>
      <c r="F1741" t="s">
        <v>451</v>
      </c>
      <c r="G1741" t="s">
        <v>6754</v>
      </c>
      <c r="H1741" s="36">
        <v>2</v>
      </c>
      <c r="I1741" s="36">
        <v>6.6</v>
      </c>
      <c r="J1741" s="36">
        <v>0</v>
      </c>
      <c r="K1741" s="36">
        <v>0</v>
      </c>
      <c r="L1741" s="36">
        <v>7</v>
      </c>
    </row>
    <row r="1742" spans="3:12" x14ac:dyDescent="0.25">
      <c r="C1742" t="s">
        <v>279</v>
      </c>
      <c r="D1742" t="s">
        <v>280</v>
      </c>
      <c r="E1742" t="s">
        <v>5149</v>
      </c>
      <c r="F1742" t="s">
        <v>281</v>
      </c>
      <c r="G1742" t="s">
        <v>6717</v>
      </c>
      <c r="H1742" s="36">
        <v>17</v>
      </c>
      <c r="I1742" s="36">
        <v>56.099999999999994</v>
      </c>
      <c r="J1742" s="36">
        <v>0</v>
      </c>
      <c r="K1742" s="36">
        <v>0</v>
      </c>
      <c r="L1742" s="36">
        <v>57</v>
      </c>
    </row>
    <row r="1743" spans="3:12" x14ac:dyDescent="0.25">
      <c r="C1743" t="s">
        <v>282</v>
      </c>
      <c r="D1743" t="s">
        <v>283</v>
      </c>
      <c r="E1743" t="s">
        <v>5149</v>
      </c>
      <c r="F1743" t="s">
        <v>284</v>
      </c>
      <c r="G1743" t="s">
        <v>6718</v>
      </c>
      <c r="H1743" s="36">
        <v>47</v>
      </c>
      <c r="I1743" s="36">
        <v>155.1</v>
      </c>
      <c r="J1743" s="36">
        <v>0</v>
      </c>
      <c r="K1743" s="36">
        <v>0</v>
      </c>
      <c r="L1743" s="36">
        <v>156</v>
      </c>
    </row>
    <row r="1744" spans="3:12" x14ac:dyDescent="0.25">
      <c r="C1744" t="s">
        <v>452</v>
      </c>
      <c r="D1744" t="s">
        <v>453</v>
      </c>
      <c r="E1744" t="s">
        <v>5149</v>
      </c>
      <c r="F1744" t="s">
        <v>454</v>
      </c>
      <c r="G1744" t="s">
        <v>6755</v>
      </c>
      <c r="H1744" s="36">
        <v>18</v>
      </c>
      <c r="I1744" s="36">
        <v>59.4</v>
      </c>
      <c r="J1744" s="36">
        <v>0</v>
      </c>
      <c r="K1744" s="36">
        <v>0</v>
      </c>
      <c r="L1744" s="36">
        <v>60</v>
      </c>
    </row>
    <row r="1745" spans="3:12" x14ac:dyDescent="0.25">
      <c r="C1745" t="s">
        <v>2523</v>
      </c>
      <c r="D1745" t="s">
        <v>2524</v>
      </c>
      <c r="E1745" t="s">
        <v>5143</v>
      </c>
      <c r="F1745" t="s">
        <v>2525</v>
      </c>
      <c r="G1745" t="s">
        <v>5983</v>
      </c>
      <c r="H1745" s="36">
        <v>17</v>
      </c>
      <c r="I1745" s="36">
        <v>56.099999999999994</v>
      </c>
      <c r="J1745" s="36">
        <v>0</v>
      </c>
      <c r="K1745" s="36">
        <v>0</v>
      </c>
      <c r="L1745" s="36">
        <v>57</v>
      </c>
    </row>
    <row r="1746" spans="3:12" x14ac:dyDescent="0.25">
      <c r="C1746" t="s">
        <v>1760</v>
      </c>
      <c r="D1746" t="s">
        <v>1761</v>
      </c>
      <c r="E1746" t="s">
        <v>5149</v>
      </c>
      <c r="F1746" t="s">
        <v>5581</v>
      </c>
      <c r="G1746" t="s">
        <v>1762</v>
      </c>
      <c r="H1746" s="36">
        <v>54</v>
      </c>
      <c r="I1746" s="36">
        <v>178.2</v>
      </c>
      <c r="J1746" s="36">
        <v>0</v>
      </c>
      <c r="K1746" s="36">
        <v>0</v>
      </c>
      <c r="L1746" s="36">
        <v>179</v>
      </c>
    </row>
    <row r="1747" spans="3:12" x14ac:dyDescent="0.25">
      <c r="G1747" t="s">
        <v>1763</v>
      </c>
      <c r="H1747" s="36">
        <v>63</v>
      </c>
      <c r="I1747" s="36">
        <v>207.89999999999998</v>
      </c>
      <c r="J1747" s="36">
        <v>0</v>
      </c>
      <c r="K1747" s="36">
        <v>0</v>
      </c>
      <c r="L1747" s="36">
        <v>208</v>
      </c>
    </row>
    <row r="1748" spans="3:12" x14ac:dyDescent="0.25">
      <c r="G1748" t="s">
        <v>1836</v>
      </c>
      <c r="H1748" s="36">
        <v>43</v>
      </c>
      <c r="I1748" s="36">
        <v>141.9</v>
      </c>
      <c r="J1748" s="36">
        <v>0</v>
      </c>
      <c r="K1748" s="36">
        <v>0</v>
      </c>
      <c r="L1748" s="36">
        <v>142</v>
      </c>
    </row>
    <row r="1749" spans="3:12" x14ac:dyDescent="0.25">
      <c r="C1749" t="s">
        <v>1212</v>
      </c>
      <c r="D1749" t="s">
        <v>1213</v>
      </c>
      <c r="E1749" t="s">
        <v>5149</v>
      </c>
      <c r="F1749" t="s">
        <v>1214</v>
      </c>
      <c r="G1749" t="s">
        <v>6272</v>
      </c>
      <c r="H1749" s="36">
        <v>7</v>
      </c>
      <c r="I1749" s="36">
        <v>23.099999999999998</v>
      </c>
      <c r="J1749" s="36">
        <v>0</v>
      </c>
      <c r="K1749" s="36">
        <v>0</v>
      </c>
      <c r="L1749" s="36">
        <v>24</v>
      </c>
    </row>
    <row r="1750" spans="3:12" x14ac:dyDescent="0.25">
      <c r="C1750" t="s">
        <v>1385</v>
      </c>
      <c r="D1750" t="s">
        <v>1386</v>
      </c>
      <c r="E1750" t="s">
        <v>5149</v>
      </c>
      <c r="F1750" t="s">
        <v>1387</v>
      </c>
      <c r="G1750" t="s">
        <v>6527</v>
      </c>
      <c r="H1750" s="36">
        <v>17</v>
      </c>
      <c r="I1750" s="36">
        <v>56.099999999999994</v>
      </c>
      <c r="J1750" s="36">
        <v>0</v>
      </c>
      <c r="K1750" s="36">
        <v>0</v>
      </c>
      <c r="L1750" s="36">
        <v>57</v>
      </c>
    </row>
    <row r="1751" spans="3:12" x14ac:dyDescent="0.25">
      <c r="G1751" t="s">
        <v>4923</v>
      </c>
      <c r="H1751" s="36">
        <v>40</v>
      </c>
      <c r="I1751" s="36">
        <v>132</v>
      </c>
      <c r="J1751" s="36">
        <v>0</v>
      </c>
      <c r="K1751" s="36">
        <v>0</v>
      </c>
      <c r="L1751" s="36">
        <v>132</v>
      </c>
    </row>
    <row r="1752" spans="3:12" x14ac:dyDescent="0.25">
      <c r="C1752" t="s">
        <v>1388</v>
      </c>
      <c r="D1752" t="s">
        <v>1389</v>
      </c>
      <c r="E1752" t="s">
        <v>5143</v>
      </c>
      <c r="F1752" t="s">
        <v>29</v>
      </c>
      <c r="G1752" t="s">
        <v>2699</v>
      </c>
      <c r="H1752" s="36">
        <v>49</v>
      </c>
      <c r="I1752" s="36">
        <v>161.69999999999999</v>
      </c>
      <c r="J1752" s="36">
        <v>0</v>
      </c>
      <c r="K1752" s="36">
        <v>0</v>
      </c>
      <c r="L1752" s="36">
        <v>162</v>
      </c>
    </row>
    <row r="1753" spans="3:12" x14ac:dyDescent="0.25">
      <c r="C1753" t="s">
        <v>1390</v>
      </c>
      <c r="D1753" t="s">
        <v>1391</v>
      </c>
      <c r="E1753" t="s">
        <v>5149</v>
      </c>
      <c r="F1753" t="s">
        <v>1392</v>
      </c>
      <c r="G1753" t="s">
        <v>1393</v>
      </c>
      <c r="H1753" s="36">
        <v>34</v>
      </c>
      <c r="I1753" s="36">
        <v>112.19999999999999</v>
      </c>
      <c r="J1753" s="36">
        <v>0</v>
      </c>
      <c r="K1753" s="36">
        <v>0</v>
      </c>
      <c r="L1753" s="36">
        <v>113</v>
      </c>
    </row>
    <row r="1754" spans="3:12" x14ac:dyDescent="0.25">
      <c r="C1754" t="s">
        <v>2140</v>
      </c>
      <c r="D1754" t="s">
        <v>2141</v>
      </c>
      <c r="E1754" t="s">
        <v>5149</v>
      </c>
      <c r="F1754" t="s">
        <v>5583</v>
      </c>
      <c r="G1754" t="s">
        <v>2142</v>
      </c>
      <c r="H1754" s="36">
        <v>52</v>
      </c>
      <c r="I1754" s="36">
        <v>171.6</v>
      </c>
      <c r="J1754" s="36">
        <v>0</v>
      </c>
      <c r="K1754" s="36">
        <v>0</v>
      </c>
      <c r="L1754" s="36">
        <v>172</v>
      </c>
    </row>
    <row r="1755" spans="3:12" x14ac:dyDescent="0.25">
      <c r="G1755" t="s">
        <v>7014</v>
      </c>
      <c r="H1755" s="36">
        <v>64</v>
      </c>
      <c r="I1755" s="36">
        <v>211.2</v>
      </c>
      <c r="J1755" s="36">
        <v>0</v>
      </c>
      <c r="K1755" s="36">
        <v>0</v>
      </c>
      <c r="L1755" s="36">
        <v>212</v>
      </c>
    </row>
    <row r="1756" spans="3:12" x14ac:dyDescent="0.25">
      <c r="G1756" t="s">
        <v>278</v>
      </c>
      <c r="H1756" s="36">
        <v>24</v>
      </c>
      <c r="I1756" s="36">
        <v>79.199999999999989</v>
      </c>
      <c r="J1756" s="36">
        <v>0</v>
      </c>
      <c r="K1756" s="36">
        <v>0</v>
      </c>
      <c r="L1756" s="36">
        <v>80</v>
      </c>
    </row>
    <row r="1757" spans="3:12" x14ac:dyDescent="0.25">
      <c r="G1757" t="s">
        <v>448</v>
      </c>
      <c r="H1757" s="36">
        <v>2</v>
      </c>
      <c r="I1757" s="36">
        <v>6.6</v>
      </c>
      <c r="J1757" s="36">
        <v>0</v>
      </c>
      <c r="K1757" s="36">
        <v>0</v>
      </c>
      <c r="L1757" s="36">
        <v>7</v>
      </c>
    </row>
    <row r="1758" spans="3:12" x14ac:dyDescent="0.25">
      <c r="G1758" t="s">
        <v>6883</v>
      </c>
      <c r="H1758" s="36">
        <v>53</v>
      </c>
      <c r="I1758" s="36">
        <v>174.89999999999998</v>
      </c>
      <c r="J1758" s="36">
        <v>0</v>
      </c>
      <c r="K1758" s="36">
        <v>0</v>
      </c>
      <c r="L1758" s="36">
        <v>175</v>
      </c>
    </row>
    <row r="1759" spans="3:12" x14ac:dyDescent="0.25">
      <c r="G1759" t="s">
        <v>277</v>
      </c>
      <c r="H1759" s="36">
        <v>98</v>
      </c>
      <c r="I1759" s="36">
        <v>323.39999999999998</v>
      </c>
      <c r="J1759" s="36">
        <v>0</v>
      </c>
      <c r="K1759" s="36">
        <v>0</v>
      </c>
      <c r="L1759" s="36">
        <v>324</v>
      </c>
    </row>
    <row r="1760" spans="3:12" x14ac:dyDescent="0.25">
      <c r="C1760" t="s">
        <v>4335</v>
      </c>
      <c r="D1760" t="s">
        <v>4336</v>
      </c>
      <c r="E1760" t="s">
        <v>5149</v>
      </c>
      <c r="F1760" t="s">
        <v>4337</v>
      </c>
      <c r="G1760" t="s">
        <v>5705</v>
      </c>
      <c r="H1760" s="36">
        <v>29</v>
      </c>
      <c r="I1760" s="36">
        <v>95.699999999999989</v>
      </c>
      <c r="J1760" s="36">
        <v>0</v>
      </c>
      <c r="K1760" s="36">
        <v>0</v>
      </c>
      <c r="L1760" s="36">
        <v>96</v>
      </c>
    </row>
    <row r="1761" spans="2:12" x14ac:dyDescent="0.25">
      <c r="C1761" t="s">
        <v>5191</v>
      </c>
      <c r="D1761" t="s">
        <v>5192</v>
      </c>
      <c r="E1761" t="s">
        <v>5149</v>
      </c>
      <c r="F1761" t="s">
        <v>5193</v>
      </c>
      <c r="G1761" t="s">
        <v>5726</v>
      </c>
      <c r="H1761" s="36">
        <v>33</v>
      </c>
      <c r="I1761" s="36">
        <v>108.89999999999999</v>
      </c>
      <c r="J1761" s="36">
        <v>0</v>
      </c>
      <c r="K1761" s="36">
        <v>0</v>
      </c>
      <c r="L1761" s="36">
        <v>109</v>
      </c>
    </row>
    <row r="1762" spans="2:12" x14ac:dyDescent="0.25">
      <c r="C1762" t="s">
        <v>5496</v>
      </c>
      <c r="D1762" t="s">
        <v>5497</v>
      </c>
      <c r="E1762" t="s">
        <v>5149</v>
      </c>
      <c r="F1762" t="s">
        <v>5498</v>
      </c>
      <c r="G1762" t="s">
        <v>5773</v>
      </c>
      <c r="H1762" s="36">
        <v>38</v>
      </c>
      <c r="I1762" s="36">
        <v>125.39999999999999</v>
      </c>
      <c r="J1762" s="36">
        <v>0</v>
      </c>
      <c r="K1762" s="36">
        <v>0</v>
      </c>
      <c r="L1762" s="36">
        <v>126</v>
      </c>
    </row>
    <row r="1763" spans="2:12" x14ac:dyDescent="0.25">
      <c r="C1763" t="s">
        <v>4560</v>
      </c>
      <c r="D1763" t="s">
        <v>4561</v>
      </c>
      <c r="E1763" t="s">
        <v>5149</v>
      </c>
      <c r="F1763" t="s">
        <v>4562</v>
      </c>
      <c r="G1763" t="s">
        <v>5793</v>
      </c>
      <c r="H1763" s="36">
        <v>20</v>
      </c>
      <c r="I1763" s="36">
        <v>66</v>
      </c>
      <c r="J1763" s="36">
        <v>0</v>
      </c>
      <c r="K1763" s="36">
        <v>0</v>
      </c>
      <c r="L1763" s="36">
        <v>66</v>
      </c>
    </row>
    <row r="1764" spans="2:12" x14ac:dyDescent="0.25">
      <c r="C1764" t="s">
        <v>4563</v>
      </c>
      <c r="D1764" t="s">
        <v>4564</v>
      </c>
      <c r="E1764" t="s">
        <v>5149</v>
      </c>
      <c r="F1764" t="s">
        <v>4565</v>
      </c>
      <c r="G1764" t="s">
        <v>5794</v>
      </c>
      <c r="H1764" s="36">
        <v>1</v>
      </c>
      <c r="I1764" s="36">
        <v>3.3</v>
      </c>
      <c r="J1764" s="36">
        <v>0</v>
      </c>
      <c r="K1764" s="36">
        <v>0</v>
      </c>
      <c r="L1764" s="36">
        <v>4</v>
      </c>
    </row>
    <row r="1765" spans="2:12" x14ac:dyDescent="0.25">
      <c r="C1765" t="s">
        <v>4566</v>
      </c>
      <c r="D1765" t="s">
        <v>4567</v>
      </c>
      <c r="E1765" t="s">
        <v>5149</v>
      </c>
      <c r="F1765" t="s">
        <v>4568</v>
      </c>
      <c r="G1765" t="s">
        <v>5795</v>
      </c>
      <c r="H1765" s="36">
        <v>8</v>
      </c>
      <c r="I1765" s="36">
        <v>26.4</v>
      </c>
      <c r="J1765" s="36">
        <v>0</v>
      </c>
      <c r="K1765" s="36">
        <v>0</v>
      </c>
      <c r="L1765" s="36">
        <v>27</v>
      </c>
    </row>
    <row r="1766" spans="2:12" x14ac:dyDescent="0.25">
      <c r="C1766" t="s">
        <v>4569</v>
      </c>
      <c r="D1766" t="s">
        <v>4570</v>
      </c>
      <c r="E1766" t="s">
        <v>5149</v>
      </c>
      <c r="F1766" t="s">
        <v>4571</v>
      </c>
      <c r="G1766" t="s">
        <v>5796</v>
      </c>
      <c r="H1766" s="36">
        <v>5</v>
      </c>
      <c r="I1766" s="36">
        <v>16.5</v>
      </c>
      <c r="J1766" s="36">
        <v>0</v>
      </c>
      <c r="K1766" s="36">
        <v>0</v>
      </c>
      <c r="L1766" s="36">
        <v>17</v>
      </c>
    </row>
    <row r="1767" spans="2:12" x14ac:dyDescent="0.25">
      <c r="C1767" t="s">
        <v>3683</v>
      </c>
      <c r="D1767" t="s">
        <v>3684</v>
      </c>
      <c r="E1767" t="s">
        <v>5149</v>
      </c>
      <c r="F1767" t="s">
        <v>3685</v>
      </c>
      <c r="G1767" t="s">
        <v>3686</v>
      </c>
      <c r="H1767" s="36">
        <v>15</v>
      </c>
      <c r="I1767" s="36">
        <v>49.5</v>
      </c>
      <c r="J1767" s="36">
        <v>0</v>
      </c>
      <c r="K1767" s="36">
        <v>0</v>
      </c>
      <c r="L1767" s="36">
        <v>50</v>
      </c>
    </row>
    <row r="1768" spans="2:12" x14ac:dyDescent="0.25">
      <c r="C1768" t="s">
        <v>3444</v>
      </c>
      <c r="D1768" t="s">
        <v>3445</v>
      </c>
      <c r="E1768" t="s">
        <v>5149</v>
      </c>
      <c r="F1768" t="s">
        <v>3446</v>
      </c>
      <c r="G1768" t="s">
        <v>3447</v>
      </c>
      <c r="H1768" s="36">
        <v>59</v>
      </c>
      <c r="I1768" s="36">
        <v>194.7</v>
      </c>
      <c r="J1768" s="36">
        <v>0</v>
      </c>
      <c r="K1768" s="36">
        <v>0</v>
      </c>
      <c r="L1768" s="36">
        <v>195</v>
      </c>
    </row>
    <row r="1769" spans="2:12" x14ac:dyDescent="0.25">
      <c r="C1769" t="s">
        <v>3687</v>
      </c>
      <c r="D1769" t="s">
        <v>3688</v>
      </c>
      <c r="E1769" t="s">
        <v>5149</v>
      </c>
      <c r="F1769" t="s">
        <v>3689</v>
      </c>
      <c r="G1769" t="s">
        <v>5918</v>
      </c>
      <c r="H1769" s="36">
        <v>6</v>
      </c>
      <c r="I1769" s="36">
        <v>19.799999999999997</v>
      </c>
      <c r="J1769" s="36">
        <v>0</v>
      </c>
      <c r="K1769" s="36">
        <v>0</v>
      </c>
      <c r="L1769" s="36">
        <v>20</v>
      </c>
    </row>
    <row r="1770" spans="2:12" x14ac:dyDescent="0.25">
      <c r="C1770" t="s">
        <v>3690</v>
      </c>
      <c r="D1770" t="s">
        <v>3691</v>
      </c>
      <c r="E1770" t="s">
        <v>5149</v>
      </c>
      <c r="F1770" t="s">
        <v>3692</v>
      </c>
      <c r="G1770" t="s">
        <v>5919</v>
      </c>
      <c r="H1770" s="36">
        <v>33</v>
      </c>
      <c r="I1770" s="36">
        <v>108.89999999999999</v>
      </c>
      <c r="J1770" s="36">
        <v>0</v>
      </c>
      <c r="K1770" s="36">
        <v>0</v>
      </c>
      <c r="L1770" s="36">
        <v>109</v>
      </c>
    </row>
    <row r="1771" spans="2:12" x14ac:dyDescent="0.25">
      <c r="C1771" t="s">
        <v>184</v>
      </c>
      <c r="D1771" t="s">
        <v>185</v>
      </c>
      <c r="E1771" t="s">
        <v>5149</v>
      </c>
      <c r="F1771" t="s">
        <v>186</v>
      </c>
      <c r="G1771" t="s">
        <v>6234</v>
      </c>
      <c r="H1771" s="36">
        <v>13</v>
      </c>
      <c r="I1771" s="36">
        <v>42.9</v>
      </c>
      <c r="J1771" s="36">
        <v>0</v>
      </c>
      <c r="K1771" s="36">
        <v>0</v>
      </c>
      <c r="L1771" s="36">
        <v>43</v>
      </c>
    </row>
    <row r="1772" spans="2:12" x14ac:dyDescent="0.25">
      <c r="C1772" t="s">
        <v>4806</v>
      </c>
      <c r="D1772" t="s">
        <v>3648</v>
      </c>
      <c r="E1772" t="s">
        <v>5149</v>
      </c>
      <c r="F1772" t="s">
        <v>3649</v>
      </c>
      <c r="G1772" t="s">
        <v>5904</v>
      </c>
      <c r="H1772" s="36">
        <v>2</v>
      </c>
      <c r="I1772" s="36">
        <v>6.6</v>
      </c>
      <c r="J1772" s="36">
        <v>0</v>
      </c>
      <c r="K1772" s="36">
        <v>0</v>
      </c>
      <c r="L1772" s="36">
        <v>7</v>
      </c>
    </row>
    <row r="1773" spans="2:12" x14ac:dyDescent="0.25">
      <c r="C1773" t="s">
        <v>810</v>
      </c>
      <c r="D1773" t="s">
        <v>811</v>
      </c>
      <c r="E1773" t="s">
        <v>5149</v>
      </c>
      <c r="F1773" t="s">
        <v>30</v>
      </c>
      <c r="G1773" t="s">
        <v>205</v>
      </c>
      <c r="H1773" s="36">
        <v>11</v>
      </c>
      <c r="I1773" s="36">
        <v>36.299999999999997</v>
      </c>
      <c r="J1773" s="36">
        <v>0</v>
      </c>
      <c r="K1773" s="36">
        <v>0</v>
      </c>
      <c r="L1773" s="36">
        <v>37</v>
      </c>
    </row>
    <row r="1774" spans="2:12" x14ac:dyDescent="0.25">
      <c r="G1774" t="s">
        <v>415</v>
      </c>
      <c r="H1774" s="36">
        <v>9</v>
      </c>
      <c r="I1774" s="36">
        <v>29.7</v>
      </c>
      <c r="J1774" s="36">
        <v>0</v>
      </c>
      <c r="K1774" s="36">
        <v>0</v>
      </c>
      <c r="L1774" s="36">
        <v>30</v>
      </c>
    </row>
    <row r="1775" spans="2:12" x14ac:dyDescent="0.25">
      <c r="E1775" t="s">
        <v>5143</v>
      </c>
      <c r="F1775" t="s">
        <v>30</v>
      </c>
      <c r="G1775" t="s">
        <v>812</v>
      </c>
      <c r="H1775" s="36">
        <v>15</v>
      </c>
      <c r="I1775" s="36">
        <v>49.5</v>
      </c>
      <c r="J1775" s="36">
        <v>0</v>
      </c>
      <c r="K1775" s="36">
        <v>0</v>
      </c>
      <c r="L1775" s="36">
        <v>50</v>
      </c>
    </row>
    <row r="1776" spans="2:12" x14ac:dyDescent="0.25">
      <c r="B1776" t="s">
        <v>4865</v>
      </c>
      <c r="C1776" t="s">
        <v>27</v>
      </c>
      <c r="D1776" t="s">
        <v>28</v>
      </c>
      <c r="E1776" t="s">
        <v>2506</v>
      </c>
      <c r="F1776" t="s">
        <v>3196</v>
      </c>
      <c r="G1776" t="s">
        <v>2244</v>
      </c>
      <c r="H1776" s="36">
        <v>38</v>
      </c>
      <c r="I1776" s="36">
        <v>125.39999999999999</v>
      </c>
      <c r="J1776" s="36">
        <v>0</v>
      </c>
      <c r="K1776" s="36">
        <v>0</v>
      </c>
      <c r="L1776" s="36">
        <v>126</v>
      </c>
    </row>
    <row r="1777" spans="5:12" x14ac:dyDescent="0.25">
      <c r="F1777" t="s">
        <v>5568</v>
      </c>
      <c r="G1777" t="s">
        <v>5651</v>
      </c>
      <c r="H1777" s="36">
        <v>13</v>
      </c>
      <c r="I1777" s="36">
        <v>42.9</v>
      </c>
      <c r="J1777" s="36">
        <v>0</v>
      </c>
      <c r="K1777" s="36">
        <v>0</v>
      </c>
      <c r="L1777" s="36">
        <v>43</v>
      </c>
    </row>
    <row r="1778" spans="5:12" x14ac:dyDescent="0.25">
      <c r="F1778" t="s">
        <v>3080</v>
      </c>
      <c r="G1778" t="s">
        <v>285</v>
      </c>
      <c r="H1778" s="36">
        <v>21</v>
      </c>
      <c r="I1778" s="36">
        <v>69.3</v>
      </c>
      <c r="J1778" s="36">
        <v>0</v>
      </c>
      <c r="K1778" s="36">
        <v>0</v>
      </c>
      <c r="L1778" s="36">
        <v>70</v>
      </c>
    </row>
    <row r="1779" spans="5:12" x14ac:dyDescent="0.25">
      <c r="E1779" t="s">
        <v>6457</v>
      </c>
      <c r="F1779" t="s">
        <v>1685</v>
      </c>
      <c r="G1779" t="s">
        <v>3518</v>
      </c>
      <c r="H1779" s="36">
        <v>51</v>
      </c>
      <c r="I1779" s="36">
        <v>168.29999999999998</v>
      </c>
      <c r="J1779" s="36">
        <v>0</v>
      </c>
      <c r="K1779" s="36">
        <v>0</v>
      </c>
      <c r="L1779" s="36">
        <v>169</v>
      </c>
    </row>
    <row r="1780" spans="5:12" x14ac:dyDescent="0.25">
      <c r="E1780" t="s">
        <v>2880</v>
      </c>
      <c r="F1780" t="s">
        <v>2881</v>
      </c>
      <c r="G1780" t="s">
        <v>6590</v>
      </c>
      <c r="H1780" s="36">
        <v>13</v>
      </c>
      <c r="I1780" s="36">
        <v>42.9</v>
      </c>
      <c r="J1780" s="36">
        <v>0</v>
      </c>
      <c r="K1780" s="36">
        <v>0</v>
      </c>
      <c r="L1780" s="36">
        <v>43</v>
      </c>
    </row>
    <row r="1781" spans="5:12" x14ac:dyDescent="0.25">
      <c r="E1781" t="s">
        <v>1653</v>
      </c>
      <c r="F1781" t="s">
        <v>1654</v>
      </c>
      <c r="G1781" t="s">
        <v>6516</v>
      </c>
      <c r="H1781" s="36">
        <v>36</v>
      </c>
      <c r="I1781" s="36">
        <v>118.8</v>
      </c>
      <c r="J1781" s="36">
        <v>0</v>
      </c>
      <c r="K1781" s="36">
        <v>0</v>
      </c>
      <c r="L1781" s="36">
        <v>119</v>
      </c>
    </row>
    <row r="1782" spans="5:12" x14ac:dyDescent="0.25">
      <c r="E1782" t="s">
        <v>1672</v>
      </c>
      <c r="F1782" t="s">
        <v>3943</v>
      </c>
      <c r="G1782" t="s">
        <v>7009</v>
      </c>
      <c r="H1782" s="36">
        <v>30</v>
      </c>
      <c r="I1782" s="36">
        <v>99</v>
      </c>
      <c r="J1782" s="36">
        <v>0</v>
      </c>
      <c r="K1782" s="36">
        <v>0</v>
      </c>
      <c r="L1782" s="36">
        <v>99</v>
      </c>
    </row>
    <row r="1783" spans="5:12" x14ac:dyDescent="0.25">
      <c r="E1783" t="s">
        <v>6619</v>
      </c>
      <c r="F1783" t="s">
        <v>4346</v>
      </c>
      <c r="G1783" t="s">
        <v>1701</v>
      </c>
      <c r="H1783" s="36">
        <v>41</v>
      </c>
      <c r="I1783" s="36">
        <v>135.29999999999998</v>
      </c>
      <c r="J1783" s="36">
        <v>0</v>
      </c>
      <c r="K1783" s="36">
        <v>0</v>
      </c>
      <c r="L1783" s="36">
        <v>136</v>
      </c>
    </row>
    <row r="1784" spans="5:12" x14ac:dyDescent="0.25">
      <c r="E1784" t="s">
        <v>2046</v>
      </c>
      <c r="F1784" t="s">
        <v>3951</v>
      </c>
      <c r="G1784" t="s">
        <v>6452</v>
      </c>
      <c r="H1784" s="36">
        <v>16</v>
      </c>
      <c r="I1784" s="36">
        <v>52.8</v>
      </c>
      <c r="J1784" s="36">
        <v>0</v>
      </c>
      <c r="K1784" s="36">
        <v>0</v>
      </c>
      <c r="L1784" s="36">
        <v>53</v>
      </c>
    </row>
    <row r="1785" spans="5:12" x14ac:dyDescent="0.25">
      <c r="E1785" t="s">
        <v>286</v>
      </c>
      <c r="F1785" t="s">
        <v>3522</v>
      </c>
      <c r="G1785" t="s">
        <v>287</v>
      </c>
      <c r="H1785" s="36">
        <v>28</v>
      </c>
      <c r="I1785" s="36">
        <v>92.399999999999991</v>
      </c>
      <c r="J1785" s="36">
        <v>0</v>
      </c>
      <c r="K1785" s="36">
        <v>0</v>
      </c>
      <c r="L1785" s="36">
        <v>93</v>
      </c>
    </row>
    <row r="1786" spans="5:12" x14ac:dyDescent="0.25">
      <c r="E1786" t="s">
        <v>3635</v>
      </c>
      <c r="F1786" t="s">
        <v>3636</v>
      </c>
      <c r="G1786" t="s">
        <v>6483</v>
      </c>
      <c r="H1786" s="36">
        <v>12</v>
      </c>
      <c r="I1786" s="36">
        <v>39.599999999999994</v>
      </c>
      <c r="J1786" s="36">
        <v>0</v>
      </c>
      <c r="K1786" s="36">
        <v>0</v>
      </c>
      <c r="L1786" s="36">
        <v>40</v>
      </c>
    </row>
    <row r="1787" spans="5:12" x14ac:dyDescent="0.25">
      <c r="E1787" t="s">
        <v>7010</v>
      </c>
      <c r="F1787" t="s">
        <v>1703</v>
      </c>
      <c r="G1787" t="s">
        <v>1704</v>
      </c>
      <c r="H1787" s="36">
        <v>20</v>
      </c>
      <c r="I1787" s="36">
        <v>66</v>
      </c>
      <c r="J1787" s="36">
        <v>0</v>
      </c>
      <c r="K1787" s="36">
        <v>0</v>
      </c>
      <c r="L1787" s="36">
        <v>66</v>
      </c>
    </row>
    <row r="1788" spans="5:12" x14ac:dyDescent="0.25">
      <c r="E1788" t="s">
        <v>6534</v>
      </c>
      <c r="F1788" t="s">
        <v>5501</v>
      </c>
      <c r="G1788" t="s">
        <v>6535</v>
      </c>
      <c r="H1788" s="36">
        <v>23</v>
      </c>
      <c r="I1788" s="36">
        <v>75.899999999999991</v>
      </c>
      <c r="J1788" s="36">
        <v>0</v>
      </c>
      <c r="K1788" s="36">
        <v>0</v>
      </c>
      <c r="L1788" s="36">
        <v>76</v>
      </c>
    </row>
    <row r="1789" spans="5:12" x14ac:dyDescent="0.25">
      <c r="E1789" t="s">
        <v>806</v>
      </c>
      <c r="F1789" t="s">
        <v>807</v>
      </c>
      <c r="G1789" t="s">
        <v>6654</v>
      </c>
      <c r="H1789" s="36">
        <v>2</v>
      </c>
      <c r="I1789" s="36">
        <v>6.6</v>
      </c>
      <c r="J1789" s="36">
        <v>0</v>
      </c>
      <c r="K1789" s="36">
        <v>0</v>
      </c>
      <c r="L1789" s="36">
        <v>7</v>
      </c>
    </row>
    <row r="1790" spans="5:12" x14ac:dyDescent="0.25">
      <c r="E1790" t="s">
        <v>2241</v>
      </c>
      <c r="F1790" t="s">
        <v>2242</v>
      </c>
      <c r="G1790" t="s">
        <v>6843</v>
      </c>
      <c r="H1790" s="36">
        <v>10</v>
      </c>
      <c r="I1790" s="36">
        <v>33</v>
      </c>
      <c r="J1790" s="36">
        <v>0</v>
      </c>
      <c r="K1790" s="36">
        <v>0</v>
      </c>
      <c r="L1790" s="36">
        <v>33</v>
      </c>
    </row>
    <row r="1791" spans="5:12" x14ac:dyDescent="0.25">
      <c r="E1791" t="s">
        <v>3632</v>
      </c>
      <c r="F1791" t="s">
        <v>4981</v>
      </c>
      <c r="G1791" t="s">
        <v>3633</v>
      </c>
      <c r="H1791" s="36">
        <v>35</v>
      </c>
      <c r="I1791" s="36">
        <v>115.5</v>
      </c>
      <c r="J1791" s="36">
        <v>0</v>
      </c>
      <c r="K1791" s="36">
        <v>0</v>
      </c>
      <c r="L1791" s="36">
        <v>116</v>
      </c>
    </row>
    <row r="1792" spans="5:12" x14ac:dyDescent="0.25">
      <c r="E1792" t="s">
        <v>2704</v>
      </c>
      <c r="F1792" t="s">
        <v>5012</v>
      </c>
      <c r="G1792" t="s">
        <v>155</v>
      </c>
      <c r="H1792" s="36">
        <v>43</v>
      </c>
      <c r="I1792" s="36">
        <v>141.9</v>
      </c>
      <c r="J1792" s="36">
        <v>0</v>
      </c>
      <c r="K1792" s="36">
        <v>0</v>
      </c>
      <c r="L1792" s="36">
        <v>142</v>
      </c>
    </row>
    <row r="1793" spans="1:12" x14ac:dyDescent="0.25">
      <c r="E1793" t="s">
        <v>300</v>
      </c>
      <c r="F1793" t="s">
        <v>301</v>
      </c>
      <c r="G1793" t="s">
        <v>3346</v>
      </c>
      <c r="H1793" s="36">
        <v>13</v>
      </c>
      <c r="I1793" s="36">
        <v>42.9</v>
      </c>
      <c r="J1793" s="36">
        <v>0</v>
      </c>
      <c r="K1793" s="36">
        <v>0</v>
      </c>
      <c r="L1793" s="36">
        <v>43</v>
      </c>
    </row>
    <row r="1794" spans="1:12" x14ac:dyDescent="0.25">
      <c r="C1794" t="s">
        <v>4131</v>
      </c>
      <c r="D1794" t="s">
        <v>4132</v>
      </c>
      <c r="E1794" t="s">
        <v>6796</v>
      </c>
      <c r="F1794" t="s">
        <v>5564</v>
      </c>
      <c r="G1794" t="s">
        <v>5649</v>
      </c>
      <c r="H1794" s="36">
        <v>23</v>
      </c>
      <c r="I1794" s="36">
        <v>75.899999999999991</v>
      </c>
      <c r="J1794" s="36">
        <v>0</v>
      </c>
      <c r="K1794" s="36">
        <v>0</v>
      </c>
      <c r="L1794" s="36">
        <v>76</v>
      </c>
    </row>
    <row r="1795" spans="1:12" x14ac:dyDescent="0.25">
      <c r="E1795" t="s">
        <v>3519</v>
      </c>
      <c r="F1795" t="s">
        <v>5335</v>
      </c>
      <c r="G1795" t="s">
        <v>6458</v>
      </c>
      <c r="H1795" s="36">
        <v>7</v>
      </c>
      <c r="I1795" s="36">
        <v>23.099999999999998</v>
      </c>
      <c r="J1795" s="36">
        <v>0</v>
      </c>
      <c r="K1795" s="36">
        <v>0</v>
      </c>
      <c r="L1795" s="36">
        <v>24</v>
      </c>
    </row>
    <row r="1796" spans="1:12" x14ac:dyDescent="0.25">
      <c r="C1796" t="s">
        <v>4057</v>
      </c>
      <c r="D1796" t="s">
        <v>4780</v>
      </c>
      <c r="E1796" t="s">
        <v>4263</v>
      </c>
      <c r="F1796" t="s">
        <v>3951</v>
      </c>
      <c r="G1796" t="s">
        <v>4264</v>
      </c>
      <c r="H1796" s="36">
        <v>34</v>
      </c>
      <c r="I1796" s="36">
        <v>112.19999999999999</v>
      </c>
      <c r="J1796" s="36">
        <v>0</v>
      </c>
      <c r="K1796" s="36">
        <v>0</v>
      </c>
      <c r="L1796" s="36">
        <v>113</v>
      </c>
    </row>
    <row r="1797" spans="1:12" x14ac:dyDescent="0.25">
      <c r="F1797" t="s">
        <v>3955</v>
      </c>
      <c r="G1797" t="s">
        <v>4776</v>
      </c>
      <c r="H1797" s="36">
        <v>61</v>
      </c>
      <c r="I1797" s="36">
        <v>201.29999999999998</v>
      </c>
      <c r="J1797" s="36">
        <v>0</v>
      </c>
      <c r="K1797" s="36">
        <v>0</v>
      </c>
      <c r="L1797" s="36">
        <v>202</v>
      </c>
    </row>
    <row r="1798" spans="1:12" x14ac:dyDescent="0.25">
      <c r="F1798" t="s">
        <v>5564</v>
      </c>
      <c r="G1798" t="s">
        <v>893</v>
      </c>
      <c r="H1798" s="36">
        <v>37</v>
      </c>
      <c r="I1798" s="36">
        <v>122.1</v>
      </c>
      <c r="J1798" s="36">
        <v>0</v>
      </c>
      <c r="K1798" s="36">
        <v>0</v>
      </c>
      <c r="L1798" s="36">
        <v>123</v>
      </c>
    </row>
    <row r="1799" spans="1:12" x14ac:dyDescent="0.25">
      <c r="B1799" t="s">
        <v>4869</v>
      </c>
      <c r="C1799" t="s">
        <v>3708</v>
      </c>
      <c r="D1799" t="s">
        <v>3709</v>
      </c>
      <c r="E1799" t="s">
        <v>5577</v>
      </c>
      <c r="F1799" t="s">
        <v>3315</v>
      </c>
      <c r="G1799" t="s">
        <v>3710</v>
      </c>
      <c r="H1799" s="36">
        <v>21</v>
      </c>
      <c r="I1799" s="36">
        <v>69.3</v>
      </c>
      <c r="J1799" s="36">
        <v>0</v>
      </c>
      <c r="K1799" s="36">
        <v>0</v>
      </c>
      <c r="L1799" s="36">
        <v>70</v>
      </c>
    </row>
    <row r="1800" spans="1:12" x14ac:dyDescent="0.25">
      <c r="C1800" t="s">
        <v>188</v>
      </c>
      <c r="D1800" t="s">
        <v>6986</v>
      </c>
      <c r="E1800" t="s">
        <v>5577</v>
      </c>
      <c r="F1800" t="s">
        <v>3831</v>
      </c>
      <c r="G1800" t="s">
        <v>7041</v>
      </c>
      <c r="H1800" s="36">
        <v>5</v>
      </c>
      <c r="I1800" s="36">
        <v>16.5</v>
      </c>
      <c r="J1800" s="36">
        <v>0</v>
      </c>
      <c r="K1800" s="36">
        <v>0</v>
      </c>
      <c r="L1800" s="36">
        <v>17</v>
      </c>
    </row>
    <row r="1801" spans="1:12" x14ac:dyDescent="0.25">
      <c r="F1801" t="s">
        <v>5568</v>
      </c>
      <c r="G1801" t="s">
        <v>6929</v>
      </c>
      <c r="H1801" s="36">
        <v>20</v>
      </c>
      <c r="I1801" s="36">
        <v>66</v>
      </c>
      <c r="J1801" s="36">
        <v>0</v>
      </c>
      <c r="K1801" s="36">
        <v>0</v>
      </c>
      <c r="L1801" s="36">
        <v>66</v>
      </c>
    </row>
    <row r="1802" spans="1:12" x14ac:dyDescent="0.25">
      <c r="C1802" t="s">
        <v>6484</v>
      </c>
      <c r="D1802" t="s">
        <v>6485</v>
      </c>
      <c r="E1802" t="s">
        <v>5577</v>
      </c>
      <c r="F1802" t="s">
        <v>5601</v>
      </c>
      <c r="G1802" t="s">
        <v>6486</v>
      </c>
      <c r="H1802" s="36">
        <v>29</v>
      </c>
      <c r="I1802" s="36">
        <v>95.699999999999989</v>
      </c>
      <c r="J1802" s="36">
        <v>0</v>
      </c>
      <c r="K1802" s="36">
        <v>0</v>
      </c>
      <c r="L1802" s="36">
        <v>96</v>
      </c>
    </row>
    <row r="1803" spans="1:12" x14ac:dyDescent="0.25">
      <c r="C1803" t="s">
        <v>6794</v>
      </c>
      <c r="D1803" t="s">
        <v>6795</v>
      </c>
      <c r="E1803" t="s">
        <v>6967</v>
      </c>
      <c r="F1803" t="s">
        <v>5564</v>
      </c>
      <c r="G1803" t="s">
        <v>3155</v>
      </c>
      <c r="H1803" s="36">
        <v>13</v>
      </c>
      <c r="I1803" s="36">
        <v>42.9</v>
      </c>
      <c r="J1803" s="36">
        <v>0</v>
      </c>
      <c r="K1803" s="36">
        <v>0</v>
      </c>
      <c r="L1803" s="36">
        <v>43</v>
      </c>
    </row>
    <row r="1804" spans="1:12" x14ac:dyDescent="0.25">
      <c r="C1804" t="s">
        <v>7011</v>
      </c>
      <c r="D1804" t="s">
        <v>7012</v>
      </c>
      <c r="E1804" t="s">
        <v>5577</v>
      </c>
      <c r="F1804" t="s">
        <v>5581</v>
      </c>
      <c r="G1804" t="s">
        <v>6968</v>
      </c>
      <c r="H1804" s="36">
        <v>12</v>
      </c>
      <c r="I1804" s="36">
        <v>39.599999999999994</v>
      </c>
      <c r="J1804" s="36">
        <v>0</v>
      </c>
      <c r="K1804" s="36">
        <v>0</v>
      </c>
      <c r="L1804" s="36">
        <v>40</v>
      </c>
    </row>
    <row r="1805" spans="1:12" x14ac:dyDescent="0.25">
      <c r="A1805" s="37" t="s">
        <v>7081</v>
      </c>
      <c r="B1805" s="37"/>
      <c r="C1805" s="37"/>
      <c r="D1805" s="37"/>
      <c r="E1805" s="37"/>
      <c r="F1805" s="37"/>
      <c r="G1805" s="37"/>
      <c r="H1805" s="38">
        <v>9744</v>
      </c>
      <c r="I1805" s="38">
        <v>32155.200000000001</v>
      </c>
      <c r="J1805" s="38">
        <v>0</v>
      </c>
      <c r="K1805" s="38">
        <v>0</v>
      </c>
      <c r="L1805" s="38">
        <v>32339</v>
      </c>
    </row>
    <row r="1806" spans="1:12" x14ac:dyDescent="0.25">
      <c r="A1806" t="s">
        <v>5247</v>
      </c>
      <c r="B1806" t="s">
        <v>3829</v>
      </c>
      <c r="C1806" t="s">
        <v>3705</v>
      </c>
      <c r="D1806" t="s">
        <v>3706</v>
      </c>
      <c r="E1806" t="s">
        <v>6884</v>
      </c>
      <c r="F1806" t="s">
        <v>5628</v>
      </c>
      <c r="G1806" t="s">
        <v>2694</v>
      </c>
      <c r="H1806" s="36">
        <v>0</v>
      </c>
      <c r="I1806" s="36">
        <v>0</v>
      </c>
      <c r="J1806" s="36">
        <v>30</v>
      </c>
      <c r="K1806" s="36">
        <v>165</v>
      </c>
      <c r="L1806" s="36">
        <v>165</v>
      </c>
    </row>
    <row r="1807" spans="1:12" x14ac:dyDescent="0.25">
      <c r="B1807" t="s">
        <v>5131</v>
      </c>
      <c r="C1807" t="s">
        <v>4443</v>
      </c>
      <c r="D1807" t="s">
        <v>4444</v>
      </c>
      <c r="E1807" t="s">
        <v>4445</v>
      </c>
      <c r="F1807" t="s">
        <v>4446</v>
      </c>
      <c r="G1807" t="s">
        <v>5745</v>
      </c>
      <c r="H1807" s="36">
        <v>0</v>
      </c>
      <c r="I1807" s="36">
        <v>0</v>
      </c>
      <c r="J1807" s="36">
        <v>7</v>
      </c>
      <c r="K1807" s="36">
        <v>38.5</v>
      </c>
      <c r="L1807" s="36">
        <v>39</v>
      </c>
    </row>
    <row r="1808" spans="1:12" x14ac:dyDescent="0.25">
      <c r="C1808" t="s">
        <v>5092</v>
      </c>
      <c r="D1808" t="s">
        <v>5093</v>
      </c>
      <c r="E1808" t="s">
        <v>5890</v>
      </c>
      <c r="F1808" t="s">
        <v>5094</v>
      </c>
      <c r="G1808" t="s">
        <v>5891</v>
      </c>
      <c r="H1808" s="36">
        <v>3</v>
      </c>
      <c r="I1808" s="36">
        <v>9.8999999999999986</v>
      </c>
      <c r="J1808" s="36">
        <v>0</v>
      </c>
      <c r="K1808" s="36">
        <v>0</v>
      </c>
      <c r="L1808" s="36">
        <v>10</v>
      </c>
    </row>
    <row r="1809" spans="3:12" x14ac:dyDescent="0.25">
      <c r="C1809" t="s">
        <v>4301</v>
      </c>
      <c r="D1809" t="s">
        <v>4302</v>
      </c>
      <c r="E1809" t="s">
        <v>5149</v>
      </c>
      <c r="F1809" t="s">
        <v>4303</v>
      </c>
      <c r="G1809" t="s">
        <v>4275</v>
      </c>
      <c r="H1809" s="36">
        <v>7</v>
      </c>
      <c r="I1809" s="36">
        <v>23.099999999999998</v>
      </c>
      <c r="J1809" s="36">
        <v>0</v>
      </c>
      <c r="K1809" s="36">
        <v>0</v>
      </c>
      <c r="L1809" s="36">
        <v>24</v>
      </c>
    </row>
    <row r="1810" spans="3:12" x14ac:dyDescent="0.25">
      <c r="C1810" t="s">
        <v>5245</v>
      </c>
      <c r="D1810" t="s">
        <v>5246</v>
      </c>
      <c r="E1810" t="s">
        <v>5149</v>
      </c>
      <c r="F1810" t="s">
        <v>5248</v>
      </c>
      <c r="G1810" t="s">
        <v>5658</v>
      </c>
      <c r="H1810" s="36">
        <v>37</v>
      </c>
      <c r="I1810" s="36">
        <v>122.1</v>
      </c>
      <c r="J1810" s="36">
        <v>0</v>
      </c>
      <c r="K1810" s="36">
        <v>0</v>
      </c>
      <c r="L1810" s="36">
        <v>123</v>
      </c>
    </row>
    <row r="1811" spans="3:12" x14ac:dyDescent="0.25">
      <c r="C1811" t="s">
        <v>5282</v>
      </c>
      <c r="D1811" t="s">
        <v>5283</v>
      </c>
      <c r="E1811" t="s">
        <v>5143</v>
      </c>
      <c r="F1811" t="s">
        <v>5284</v>
      </c>
      <c r="G1811" t="s">
        <v>5661</v>
      </c>
      <c r="H1811" s="36">
        <v>35</v>
      </c>
      <c r="I1811" s="36">
        <v>115.5</v>
      </c>
      <c r="J1811" s="36">
        <v>0</v>
      </c>
      <c r="K1811" s="36">
        <v>0</v>
      </c>
      <c r="L1811" s="36">
        <v>116</v>
      </c>
    </row>
    <row r="1812" spans="3:12" x14ac:dyDescent="0.25">
      <c r="C1812" t="s">
        <v>4304</v>
      </c>
      <c r="D1812" t="s">
        <v>4305</v>
      </c>
      <c r="E1812" t="s">
        <v>5701</v>
      </c>
      <c r="F1812" t="s">
        <v>4307</v>
      </c>
      <c r="G1812" t="s">
        <v>5702</v>
      </c>
      <c r="H1812" s="36">
        <v>38</v>
      </c>
      <c r="I1812" s="36">
        <v>125.39999999999999</v>
      </c>
      <c r="J1812" s="36">
        <v>0</v>
      </c>
      <c r="K1812" s="36">
        <v>0</v>
      </c>
      <c r="L1812" s="36">
        <v>126</v>
      </c>
    </row>
    <row r="1813" spans="3:12" x14ac:dyDescent="0.25">
      <c r="C1813" t="s">
        <v>4996</v>
      </c>
      <c r="D1813" t="s">
        <v>4997</v>
      </c>
      <c r="E1813" t="s">
        <v>7022</v>
      </c>
      <c r="F1813" t="s">
        <v>4998</v>
      </c>
      <c r="G1813" t="s">
        <v>5710</v>
      </c>
      <c r="H1813" s="36">
        <v>50</v>
      </c>
      <c r="I1813" s="36">
        <v>165</v>
      </c>
      <c r="J1813" s="36">
        <v>0</v>
      </c>
      <c r="K1813" s="36">
        <v>0</v>
      </c>
      <c r="L1813" s="36">
        <v>165</v>
      </c>
    </row>
    <row r="1814" spans="3:12" x14ac:dyDescent="0.25">
      <c r="C1814" t="s">
        <v>5002</v>
      </c>
      <c r="D1814" t="s">
        <v>5003</v>
      </c>
      <c r="E1814" t="s">
        <v>4445</v>
      </c>
      <c r="F1814" t="s">
        <v>5005</v>
      </c>
      <c r="G1814" t="s">
        <v>5711</v>
      </c>
      <c r="H1814" s="36">
        <v>0</v>
      </c>
      <c r="I1814" s="36">
        <v>0</v>
      </c>
      <c r="J1814" s="36">
        <v>20</v>
      </c>
      <c r="K1814" s="36">
        <v>110</v>
      </c>
      <c r="L1814" s="36">
        <v>110</v>
      </c>
    </row>
    <row r="1815" spans="3:12" x14ac:dyDescent="0.25">
      <c r="C1815" t="s">
        <v>4430</v>
      </c>
      <c r="D1815" t="s">
        <v>4431</v>
      </c>
      <c r="E1815" t="s">
        <v>5004</v>
      </c>
      <c r="F1815" t="s">
        <v>4432</v>
      </c>
      <c r="G1815" t="s">
        <v>5743</v>
      </c>
      <c r="H1815" s="36">
        <v>4</v>
      </c>
      <c r="I1815" s="36">
        <v>13.2</v>
      </c>
      <c r="J1815" s="36">
        <v>0</v>
      </c>
      <c r="K1815" s="36">
        <v>0</v>
      </c>
      <c r="L1815" s="36">
        <v>14</v>
      </c>
    </row>
    <row r="1816" spans="3:12" x14ac:dyDescent="0.25">
      <c r="C1816" t="s">
        <v>4541</v>
      </c>
      <c r="D1816" t="s">
        <v>4534</v>
      </c>
      <c r="E1816" t="s">
        <v>5149</v>
      </c>
      <c r="F1816" t="s">
        <v>4535</v>
      </c>
      <c r="G1816" t="s">
        <v>5787</v>
      </c>
      <c r="H1816" s="36">
        <v>13</v>
      </c>
      <c r="I1816" s="36">
        <v>42.9</v>
      </c>
      <c r="J1816" s="36">
        <v>0</v>
      </c>
      <c r="K1816" s="36">
        <v>0</v>
      </c>
      <c r="L1816" s="36">
        <v>43</v>
      </c>
    </row>
    <row r="1817" spans="3:12" x14ac:dyDescent="0.25">
      <c r="C1817" t="s">
        <v>5638</v>
      </c>
      <c r="D1817" t="s">
        <v>5639</v>
      </c>
      <c r="E1817" t="s">
        <v>5149</v>
      </c>
      <c r="F1817" t="s">
        <v>5640</v>
      </c>
      <c r="G1817" t="s">
        <v>5641</v>
      </c>
      <c r="H1817" s="36">
        <v>102</v>
      </c>
      <c r="I1817" s="36">
        <v>336.59999999999997</v>
      </c>
      <c r="J1817" s="36">
        <v>0</v>
      </c>
      <c r="K1817" s="36">
        <v>0</v>
      </c>
      <c r="L1817" s="36">
        <v>337</v>
      </c>
    </row>
    <row r="1818" spans="3:12" x14ac:dyDescent="0.25">
      <c r="C1818" t="s">
        <v>4928</v>
      </c>
      <c r="D1818" t="s">
        <v>4929</v>
      </c>
      <c r="E1818" t="s">
        <v>5143</v>
      </c>
      <c r="F1818" t="s">
        <v>4930</v>
      </c>
      <c r="G1818" t="s">
        <v>5146</v>
      </c>
      <c r="H1818" s="36">
        <v>25</v>
      </c>
      <c r="I1818" s="36">
        <v>82.5</v>
      </c>
      <c r="J1818" s="36">
        <v>0</v>
      </c>
      <c r="K1818" s="36">
        <v>0</v>
      </c>
      <c r="L1818" s="36">
        <v>83</v>
      </c>
    </row>
    <row r="1819" spans="3:12" x14ac:dyDescent="0.25">
      <c r="C1819" t="s">
        <v>3650</v>
      </c>
      <c r="D1819" t="s">
        <v>3651</v>
      </c>
      <c r="E1819" t="s">
        <v>5149</v>
      </c>
      <c r="F1819" t="s">
        <v>3652</v>
      </c>
      <c r="G1819" t="s">
        <v>5905</v>
      </c>
      <c r="H1819" s="36">
        <v>30</v>
      </c>
      <c r="I1819" s="36">
        <v>99</v>
      </c>
      <c r="J1819" s="36">
        <v>0</v>
      </c>
      <c r="K1819" s="36">
        <v>0</v>
      </c>
      <c r="L1819" s="36">
        <v>99</v>
      </c>
    </row>
    <row r="1820" spans="3:12" x14ac:dyDescent="0.25">
      <c r="C1820" t="s">
        <v>3230</v>
      </c>
      <c r="D1820" t="s">
        <v>3231</v>
      </c>
      <c r="E1820" t="s">
        <v>5149</v>
      </c>
      <c r="F1820" t="s">
        <v>3232</v>
      </c>
      <c r="G1820" t="s">
        <v>3233</v>
      </c>
      <c r="H1820" s="36">
        <v>42</v>
      </c>
      <c r="I1820" s="36">
        <v>138.6</v>
      </c>
      <c r="J1820" s="36">
        <v>0</v>
      </c>
      <c r="K1820" s="36">
        <v>0</v>
      </c>
      <c r="L1820" s="36">
        <v>139</v>
      </c>
    </row>
    <row r="1821" spans="3:12" x14ac:dyDescent="0.25">
      <c r="C1821" t="s">
        <v>3234</v>
      </c>
      <c r="D1821" t="s">
        <v>3235</v>
      </c>
      <c r="E1821" t="s">
        <v>5149</v>
      </c>
      <c r="F1821" t="s">
        <v>3236</v>
      </c>
      <c r="G1821" t="s">
        <v>5801</v>
      </c>
      <c r="H1821" s="36">
        <v>25</v>
      </c>
      <c r="I1821" s="36">
        <v>82.5</v>
      </c>
      <c r="J1821" s="36">
        <v>0</v>
      </c>
      <c r="K1821" s="36">
        <v>0</v>
      </c>
      <c r="L1821" s="36">
        <v>83</v>
      </c>
    </row>
    <row r="1822" spans="3:12" x14ac:dyDescent="0.25">
      <c r="C1822" t="s">
        <v>3227</v>
      </c>
      <c r="D1822" t="s">
        <v>3228</v>
      </c>
      <c r="E1822" t="s">
        <v>5149</v>
      </c>
      <c r="F1822" t="s">
        <v>3229</v>
      </c>
      <c r="G1822" t="s">
        <v>5800</v>
      </c>
      <c r="H1822" s="36">
        <v>20</v>
      </c>
      <c r="I1822" s="36">
        <v>66</v>
      </c>
      <c r="J1822" s="36">
        <v>0</v>
      </c>
      <c r="K1822" s="36">
        <v>0</v>
      </c>
      <c r="L1822" s="36">
        <v>66</v>
      </c>
    </row>
    <row r="1823" spans="3:12" x14ac:dyDescent="0.25">
      <c r="C1823" t="s">
        <v>3653</v>
      </c>
      <c r="D1823" t="s">
        <v>3654</v>
      </c>
      <c r="E1823" t="s">
        <v>5149</v>
      </c>
      <c r="F1823" t="s">
        <v>3655</v>
      </c>
      <c r="G1823" t="s">
        <v>5906</v>
      </c>
      <c r="H1823" s="36">
        <v>18</v>
      </c>
      <c r="I1823" s="36">
        <v>59.4</v>
      </c>
      <c r="J1823" s="36">
        <v>0</v>
      </c>
      <c r="K1823" s="36">
        <v>0</v>
      </c>
      <c r="L1823" s="36">
        <v>60</v>
      </c>
    </row>
    <row r="1824" spans="3:12" x14ac:dyDescent="0.25">
      <c r="C1824" t="s">
        <v>2628</v>
      </c>
      <c r="D1824" t="s">
        <v>2629</v>
      </c>
      <c r="E1824" t="s">
        <v>4306</v>
      </c>
      <c r="F1824" t="s">
        <v>2630</v>
      </c>
      <c r="G1824" t="s">
        <v>6016</v>
      </c>
      <c r="H1824" s="36">
        <v>11</v>
      </c>
      <c r="I1824" s="36">
        <v>36.299999999999997</v>
      </c>
      <c r="J1824" s="36">
        <v>0</v>
      </c>
      <c r="K1824" s="36">
        <v>0</v>
      </c>
      <c r="L1824" s="36">
        <v>37</v>
      </c>
    </row>
    <row r="1825" spans="3:12" x14ac:dyDescent="0.25">
      <c r="C1825" t="s">
        <v>2631</v>
      </c>
      <c r="D1825" t="s">
        <v>2632</v>
      </c>
      <c r="E1825" t="s">
        <v>5149</v>
      </c>
      <c r="F1825" t="s">
        <v>2633</v>
      </c>
      <c r="G1825" t="s">
        <v>6017</v>
      </c>
      <c r="H1825" s="36">
        <v>5</v>
      </c>
      <c r="I1825" s="36">
        <v>16.5</v>
      </c>
      <c r="J1825" s="36">
        <v>0</v>
      </c>
      <c r="K1825" s="36">
        <v>0</v>
      </c>
      <c r="L1825" s="36">
        <v>17</v>
      </c>
    </row>
    <row r="1826" spans="3:12" x14ac:dyDescent="0.25">
      <c r="C1826" t="s">
        <v>3748</v>
      </c>
      <c r="D1826" t="s">
        <v>3749</v>
      </c>
      <c r="E1826" t="s">
        <v>5149</v>
      </c>
      <c r="F1826" t="s">
        <v>3750</v>
      </c>
      <c r="G1826" t="s">
        <v>4923</v>
      </c>
      <c r="H1826" s="36">
        <v>65</v>
      </c>
      <c r="I1826" s="36">
        <v>214.5</v>
      </c>
      <c r="J1826" s="36">
        <v>0</v>
      </c>
      <c r="K1826" s="36">
        <v>0</v>
      </c>
      <c r="L1826" s="36">
        <v>215</v>
      </c>
    </row>
    <row r="1827" spans="3:12" x14ac:dyDescent="0.25">
      <c r="C1827" t="s">
        <v>4813</v>
      </c>
      <c r="D1827" t="s">
        <v>4814</v>
      </c>
      <c r="E1827" t="s">
        <v>5143</v>
      </c>
      <c r="F1827" t="s">
        <v>4815</v>
      </c>
      <c r="G1827" t="s">
        <v>5925</v>
      </c>
      <c r="H1827" s="36">
        <v>4</v>
      </c>
      <c r="I1827" s="36">
        <v>13.2</v>
      </c>
      <c r="J1827" s="36">
        <v>0</v>
      </c>
      <c r="K1827" s="36">
        <v>0</v>
      </c>
      <c r="L1827" s="36">
        <v>14</v>
      </c>
    </row>
    <row r="1828" spans="3:12" x14ac:dyDescent="0.25">
      <c r="C1828" t="s">
        <v>3751</v>
      </c>
      <c r="D1828" t="s">
        <v>4807</v>
      </c>
      <c r="E1828" t="s">
        <v>5149</v>
      </c>
      <c r="F1828" t="s">
        <v>4808</v>
      </c>
      <c r="G1828" t="s">
        <v>6039</v>
      </c>
      <c r="H1828" s="36">
        <v>128</v>
      </c>
      <c r="I1828" s="36">
        <v>422.4</v>
      </c>
      <c r="J1828" s="36">
        <v>0</v>
      </c>
      <c r="K1828" s="36">
        <v>0</v>
      </c>
      <c r="L1828" s="36">
        <v>423</v>
      </c>
    </row>
    <row r="1829" spans="3:12" x14ac:dyDescent="0.25">
      <c r="C1829" t="s">
        <v>4371</v>
      </c>
      <c r="D1829" t="s">
        <v>4372</v>
      </c>
      <c r="E1829" t="s">
        <v>5149</v>
      </c>
      <c r="F1829" t="s">
        <v>4373</v>
      </c>
      <c r="G1829" t="s">
        <v>6086</v>
      </c>
      <c r="H1829" s="36">
        <v>4</v>
      </c>
      <c r="I1829" s="36">
        <v>13.2</v>
      </c>
      <c r="J1829" s="36">
        <v>0</v>
      </c>
      <c r="K1829" s="36">
        <v>0</v>
      </c>
      <c r="L1829" s="36">
        <v>14</v>
      </c>
    </row>
    <row r="1830" spans="3:12" x14ac:dyDescent="0.25">
      <c r="C1830" t="s">
        <v>2730</v>
      </c>
      <c r="D1830" t="s">
        <v>2731</v>
      </c>
      <c r="E1830" t="s">
        <v>5149</v>
      </c>
      <c r="F1830" t="s">
        <v>2732</v>
      </c>
      <c r="G1830" t="s">
        <v>6037</v>
      </c>
      <c r="H1830" s="36">
        <v>10</v>
      </c>
      <c r="I1830" s="36">
        <v>33</v>
      </c>
      <c r="J1830" s="36">
        <v>0</v>
      </c>
      <c r="K1830" s="36">
        <v>0</v>
      </c>
      <c r="L1830" s="36">
        <v>33</v>
      </c>
    </row>
    <row r="1831" spans="3:12" x14ac:dyDescent="0.25">
      <c r="C1831" t="s">
        <v>2733</v>
      </c>
      <c r="D1831" t="s">
        <v>2734</v>
      </c>
      <c r="E1831" t="s">
        <v>5149</v>
      </c>
      <c r="F1831" t="s">
        <v>2735</v>
      </c>
      <c r="G1831" t="s">
        <v>6038</v>
      </c>
      <c r="H1831" s="36">
        <v>3</v>
      </c>
      <c r="I1831" s="36">
        <v>9.8999999999999986</v>
      </c>
      <c r="J1831" s="36">
        <v>0</v>
      </c>
      <c r="K1831" s="36">
        <v>0</v>
      </c>
      <c r="L1831" s="36">
        <v>10</v>
      </c>
    </row>
    <row r="1832" spans="3:12" x14ac:dyDescent="0.25">
      <c r="C1832" t="s">
        <v>4374</v>
      </c>
      <c r="D1832" t="s">
        <v>4375</v>
      </c>
      <c r="E1832" t="s">
        <v>5149</v>
      </c>
      <c r="F1832" t="s">
        <v>4376</v>
      </c>
      <c r="G1832" t="s">
        <v>6087</v>
      </c>
      <c r="H1832" s="36">
        <v>12</v>
      </c>
      <c r="I1832" s="36">
        <v>39.599999999999994</v>
      </c>
      <c r="J1832" s="36">
        <v>0</v>
      </c>
      <c r="K1832" s="36">
        <v>0</v>
      </c>
      <c r="L1832" s="36">
        <v>40</v>
      </c>
    </row>
    <row r="1833" spans="3:12" x14ac:dyDescent="0.25">
      <c r="C1833" t="s">
        <v>4377</v>
      </c>
      <c r="D1833" t="s">
        <v>4378</v>
      </c>
      <c r="E1833" t="s">
        <v>5149</v>
      </c>
      <c r="F1833" t="s">
        <v>4379</v>
      </c>
      <c r="G1833" t="s">
        <v>6142</v>
      </c>
      <c r="H1833" s="36">
        <v>9</v>
      </c>
      <c r="I1833" s="36">
        <v>29.7</v>
      </c>
      <c r="J1833" s="36">
        <v>0</v>
      </c>
      <c r="K1833" s="36">
        <v>0</v>
      </c>
      <c r="L1833" s="36">
        <v>30</v>
      </c>
    </row>
    <row r="1834" spans="3:12" x14ac:dyDescent="0.25">
      <c r="C1834" t="s">
        <v>4470</v>
      </c>
      <c r="D1834" t="s">
        <v>4471</v>
      </c>
      <c r="E1834" t="s">
        <v>5149</v>
      </c>
      <c r="F1834" t="s">
        <v>4472</v>
      </c>
      <c r="G1834" t="s">
        <v>6096</v>
      </c>
      <c r="H1834" s="36">
        <v>17</v>
      </c>
      <c r="I1834" s="36">
        <v>56.099999999999994</v>
      </c>
      <c r="J1834" s="36">
        <v>0</v>
      </c>
      <c r="K1834" s="36">
        <v>0</v>
      </c>
      <c r="L1834" s="36">
        <v>57</v>
      </c>
    </row>
    <row r="1835" spans="3:12" x14ac:dyDescent="0.25">
      <c r="C1835" t="s">
        <v>2005</v>
      </c>
      <c r="D1835" t="s">
        <v>2006</v>
      </c>
      <c r="E1835" t="s">
        <v>5149</v>
      </c>
      <c r="F1835" t="s">
        <v>2007</v>
      </c>
      <c r="G1835" t="s">
        <v>4252</v>
      </c>
      <c r="H1835" s="36">
        <v>17</v>
      </c>
      <c r="I1835" s="36">
        <v>56.099999999999994</v>
      </c>
      <c r="J1835" s="36">
        <v>0</v>
      </c>
      <c r="K1835" s="36">
        <v>0</v>
      </c>
      <c r="L1835" s="36">
        <v>57</v>
      </c>
    </row>
    <row r="1836" spans="3:12" x14ac:dyDescent="0.25">
      <c r="C1836" t="s">
        <v>2000</v>
      </c>
      <c r="D1836" t="s">
        <v>2001</v>
      </c>
      <c r="E1836" t="s">
        <v>3224</v>
      </c>
      <c r="F1836" t="s">
        <v>1602</v>
      </c>
      <c r="G1836" t="s">
        <v>2002</v>
      </c>
      <c r="H1836" s="36">
        <v>89</v>
      </c>
      <c r="I1836" s="36">
        <v>293.7</v>
      </c>
      <c r="J1836" s="36">
        <v>0</v>
      </c>
      <c r="K1836" s="36">
        <v>0</v>
      </c>
      <c r="L1836" s="36">
        <v>294</v>
      </c>
    </row>
    <row r="1837" spans="3:12" x14ac:dyDescent="0.25">
      <c r="C1837" t="s">
        <v>2332</v>
      </c>
      <c r="D1837" t="s">
        <v>2333</v>
      </c>
      <c r="E1837" t="s">
        <v>5149</v>
      </c>
      <c r="F1837" t="s">
        <v>2334</v>
      </c>
      <c r="G1837" t="s">
        <v>6847</v>
      </c>
      <c r="H1837" s="36">
        <v>7</v>
      </c>
      <c r="I1837" s="36">
        <v>23.099999999999998</v>
      </c>
      <c r="J1837" s="36">
        <v>0</v>
      </c>
      <c r="K1837" s="36">
        <v>0</v>
      </c>
      <c r="L1837" s="36">
        <v>24</v>
      </c>
    </row>
    <row r="1838" spans="3:12" x14ac:dyDescent="0.25">
      <c r="C1838" t="s">
        <v>1967</v>
      </c>
      <c r="D1838" t="s">
        <v>1968</v>
      </c>
      <c r="E1838" t="s">
        <v>5149</v>
      </c>
      <c r="F1838" t="s">
        <v>3076</v>
      </c>
      <c r="G1838" t="s">
        <v>1969</v>
      </c>
      <c r="H1838" s="36">
        <v>67</v>
      </c>
      <c r="I1838" s="36">
        <v>221.1</v>
      </c>
      <c r="J1838" s="36">
        <v>0</v>
      </c>
      <c r="K1838" s="36">
        <v>0</v>
      </c>
      <c r="L1838" s="36">
        <v>222</v>
      </c>
    </row>
    <row r="1839" spans="3:12" x14ac:dyDescent="0.25">
      <c r="G1839" t="s">
        <v>2004</v>
      </c>
      <c r="H1839" s="36">
        <v>39</v>
      </c>
      <c r="I1839" s="36">
        <v>128.69999999999999</v>
      </c>
      <c r="J1839" s="36">
        <v>0</v>
      </c>
      <c r="K1839" s="36">
        <v>0</v>
      </c>
      <c r="L1839" s="36">
        <v>129</v>
      </c>
    </row>
    <row r="1840" spans="3:12" x14ac:dyDescent="0.25">
      <c r="E1840" t="s">
        <v>7052</v>
      </c>
      <c r="F1840" t="s">
        <v>3076</v>
      </c>
      <c r="G1840" t="s">
        <v>1969</v>
      </c>
      <c r="H1840" s="36">
        <v>0</v>
      </c>
      <c r="I1840" s="36">
        <v>0</v>
      </c>
      <c r="J1840" s="36">
        <v>84</v>
      </c>
      <c r="K1840" s="36">
        <v>462</v>
      </c>
      <c r="L1840" s="36">
        <v>462</v>
      </c>
    </row>
    <row r="1841" spans="3:12" x14ac:dyDescent="0.25">
      <c r="C1841" t="s">
        <v>1274</v>
      </c>
      <c r="D1841" t="s">
        <v>1275</v>
      </c>
      <c r="E1841" t="s">
        <v>5149</v>
      </c>
      <c r="F1841" t="s">
        <v>1276</v>
      </c>
      <c r="G1841" t="s">
        <v>6290</v>
      </c>
      <c r="H1841" s="36">
        <v>9</v>
      </c>
      <c r="I1841" s="36">
        <v>29.7</v>
      </c>
      <c r="J1841" s="36">
        <v>0</v>
      </c>
      <c r="K1841" s="36">
        <v>0</v>
      </c>
      <c r="L1841" s="36">
        <v>30</v>
      </c>
    </row>
    <row r="1842" spans="3:12" x14ac:dyDescent="0.25">
      <c r="C1842" t="s">
        <v>1277</v>
      </c>
      <c r="D1842" t="s">
        <v>1278</v>
      </c>
      <c r="E1842" t="s">
        <v>5149</v>
      </c>
      <c r="F1842" t="s">
        <v>1279</v>
      </c>
      <c r="G1842" t="s">
        <v>6291</v>
      </c>
      <c r="H1842" s="36">
        <v>13</v>
      </c>
      <c r="I1842" s="36">
        <v>42.9</v>
      </c>
      <c r="J1842" s="36">
        <v>0</v>
      </c>
      <c r="K1842" s="36">
        <v>0</v>
      </c>
      <c r="L1842" s="36">
        <v>43</v>
      </c>
    </row>
    <row r="1843" spans="3:12" x14ac:dyDescent="0.25">
      <c r="C1843" t="s">
        <v>1066</v>
      </c>
      <c r="D1843" t="s">
        <v>1067</v>
      </c>
      <c r="E1843" t="s">
        <v>5149</v>
      </c>
      <c r="F1843" t="s">
        <v>1068</v>
      </c>
      <c r="G1843" t="s">
        <v>1069</v>
      </c>
      <c r="H1843" s="36">
        <v>10</v>
      </c>
      <c r="I1843" s="36">
        <v>33</v>
      </c>
      <c r="J1843" s="36">
        <v>0</v>
      </c>
      <c r="K1843" s="36">
        <v>0</v>
      </c>
      <c r="L1843" s="36">
        <v>33</v>
      </c>
    </row>
    <row r="1844" spans="3:12" x14ac:dyDescent="0.25">
      <c r="C1844" t="s">
        <v>1280</v>
      </c>
      <c r="D1844" t="s">
        <v>1281</v>
      </c>
      <c r="E1844" t="s">
        <v>4445</v>
      </c>
      <c r="F1844" t="s">
        <v>1282</v>
      </c>
      <c r="G1844" t="s">
        <v>6292</v>
      </c>
      <c r="H1844" s="36">
        <v>0</v>
      </c>
      <c r="I1844" s="36">
        <v>0</v>
      </c>
      <c r="J1844" s="36">
        <v>5</v>
      </c>
      <c r="K1844" s="36">
        <v>27.5</v>
      </c>
      <c r="L1844" s="36">
        <v>28</v>
      </c>
    </row>
    <row r="1845" spans="3:12" x14ac:dyDescent="0.25">
      <c r="C1845" t="s">
        <v>1283</v>
      </c>
      <c r="D1845" t="s">
        <v>1284</v>
      </c>
      <c r="E1845" t="s">
        <v>5149</v>
      </c>
      <c r="F1845" t="s">
        <v>1285</v>
      </c>
      <c r="G1845" t="s">
        <v>6293</v>
      </c>
      <c r="H1845" s="36">
        <v>7</v>
      </c>
      <c r="I1845" s="36">
        <v>23.099999999999998</v>
      </c>
      <c r="J1845" s="36">
        <v>0</v>
      </c>
      <c r="K1845" s="36">
        <v>0</v>
      </c>
      <c r="L1845" s="36">
        <v>24</v>
      </c>
    </row>
    <row r="1846" spans="3:12" x14ac:dyDescent="0.25">
      <c r="C1846" t="s">
        <v>1562</v>
      </c>
      <c r="D1846" t="s">
        <v>1563</v>
      </c>
      <c r="E1846" t="s">
        <v>5149</v>
      </c>
      <c r="F1846" t="s">
        <v>1564</v>
      </c>
      <c r="G1846" t="s">
        <v>6363</v>
      </c>
      <c r="H1846" s="36">
        <v>8</v>
      </c>
      <c r="I1846" s="36">
        <v>26.4</v>
      </c>
      <c r="J1846" s="36">
        <v>0</v>
      </c>
      <c r="K1846" s="36">
        <v>0</v>
      </c>
      <c r="L1846" s="36">
        <v>27</v>
      </c>
    </row>
    <row r="1847" spans="3:12" x14ac:dyDescent="0.25">
      <c r="C1847" t="s">
        <v>1565</v>
      </c>
      <c r="D1847" t="s">
        <v>1566</v>
      </c>
      <c r="E1847" t="s">
        <v>4445</v>
      </c>
      <c r="F1847" t="s">
        <v>1567</v>
      </c>
      <c r="G1847" t="s">
        <v>6364</v>
      </c>
      <c r="H1847" s="36">
        <v>0</v>
      </c>
      <c r="I1847" s="36">
        <v>0</v>
      </c>
      <c r="J1847" s="36">
        <v>4</v>
      </c>
      <c r="K1847" s="36">
        <v>22</v>
      </c>
      <c r="L1847" s="36">
        <v>22</v>
      </c>
    </row>
    <row r="1848" spans="3:12" x14ac:dyDescent="0.25">
      <c r="C1848" t="s">
        <v>1568</v>
      </c>
      <c r="D1848" t="s">
        <v>1569</v>
      </c>
      <c r="E1848" t="s">
        <v>5149</v>
      </c>
      <c r="F1848" t="s">
        <v>1570</v>
      </c>
      <c r="G1848" t="s">
        <v>6365</v>
      </c>
      <c r="H1848" s="36">
        <v>7</v>
      </c>
      <c r="I1848" s="36">
        <v>23.099999999999998</v>
      </c>
      <c r="J1848" s="36">
        <v>0</v>
      </c>
      <c r="K1848" s="36">
        <v>0</v>
      </c>
      <c r="L1848" s="36">
        <v>24</v>
      </c>
    </row>
    <row r="1849" spans="3:12" x14ac:dyDescent="0.25">
      <c r="C1849" t="s">
        <v>4071</v>
      </c>
      <c r="D1849" t="s">
        <v>4072</v>
      </c>
      <c r="E1849" t="s">
        <v>5143</v>
      </c>
      <c r="F1849" t="s">
        <v>4073</v>
      </c>
      <c r="G1849" t="s">
        <v>4923</v>
      </c>
      <c r="H1849" s="36">
        <v>20</v>
      </c>
      <c r="I1849" s="36">
        <v>66</v>
      </c>
      <c r="J1849" s="36">
        <v>0</v>
      </c>
      <c r="K1849" s="36">
        <v>0</v>
      </c>
      <c r="L1849" s="36">
        <v>66</v>
      </c>
    </row>
    <row r="1850" spans="3:12" x14ac:dyDescent="0.25">
      <c r="C1850" t="s">
        <v>912</v>
      </c>
      <c r="D1850" t="s">
        <v>913</v>
      </c>
      <c r="E1850" t="s">
        <v>5149</v>
      </c>
      <c r="F1850" t="s">
        <v>914</v>
      </c>
      <c r="G1850" t="s">
        <v>915</v>
      </c>
      <c r="H1850" s="36">
        <v>44</v>
      </c>
      <c r="I1850" s="36">
        <v>145.19999999999999</v>
      </c>
      <c r="J1850" s="36">
        <v>0</v>
      </c>
      <c r="K1850" s="36">
        <v>0</v>
      </c>
      <c r="L1850" s="36">
        <v>146</v>
      </c>
    </row>
    <row r="1851" spans="3:12" x14ac:dyDescent="0.25">
      <c r="C1851" t="s">
        <v>922</v>
      </c>
      <c r="D1851" t="s">
        <v>923</v>
      </c>
      <c r="E1851" t="s">
        <v>5143</v>
      </c>
      <c r="F1851" t="s">
        <v>924</v>
      </c>
      <c r="G1851" t="s">
        <v>6385</v>
      </c>
      <c r="H1851" s="36">
        <v>2</v>
      </c>
      <c r="I1851" s="36">
        <v>6.6</v>
      </c>
      <c r="J1851" s="36">
        <v>0</v>
      </c>
      <c r="K1851" s="36">
        <v>0</v>
      </c>
      <c r="L1851" s="36">
        <v>7</v>
      </c>
    </row>
    <row r="1852" spans="3:12" x14ac:dyDescent="0.25">
      <c r="C1852" t="s">
        <v>909</v>
      </c>
      <c r="D1852" t="s">
        <v>910</v>
      </c>
      <c r="E1852" t="s">
        <v>5149</v>
      </c>
      <c r="F1852" t="s">
        <v>911</v>
      </c>
      <c r="G1852" t="s">
        <v>6460</v>
      </c>
      <c r="H1852" s="36">
        <v>22</v>
      </c>
      <c r="I1852" s="36">
        <v>72.599999999999994</v>
      </c>
      <c r="J1852" s="36">
        <v>0</v>
      </c>
      <c r="K1852" s="36">
        <v>0</v>
      </c>
      <c r="L1852" s="36">
        <v>73</v>
      </c>
    </row>
    <row r="1853" spans="3:12" x14ac:dyDescent="0.25">
      <c r="C1853" t="s">
        <v>998</v>
      </c>
      <c r="D1853" t="s">
        <v>999</v>
      </c>
      <c r="E1853" t="s">
        <v>5701</v>
      </c>
      <c r="F1853" t="s">
        <v>1000</v>
      </c>
      <c r="G1853" t="s">
        <v>1001</v>
      </c>
      <c r="H1853" s="36">
        <v>1</v>
      </c>
      <c r="I1853" s="36">
        <v>3.3</v>
      </c>
      <c r="J1853" s="36">
        <v>0</v>
      </c>
      <c r="K1853" s="36">
        <v>0</v>
      </c>
      <c r="L1853" s="36">
        <v>4</v>
      </c>
    </row>
    <row r="1854" spans="3:12" x14ac:dyDescent="0.25">
      <c r="C1854" t="s">
        <v>890</v>
      </c>
      <c r="D1854" t="s">
        <v>891</v>
      </c>
      <c r="E1854" t="s">
        <v>5149</v>
      </c>
      <c r="F1854" t="s">
        <v>892</v>
      </c>
      <c r="G1854" t="s">
        <v>6459</v>
      </c>
      <c r="H1854" s="36">
        <v>36</v>
      </c>
      <c r="I1854" s="36">
        <v>118.8</v>
      </c>
      <c r="J1854" s="36">
        <v>0</v>
      </c>
      <c r="K1854" s="36">
        <v>0</v>
      </c>
      <c r="L1854" s="36">
        <v>119</v>
      </c>
    </row>
    <row r="1855" spans="3:12" x14ac:dyDescent="0.25">
      <c r="C1855" t="s">
        <v>124</v>
      </c>
      <c r="D1855" t="s">
        <v>125</v>
      </c>
      <c r="E1855" t="s">
        <v>5149</v>
      </c>
      <c r="F1855" t="s">
        <v>126</v>
      </c>
      <c r="G1855" t="s">
        <v>127</v>
      </c>
      <c r="H1855" s="36">
        <v>13</v>
      </c>
      <c r="I1855" s="36">
        <v>42.9</v>
      </c>
      <c r="J1855" s="36">
        <v>0</v>
      </c>
      <c r="K1855" s="36">
        <v>0</v>
      </c>
      <c r="L1855" s="36">
        <v>43</v>
      </c>
    </row>
    <row r="1856" spans="3:12" x14ac:dyDescent="0.25">
      <c r="C1856" t="s">
        <v>3485</v>
      </c>
      <c r="D1856" t="s">
        <v>3486</v>
      </c>
      <c r="E1856" t="s">
        <v>5143</v>
      </c>
      <c r="F1856" t="s">
        <v>3487</v>
      </c>
      <c r="G1856" t="s">
        <v>6453</v>
      </c>
      <c r="H1856" s="36">
        <v>22</v>
      </c>
      <c r="I1856" s="36">
        <v>72.599999999999994</v>
      </c>
      <c r="J1856" s="36">
        <v>0</v>
      </c>
      <c r="K1856" s="36">
        <v>0</v>
      </c>
      <c r="L1856" s="36">
        <v>73</v>
      </c>
    </row>
    <row r="1857" spans="3:12" x14ac:dyDescent="0.25">
      <c r="C1857" t="s">
        <v>1463</v>
      </c>
      <c r="D1857" t="s">
        <v>1464</v>
      </c>
      <c r="E1857" t="s">
        <v>5149</v>
      </c>
      <c r="F1857" t="s">
        <v>1465</v>
      </c>
      <c r="G1857" t="s">
        <v>6886</v>
      </c>
      <c r="H1857" s="36">
        <v>8</v>
      </c>
      <c r="I1857" s="36">
        <v>26.4</v>
      </c>
      <c r="J1857" s="36">
        <v>0</v>
      </c>
      <c r="K1857" s="36">
        <v>0</v>
      </c>
      <c r="L1857" s="36">
        <v>27</v>
      </c>
    </row>
    <row r="1858" spans="3:12" x14ac:dyDescent="0.25">
      <c r="C1858" t="s">
        <v>1466</v>
      </c>
      <c r="D1858" t="s">
        <v>1467</v>
      </c>
      <c r="E1858" t="s">
        <v>5149</v>
      </c>
      <c r="F1858" t="s">
        <v>1468</v>
      </c>
      <c r="G1858" t="s">
        <v>6551</v>
      </c>
      <c r="H1858" s="36">
        <v>8</v>
      </c>
      <c r="I1858" s="36">
        <v>26.4</v>
      </c>
      <c r="J1858" s="36">
        <v>0</v>
      </c>
      <c r="K1858" s="36">
        <v>0</v>
      </c>
      <c r="L1858" s="36">
        <v>27</v>
      </c>
    </row>
    <row r="1859" spans="3:12" x14ac:dyDescent="0.25">
      <c r="C1859" t="s">
        <v>1501</v>
      </c>
      <c r="D1859" t="s">
        <v>1502</v>
      </c>
      <c r="E1859" t="s">
        <v>5149</v>
      </c>
      <c r="F1859" t="s">
        <v>1503</v>
      </c>
      <c r="G1859" t="s">
        <v>6610</v>
      </c>
      <c r="H1859" s="36">
        <v>4</v>
      </c>
      <c r="I1859" s="36">
        <v>13.2</v>
      </c>
      <c r="J1859" s="36">
        <v>0</v>
      </c>
      <c r="K1859" s="36">
        <v>0</v>
      </c>
      <c r="L1859" s="36">
        <v>14</v>
      </c>
    </row>
    <row r="1860" spans="3:12" x14ac:dyDescent="0.25">
      <c r="C1860" t="s">
        <v>1504</v>
      </c>
      <c r="D1860" t="s">
        <v>1505</v>
      </c>
      <c r="E1860" t="s">
        <v>5149</v>
      </c>
      <c r="F1860" t="s">
        <v>1506</v>
      </c>
      <c r="G1860" t="s">
        <v>6611</v>
      </c>
      <c r="H1860" s="36">
        <v>10</v>
      </c>
      <c r="I1860" s="36">
        <v>33</v>
      </c>
      <c r="J1860" s="36">
        <v>0</v>
      </c>
      <c r="K1860" s="36">
        <v>0</v>
      </c>
      <c r="L1860" s="36">
        <v>33</v>
      </c>
    </row>
    <row r="1861" spans="3:12" x14ac:dyDescent="0.25">
      <c r="C1861" t="s">
        <v>1744</v>
      </c>
      <c r="D1861" t="s">
        <v>456</v>
      </c>
      <c r="E1861" t="s">
        <v>5149</v>
      </c>
      <c r="F1861" t="s">
        <v>457</v>
      </c>
      <c r="G1861" t="s">
        <v>458</v>
      </c>
      <c r="H1861" s="36">
        <v>13</v>
      </c>
      <c r="I1861" s="36">
        <v>42.9</v>
      </c>
      <c r="J1861" s="36">
        <v>0</v>
      </c>
      <c r="K1861" s="36">
        <v>0</v>
      </c>
      <c r="L1861" s="36">
        <v>43</v>
      </c>
    </row>
    <row r="1862" spans="3:12" x14ac:dyDescent="0.25">
      <c r="C1862" t="s">
        <v>657</v>
      </c>
      <c r="D1862" t="s">
        <v>658</v>
      </c>
      <c r="E1862" t="s">
        <v>5149</v>
      </c>
      <c r="F1862" t="s">
        <v>659</v>
      </c>
      <c r="G1862" t="s">
        <v>660</v>
      </c>
      <c r="H1862" s="36">
        <v>45</v>
      </c>
      <c r="I1862" s="36">
        <v>148.5</v>
      </c>
      <c r="J1862" s="36">
        <v>0</v>
      </c>
      <c r="K1862" s="36">
        <v>0</v>
      </c>
      <c r="L1862" s="36">
        <v>149</v>
      </c>
    </row>
    <row r="1863" spans="3:12" x14ac:dyDescent="0.25">
      <c r="C1863" t="s">
        <v>556</v>
      </c>
      <c r="D1863" t="s">
        <v>557</v>
      </c>
      <c r="E1863" t="s">
        <v>5149</v>
      </c>
      <c r="F1863" t="s">
        <v>558</v>
      </c>
      <c r="G1863" t="s">
        <v>6928</v>
      </c>
      <c r="H1863" s="36">
        <v>102</v>
      </c>
      <c r="I1863" s="36">
        <v>336.59999999999997</v>
      </c>
      <c r="J1863" s="36">
        <v>0</v>
      </c>
      <c r="K1863" s="36">
        <v>0</v>
      </c>
      <c r="L1863" s="36">
        <v>337</v>
      </c>
    </row>
    <row r="1864" spans="3:12" x14ac:dyDescent="0.25">
      <c r="C1864" t="s">
        <v>398</v>
      </c>
      <c r="D1864" t="s">
        <v>399</v>
      </c>
      <c r="E1864" t="s">
        <v>5149</v>
      </c>
      <c r="F1864" t="s">
        <v>1682</v>
      </c>
      <c r="G1864" t="s">
        <v>6741</v>
      </c>
      <c r="H1864" s="36">
        <v>20</v>
      </c>
      <c r="I1864" s="36">
        <v>66</v>
      </c>
      <c r="J1864" s="36">
        <v>0</v>
      </c>
      <c r="K1864" s="36">
        <v>0</v>
      </c>
      <c r="L1864" s="36">
        <v>66</v>
      </c>
    </row>
    <row r="1865" spans="3:12" x14ac:dyDescent="0.25">
      <c r="C1865" t="s">
        <v>2167</v>
      </c>
      <c r="D1865" t="s">
        <v>2168</v>
      </c>
      <c r="E1865" t="s">
        <v>5149</v>
      </c>
      <c r="F1865" t="s">
        <v>1675</v>
      </c>
      <c r="G1865" t="s">
        <v>6812</v>
      </c>
      <c r="H1865" s="36">
        <v>19</v>
      </c>
      <c r="I1865" s="36">
        <v>62.699999999999996</v>
      </c>
      <c r="J1865" s="36">
        <v>0</v>
      </c>
      <c r="K1865" s="36">
        <v>0</v>
      </c>
      <c r="L1865" s="36">
        <v>63</v>
      </c>
    </row>
    <row r="1866" spans="3:12" x14ac:dyDescent="0.25">
      <c r="C1866" t="s">
        <v>1948</v>
      </c>
      <c r="D1866" t="s">
        <v>1949</v>
      </c>
      <c r="E1866" t="s">
        <v>5149</v>
      </c>
      <c r="F1866" t="s">
        <v>5280</v>
      </c>
      <c r="G1866" t="s">
        <v>1953</v>
      </c>
      <c r="H1866" s="36">
        <v>35</v>
      </c>
      <c r="I1866" s="36">
        <v>115.5</v>
      </c>
      <c r="J1866" s="36">
        <v>0</v>
      </c>
      <c r="K1866" s="36">
        <v>0</v>
      </c>
      <c r="L1866" s="36">
        <v>116</v>
      </c>
    </row>
    <row r="1867" spans="3:12" x14ac:dyDescent="0.25">
      <c r="G1867" t="s">
        <v>1951</v>
      </c>
      <c r="H1867" s="36">
        <v>75</v>
      </c>
      <c r="I1867" s="36">
        <v>247.5</v>
      </c>
      <c r="J1867" s="36">
        <v>0</v>
      </c>
      <c r="K1867" s="36">
        <v>0</v>
      </c>
      <c r="L1867" s="36">
        <v>248</v>
      </c>
    </row>
    <row r="1868" spans="3:12" x14ac:dyDescent="0.25">
      <c r="G1868" t="s">
        <v>1955</v>
      </c>
      <c r="H1868" s="36">
        <v>47</v>
      </c>
      <c r="I1868" s="36">
        <v>155.1</v>
      </c>
      <c r="J1868" s="36">
        <v>0</v>
      </c>
      <c r="K1868" s="36">
        <v>0</v>
      </c>
      <c r="L1868" s="36">
        <v>156</v>
      </c>
    </row>
    <row r="1869" spans="3:12" x14ac:dyDescent="0.25">
      <c r="G1869" t="s">
        <v>1952</v>
      </c>
      <c r="H1869" s="36">
        <v>63</v>
      </c>
      <c r="I1869" s="36">
        <v>207.89999999999998</v>
      </c>
      <c r="J1869" s="36">
        <v>0</v>
      </c>
      <c r="K1869" s="36">
        <v>0</v>
      </c>
      <c r="L1869" s="36">
        <v>208</v>
      </c>
    </row>
    <row r="1870" spans="3:12" x14ac:dyDescent="0.25">
      <c r="G1870" t="s">
        <v>1954</v>
      </c>
      <c r="H1870" s="36">
        <v>86</v>
      </c>
      <c r="I1870" s="36">
        <v>283.8</v>
      </c>
      <c r="J1870" s="36">
        <v>0</v>
      </c>
      <c r="K1870" s="36">
        <v>0</v>
      </c>
      <c r="L1870" s="36">
        <v>284</v>
      </c>
    </row>
    <row r="1871" spans="3:12" x14ac:dyDescent="0.25">
      <c r="G1871" t="s">
        <v>3387</v>
      </c>
      <c r="H1871" s="36">
        <v>36</v>
      </c>
      <c r="I1871" s="36">
        <v>118.8</v>
      </c>
      <c r="J1871" s="36">
        <v>0</v>
      </c>
      <c r="K1871" s="36">
        <v>0</v>
      </c>
      <c r="L1871" s="36">
        <v>119</v>
      </c>
    </row>
    <row r="1872" spans="3:12" x14ac:dyDescent="0.25">
      <c r="E1872" t="s">
        <v>1956</v>
      </c>
      <c r="F1872" t="s">
        <v>5280</v>
      </c>
      <c r="G1872" t="s">
        <v>1957</v>
      </c>
      <c r="H1872" s="36">
        <v>73</v>
      </c>
      <c r="I1872" s="36">
        <v>240.89999999999998</v>
      </c>
      <c r="J1872" s="36">
        <v>0</v>
      </c>
      <c r="K1872" s="36">
        <v>0</v>
      </c>
      <c r="L1872" s="36">
        <v>241</v>
      </c>
    </row>
    <row r="1873" spans="3:12" x14ac:dyDescent="0.25">
      <c r="E1873" t="s">
        <v>7021</v>
      </c>
      <c r="F1873" t="s">
        <v>5280</v>
      </c>
      <c r="G1873" t="s">
        <v>1950</v>
      </c>
      <c r="H1873" s="36">
        <v>69</v>
      </c>
      <c r="I1873" s="36">
        <v>227.7</v>
      </c>
      <c r="J1873" s="36">
        <v>0</v>
      </c>
      <c r="K1873" s="36">
        <v>0</v>
      </c>
      <c r="L1873" s="36">
        <v>228</v>
      </c>
    </row>
    <row r="1874" spans="3:12" x14ac:dyDescent="0.25">
      <c r="C1874" t="s">
        <v>5271</v>
      </c>
      <c r="D1874" t="s">
        <v>5272</v>
      </c>
      <c r="E1874" t="s">
        <v>5143</v>
      </c>
      <c r="F1874" t="s">
        <v>5274</v>
      </c>
      <c r="G1874" t="s">
        <v>6971</v>
      </c>
      <c r="H1874" s="36">
        <v>12</v>
      </c>
      <c r="I1874" s="36">
        <v>39.599999999999994</v>
      </c>
      <c r="J1874" s="36">
        <v>0</v>
      </c>
      <c r="K1874" s="36">
        <v>0</v>
      </c>
      <c r="L1874" s="36">
        <v>40</v>
      </c>
    </row>
    <row r="1875" spans="3:12" x14ac:dyDescent="0.25">
      <c r="C1875" t="s">
        <v>5275</v>
      </c>
      <c r="D1875" t="s">
        <v>5276</v>
      </c>
      <c r="E1875" t="s">
        <v>5149</v>
      </c>
      <c r="F1875" t="s">
        <v>5277</v>
      </c>
      <c r="G1875" t="s">
        <v>5659</v>
      </c>
      <c r="H1875" s="36">
        <v>13</v>
      </c>
      <c r="I1875" s="36">
        <v>42.9</v>
      </c>
      <c r="J1875" s="36">
        <v>0</v>
      </c>
      <c r="K1875" s="36">
        <v>0</v>
      </c>
      <c r="L1875" s="36">
        <v>43</v>
      </c>
    </row>
    <row r="1876" spans="3:12" x14ac:dyDescent="0.25">
      <c r="C1876" t="s">
        <v>5278</v>
      </c>
      <c r="D1876" t="s">
        <v>5279</v>
      </c>
      <c r="E1876" t="s">
        <v>5143</v>
      </c>
      <c r="F1876" t="s">
        <v>5281</v>
      </c>
      <c r="G1876" t="s">
        <v>5660</v>
      </c>
      <c r="H1876" s="36">
        <v>31</v>
      </c>
      <c r="I1876" s="36">
        <v>102.3</v>
      </c>
      <c r="J1876" s="36">
        <v>0</v>
      </c>
      <c r="K1876" s="36">
        <v>0</v>
      </c>
      <c r="L1876" s="36">
        <v>103</v>
      </c>
    </row>
    <row r="1877" spans="3:12" x14ac:dyDescent="0.25">
      <c r="C1877" t="s">
        <v>4999</v>
      </c>
      <c r="D1877" t="s">
        <v>5000</v>
      </c>
      <c r="E1877" t="s">
        <v>6974</v>
      </c>
      <c r="F1877" t="s">
        <v>5001</v>
      </c>
      <c r="G1877" t="s">
        <v>6975</v>
      </c>
      <c r="H1877" s="36">
        <v>35</v>
      </c>
      <c r="I1877" s="36">
        <v>115.5</v>
      </c>
      <c r="J1877" s="36">
        <v>0</v>
      </c>
      <c r="K1877" s="36">
        <v>0</v>
      </c>
      <c r="L1877" s="36">
        <v>116</v>
      </c>
    </row>
    <row r="1878" spans="3:12" x14ac:dyDescent="0.25">
      <c r="C1878" t="s">
        <v>4983</v>
      </c>
      <c r="D1878" t="s">
        <v>4984</v>
      </c>
      <c r="E1878" t="s">
        <v>5143</v>
      </c>
      <c r="F1878" t="s">
        <v>4985</v>
      </c>
      <c r="G1878" t="s">
        <v>5873</v>
      </c>
      <c r="H1878" s="36">
        <v>17</v>
      </c>
      <c r="I1878" s="36">
        <v>56.099999999999994</v>
      </c>
      <c r="J1878" s="36">
        <v>0</v>
      </c>
      <c r="K1878" s="36">
        <v>0</v>
      </c>
      <c r="L1878" s="36">
        <v>57</v>
      </c>
    </row>
    <row r="1879" spans="3:12" x14ac:dyDescent="0.25">
      <c r="C1879" t="s">
        <v>2637</v>
      </c>
      <c r="D1879" t="s">
        <v>2590</v>
      </c>
      <c r="E1879" t="s">
        <v>5701</v>
      </c>
      <c r="F1879" t="s">
        <v>2591</v>
      </c>
      <c r="G1879" t="s">
        <v>6019</v>
      </c>
      <c r="H1879" s="36">
        <v>11</v>
      </c>
      <c r="I1879" s="36">
        <v>36.299999999999997</v>
      </c>
      <c r="J1879" s="36">
        <v>0</v>
      </c>
      <c r="K1879" s="36">
        <v>0</v>
      </c>
      <c r="L1879" s="36">
        <v>37</v>
      </c>
    </row>
    <row r="1880" spans="3:12" x14ac:dyDescent="0.25">
      <c r="C1880" t="s">
        <v>2634</v>
      </c>
      <c r="D1880" t="s">
        <v>2635</v>
      </c>
      <c r="E1880" t="s">
        <v>5701</v>
      </c>
      <c r="F1880" t="s">
        <v>2636</v>
      </c>
      <c r="G1880" t="s">
        <v>6018</v>
      </c>
      <c r="H1880" s="36">
        <v>3</v>
      </c>
      <c r="I1880" s="36">
        <v>9.8999999999999986</v>
      </c>
      <c r="J1880" s="36">
        <v>0</v>
      </c>
      <c r="K1880" s="36">
        <v>0</v>
      </c>
      <c r="L1880" s="36">
        <v>10</v>
      </c>
    </row>
    <row r="1881" spans="3:12" x14ac:dyDescent="0.25">
      <c r="C1881" t="s">
        <v>2638</v>
      </c>
      <c r="D1881" t="s">
        <v>2639</v>
      </c>
      <c r="E1881" t="s">
        <v>5149</v>
      </c>
      <c r="F1881" t="s">
        <v>2640</v>
      </c>
      <c r="G1881" t="s">
        <v>6020</v>
      </c>
      <c r="H1881" s="36">
        <v>35</v>
      </c>
      <c r="I1881" s="36">
        <v>115.5</v>
      </c>
      <c r="J1881" s="36">
        <v>0</v>
      </c>
      <c r="K1881" s="36">
        <v>0</v>
      </c>
      <c r="L1881" s="36">
        <v>116</v>
      </c>
    </row>
    <row r="1882" spans="3:12" x14ac:dyDescent="0.25">
      <c r="C1882" t="s">
        <v>3742</v>
      </c>
      <c r="D1882" t="s">
        <v>3743</v>
      </c>
      <c r="E1882" t="s">
        <v>5149</v>
      </c>
      <c r="F1882" t="s">
        <v>3744</v>
      </c>
      <c r="G1882" t="s">
        <v>6783</v>
      </c>
      <c r="H1882" s="36">
        <v>9</v>
      </c>
      <c r="I1882" s="36">
        <v>29.7</v>
      </c>
      <c r="J1882" s="36">
        <v>0</v>
      </c>
      <c r="K1882" s="36">
        <v>0</v>
      </c>
      <c r="L1882" s="36">
        <v>30</v>
      </c>
    </row>
    <row r="1883" spans="3:12" x14ac:dyDescent="0.25">
      <c r="C1883" t="s">
        <v>2736</v>
      </c>
      <c r="D1883" t="s">
        <v>2737</v>
      </c>
      <c r="E1883" t="s">
        <v>5143</v>
      </c>
      <c r="F1883" t="s">
        <v>2738</v>
      </c>
      <c r="G1883" t="s">
        <v>6097</v>
      </c>
      <c r="H1883" s="36">
        <v>16</v>
      </c>
      <c r="I1883" s="36">
        <v>52.8</v>
      </c>
      <c r="J1883" s="36">
        <v>0</v>
      </c>
      <c r="K1883" s="36">
        <v>0</v>
      </c>
      <c r="L1883" s="36">
        <v>53</v>
      </c>
    </row>
    <row r="1884" spans="3:12" x14ac:dyDescent="0.25">
      <c r="C1884" t="s">
        <v>612</v>
      </c>
      <c r="D1884" t="s">
        <v>613</v>
      </c>
      <c r="E1884" t="s">
        <v>5704</v>
      </c>
      <c r="F1884" t="s">
        <v>1922</v>
      </c>
      <c r="G1884" t="s">
        <v>6144</v>
      </c>
      <c r="H1884" s="36">
        <v>17</v>
      </c>
      <c r="I1884" s="36">
        <v>56.099999999999994</v>
      </c>
      <c r="J1884" s="36">
        <v>0</v>
      </c>
      <c r="K1884" s="36">
        <v>0</v>
      </c>
      <c r="L1884" s="36">
        <v>57</v>
      </c>
    </row>
    <row r="1885" spans="3:12" x14ac:dyDescent="0.25">
      <c r="C1885" t="s">
        <v>609</v>
      </c>
      <c r="D1885" t="s">
        <v>610</v>
      </c>
      <c r="E1885" t="s">
        <v>5149</v>
      </c>
      <c r="F1885" t="s">
        <v>611</v>
      </c>
      <c r="G1885" t="s">
        <v>6143</v>
      </c>
      <c r="H1885" s="36">
        <v>17</v>
      </c>
      <c r="I1885" s="36">
        <v>56.099999999999994</v>
      </c>
      <c r="J1885" s="36">
        <v>0</v>
      </c>
      <c r="K1885" s="36">
        <v>0</v>
      </c>
      <c r="L1885" s="36">
        <v>57</v>
      </c>
    </row>
    <row r="1886" spans="3:12" x14ac:dyDescent="0.25">
      <c r="C1886" t="s">
        <v>1923</v>
      </c>
      <c r="D1886" t="s">
        <v>1924</v>
      </c>
      <c r="E1886" t="s">
        <v>5701</v>
      </c>
      <c r="F1886" t="s">
        <v>1925</v>
      </c>
      <c r="G1886" t="s">
        <v>6145</v>
      </c>
      <c r="H1886" s="36">
        <v>5</v>
      </c>
      <c r="I1886" s="36">
        <v>16.5</v>
      </c>
      <c r="J1886" s="36">
        <v>0</v>
      </c>
      <c r="K1886" s="36">
        <v>0</v>
      </c>
      <c r="L1886" s="36">
        <v>17</v>
      </c>
    </row>
    <row r="1887" spans="3:12" x14ac:dyDescent="0.25">
      <c r="C1887" t="s">
        <v>1996</v>
      </c>
      <c r="D1887" t="s">
        <v>1997</v>
      </c>
      <c r="E1887" t="s">
        <v>5149</v>
      </c>
      <c r="F1887" t="s">
        <v>1998</v>
      </c>
      <c r="G1887" t="s">
        <v>1999</v>
      </c>
      <c r="H1887" s="36">
        <v>54</v>
      </c>
      <c r="I1887" s="36">
        <v>178.2</v>
      </c>
      <c r="J1887" s="36">
        <v>0</v>
      </c>
      <c r="K1887" s="36">
        <v>0</v>
      </c>
      <c r="L1887" s="36">
        <v>179</v>
      </c>
    </row>
    <row r="1888" spans="3:12" x14ac:dyDescent="0.25">
      <c r="C1888" t="s">
        <v>2335</v>
      </c>
      <c r="D1888" t="s">
        <v>2336</v>
      </c>
      <c r="E1888" t="s">
        <v>5149</v>
      </c>
      <c r="F1888" t="s">
        <v>2337</v>
      </c>
      <c r="G1888" t="s">
        <v>6226</v>
      </c>
      <c r="H1888" s="36">
        <v>34</v>
      </c>
      <c r="I1888" s="36">
        <v>112.19999999999999</v>
      </c>
      <c r="J1888" s="36">
        <v>0</v>
      </c>
      <c r="K1888" s="36">
        <v>0</v>
      </c>
      <c r="L1888" s="36">
        <v>113</v>
      </c>
    </row>
    <row r="1889" spans="3:12" x14ac:dyDescent="0.25">
      <c r="C1889" t="s">
        <v>1993</v>
      </c>
      <c r="D1889" t="s">
        <v>1994</v>
      </c>
      <c r="E1889" t="s">
        <v>5149</v>
      </c>
      <c r="F1889" t="s">
        <v>1995</v>
      </c>
      <c r="G1889" t="s">
        <v>6245</v>
      </c>
      <c r="H1889" s="36">
        <v>22</v>
      </c>
      <c r="I1889" s="36">
        <v>72.599999999999994</v>
      </c>
      <c r="J1889" s="36">
        <v>0</v>
      </c>
      <c r="K1889" s="36">
        <v>0</v>
      </c>
      <c r="L1889" s="36">
        <v>73</v>
      </c>
    </row>
    <row r="1890" spans="3:12" x14ac:dyDescent="0.25">
      <c r="C1890" t="s">
        <v>2784</v>
      </c>
      <c r="D1890" t="s">
        <v>2785</v>
      </c>
      <c r="E1890" t="s">
        <v>6926</v>
      </c>
      <c r="F1890" t="s">
        <v>2786</v>
      </c>
      <c r="G1890" t="s">
        <v>2787</v>
      </c>
      <c r="H1890" s="36">
        <v>35</v>
      </c>
      <c r="I1890" s="36">
        <v>115.5</v>
      </c>
      <c r="J1890" s="36">
        <v>0</v>
      </c>
      <c r="K1890" s="36">
        <v>0</v>
      </c>
      <c r="L1890" s="36">
        <v>116</v>
      </c>
    </row>
    <row r="1891" spans="3:12" x14ac:dyDescent="0.25">
      <c r="C1891" t="s">
        <v>2791</v>
      </c>
      <c r="D1891" t="s">
        <v>2792</v>
      </c>
      <c r="E1891" t="s">
        <v>5143</v>
      </c>
      <c r="F1891" t="s">
        <v>1686</v>
      </c>
      <c r="G1891" t="s">
        <v>6320</v>
      </c>
      <c r="H1891" s="36">
        <v>168</v>
      </c>
      <c r="I1891" s="36">
        <v>554.4</v>
      </c>
      <c r="J1891" s="36">
        <v>0</v>
      </c>
      <c r="K1891" s="36">
        <v>0</v>
      </c>
      <c r="L1891" s="36">
        <v>555</v>
      </c>
    </row>
    <row r="1892" spans="3:12" x14ac:dyDescent="0.25">
      <c r="C1892" t="s">
        <v>1571</v>
      </c>
      <c r="D1892" t="s">
        <v>1572</v>
      </c>
      <c r="E1892" t="s">
        <v>5149</v>
      </c>
      <c r="F1892" t="s">
        <v>1573</v>
      </c>
      <c r="G1892" t="s">
        <v>6366</v>
      </c>
      <c r="H1892" s="36">
        <v>10</v>
      </c>
      <c r="I1892" s="36">
        <v>33</v>
      </c>
      <c r="J1892" s="36">
        <v>0</v>
      </c>
      <c r="K1892" s="36">
        <v>0</v>
      </c>
      <c r="L1892" s="36">
        <v>33</v>
      </c>
    </row>
    <row r="1893" spans="3:12" x14ac:dyDescent="0.25">
      <c r="C1893" t="s">
        <v>4074</v>
      </c>
      <c r="D1893" t="s">
        <v>4075</v>
      </c>
      <c r="E1893" t="s">
        <v>5149</v>
      </c>
      <c r="F1893" t="s">
        <v>4076</v>
      </c>
      <c r="G1893" t="s">
        <v>6321</v>
      </c>
      <c r="H1893" s="36">
        <v>5</v>
      </c>
      <c r="I1893" s="36">
        <v>16.5</v>
      </c>
      <c r="J1893" s="36">
        <v>0</v>
      </c>
      <c r="K1893" s="36">
        <v>0</v>
      </c>
      <c r="L1893" s="36">
        <v>17</v>
      </c>
    </row>
    <row r="1894" spans="3:12" x14ac:dyDescent="0.25">
      <c r="C1894" t="s">
        <v>4077</v>
      </c>
      <c r="D1894" t="s">
        <v>4078</v>
      </c>
      <c r="E1894" t="s">
        <v>5143</v>
      </c>
      <c r="F1894" t="s">
        <v>4079</v>
      </c>
      <c r="G1894" t="s">
        <v>6380</v>
      </c>
      <c r="H1894" s="36">
        <v>16</v>
      </c>
      <c r="I1894" s="36">
        <v>52.8</v>
      </c>
      <c r="J1894" s="36">
        <v>0</v>
      </c>
      <c r="K1894" s="36">
        <v>0</v>
      </c>
      <c r="L1894" s="36">
        <v>53</v>
      </c>
    </row>
    <row r="1895" spans="3:12" x14ac:dyDescent="0.25">
      <c r="C1895" t="s">
        <v>1574</v>
      </c>
      <c r="D1895" t="s">
        <v>1575</v>
      </c>
      <c r="E1895" t="s">
        <v>5149</v>
      </c>
      <c r="F1895" t="s">
        <v>1576</v>
      </c>
      <c r="G1895" t="s">
        <v>1577</v>
      </c>
      <c r="H1895" s="36">
        <v>17</v>
      </c>
      <c r="I1895" s="36">
        <v>56.099999999999994</v>
      </c>
      <c r="J1895" s="36">
        <v>0</v>
      </c>
      <c r="K1895" s="36">
        <v>0</v>
      </c>
      <c r="L1895" s="36">
        <v>57</v>
      </c>
    </row>
    <row r="1896" spans="3:12" x14ac:dyDescent="0.25">
      <c r="C1896" t="s">
        <v>919</v>
      </c>
      <c r="D1896" t="s">
        <v>920</v>
      </c>
      <c r="E1896" t="s">
        <v>5143</v>
      </c>
      <c r="F1896" t="s">
        <v>921</v>
      </c>
      <c r="G1896" t="s">
        <v>6383</v>
      </c>
      <c r="H1896" s="36">
        <v>17</v>
      </c>
      <c r="I1896" s="36">
        <v>56.099999999999994</v>
      </c>
      <c r="J1896" s="36">
        <v>0</v>
      </c>
      <c r="K1896" s="36">
        <v>0</v>
      </c>
      <c r="L1896" s="36">
        <v>57</v>
      </c>
    </row>
    <row r="1897" spans="3:12" x14ac:dyDescent="0.25">
      <c r="C1897" t="s">
        <v>916</v>
      </c>
      <c r="D1897" t="s">
        <v>917</v>
      </c>
      <c r="E1897" t="s">
        <v>5149</v>
      </c>
      <c r="F1897" t="s">
        <v>918</v>
      </c>
      <c r="G1897" t="s">
        <v>6381</v>
      </c>
      <c r="H1897" s="36">
        <v>3</v>
      </c>
      <c r="I1897" s="36">
        <v>9.8999999999999986</v>
      </c>
      <c r="J1897" s="36">
        <v>0</v>
      </c>
      <c r="K1897" s="36">
        <v>0</v>
      </c>
      <c r="L1897" s="36">
        <v>10</v>
      </c>
    </row>
    <row r="1898" spans="3:12" x14ac:dyDescent="0.25">
      <c r="C1898" t="s">
        <v>325</v>
      </c>
      <c r="D1898" t="s">
        <v>326</v>
      </c>
      <c r="E1898" t="s">
        <v>5149</v>
      </c>
      <c r="F1898" t="s">
        <v>5273</v>
      </c>
      <c r="G1898" t="s">
        <v>3078</v>
      </c>
      <c r="H1898" s="36">
        <v>59</v>
      </c>
      <c r="I1898" s="36">
        <v>194.7</v>
      </c>
      <c r="J1898" s="36">
        <v>0</v>
      </c>
      <c r="K1898" s="36">
        <v>0</v>
      </c>
      <c r="L1898" s="36">
        <v>195</v>
      </c>
    </row>
    <row r="1899" spans="3:12" x14ac:dyDescent="0.25">
      <c r="G1899" t="s">
        <v>285</v>
      </c>
      <c r="H1899" s="36">
        <v>42</v>
      </c>
      <c r="I1899" s="36">
        <v>138.6</v>
      </c>
      <c r="J1899" s="36">
        <v>0</v>
      </c>
      <c r="K1899" s="36">
        <v>0</v>
      </c>
      <c r="L1899" s="36">
        <v>139</v>
      </c>
    </row>
    <row r="1900" spans="3:12" x14ac:dyDescent="0.25">
      <c r="C1900" t="s">
        <v>1472</v>
      </c>
      <c r="D1900" t="s">
        <v>1473</v>
      </c>
      <c r="E1900" t="s">
        <v>5149</v>
      </c>
      <c r="F1900" t="s">
        <v>1474</v>
      </c>
      <c r="G1900" t="s">
        <v>6887</v>
      </c>
      <c r="H1900" s="36">
        <v>5</v>
      </c>
      <c r="I1900" s="36">
        <v>16.5</v>
      </c>
      <c r="J1900" s="36">
        <v>0</v>
      </c>
      <c r="K1900" s="36">
        <v>0</v>
      </c>
      <c r="L1900" s="36">
        <v>17</v>
      </c>
    </row>
    <row r="1901" spans="3:12" x14ac:dyDescent="0.25">
      <c r="C1901" t="s">
        <v>316</v>
      </c>
      <c r="D1901" t="s">
        <v>317</v>
      </c>
      <c r="E1901" t="s">
        <v>5149</v>
      </c>
      <c r="F1901" t="s">
        <v>3134</v>
      </c>
      <c r="G1901" t="s">
        <v>318</v>
      </c>
      <c r="H1901" s="36">
        <v>60</v>
      </c>
      <c r="I1901" s="36">
        <v>198</v>
      </c>
      <c r="J1901" s="36">
        <v>0</v>
      </c>
      <c r="K1901" s="36">
        <v>0</v>
      </c>
      <c r="L1901" s="36">
        <v>198</v>
      </c>
    </row>
    <row r="1902" spans="3:12" x14ac:dyDescent="0.25">
      <c r="C1902" t="s">
        <v>1469</v>
      </c>
      <c r="D1902" t="s">
        <v>1470</v>
      </c>
      <c r="E1902" t="s">
        <v>5149</v>
      </c>
      <c r="F1902" t="s">
        <v>1471</v>
      </c>
      <c r="G1902" t="s">
        <v>6612</v>
      </c>
      <c r="H1902" s="36">
        <v>10</v>
      </c>
      <c r="I1902" s="36">
        <v>33</v>
      </c>
      <c r="J1902" s="36">
        <v>0</v>
      </c>
      <c r="K1902" s="36">
        <v>0</v>
      </c>
      <c r="L1902" s="36">
        <v>33</v>
      </c>
    </row>
    <row r="1903" spans="3:12" x14ac:dyDescent="0.25">
      <c r="C1903" t="s">
        <v>1735</v>
      </c>
      <c r="D1903" t="s">
        <v>1736</v>
      </c>
      <c r="E1903" t="s">
        <v>5143</v>
      </c>
      <c r="F1903" t="s">
        <v>1681</v>
      </c>
      <c r="G1903" t="s">
        <v>6557</v>
      </c>
      <c r="H1903" s="36">
        <v>35</v>
      </c>
      <c r="I1903" s="36">
        <v>115.5</v>
      </c>
      <c r="J1903" s="36">
        <v>0</v>
      </c>
      <c r="K1903" s="36">
        <v>0</v>
      </c>
      <c r="L1903" s="36">
        <v>116</v>
      </c>
    </row>
    <row r="1904" spans="3:12" x14ac:dyDescent="0.25">
      <c r="C1904" t="s">
        <v>1737</v>
      </c>
      <c r="D1904" t="s">
        <v>1738</v>
      </c>
      <c r="E1904" t="s">
        <v>5143</v>
      </c>
      <c r="F1904" t="s">
        <v>1740</v>
      </c>
      <c r="G1904" t="s">
        <v>6624</v>
      </c>
      <c r="H1904" s="36">
        <v>19</v>
      </c>
      <c r="I1904" s="36">
        <v>62.699999999999996</v>
      </c>
      <c r="J1904" s="36">
        <v>0</v>
      </c>
      <c r="K1904" s="36">
        <v>0</v>
      </c>
      <c r="L1904" s="36">
        <v>63</v>
      </c>
    </row>
    <row r="1905" spans="3:12" x14ac:dyDescent="0.25">
      <c r="C1905" t="s">
        <v>463</v>
      </c>
      <c r="D1905" t="s">
        <v>464</v>
      </c>
      <c r="E1905" t="s">
        <v>5143</v>
      </c>
      <c r="F1905" t="s">
        <v>465</v>
      </c>
      <c r="G1905" t="s">
        <v>6626</v>
      </c>
      <c r="H1905" s="36">
        <v>16</v>
      </c>
      <c r="I1905" s="36">
        <v>52.8</v>
      </c>
      <c r="J1905" s="36">
        <v>0</v>
      </c>
      <c r="K1905" s="36">
        <v>0</v>
      </c>
      <c r="L1905" s="36">
        <v>53</v>
      </c>
    </row>
    <row r="1906" spans="3:12" x14ac:dyDescent="0.25">
      <c r="C1906" t="s">
        <v>681</v>
      </c>
      <c r="D1906" t="s">
        <v>682</v>
      </c>
      <c r="E1906" t="s">
        <v>5704</v>
      </c>
      <c r="F1906" t="s">
        <v>2099</v>
      </c>
      <c r="G1906" t="s">
        <v>6668</v>
      </c>
      <c r="H1906" s="36">
        <v>4</v>
      </c>
      <c r="I1906" s="36">
        <v>13.2</v>
      </c>
      <c r="J1906" s="36">
        <v>0</v>
      </c>
      <c r="K1906" s="36">
        <v>0</v>
      </c>
      <c r="L1906" s="36">
        <v>14</v>
      </c>
    </row>
    <row r="1907" spans="3:12" x14ac:dyDescent="0.25">
      <c r="C1907" t="s">
        <v>2169</v>
      </c>
      <c r="D1907" t="s">
        <v>2170</v>
      </c>
      <c r="E1907" t="s">
        <v>5143</v>
      </c>
      <c r="F1907" t="s">
        <v>2171</v>
      </c>
      <c r="G1907" t="s">
        <v>6680</v>
      </c>
      <c r="H1907" s="36">
        <v>23</v>
      </c>
      <c r="I1907" s="36">
        <v>75.899999999999991</v>
      </c>
      <c r="J1907" s="36">
        <v>0</v>
      </c>
      <c r="K1907" s="36">
        <v>0</v>
      </c>
      <c r="L1907" s="36">
        <v>76</v>
      </c>
    </row>
    <row r="1908" spans="3:12" x14ac:dyDescent="0.25">
      <c r="C1908" t="s">
        <v>566</v>
      </c>
      <c r="D1908" t="s">
        <v>567</v>
      </c>
      <c r="E1908" t="s">
        <v>568</v>
      </c>
      <c r="F1908" t="s">
        <v>569</v>
      </c>
      <c r="G1908" t="s">
        <v>6679</v>
      </c>
      <c r="H1908" s="36">
        <v>20</v>
      </c>
      <c r="I1908" s="36">
        <v>66</v>
      </c>
      <c r="J1908" s="36">
        <v>0</v>
      </c>
      <c r="K1908" s="36">
        <v>0</v>
      </c>
      <c r="L1908" s="36">
        <v>66</v>
      </c>
    </row>
    <row r="1909" spans="3:12" x14ac:dyDescent="0.25">
      <c r="C1909" t="s">
        <v>400</v>
      </c>
      <c r="D1909" t="s">
        <v>401</v>
      </c>
      <c r="E1909" t="s">
        <v>5149</v>
      </c>
      <c r="F1909" t="s">
        <v>402</v>
      </c>
      <c r="G1909" t="s">
        <v>6742</v>
      </c>
      <c r="H1909" s="36">
        <v>44</v>
      </c>
      <c r="I1909" s="36">
        <v>145.19999999999999</v>
      </c>
      <c r="J1909" s="36">
        <v>0</v>
      </c>
      <c r="K1909" s="36">
        <v>0</v>
      </c>
      <c r="L1909" s="36">
        <v>146</v>
      </c>
    </row>
    <row r="1910" spans="3:12" x14ac:dyDescent="0.25">
      <c r="C1910" t="s">
        <v>406</v>
      </c>
      <c r="D1910" t="s">
        <v>407</v>
      </c>
      <c r="E1910" t="s">
        <v>5149</v>
      </c>
      <c r="F1910" t="s">
        <v>408</v>
      </c>
      <c r="G1910" t="s">
        <v>6744</v>
      </c>
      <c r="H1910" s="36">
        <v>5</v>
      </c>
      <c r="I1910" s="36">
        <v>16.5</v>
      </c>
      <c r="J1910" s="36">
        <v>0</v>
      </c>
      <c r="K1910" s="36">
        <v>0</v>
      </c>
      <c r="L1910" s="36">
        <v>17</v>
      </c>
    </row>
    <row r="1911" spans="3:12" x14ac:dyDescent="0.25">
      <c r="C1911" t="s">
        <v>403</v>
      </c>
      <c r="D1911" t="s">
        <v>404</v>
      </c>
      <c r="E1911" t="s">
        <v>5701</v>
      </c>
      <c r="F1911" t="s">
        <v>405</v>
      </c>
      <c r="G1911" t="s">
        <v>6743</v>
      </c>
      <c r="H1911" s="36">
        <v>6</v>
      </c>
      <c r="I1911" s="36">
        <v>19.799999999999997</v>
      </c>
      <c r="J1911" s="36">
        <v>0</v>
      </c>
      <c r="K1911" s="36">
        <v>0</v>
      </c>
      <c r="L1911" s="36">
        <v>20</v>
      </c>
    </row>
    <row r="1912" spans="3:12" x14ac:dyDescent="0.25">
      <c r="C1912" t="s">
        <v>409</v>
      </c>
      <c r="D1912" t="s">
        <v>410</v>
      </c>
      <c r="E1912" t="s">
        <v>5149</v>
      </c>
      <c r="F1912" t="s">
        <v>411</v>
      </c>
      <c r="G1912" t="s">
        <v>6745</v>
      </c>
      <c r="H1912" s="36">
        <v>7</v>
      </c>
      <c r="I1912" s="36">
        <v>23.099999999999998</v>
      </c>
      <c r="J1912" s="36">
        <v>0</v>
      </c>
      <c r="K1912" s="36">
        <v>0</v>
      </c>
      <c r="L1912" s="36">
        <v>24</v>
      </c>
    </row>
    <row r="1913" spans="3:12" x14ac:dyDescent="0.25">
      <c r="C1913" t="s">
        <v>412</v>
      </c>
      <c r="D1913" t="s">
        <v>413</v>
      </c>
      <c r="E1913" t="s">
        <v>5149</v>
      </c>
      <c r="F1913" t="s">
        <v>414</v>
      </c>
      <c r="G1913" t="s">
        <v>6746</v>
      </c>
      <c r="H1913" s="36">
        <v>10</v>
      </c>
      <c r="I1913" s="36">
        <v>33</v>
      </c>
      <c r="J1913" s="36">
        <v>0</v>
      </c>
      <c r="K1913" s="36">
        <v>0</v>
      </c>
      <c r="L1913" s="36">
        <v>33</v>
      </c>
    </row>
    <row r="1914" spans="3:12" x14ac:dyDescent="0.25">
      <c r="C1914" t="s">
        <v>2164</v>
      </c>
      <c r="D1914" t="s">
        <v>2165</v>
      </c>
      <c r="E1914" t="s">
        <v>5143</v>
      </c>
      <c r="F1914" t="s">
        <v>2166</v>
      </c>
      <c r="G1914" t="s">
        <v>6728</v>
      </c>
      <c r="H1914" s="36">
        <v>29</v>
      </c>
      <c r="I1914" s="36">
        <v>95.699999999999989</v>
      </c>
      <c r="J1914" s="36">
        <v>0</v>
      </c>
      <c r="K1914" s="36">
        <v>0</v>
      </c>
      <c r="L1914" s="36">
        <v>96</v>
      </c>
    </row>
    <row r="1915" spans="3:12" x14ac:dyDescent="0.25">
      <c r="C1915" t="s">
        <v>900</v>
      </c>
      <c r="D1915" t="s">
        <v>901</v>
      </c>
      <c r="E1915" t="s">
        <v>5598</v>
      </c>
      <c r="F1915" t="s">
        <v>4320</v>
      </c>
      <c r="G1915" t="s">
        <v>903</v>
      </c>
      <c r="H1915" s="36">
        <v>0</v>
      </c>
      <c r="I1915" s="36">
        <v>0</v>
      </c>
      <c r="J1915" s="36">
        <v>45</v>
      </c>
      <c r="K1915" s="36">
        <v>247.5</v>
      </c>
      <c r="L1915" s="36">
        <v>248</v>
      </c>
    </row>
    <row r="1916" spans="3:12" x14ac:dyDescent="0.25">
      <c r="E1916" t="s">
        <v>5149</v>
      </c>
      <c r="F1916" t="s">
        <v>4320</v>
      </c>
      <c r="G1916" t="s">
        <v>6378</v>
      </c>
      <c r="H1916" s="36">
        <v>56</v>
      </c>
      <c r="I1916" s="36">
        <v>184.79999999999998</v>
      </c>
      <c r="J1916" s="36">
        <v>0</v>
      </c>
      <c r="K1916" s="36">
        <v>0</v>
      </c>
      <c r="L1916" s="36">
        <v>185</v>
      </c>
    </row>
    <row r="1917" spans="3:12" x14ac:dyDescent="0.25">
      <c r="G1917" t="s">
        <v>902</v>
      </c>
      <c r="H1917" s="36">
        <v>96</v>
      </c>
      <c r="I1917" s="36">
        <v>316.79999999999995</v>
      </c>
      <c r="J1917" s="36">
        <v>0</v>
      </c>
      <c r="K1917" s="36">
        <v>0</v>
      </c>
      <c r="L1917" s="36">
        <v>317</v>
      </c>
    </row>
    <row r="1918" spans="3:12" x14ac:dyDescent="0.25">
      <c r="E1918" t="s">
        <v>904</v>
      </c>
      <c r="F1918" t="s">
        <v>4320</v>
      </c>
      <c r="G1918" t="s">
        <v>905</v>
      </c>
      <c r="H1918" s="36">
        <v>55</v>
      </c>
      <c r="I1918" s="36">
        <v>181.5</v>
      </c>
      <c r="J1918" s="36">
        <v>0</v>
      </c>
      <c r="K1918" s="36">
        <v>0</v>
      </c>
      <c r="L1918" s="36">
        <v>182</v>
      </c>
    </row>
    <row r="1919" spans="3:12" x14ac:dyDescent="0.25">
      <c r="C1919" t="s">
        <v>4318</v>
      </c>
      <c r="D1919" t="s">
        <v>4319</v>
      </c>
      <c r="E1919" t="s">
        <v>5704</v>
      </c>
      <c r="F1919" t="s">
        <v>4321</v>
      </c>
      <c r="G1919" t="s">
        <v>4322</v>
      </c>
      <c r="H1919" s="36">
        <v>1</v>
      </c>
      <c r="I1919" s="36">
        <v>3.3</v>
      </c>
      <c r="J1919" s="36">
        <v>0</v>
      </c>
      <c r="K1919" s="36">
        <v>0</v>
      </c>
      <c r="L1919" s="36">
        <v>4</v>
      </c>
    </row>
    <row r="1920" spans="3:12" x14ac:dyDescent="0.25">
      <c r="C1920" t="s">
        <v>4551</v>
      </c>
      <c r="D1920" t="s">
        <v>4552</v>
      </c>
      <c r="E1920" t="s">
        <v>5790</v>
      </c>
      <c r="F1920" t="s">
        <v>4553</v>
      </c>
      <c r="G1920" t="s">
        <v>5791</v>
      </c>
      <c r="H1920" s="36">
        <v>0</v>
      </c>
      <c r="I1920" s="36">
        <v>0</v>
      </c>
      <c r="J1920" s="36">
        <v>2</v>
      </c>
      <c r="K1920" s="36">
        <v>11</v>
      </c>
      <c r="L1920" s="36">
        <v>11</v>
      </c>
    </row>
    <row r="1921" spans="3:12" x14ac:dyDescent="0.25">
      <c r="C1921" t="s">
        <v>3663</v>
      </c>
      <c r="D1921" t="s">
        <v>3664</v>
      </c>
      <c r="E1921" t="s">
        <v>5910</v>
      </c>
      <c r="F1921" t="s">
        <v>3665</v>
      </c>
      <c r="G1921" t="s">
        <v>3666</v>
      </c>
      <c r="H1921" s="36">
        <v>3</v>
      </c>
      <c r="I1921" s="36">
        <v>9.8999999999999986</v>
      </c>
      <c r="J1921" s="36">
        <v>1</v>
      </c>
      <c r="K1921" s="36">
        <v>5.5</v>
      </c>
      <c r="L1921" s="36">
        <v>16</v>
      </c>
    </row>
    <row r="1922" spans="3:12" x14ac:dyDescent="0.25">
      <c r="C1922" t="s">
        <v>3217</v>
      </c>
      <c r="D1922" t="s">
        <v>3218</v>
      </c>
      <c r="E1922" t="s">
        <v>3219</v>
      </c>
      <c r="F1922" t="s">
        <v>3220</v>
      </c>
      <c r="G1922" t="s">
        <v>3221</v>
      </c>
      <c r="H1922" s="36">
        <v>101</v>
      </c>
      <c r="I1922" s="36">
        <v>333.29999999999995</v>
      </c>
      <c r="J1922" s="36">
        <v>0</v>
      </c>
      <c r="K1922" s="36">
        <v>0</v>
      </c>
      <c r="L1922" s="36">
        <v>334</v>
      </c>
    </row>
    <row r="1923" spans="3:12" x14ac:dyDescent="0.25">
      <c r="C1923" t="s">
        <v>3214</v>
      </c>
      <c r="D1923" t="s">
        <v>3215</v>
      </c>
      <c r="E1923" t="s">
        <v>4270</v>
      </c>
      <c r="F1923" t="s">
        <v>3216</v>
      </c>
      <c r="G1923" t="s">
        <v>5799</v>
      </c>
      <c r="H1923" s="36">
        <v>0</v>
      </c>
      <c r="I1923" s="36">
        <v>0</v>
      </c>
      <c r="J1923" s="36">
        <v>15</v>
      </c>
      <c r="K1923" s="36">
        <v>82.5</v>
      </c>
      <c r="L1923" s="36">
        <v>83</v>
      </c>
    </row>
    <row r="1924" spans="3:12" x14ac:dyDescent="0.25">
      <c r="C1924" t="s">
        <v>3667</v>
      </c>
      <c r="D1924" t="s">
        <v>3668</v>
      </c>
      <c r="E1924" t="s">
        <v>4270</v>
      </c>
      <c r="F1924" t="s">
        <v>3669</v>
      </c>
      <c r="G1924" t="s">
        <v>5913</v>
      </c>
      <c r="H1924" s="36">
        <v>0</v>
      </c>
      <c r="I1924" s="36">
        <v>0</v>
      </c>
      <c r="J1924" s="36">
        <v>7</v>
      </c>
      <c r="K1924" s="36">
        <v>38.5</v>
      </c>
      <c r="L1924" s="36">
        <v>39</v>
      </c>
    </row>
    <row r="1925" spans="3:12" x14ac:dyDescent="0.25">
      <c r="E1925" t="s">
        <v>5911</v>
      </c>
      <c r="F1925" t="s">
        <v>3669</v>
      </c>
      <c r="G1925" t="s">
        <v>5912</v>
      </c>
      <c r="H1925" s="36">
        <v>5</v>
      </c>
      <c r="I1925" s="36">
        <v>16.5</v>
      </c>
      <c r="J1925" s="36">
        <v>0</v>
      </c>
      <c r="K1925" s="36">
        <v>0</v>
      </c>
      <c r="L1925" s="36">
        <v>17</v>
      </c>
    </row>
    <row r="1926" spans="3:12" x14ac:dyDescent="0.25">
      <c r="C1926" t="s">
        <v>3210</v>
      </c>
      <c r="D1926" t="s">
        <v>3211</v>
      </c>
      <c r="E1926" t="s">
        <v>5149</v>
      </c>
      <c r="F1926" t="s">
        <v>3212</v>
      </c>
      <c r="G1926" t="s">
        <v>3213</v>
      </c>
      <c r="H1926" s="36">
        <v>18</v>
      </c>
      <c r="I1926" s="36">
        <v>59.4</v>
      </c>
      <c r="J1926" s="36">
        <v>0</v>
      </c>
      <c r="K1926" s="36">
        <v>0</v>
      </c>
      <c r="L1926" s="36">
        <v>60</v>
      </c>
    </row>
    <row r="1927" spans="3:12" x14ac:dyDescent="0.25">
      <c r="C1927" t="s">
        <v>2653</v>
      </c>
      <c r="D1927" t="s">
        <v>2654</v>
      </c>
      <c r="E1927" t="s">
        <v>5004</v>
      </c>
      <c r="F1927" t="s">
        <v>2655</v>
      </c>
      <c r="G1927" t="s">
        <v>6024</v>
      </c>
      <c r="H1927" s="36">
        <v>3</v>
      </c>
      <c r="I1927" s="36">
        <v>9.8999999999999986</v>
      </c>
      <c r="J1927" s="36">
        <v>2</v>
      </c>
      <c r="K1927" s="36">
        <v>11</v>
      </c>
      <c r="L1927" s="36">
        <v>21</v>
      </c>
    </row>
    <row r="1928" spans="3:12" x14ac:dyDescent="0.25">
      <c r="C1928" t="s">
        <v>3739</v>
      </c>
      <c r="D1928" t="s">
        <v>3740</v>
      </c>
      <c r="E1928" t="s">
        <v>5732</v>
      </c>
      <c r="F1928" t="s">
        <v>3741</v>
      </c>
      <c r="G1928" t="s">
        <v>5924</v>
      </c>
      <c r="H1928" s="36">
        <v>0</v>
      </c>
      <c r="I1928" s="36">
        <v>0</v>
      </c>
      <c r="J1928" s="36">
        <v>8</v>
      </c>
      <c r="K1928" s="36">
        <v>44</v>
      </c>
      <c r="L1928" s="36">
        <v>44</v>
      </c>
    </row>
    <row r="1929" spans="3:12" x14ac:dyDescent="0.25">
      <c r="C1929" t="s">
        <v>2662</v>
      </c>
      <c r="D1929" t="s">
        <v>2663</v>
      </c>
      <c r="E1929" t="s">
        <v>5004</v>
      </c>
      <c r="F1929" t="s">
        <v>1226</v>
      </c>
      <c r="G1929" t="s">
        <v>6090</v>
      </c>
      <c r="H1929" s="36">
        <v>0</v>
      </c>
      <c r="I1929" s="36">
        <v>0</v>
      </c>
      <c r="J1929" s="36">
        <v>1</v>
      </c>
      <c r="K1929" s="36">
        <v>5.5</v>
      </c>
      <c r="L1929" s="36">
        <v>6</v>
      </c>
    </row>
    <row r="1930" spans="3:12" x14ac:dyDescent="0.25">
      <c r="C1930" t="s">
        <v>4392</v>
      </c>
      <c r="D1930" t="s">
        <v>4393</v>
      </c>
      <c r="E1930" t="s">
        <v>4445</v>
      </c>
      <c r="F1930" t="s">
        <v>4394</v>
      </c>
      <c r="G1930" t="s">
        <v>6151</v>
      </c>
      <c r="H1930" s="36">
        <v>0</v>
      </c>
      <c r="I1930" s="36">
        <v>0</v>
      </c>
      <c r="J1930" s="36">
        <v>2</v>
      </c>
      <c r="K1930" s="36">
        <v>11</v>
      </c>
      <c r="L1930" s="36">
        <v>11</v>
      </c>
    </row>
    <row r="1931" spans="3:12" x14ac:dyDescent="0.25">
      <c r="C1931" t="s">
        <v>2723</v>
      </c>
      <c r="D1931" t="s">
        <v>2724</v>
      </c>
      <c r="E1931" t="s">
        <v>5149</v>
      </c>
      <c r="F1931" t="s">
        <v>2725</v>
      </c>
      <c r="G1931" t="s">
        <v>2726</v>
      </c>
      <c r="H1931" s="36">
        <v>30</v>
      </c>
      <c r="I1931" s="36">
        <v>99</v>
      </c>
      <c r="J1931" s="36">
        <v>0</v>
      </c>
      <c r="K1931" s="36">
        <v>0</v>
      </c>
      <c r="L1931" s="36">
        <v>99</v>
      </c>
    </row>
    <row r="1932" spans="3:12" x14ac:dyDescent="0.25">
      <c r="E1932" t="s">
        <v>4459</v>
      </c>
      <c r="F1932" t="s">
        <v>2725</v>
      </c>
      <c r="G1932" t="s">
        <v>5359</v>
      </c>
      <c r="H1932" s="36">
        <v>0</v>
      </c>
      <c r="I1932" s="36">
        <v>0</v>
      </c>
      <c r="J1932" s="36">
        <v>11</v>
      </c>
      <c r="K1932" s="36">
        <v>60.5</v>
      </c>
      <c r="L1932" s="36">
        <v>61</v>
      </c>
    </row>
    <row r="1933" spans="3:12" x14ac:dyDescent="0.25">
      <c r="C1933" t="s">
        <v>160</v>
      </c>
      <c r="D1933" t="s">
        <v>161</v>
      </c>
      <c r="E1933" t="s">
        <v>5149</v>
      </c>
      <c r="F1933" t="s">
        <v>162</v>
      </c>
      <c r="G1933" t="s">
        <v>6229</v>
      </c>
      <c r="H1933" s="36">
        <v>6</v>
      </c>
      <c r="I1933" s="36">
        <v>19.799999999999997</v>
      </c>
      <c r="J1933" s="36">
        <v>0</v>
      </c>
      <c r="K1933" s="36">
        <v>0</v>
      </c>
      <c r="L1933" s="36">
        <v>20</v>
      </c>
    </row>
    <row r="1934" spans="3:12" x14ac:dyDescent="0.25">
      <c r="C1934" t="s">
        <v>1062</v>
      </c>
      <c r="D1934" t="s">
        <v>1063</v>
      </c>
      <c r="E1934" t="s">
        <v>5143</v>
      </c>
      <c r="F1934" t="s">
        <v>1064</v>
      </c>
      <c r="G1934" t="s">
        <v>1065</v>
      </c>
      <c r="H1934" s="36">
        <v>33</v>
      </c>
      <c r="I1934" s="36">
        <v>108.89999999999999</v>
      </c>
      <c r="J1934" s="36">
        <v>0</v>
      </c>
      <c r="K1934" s="36">
        <v>0</v>
      </c>
      <c r="L1934" s="36">
        <v>109</v>
      </c>
    </row>
    <row r="1935" spans="3:12" x14ac:dyDescent="0.25">
      <c r="C1935" t="s">
        <v>1292</v>
      </c>
      <c r="D1935" t="s">
        <v>1293</v>
      </c>
      <c r="E1935" t="s">
        <v>5149</v>
      </c>
      <c r="F1935" t="s">
        <v>1294</v>
      </c>
      <c r="G1935" t="s">
        <v>6298</v>
      </c>
      <c r="H1935" s="36">
        <v>8</v>
      </c>
      <c r="I1935" s="36">
        <v>26.4</v>
      </c>
      <c r="J1935" s="36">
        <v>0</v>
      </c>
      <c r="K1935" s="36">
        <v>0</v>
      </c>
      <c r="L1935" s="36">
        <v>27</v>
      </c>
    </row>
    <row r="1936" spans="3:12" x14ac:dyDescent="0.25">
      <c r="C1936" t="s">
        <v>2788</v>
      </c>
      <c r="D1936" t="s">
        <v>2789</v>
      </c>
      <c r="E1936" t="s">
        <v>5149</v>
      </c>
      <c r="F1936" t="s">
        <v>2790</v>
      </c>
      <c r="G1936" t="s">
        <v>2703</v>
      </c>
      <c r="H1936" s="36">
        <v>17</v>
      </c>
      <c r="I1936" s="36">
        <v>56.099999999999994</v>
      </c>
      <c r="J1936" s="36">
        <v>0</v>
      </c>
      <c r="K1936" s="36">
        <v>0</v>
      </c>
      <c r="L1936" s="36">
        <v>57</v>
      </c>
    </row>
    <row r="1937" spans="3:12" x14ac:dyDescent="0.25">
      <c r="E1937" t="s">
        <v>7025</v>
      </c>
      <c r="F1937" t="s">
        <v>2790</v>
      </c>
      <c r="G1937" t="s">
        <v>7026</v>
      </c>
      <c r="H1937" s="36">
        <v>0</v>
      </c>
      <c r="I1937" s="36">
        <v>0</v>
      </c>
      <c r="J1937" s="36">
        <v>18</v>
      </c>
      <c r="K1937" s="36">
        <v>99</v>
      </c>
      <c r="L1937" s="36">
        <v>99</v>
      </c>
    </row>
    <row r="1938" spans="3:12" x14ac:dyDescent="0.25">
      <c r="C1938" t="s">
        <v>906</v>
      </c>
      <c r="D1938" t="s">
        <v>907</v>
      </c>
      <c r="E1938" t="s">
        <v>5149</v>
      </c>
      <c r="F1938" t="s">
        <v>908</v>
      </c>
      <c r="G1938" t="s">
        <v>6379</v>
      </c>
      <c r="H1938" s="36">
        <v>9</v>
      </c>
      <c r="I1938" s="36">
        <v>29.7</v>
      </c>
      <c r="J1938" s="36">
        <v>0</v>
      </c>
      <c r="K1938" s="36">
        <v>0</v>
      </c>
      <c r="L1938" s="36">
        <v>30</v>
      </c>
    </row>
    <row r="1939" spans="3:12" x14ac:dyDescent="0.25">
      <c r="C1939" t="s">
        <v>5</v>
      </c>
      <c r="D1939" t="s">
        <v>6</v>
      </c>
      <c r="E1939" t="s">
        <v>5701</v>
      </c>
      <c r="F1939" t="s">
        <v>7</v>
      </c>
      <c r="G1939" t="s">
        <v>6444</v>
      </c>
      <c r="H1939" s="36">
        <v>8</v>
      </c>
      <c r="I1939" s="36">
        <v>26.4</v>
      </c>
      <c r="J1939" s="36">
        <v>0</v>
      </c>
      <c r="K1939" s="36">
        <v>0</v>
      </c>
      <c r="L1939" s="36">
        <v>27</v>
      </c>
    </row>
    <row r="1940" spans="3:12" x14ac:dyDescent="0.25">
      <c r="C1940" t="s">
        <v>128</v>
      </c>
      <c r="D1940" t="s">
        <v>129</v>
      </c>
      <c r="E1940" t="s">
        <v>4445</v>
      </c>
      <c r="F1940" t="s">
        <v>130</v>
      </c>
      <c r="G1940" t="s">
        <v>6492</v>
      </c>
      <c r="H1940" s="36">
        <v>0</v>
      </c>
      <c r="I1940" s="36">
        <v>0</v>
      </c>
      <c r="J1940" s="36">
        <v>8</v>
      </c>
      <c r="K1940" s="36">
        <v>44</v>
      </c>
      <c r="L1940" s="36">
        <v>44</v>
      </c>
    </row>
    <row r="1941" spans="3:12" x14ac:dyDescent="0.25">
      <c r="C1941" t="s">
        <v>3523</v>
      </c>
      <c r="D1941" t="s">
        <v>3524</v>
      </c>
      <c r="E1941" t="s">
        <v>3525</v>
      </c>
      <c r="F1941" t="s">
        <v>3526</v>
      </c>
      <c r="G1941" t="s">
        <v>1860</v>
      </c>
      <c r="H1941" s="36">
        <v>41</v>
      </c>
      <c r="I1941" s="36">
        <v>135.29999999999998</v>
      </c>
      <c r="J1941" s="36">
        <v>0</v>
      </c>
      <c r="K1941" s="36">
        <v>0</v>
      </c>
      <c r="L1941" s="36">
        <v>136</v>
      </c>
    </row>
    <row r="1942" spans="3:12" x14ac:dyDescent="0.25">
      <c r="C1942" t="s">
        <v>1741</v>
      </c>
      <c r="D1942" t="s">
        <v>1742</v>
      </c>
      <c r="E1942" t="s">
        <v>5149</v>
      </c>
      <c r="F1942" t="s">
        <v>1603</v>
      </c>
      <c r="G1942" t="s">
        <v>1743</v>
      </c>
      <c r="H1942" s="36">
        <v>23</v>
      </c>
      <c r="I1942" s="36">
        <v>75.899999999999991</v>
      </c>
      <c r="J1942" s="36">
        <v>0</v>
      </c>
      <c r="K1942" s="36">
        <v>0</v>
      </c>
      <c r="L1942" s="36">
        <v>76</v>
      </c>
    </row>
    <row r="1943" spans="3:12" x14ac:dyDescent="0.25">
      <c r="C1943" t="s">
        <v>2172</v>
      </c>
      <c r="D1943" t="s">
        <v>2173</v>
      </c>
      <c r="E1943" t="s">
        <v>5143</v>
      </c>
      <c r="F1943" t="s">
        <v>2174</v>
      </c>
      <c r="G1943" t="s">
        <v>2175</v>
      </c>
      <c r="H1943" s="36">
        <v>6</v>
      </c>
      <c r="I1943" s="36">
        <v>19.799999999999997</v>
      </c>
      <c r="J1943" s="36">
        <v>0</v>
      </c>
      <c r="K1943" s="36">
        <v>0</v>
      </c>
      <c r="L1943" s="36">
        <v>20</v>
      </c>
    </row>
    <row r="1944" spans="3:12" x14ac:dyDescent="0.25">
      <c r="C1944" t="s">
        <v>319</v>
      </c>
      <c r="D1944" t="s">
        <v>320</v>
      </c>
      <c r="E1944" t="s">
        <v>5149</v>
      </c>
      <c r="F1944" t="s">
        <v>5012</v>
      </c>
      <c r="G1944" t="s">
        <v>322</v>
      </c>
      <c r="H1944" s="36">
        <v>61</v>
      </c>
      <c r="I1944" s="36">
        <v>201.29999999999998</v>
      </c>
      <c r="J1944" s="36">
        <v>0</v>
      </c>
      <c r="K1944" s="36">
        <v>0</v>
      </c>
      <c r="L1944" s="36">
        <v>202</v>
      </c>
    </row>
    <row r="1945" spans="3:12" x14ac:dyDescent="0.25">
      <c r="G1945" t="s">
        <v>6501</v>
      </c>
      <c r="H1945" s="36">
        <v>71</v>
      </c>
      <c r="I1945" s="36">
        <v>234.29999999999998</v>
      </c>
      <c r="J1945" s="36">
        <v>0</v>
      </c>
      <c r="K1945" s="36">
        <v>0</v>
      </c>
      <c r="L1945" s="36">
        <v>235</v>
      </c>
    </row>
    <row r="1946" spans="3:12" x14ac:dyDescent="0.25">
      <c r="G1946" t="s">
        <v>2699</v>
      </c>
      <c r="H1946" s="36">
        <v>27</v>
      </c>
      <c r="I1946" s="36">
        <v>89.1</v>
      </c>
      <c r="J1946" s="36">
        <v>0</v>
      </c>
      <c r="K1946" s="36">
        <v>0</v>
      </c>
      <c r="L1946" s="36">
        <v>90</v>
      </c>
    </row>
    <row r="1947" spans="3:12" x14ac:dyDescent="0.25">
      <c r="G1947" t="s">
        <v>328</v>
      </c>
      <c r="H1947" s="36">
        <v>73</v>
      </c>
      <c r="I1947" s="36">
        <v>240.89999999999998</v>
      </c>
      <c r="J1947" s="36">
        <v>0</v>
      </c>
      <c r="K1947" s="36">
        <v>0</v>
      </c>
      <c r="L1947" s="36">
        <v>241</v>
      </c>
    </row>
    <row r="1948" spans="3:12" x14ac:dyDescent="0.25">
      <c r="G1948" t="s">
        <v>321</v>
      </c>
      <c r="H1948" s="36">
        <v>46</v>
      </c>
      <c r="I1948" s="36">
        <v>151.79999999999998</v>
      </c>
      <c r="J1948" s="36">
        <v>0</v>
      </c>
      <c r="K1948" s="36">
        <v>0</v>
      </c>
      <c r="L1948" s="36">
        <v>152</v>
      </c>
    </row>
    <row r="1949" spans="3:12" x14ac:dyDescent="0.25">
      <c r="G1949" t="s">
        <v>327</v>
      </c>
      <c r="H1949" s="36">
        <v>66</v>
      </c>
      <c r="I1949" s="36">
        <v>217.79999999999998</v>
      </c>
      <c r="J1949" s="36">
        <v>0</v>
      </c>
      <c r="K1949" s="36">
        <v>0</v>
      </c>
      <c r="L1949" s="36">
        <v>218</v>
      </c>
    </row>
    <row r="1950" spans="3:12" x14ac:dyDescent="0.25">
      <c r="G1950" t="s">
        <v>329</v>
      </c>
      <c r="H1950" s="36">
        <v>65</v>
      </c>
      <c r="I1950" s="36">
        <v>214.5</v>
      </c>
      <c r="J1950" s="36">
        <v>0</v>
      </c>
      <c r="K1950" s="36">
        <v>0</v>
      </c>
      <c r="L1950" s="36">
        <v>215</v>
      </c>
    </row>
    <row r="1951" spans="3:12" x14ac:dyDescent="0.25">
      <c r="C1951" t="s">
        <v>5010</v>
      </c>
      <c r="D1951" t="s">
        <v>5011</v>
      </c>
      <c r="E1951" t="s">
        <v>5149</v>
      </c>
      <c r="F1951" t="s">
        <v>5013</v>
      </c>
      <c r="G1951" t="s">
        <v>5712</v>
      </c>
      <c r="H1951" s="36">
        <v>283</v>
      </c>
      <c r="I1951" s="36">
        <v>933.9</v>
      </c>
      <c r="J1951" s="36">
        <v>0</v>
      </c>
      <c r="K1951" s="36">
        <v>0</v>
      </c>
      <c r="L1951" s="36">
        <v>934</v>
      </c>
    </row>
    <row r="1952" spans="3:12" x14ac:dyDescent="0.25">
      <c r="C1952" t="s">
        <v>3222</v>
      </c>
      <c r="D1952" t="s">
        <v>3223</v>
      </c>
      <c r="E1952" t="s">
        <v>5149</v>
      </c>
      <c r="F1952" t="s">
        <v>3225</v>
      </c>
      <c r="G1952" t="s">
        <v>3226</v>
      </c>
      <c r="H1952" s="36">
        <v>74</v>
      </c>
      <c r="I1952" s="36">
        <v>244.2</v>
      </c>
      <c r="J1952" s="36">
        <v>0</v>
      </c>
      <c r="K1952" s="36">
        <v>0</v>
      </c>
      <c r="L1952" s="36">
        <v>245</v>
      </c>
    </row>
    <row r="1953" spans="3:12" x14ac:dyDescent="0.25">
      <c r="C1953" t="s">
        <v>3237</v>
      </c>
      <c r="D1953" t="s">
        <v>3238</v>
      </c>
      <c r="E1953" t="s">
        <v>5143</v>
      </c>
      <c r="F1953" t="s">
        <v>3239</v>
      </c>
      <c r="G1953" t="s">
        <v>3240</v>
      </c>
      <c r="H1953" s="36">
        <v>12</v>
      </c>
      <c r="I1953" s="36">
        <v>39.599999999999994</v>
      </c>
      <c r="J1953" s="36">
        <v>0</v>
      </c>
      <c r="K1953" s="36">
        <v>0</v>
      </c>
      <c r="L1953" s="36">
        <v>40</v>
      </c>
    </row>
    <row r="1954" spans="3:12" x14ac:dyDescent="0.25">
      <c r="C1954" t="s">
        <v>3241</v>
      </c>
      <c r="D1954" t="s">
        <v>3242</v>
      </c>
      <c r="E1954" t="s">
        <v>5143</v>
      </c>
      <c r="F1954" t="s">
        <v>3243</v>
      </c>
      <c r="G1954" t="s">
        <v>5802</v>
      </c>
      <c r="H1954" s="36">
        <v>13</v>
      </c>
      <c r="I1954" s="36">
        <v>42.9</v>
      </c>
      <c r="J1954" s="36">
        <v>0</v>
      </c>
      <c r="K1954" s="36">
        <v>0</v>
      </c>
      <c r="L1954" s="36">
        <v>43</v>
      </c>
    </row>
    <row r="1955" spans="3:12" x14ac:dyDescent="0.25">
      <c r="C1955" t="s">
        <v>3745</v>
      </c>
      <c r="D1955" t="s">
        <v>3746</v>
      </c>
      <c r="E1955" t="s">
        <v>5143</v>
      </c>
      <c r="F1955" t="s">
        <v>3738</v>
      </c>
      <c r="G1955" t="s">
        <v>3747</v>
      </c>
      <c r="H1955" s="36">
        <v>45</v>
      </c>
      <c r="I1955" s="36">
        <v>148.5</v>
      </c>
      <c r="J1955" s="36">
        <v>0</v>
      </c>
      <c r="K1955" s="36">
        <v>0</v>
      </c>
      <c r="L1955" s="36">
        <v>149</v>
      </c>
    </row>
    <row r="1956" spans="3:12" x14ac:dyDescent="0.25">
      <c r="C1956" t="s">
        <v>431</v>
      </c>
      <c r="D1956" t="s">
        <v>390</v>
      </c>
      <c r="E1956" t="s">
        <v>5149</v>
      </c>
      <c r="F1956" t="s">
        <v>391</v>
      </c>
      <c r="G1956" t="s">
        <v>6750</v>
      </c>
      <c r="H1956" s="36">
        <v>11</v>
      </c>
      <c r="I1956" s="36">
        <v>36.299999999999997</v>
      </c>
      <c r="J1956" s="36">
        <v>0</v>
      </c>
      <c r="K1956" s="36">
        <v>0</v>
      </c>
      <c r="L1956" s="36">
        <v>37</v>
      </c>
    </row>
    <row r="1957" spans="3:12" x14ac:dyDescent="0.25">
      <c r="C1957" t="s">
        <v>1729</v>
      </c>
      <c r="D1957" t="s">
        <v>1730</v>
      </c>
      <c r="E1957" t="s">
        <v>5149</v>
      </c>
      <c r="F1957" t="s">
        <v>5258</v>
      </c>
      <c r="G1957" t="s">
        <v>1732</v>
      </c>
      <c r="H1957" s="36">
        <v>84</v>
      </c>
      <c r="I1957" s="36">
        <v>277.2</v>
      </c>
      <c r="J1957" s="36">
        <v>0</v>
      </c>
      <c r="K1957" s="36">
        <v>0</v>
      </c>
      <c r="L1957" s="36">
        <v>278</v>
      </c>
    </row>
    <row r="1958" spans="3:12" x14ac:dyDescent="0.25">
      <c r="G1958" t="s">
        <v>6890</v>
      </c>
      <c r="H1958" s="36">
        <v>172</v>
      </c>
      <c r="I1958" s="36">
        <v>567.6</v>
      </c>
      <c r="J1958" s="36">
        <v>0</v>
      </c>
      <c r="K1958" s="36">
        <v>0</v>
      </c>
      <c r="L1958" s="36">
        <v>568</v>
      </c>
    </row>
    <row r="1959" spans="3:12" x14ac:dyDescent="0.25">
      <c r="G1959" t="s">
        <v>1734</v>
      </c>
      <c r="H1959" s="36">
        <v>73</v>
      </c>
      <c r="I1959" s="36">
        <v>240.89999999999998</v>
      </c>
      <c r="J1959" s="36">
        <v>0</v>
      </c>
      <c r="K1959" s="36">
        <v>0</v>
      </c>
      <c r="L1959" s="36">
        <v>241</v>
      </c>
    </row>
    <row r="1960" spans="3:12" x14ac:dyDescent="0.25">
      <c r="G1960" t="s">
        <v>1731</v>
      </c>
      <c r="H1960" s="36">
        <v>27</v>
      </c>
      <c r="I1960" s="36">
        <v>89.1</v>
      </c>
      <c r="J1960" s="36">
        <v>0</v>
      </c>
      <c r="K1960" s="36">
        <v>0</v>
      </c>
      <c r="L1960" s="36">
        <v>90</v>
      </c>
    </row>
    <row r="1961" spans="3:12" x14ac:dyDescent="0.25">
      <c r="C1961" t="s">
        <v>4323</v>
      </c>
      <c r="D1961" t="s">
        <v>4324</v>
      </c>
      <c r="E1961" t="s">
        <v>4445</v>
      </c>
      <c r="F1961" t="s">
        <v>4325</v>
      </c>
      <c r="G1961" t="s">
        <v>4326</v>
      </c>
      <c r="H1961" s="36">
        <v>0</v>
      </c>
      <c r="I1961" s="36">
        <v>0</v>
      </c>
      <c r="J1961" s="36">
        <v>8</v>
      </c>
      <c r="K1961" s="36">
        <v>44</v>
      </c>
      <c r="L1961" s="36">
        <v>44</v>
      </c>
    </row>
    <row r="1962" spans="3:12" x14ac:dyDescent="0.25">
      <c r="C1962" t="s">
        <v>4327</v>
      </c>
      <c r="D1962" t="s">
        <v>4328</v>
      </c>
      <c r="E1962" t="s">
        <v>5701</v>
      </c>
      <c r="F1962" t="s">
        <v>4329</v>
      </c>
      <c r="G1962" t="s">
        <v>4330</v>
      </c>
      <c r="H1962" s="36">
        <v>13</v>
      </c>
      <c r="I1962" s="36">
        <v>42.9</v>
      </c>
      <c r="J1962" s="36">
        <v>0</v>
      </c>
      <c r="K1962" s="36">
        <v>0</v>
      </c>
      <c r="L1962" s="36">
        <v>43</v>
      </c>
    </row>
    <row r="1963" spans="3:12" x14ac:dyDescent="0.25">
      <c r="C1963" t="s">
        <v>5261</v>
      </c>
      <c r="D1963" t="s">
        <v>5262</v>
      </c>
      <c r="E1963" t="s">
        <v>7024</v>
      </c>
      <c r="F1963" t="s">
        <v>5264</v>
      </c>
      <c r="G1963" t="s">
        <v>5265</v>
      </c>
      <c r="H1963" s="36">
        <v>0</v>
      </c>
      <c r="I1963" s="36">
        <v>0</v>
      </c>
      <c r="J1963" s="36">
        <v>15</v>
      </c>
      <c r="K1963" s="36">
        <v>82.5</v>
      </c>
      <c r="L1963" s="36">
        <v>83</v>
      </c>
    </row>
    <row r="1964" spans="3:12" x14ac:dyDescent="0.25">
      <c r="C1964" t="s">
        <v>5266</v>
      </c>
      <c r="D1964" t="s">
        <v>5267</v>
      </c>
      <c r="E1964" t="s">
        <v>5732</v>
      </c>
      <c r="F1964" t="s">
        <v>5269</v>
      </c>
      <c r="G1964" t="s">
        <v>5270</v>
      </c>
      <c r="H1964" s="36">
        <v>0</v>
      </c>
      <c r="I1964" s="36">
        <v>0</v>
      </c>
      <c r="J1964" s="36">
        <v>22</v>
      </c>
      <c r="K1964" s="36">
        <v>121</v>
      </c>
      <c r="L1964" s="36">
        <v>121</v>
      </c>
    </row>
    <row r="1965" spans="3:12" x14ac:dyDescent="0.25">
      <c r="C1965" t="s">
        <v>5256</v>
      </c>
      <c r="D1965" t="s">
        <v>5257</v>
      </c>
      <c r="E1965" t="s">
        <v>5143</v>
      </c>
      <c r="F1965" t="s">
        <v>5259</v>
      </c>
      <c r="G1965" t="s">
        <v>5260</v>
      </c>
      <c r="H1965" s="36">
        <v>18</v>
      </c>
      <c r="I1965" s="36">
        <v>59.4</v>
      </c>
      <c r="J1965" s="36">
        <v>0</v>
      </c>
      <c r="K1965" s="36">
        <v>0</v>
      </c>
      <c r="L1965" s="36">
        <v>60</v>
      </c>
    </row>
    <row r="1966" spans="3:12" x14ac:dyDescent="0.25">
      <c r="C1966" t="s">
        <v>4331</v>
      </c>
      <c r="D1966" t="s">
        <v>4332</v>
      </c>
      <c r="E1966" t="s">
        <v>7024</v>
      </c>
      <c r="F1966" t="s">
        <v>4333</v>
      </c>
      <c r="G1966" t="s">
        <v>4334</v>
      </c>
      <c r="H1966" s="36">
        <v>0</v>
      </c>
      <c r="I1966" s="36">
        <v>0</v>
      </c>
      <c r="J1966" s="36">
        <v>18</v>
      </c>
      <c r="K1966" s="36">
        <v>99</v>
      </c>
      <c r="L1966" s="36">
        <v>99</v>
      </c>
    </row>
    <row r="1967" spans="3:12" x14ac:dyDescent="0.25">
      <c r="C1967" t="s">
        <v>4436</v>
      </c>
      <c r="D1967" t="s">
        <v>4437</v>
      </c>
      <c r="E1967" t="s">
        <v>5149</v>
      </c>
      <c r="F1967" t="s">
        <v>4438</v>
      </c>
      <c r="G1967" t="s">
        <v>4439</v>
      </c>
      <c r="H1967" s="36">
        <v>8</v>
      </c>
      <c r="I1967" s="36">
        <v>26.4</v>
      </c>
      <c r="J1967" s="36">
        <v>0</v>
      </c>
      <c r="K1967" s="36">
        <v>0</v>
      </c>
      <c r="L1967" s="36">
        <v>27</v>
      </c>
    </row>
    <row r="1968" spans="3:12" x14ac:dyDescent="0.25">
      <c r="C1968" t="s">
        <v>5006</v>
      </c>
      <c r="D1968" t="s">
        <v>5007</v>
      </c>
      <c r="E1968" t="s">
        <v>5149</v>
      </c>
      <c r="F1968" t="s">
        <v>5008</v>
      </c>
      <c r="G1968" t="s">
        <v>5009</v>
      </c>
      <c r="H1968" s="36">
        <v>13</v>
      </c>
      <c r="I1968" s="36">
        <v>42.9</v>
      </c>
      <c r="J1968" s="36">
        <v>0</v>
      </c>
      <c r="K1968" s="36">
        <v>0</v>
      </c>
      <c r="L1968" s="36">
        <v>43</v>
      </c>
    </row>
    <row r="1969" spans="3:12" x14ac:dyDescent="0.25">
      <c r="C1969" t="s">
        <v>4554</v>
      </c>
      <c r="D1969" t="s">
        <v>4555</v>
      </c>
      <c r="E1969" t="s">
        <v>5149</v>
      </c>
      <c r="F1969" t="s">
        <v>4556</v>
      </c>
      <c r="G1969" t="s">
        <v>4517</v>
      </c>
      <c r="H1969" s="36">
        <v>8</v>
      </c>
      <c r="I1969" s="36">
        <v>26.4</v>
      </c>
      <c r="J1969" s="36">
        <v>0</v>
      </c>
      <c r="K1969" s="36">
        <v>0</v>
      </c>
      <c r="L1969" s="36">
        <v>27</v>
      </c>
    </row>
    <row r="1970" spans="3:12" x14ac:dyDescent="0.25">
      <c r="C1970" t="s">
        <v>4924</v>
      </c>
      <c r="D1970" t="s">
        <v>4925</v>
      </c>
      <c r="E1970" t="s">
        <v>5143</v>
      </c>
      <c r="F1970" t="s">
        <v>4926</v>
      </c>
      <c r="G1970" t="s">
        <v>4927</v>
      </c>
      <c r="H1970" s="36">
        <v>22</v>
      </c>
      <c r="I1970" s="36">
        <v>72.599999999999994</v>
      </c>
      <c r="J1970" s="36">
        <v>0</v>
      </c>
      <c r="K1970" s="36">
        <v>0</v>
      </c>
      <c r="L1970" s="36">
        <v>73</v>
      </c>
    </row>
    <row r="1971" spans="3:12" x14ac:dyDescent="0.25">
      <c r="C1971" t="s">
        <v>4557</v>
      </c>
      <c r="D1971" t="s">
        <v>4558</v>
      </c>
      <c r="E1971" t="s">
        <v>4445</v>
      </c>
      <c r="F1971" t="s">
        <v>4559</v>
      </c>
      <c r="G1971" t="s">
        <v>5792</v>
      </c>
      <c r="H1971" s="36">
        <v>0</v>
      </c>
      <c r="I1971" s="36">
        <v>0</v>
      </c>
      <c r="J1971" s="36">
        <v>5</v>
      </c>
      <c r="K1971" s="36">
        <v>27.5</v>
      </c>
      <c r="L1971" s="36">
        <v>28</v>
      </c>
    </row>
    <row r="1972" spans="3:12" x14ac:dyDescent="0.25">
      <c r="C1972" t="s">
        <v>5642</v>
      </c>
      <c r="D1972" t="s">
        <v>5643</v>
      </c>
      <c r="E1972" t="s">
        <v>5149</v>
      </c>
      <c r="F1972" t="s">
        <v>5644</v>
      </c>
      <c r="G1972" t="s">
        <v>5756</v>
      </c>
      <c r="H1972" s="36">
        <v>41</v>
      </c>
      <c r="I1972" s="36">
        <v>135.29999999999998</v>
      </c>
      <c r="J1972" s="36">
        <v>0</v>
      </c>
      <c r="K1972" s="36">
        <v>0</v>
      </c>
      <c r="L1972" s="36">
        <v>136</v>
      </c>
    </row>
    <row r="1973" spans="3:12" x14ac:dyDescent="0.25">
      <c r="E1973" t="s">
        <v>4445</v>
      </c>
      <c r="F1973" t="s">
        <v>5644</v>
      </c>
      <c r="G1973" t="s">
        <v>5645</v>
      </c>
      <c r="H1973" s="36">
        <v>0</v>
      </c>
      <c r="I1973" s="36">
        <v>0</v>
      </c>
      <c r="J1973" s="36">
        <v>0</v>
      </c>
      <c r="K1973" s="36">
        <v>0</v>
      </c>
      <c r="L1973" s="36">
        <v>0</v>
      </c>
    </row>
    <row r="1974" spans="3:12" x14ac:dyDescent="0.25">
      <c r="C1974" t="s">
        <v>3680</v>
      </c>
      <c r="D1974" t="s">
        <v>3681</v>
      </c>
      <c r="E1974" t="s">
        <v>5004</v>
      </c>
      <c r="F1974" t="s">
        <v>3682</v>
      </c>
      <c r="G1974" t="s">
        <v>4927</v>
      </c>
      <c r="H1974" s="36">
        <v>18</v>
      </c>
      <c r="I1974" s="36">
        <v>59.4</v>
      </c>
      <c r="J1974" s="36">
        <v>18</v>
      </c>
      <c r="K1974" s="36">
        <v>99</v>
      </c>
      <c r="L1974" s="36">
        <v>159</v>
      </c>
    </row>
    <row r="1975" spans="3:12" x14ac:dyDescent="0.25">
      <c r="C1975" t="s">
        <v>4821</v>
      </c>
      <c r="D1975" t="s">
        <v>4822</v>
      </c>
      <c r="E1975" t="s">
        <v>5926</v>
      </c>
      <c r="F1975" t="s">
        <v>3730</v>
      </c>
      <c r="G1975" t="s">
        <v>5927</v>
      </c>
      <c r="H1975" s="36">
        <v>19</v>
      </c>
      <c r="I1975" s="36">
        <v>62.699999999999996</v>
      </c>
      <c r="J1975" s="36">
        <v>0</v>
      </c>
      <c r="K1975" s="36">
        <v>0</v>
      </c>
      <c r="L1975" s="36">
        <v>63</v>
      </c>
    </row>
    <row r="1976" spans="3:12" x14ac:dyDescent="0.25">
      <c r="C1976" t="s">
        <v>4817</v>
      </c>
      <c r="D1976" t="s">
        <v>4818</v>
      </c>
      <c r="E1976" t="s">
        <v>5143</v>
      </c>
      <c r="F1976" t="s">
        <v>4819</v>
      </c>
      <c r="G1976" t="s">
        <v>4820</v>
      </c>
      <c r="H1976" s="36">
        <v>19</v>
      </c>
      <c r="I1976" s="36">
        <v>62.699999999999996</v>
      </c>
      <c r="J1976" s="36">
        <v>0</v>
      </c>
      <c r="K1976" s="36">
        <v>0</v>
      </c>
      <c r="L1976" s="36">
        <v>63</v>
      </c>
    </row>
    <row r="1977" spans="3:12" x14ac:dyDescent="0.25">
      <c r="C1977" t="s">
        <v>1239</v>
      </c>
      <c r="D1977" t="s">
        <v>1240</v>
      </c>
      <c r="E1977" t="s">
        <v>4445</v>
      </c>
      <c r="F1977" t="s">
        <v>1241</v>
      </c>
      <c r="G1977" t="s">
        <v>1242</v>
      </c>
      <c r="H1977" s="36">
        <v>0</v>
      </c>
      <c r="I1977" s="36">
        <v>0</v>
      </c>
      <c r="J1977" s="36">
        <v>30</v>
      </c>
      <c r="K1977" s="36">
        <v>165</v>
      </c>
      <c r="L1977" s="36">
        <v>165</v>
      </c>
    </row>
    <row r="1978" spans="3:12" x14ac:dyDescent="0.25">
      <c r="C1978" t="s">
        <v>1243</v>
      </c>
      <c r="D1978" t="s">
        <v>1244</v>
      </c>
      <c r="E1978" t="s">
        <v>5149</v>
      </c>
      <c r="F1978" t="s">
        <v>1245</v>
      </c>
      <c r="G1978" t="s">
        <v>1246</v>
      </c>
      <c r="H1978" s="36">
        <v>6</v>
      </c>
      <c r="I1978" s="36">
        <v>19.799999999999997</v>
      </c>
      <c r="J1978" s="36">
        <v>0</v>
      </c>
      <c r="K1978" s="36">
        <v>0</v>
      </c>
      <c r="L1978" s="36">
        <v>20</v>
      </c>
    </row>
    <row r="1979" spans="3:12" x14ac:dyDescent="0.25">
      <c r="C1979" t="s">
        <v>2720</v>
      </c>
      <c r="D1979" t="s">
        <v>2721</v>
      </c>
      <c r="E1979" t="s">
        <v>5149</v>
      </c>
      <c r="F1979" t="s">
        <v>2695</v>
      </c>
      <c r="G1979" t="s">
        <v>2722</v>
      </c>
      <c r="H1979" s="36">
        <v>53</v>
      </c>
      <c r="I1979" s="36">
        <v>174.89999999999998</v>
      </c>
      <c r="J1979" s="36">
        <v>0</v>
      </c>
      <c r="K1979" s="36">
        <v>0</v>
      </c>
      <c r="L1979" s="36">
        <v>175</v>
      </c>
    </row>
    <row r="1980" spans="3:12" x14ac:dyDescent="0.25">
      <c r="E1980" t="s">
        <v>4445</v>
      </c>
      <c r="F1980" t="s">
        <v>2695</v>
      </c>
      <c r="G1980" t="s">
        <v>7044</v>
      </c>
      <c r="H1980" s="36">
        <v>0</v>
      </c>
      <c r="I1980" s="36">
        <v>0</v>
      </c>
      <c r="J1980" s="36">
        <v>32</v>
      </c>
      <c r="K1980" s="36">
        <v>176</v>
      </c>
      <c r="L1980" s="36">
        <v>176</v>
      </c>
    </row>
    <row r="1981" spans="3:12" x14ac:dyDescent="0.25">
      <c r="C1981" t="s">
        <v>4395</v>
      </c>
      <c r="D1981" t="s">
        <v>4396</v>
      </c>
      <c r="E1981" t="s">
        <v>5263</v>
      </c>
      <c r="F1981" t="s">
        <v>4397</v>
      </c>
      <c r="G1981" t="s">
        <v>6153</v>
      </c>
      <c r="H1981" s="36">
        <v>0</v>
      </c>
      <c r="I1981" s="36">
        <v>0</v>
      </c>
      <c r="J1981" s="36">
        <v>14</v>
      </c>
      <c r="K1981" s="36">
        <v>77</v>
      </c>
      <c r="L1981" s="36">
        <v>77</v>
      </c>
    </row>
    <row r="1982" spans="3:12" x14ac:dyDescent="0.25">
      <c r="C1982" t="s">
        <v>1666</v>
      </c>
      <c r="D1982" t="s">
        <v>1667</v>
      </c>
      <c r="E1982" t="s">
        <v>5143</v>
      </c>
      <c r="F1982" t="s">
        <v>1668</v>
      </c>
      <c r="G1982" t="s">
        <v>6093</v>
      </c>
      <c r="H1982" s="36">
        <v>15</v>
      </c>
      <c r="I1982" s="36">
        <v>49.5</v>
      </c>
      <c r="J1982" s="36">
        <v>0</v>
      </c>
      <c r="K1982" s="36">
        <v>0</v>
      </c>
      <c r="L1982" s="36">
        <v>50</v>
      </c>
    </row>
    <row r="1983" spans="3:12" x14ac:dyDescent="0.25">
      <c r="C1983" t="s">
        <v>1938</v>
      </c>
      <c r="D1983" t="s">
        <v>1939</v>
      </c>
      <c r="E1983" t="s">
        <v>4445</v>
      </c>
      <c r="F1983" t="s">
        <v>1940</v>
      </c>
      <c r="G1983" t="s">
        <v>6885</v>
      </c>
      <c r="H1983" s="36">
        <v>0</v>
      </c>
      <c r="I1983" s="36">
        <v>0</v>
      </c>
      <c r="J1983" s="36">
        <v>2</v>
      </c>
      <c r="K1983" s="36">
        <v>11</v>
      </c>
      <c r="L1983" s="36">
        <v>11</v>
      </c>
    </row>
    <row r="1984" spans="3:12" x14ac:dyDescent="0.25">
      <c r="C1984" t="s">
        <v>1941</v>
      </c>
      <c r="D1984" t="s">
        <v>1942</v>
      </c>
      <c r="E1984" t="s">
        <v>5701</v>
      </c>
      <c r="F1984" t="s">
        <v>1943</v>
      </c>
      <c r="G1984" t="s">
        <v>1944</v>
      </c>
      <c r="H1984" s="36">
        <v>23</v>
      </c>
      <c r="I1984" s="36">
        <v>75.899999999999991</v>
      </c>
      <c r="J1984" s="36">
        <v>0</v>
      </c>
      <c r="K1984" s="36">
        <v>0</v>
      </c>
      <c r="L1984" s="36">
        <v>76</v>
      </c>
    </row>
    <row r="1985" spans="3:12" x14ac:dyDescent="0.25">
      <c r="C1985" t="s">
        <v>4467</v>
      </c>
      <c r="D1985" t="s">
        <v>4468</v>
      </c>
      <c r="E1985" t="s">
        <v>5004</v>
      </c>
      <c r="F1985" t="s">
        <v>4469</v>
      </c>
      <c r="G1985" t="s">
        <v>7051</v>
      </c>
      <c r="H1985" s="36">
        <v>15</v>
      </c>
      <c r="I1985" s="36">
        <v>49.5</v>
      </c>
      <c r="J1985" s="36">
        <v>0</v>
      </c>
      <c r="K1985" s="36">
        <v>0</v>
      </c>
      <c r="L1985" s="36">
        <v>50</v>
      </c>
    </row>
    <row r="1986" spans="3:12" x14ac:dyDescent="0.25">
      <c r="C1986" t="s">
        <v>169</v>
      </c>
      <c r="D1986" t="s">
        <v>170</v>
      </c>
      <c r="E1986" t="s">
        <v>4445</v>
      </c>
      <c r="F1986" t="s">
        <v>171</v>
      </c>
      <c r="G1986" t="s">
        <v>7032</v>
      </c>
      <c r="H1986" s="36">
        <v>0</v>
      </c>
      <c r="I1986" s="36">
        <v>0</v>
      </c>
      <c r="J1986" s="36">
        <v>12</v>
      </c>
      <c r="K1986" s="36">
        <v>66</v>
      </c>
      <c r="L1986" s="36">
        <v>66</v>
      </c>
    </row>
    <row r="1987" spans="3:12" x14ac:dyDescent="0.25">
      <c r="C1987" t="s">
        <v>180</v>
      </c>
      <c r="D1987" t="s">
        <v>181</v>
      </c>
      <c r="E1987" t="s">
        <v>5263</v>
      </c>
      <c r="F1987" t="s">
        <v>182</v>
      </c>
      <c r="G1987" t="s">
        <v>183</v>
      </c>
      <c r="H1987" s="36">
        <v>0</v>
      </c>
      <c r="I1987" s="36">
        <v>0</v>
      </c>
      <c r="J1987" s="36">
        <v>6</v>
      </c>
      <c r="K1987" s="36">
        <v>33</v>
      </c>
      <c r="L1987" s="36">
        <v>33</v>
      </c>
    </row>
    <row r="1988" spans="3:12" x14ac:dyDescent="0.25">
      <c r="C1988" t="s">
        <v>1990</v>
      </c>
      <c r="D1988" t="s">
        <v>1991</v>
      </c>
      <c r="E1988" t="s">
        <v>5149</v>
      </c>
      <c r="F1988" t="s">
        <v>1992</v>
      </c>
      <c r="G1988" t="s">
        <v>6159</v>
      </c>
      <c r="H1988" s="36">
        <v>47</v>
      </c>
      <c r="I1988" s="36">
        <v>155.1</v>
      </c>
      <c r="J1988" s="36">
        <v>0</v>
      </c>
      <c r="K1988" s="36">
        <v>0</v>
      </c>
      <c r="L1988" s="36">
        <v>156</v>
      </c>
    </row>
    <row r="1989" spans="3:12" x14ac:dyDescent="0.25">
      <c r="C1989" t="s">
        <v>1058</v>
      </c>
      <c r="D1989" t="s">
        <v>1059</v>
      </c>
      <c r="E1989" t="s">
        <v>5149</v>
      </c>
      <c r="F1989" t="s">
        <v>1060</v>
      </c>
      <c r="G1989" t="s">
        <v>1061</v>
      </c>
      <c r="H1989" s="36">
        <v>21</v>
      </c>
      <c r="I1989" s="36">
        <v>69.3</v>
      </c>
      <c r="J1989" s="36">
        <v>0</v>
      </c>
      <c r="K1989" s="36">
        <v>0</v>
      </c>
      <c r="L1989" s="36">
        <v>70</v>
      </c>
    </row>
    <row r="1990" spans="3:12" x14ac:dyDescent="0.25">
      <c r="C1990" t="s">
        <v>3880</v>
      </c>
      <c r="D1990" t="s">
        <v>3881</v>
      </c>
      <c r="E1990" t="s">
        <v>5143</v>
      </c>
      <c r="F1990" t="s">
        <v>2499</v>
      </c>
      <c r="G1990" t="s">
        <v>6244</v>
      </c>
      <c r="H1990" s="36">
        <v>25</v>
      </c>
      <c r="I1990" s="36">
        <v>82.5</v>
      </c>
      <c r="J1990" s="36">
        <v>0</v>
      </c>
      <c r="K1990" s="36">
        <v>0</v>
      </c>
      <c r="L1990" s="36">
        <v>83</v>
      </c>
    </row>
    <row r="1991" spans="3:12" x14ac:dyDescent="0.25">
      <c r="C1991" t="s">
        <v>1583</v>
      </c>
      <c r="D1991" t="s">
        <v>1584</v>
      </c>
      <c r="E1991" t="s">
        <v>5143</v>
      </c>
      <c r="F1991" t="s">
        <v>1585</v>
      </c>
      <c r="G1991" t="s">
        <v>1586</v>
      </c>
      <c r="H1991" s="36">
        <v>4</v>
      </c>
      <c r="I1991" s="36">
        <v>13.2</v>
      </c>
      <c r="J1991" s="36">
        <v>0</v>
      </c>
      <c r="K1991" s="36">
        <v>0</v>
      </c>
      <c r="L1991" s="36">
        <v>14</v>
      </c>
    </row>
    <row r="1992" spans="3:12" x14ac:dyDescent="0.25">
      <c r="C1992" t="s">
        <v>1481</v>
      </c>
      <c r="D1992" t="s">
        <v>1482</v>
      </c>
      <c r="E1992" t="s">
        <v>4445</v>
      </c>
      <c r="F1992" t="s">
        <v>341</v>
      </c>
      <c r="G1992" t="s">
        <v>342</v>
      </c>
      <c r="H1992" s="36">
        <v>0</v>
      </c>
      <c r="I1992" s="36">
        <v>0</v>
      </c>
      <c r="J1992" s="36">
        <v>1</v>
      </c>
      <c r="K1992" s="36">
        <v>5.5</v>
      </c>
      <c r="L1992" s="36">
        <v>6</v>
      </c>
    </row>
    <row r="1993" spans="3:12" x14ac:dyDescent="0.25">
      <c r="C1993" t="s">
        <v>2781</v>
      </c>
      <c r="D1993" t="s">
        <v>2782</v>
      </c>
      <c r="E1993" t="s">
        <v>5149</v>
      </c>
      <c r="F1993" t="s">
        <v>2783</v>
      </c>
      <c r="G1993" t="s">
        <v>6848</v>
      </c>
      <c r="H1993" s="36">
        <v>42</v>
      </c>
      <c r="I1993" s="36">
        <v>138.6</v>
      </c>
      <c r="J1993" s="36">
        <v>0</v>
      </c>
      <c r="K1993" s="36">
        <v>0</v>
      </c>
      <c r="L1993" s="36">
        <v>139</v>
      </c>
    </row>
    <row r="1994" spans="3:12" x14ac:dyDescent="0.25">
      <c r="C1994" t="s">
        <v>11</v>
      </c>
      <c r="D1994" t="s">
        <v>12</v>
      </c>
      <c r="E1994" t="s">
        <v>5004</v>
      </c>
      <c r="F1994" t="s">
        <v>1604</v>
      </c>
      <c r="G1994" t="s">
        <v>6446</v>
      </c>
      <c r="H1994" s="36">
        <v>1</v>
      </c>
      <c r="I1994" s="36">
        <v>3.3</v>
      </c>
      <c r="J1994" s="36">
        <v>3</v>
      </c>
      <c r="K1994" s="36">
        <v>16.5</v>
      </c>
      <c r="L1994" s="36">
        <v>20</v>
      </c>
    </row>
    <row r="1995" spans="3:12" x14ac:dyDescent="0.25">
      <c r="C1995" t="s">
        <v>864</v>
      </c>
      <c r="D1995" t="s">
        <v>865</v>
      </c>
      <c r="E1995" t="s">
        <v>5149</v>
      </c>
      <c r="F1995" t="s">
        <v>1687</v>
      </c>
      <c r="G1995" t="s">
        <v>866</v>
      </c>
      <c r="H1995" s="36">
        <v>55</v>
      </c>
      <c r="I1995" s="36">
        <v>181.5</v>
      </c>
      <c r="J1995" s="36">
        <v>0</v>
      </c>
      <c r="K1995" s="36">
        <v>0</v>
      </c>
      <c r="L1995" s="36">
        <v>182</v>
      </c>
    </row>
    <row r="1996" spans="3:12" x14ac:dyDescent="0.25">
      <c r="G1996" t="s">
        <v>894</v>
      </c>
      <c r="H1996" s="36">
        <v>74</v>
      </c>
      <c r="I1996" s="36">
        <v>244.2</v>
      </c>
      <c r="J1996" s="36">
        <v>0</v>
      </c>
      <c r="K1996" s="36">
        <v>0</v>
      </c>
      <c r="L1996" s="36">
        <v>245</v>
      </c>
    </row>
    <row r="1997" spans="3:12" x14ac:dyDescent="0.25">
      <c r="C1997" t="s">
        <v>1227</v>
      </c>
      <c r="D1997" t="s">
        <v>1228</v>
      </c>
      <c r="E1997" t="s">
        <v>5149</v>
      </c>
      <c r="F1997" t="s">
        <v>1229</v>
      </c>
      <c r="G1997" t="s">
        <v>6027</v>
      </c>
      <c r="H1997" s="36">
        <v>19</v>
      </c>
      <c r="I1997" s="36">
        <v>62.699999999999996</v>
      </c>
      <c r="J1997" s="36">
        <v>0</v>
      </c>
      <c r="K1997" s="36">
        <v>0</v>
      </c>
      <c r="L1997" s="36">
        <v>63</v>
      </c>
    </row>
    <row r="1998" spans="3:12" x14ac:dyDescent="0.25">
      <c r="C1998" t="s">
        <v>1230</v>
      </c>
      <c r="D1998" t="s">
        <v>1231</v>
      </c>
      <c r="E1998" t="s">
        <v>6028</v>
      </c>
      <c r="F1998" t="s">
        <v>1232</v>
      </c>
      <c r="G1998" t="s">
        <v>6029</v>
      </c>
      <c r="H1998" s="36">
        <v>7</v>
      </c>
      <c r="I1998" s="36">
        <v>23.099999999999998</v>
      </c>
      <c r="J1998" s="36">
        <v>0</v>
      </c>
      <c r="K1998" s="36">
        <v>0</v>
      </c>
      <c r="L1998" s="36">
        <v>24</v>
      </c>
    </row>
    <row r="1999" spans="3:12" x14ac:dyDescent="0.25">
      <c r="C1999" t="s">
        <v>4809</v>
      </c>
      <c r="D1999" t="s">
        <v>4810</v>
      </c>
      <c r="E1999" t="s">
        <v>5149</v>
      </c>
      <c r="F1999" t="s">
        <v>4811</v>
      </c>
      <c r="G1999" t="s">
        <v>4812</v>
      </c>
      <c r="H1999" s="36">
        <v>18</v>
      </c>
      <c r="I1999" s="36">
        <v>59.4</v>
      </c>
      <c r="J1999" s="36">
        <v>0</v>
      </c>
      <c r="K1999" s="36">
        <v>0</v>
      </c>
      <c r="L1999" s="36">
        <v>60</v>
      </c>
    </row>
    <row r="2000" spans="3:12" x14ac:dyDescent="0.25">
      <c r="C2000" t="s">
        <v>1233</v>
      </c>
      <c r="D2000" t="s">
        <v>1234</v>
      </c>
      <c r="E2000" t="s">
        <v>5149</v>
      </c>
      <c r="F2000" t="s">
        <v>1235</v>
      </c>
      <c r="G2000" t="s">
        <v>6030</v>
      </c>
      <c r="H2000" s="36">
        <v>6</v>
      </c>
      <c r="I2000" s="36">
        <v>19.799999999999997</v>
      </c>
      <c r="J2000" s="36">
        <v>0</v>
      </c>
      <c r="K2000" s="36">
        <v>0</v>
      </c>
      <c r="L2000" s="36">
        <v>20</v>
      </c>
    </row>
    <row r="2001" spans="3:12" x14ac:dyDescent="0.25">
      <c r="C2001" t="s">
        <v>2740</v>
      </c>
      <c r="D2001" t="s">
        <v>2741</v>
      </c>
      <c r="E2001" t="s">
        <v>5149</v>
      </c>
      <c r="F2001" t="s">
        <v>2742</v>
      </c>
      <c r="G2001" t="s">
        <v>6040</v>
      </c>
      <c r="H2001" s="36">
        <v>94</v>
      </c>
      <c r="I2001" s="36">
        <v>310.2</v>
      </c>
      <c r="J2001" s="36">
        <v>0</v>
      </c>
      <c r="K2001" s="36">
        <v>0</v>
      </c>
      <c r="L2001" s="36">
        <v>311</v>
      </c>
    </row>
    <row r="2002" spans="3:12" x14ac:dyDescent="0.25">
      <c r="C2002" t="s">
        <v>2727</v>
      </c>
      <c r="D2002" t="s">
        <v>2728</v>
      </c>
      <c r="E2002" t="s">
        <v>5149</v>
      </c>
      <c r="F2002" t="s">
        <v>2696</v>
      </c>
      <c r="G2002" t="s">
        <v>2729</v>
      </c>
      <c r="H2002" s="36">
        <v>24</v>
      </c>
      <c r="I2002" s="36">
        <v>79.199999999999989</v>
      </c>
      <c r="J2002" s="36">
        <v>0</v>
      </c>
      <c r="K2002" s="36">
        <v>0</v>
      </c>
      <c r="L2002" s="36">
        <v>80</v>
      </c>
    </row>
    <row r="2003" spans="3:12" x14ac:dyDescent="0.25">
      <c r="E2003" t="s">
        <v>5143</v>
      </c>
      <c r="F2003" t="s">
        <v>2696</v>
      </c>
      <c r="G2003" t="s">
        <v>2739</v>
      </c>
      <c r="H2003" s="36">
        <v>48</v>
      </c>
      <c r="I2003" s="36">
        <v>158.39999999999998</v>
      </c>
      <c r="J2003" s="36">
        <v>0</v>
      </c>
      <c r="K2003" s="36">
        <v>0</v>
      </c>
      <c r="L2003" s="36">
        <v>159</v>
      </c>
    </row>
    <row r="2004" spans="3:12" x14ac:dyDescent="0.25">
      <c r="G2004" t="s">
        <v>5354</v>
      </c>
      <c r="H2004" s="36">
        <v>64</v>
      </c>
      <c r="I2004" s="36">
        <v>211.2</v>
      </c>
      <c r="J2004" s="36">
        <v>0</v>
      </c>
      <c r="K2004" s="36">
        <v>0</v>
      </c>
      <c r="L2004" s="36">
        <v>212</v>
      </c>
    </row>
    <row r="2005" spans="3:12" x14ac:dyDescent="0.25">
      <c r="C2005" t="s">
        <v>2014</v>
      </c>
      <c r="D2005" t="s">
        <v>2015</v>
      </c>
      <c r="E2005" t="s">
        <v>5143</v>
      </c>
      <c r="F2005" t="s">
        <v>2016</v>
      </c>
      <c r="G2005" t="s">
        <v>2988</v>
      </c>
      <c r="H2005" s="36">
        <v>20</v>
      </c>
      <c r="I2005" s="36">
        <v>66</v>
      </c>
      <c r="J2005" s="36">
        <v>0</v>
      </c>
      <c r="K2005" s="36">
        <v>0</v>
      </c>
      <c r="L2005" s="36">
        <v>66</v>
      </c>
    </row>
    <row r="2006" spans="3:12" x14ac:dyDescent="0.25">
      <c r="C2006" t="s">
        <v>2008</v>
      </c>
      <c r="D2006" t="s">
        <v>2009</v>
      </c>
      <c r="E2006" t="s">
        <v>5143</v>
      </c>
      <c r="F2006" t="s">
        <v>1684</v>
      </c>
      <c r="G2006" t="s">
        <v>2010</v>
      </c>
      <c r="H2006" s="36">
        <v>93</v>
      </c>
      <c r="I2006" s="36">
        <v>306.89999999999998</v>
      </c>
      <c r="J2006" s="36">
        <v>0</v>
      </c>
      <c r="K2006" s="36">
        <v>0</v>
      </c>
      <c r="L2006" s="36">
        <v>307</v>
      </c>
    </row>
    <row r="2007" spans="3:12" x14ac:dyDescent="0.25">
      <c r="C2007" t="s">
        <v>166</v>
      </c>
      <c r="D2007" t="s">
        <v>167</v>
      </c>
      <c r="E2007" t="s">
        <v>5701</v>
      </c>
      <c r="F2007" t="s">
        <v>168</v>
      </c>
      <c r="G2007" t="s">
        <v>6230</v>
      </c>
      <c r="H2007" s="36">
        <v>2</v>
      </c>
      <c r="I2007" s="36">
        <v>6.6</v>
      </c>
      <c r="J2007" s="36">
        <v>0</v>
      </c>
      <c r="K2007" s="36">
        <v>0</v>
      </c>
      <c r="L2007" s="36">
        <v>7</v>
      </c>
    </row>
    <row r="2008" spans="3:12" x14ac:dyDescent="0.25">
      <c r="C2008" t="s">
        <v>2011</v>
      </c>
      <c r="D2008" t="s">
        <v>2012</v>
      </c>
      <c r="E2008" t="s">
        <v>5143</v>
      </c>
      <c r="F2008" t="s">
        <v>3079</v>
      </c>
      <c r="G2008" t="s">
        <v>2013</v>
      </c>
      <c r="H2008" s="36">
        <v>6</v>
      </c>
      <c r="I2008" s="36">
        <v>19.799999999999997</v>
      </c>
      <c r="J2008" s="36">
        <v>0</v>
      </c>
      <c r="K2008" s="36">
        <v>0</v>
      </c>
      <c r="L2008" s="36">
        <v>20</v>
      </c>
    </row>
    <row r="2009" spans="3:12" x14ac:dyDescent="0.25">
      <c r="C2009" t="s">
        <v>2017</v>
      </c>
      <c r="D2009" t="s">
        <v>2018</v>
      </c>
      <c r="E2009" t="s">
        <v>5149</v>
      </c>
      <c r="F2009" t="s">
        <v>2019</v>
      </c>
      <c r="G2009" t="s">
        <v>6160</v>
      </c>
      <c r="H2009" s="36">
        <v>31</v>
      </c>
      <c r="I2009" s="36">
        <v>102.3</v>
      </c>
      <c r="J2009" s="36">
        <v>0</v>
      </c>
      <c r="K2009" s="36">
        <v>0</v>
      </c>
      <c r="L2009" s="36">
        <v>103</v>
      </c>
    </row>
    <row r="2010" spans="3:12" x14ac:dyDescent="0.25">
      <c r="C2010" t="s">
        <v>2020</v>
      </c>
      <c r="D2010" t="s">
        <v>2021</v>
      </c>
      <c r="E2010" t="s">
        <v>5143</v>
      </c>
      <c r="F2010" t="s">
        <v>2022</v>
      </c>
      <c r="G2010" t="s">
        <v>2023</v>
      </c>
      <c r="H2010" s="36">
        <v>75</v>
      </c>
      <c r="I2010" s="36">
        <v>247.5</v>
      </c>
      <c r="J2010" s="36">
        <v>0</v>
      </c>
      <c r="K2010" s="36">
        <v>0</v>
      </c>
      <c r="L2010" s="36">
        <v>248</v>
      </c>
    </row>
    <row r="2011" spans="3:12" x14ac:dyDescent="0.25">
      <c r="C2011" t="s">
        <v>1295</v>
      </c>
      <c r="D2011" t="s">
        <v>1296</v>
      </c>
      <c r="E2011" t="s">
        <v>5149</v>
      </c>
      <c r="F2011" t="s">
        <v>1297</v>
      </c>
      <c r="G2011" t="s">
        <v>6299</v>
      </c>
      <c r="H2011" s="36">
        <v>6</v>
      </c>
      <c r="I2011" s="36">
        <v>19.799999999999997</v>
      </c>
      <c r="J2011" s="36">
        <v>0</v>
      </c>
      <c r="K2011" s="36">
        <v>0</v>
      </c>
      <c r="L2011" s="36">
        <v>20</v>
      </c>
    </row>
    <row r="2012" spans="3:12" x14ac:dyDescent="0.25">
      <c r="C2012" t="s">
        <v>1298</v>
      </c>
      <c r="D2012" t="s">
        <v>1299</v>
      </c>
      <c r="E2012" t="s">
        <v>5143</v>
      </c>
      <c r="F2012" t="s">
        <v>1300</v>
      </c>
      <c r="G2012" t="s">
        <v>1301</v>
      </c>
      <c r="H2012" s="36">
        <v>8</v>
      </c>
      <c r="I2012" s="36">
        <v>26.4</v>
      </c>
      <c r="J2012" s="36">
        <v>0</v>
      </c>
      <c r="K2012" s="36">
        <v>0</v>
      </c>
      <c r="L2012" s="36">
        <v>27</v>
      </c>
    </row>
    <row r="2013" spans="3:12" x14ac:dyDescent="0.25">
      <c r="C2013" t="s">
        <v>4082</v>
      </c>
      <c r="D2013" t="s">
        <v>4083</v>
      </c>
      <c r="E2013" t="s">
        <v>5143</v>
      </c>
      <c r="F2013" t="s">
        <v>4084</v>
      </c>
      <c r="G2013" t="s">
        <v>6384</v>
      </c>
      <c r="H2013" s="36">
        <v>18</v>
      </c>
      <c r="I2013" s="36">
        <v>59.4</v>
      </c>
      <c r="J2013" s="36">
        <v>0</v>
      </c>
      <c r="K2013" s="36">
        <v>0</v>
      </c>
      <c r="L2013" s="36">
        <v>60</v>
      </c>
    </row>
    <row r="2014" spans="3:12" x14ac:dyDescent="0.25">
      <c r="C2014" t="s">
        <v>4080</v>
      </c>
      <c r="D2014" t="s">
        <v>4081</v>
      </c>
      <c r="E2014" t="s">
        <v>5143</v>
      </c>
      <c r="F2014" t="s">
        <v>3082</v>
      </c>
      <c r="G2014" t="s">
        <v>6382</v>
      </c>
      <c r="H2014" s="36">
        <v>49</v>
      </c>
      <c r="I2014" s="36">
        <v>161.69999999999999</v>
      </c>
      <c r="J2014" s="36">
        <v>0</v>
      </c>
      <c r="K2014" s="36">
        <v>0</v>
      </c>
      <c r="L2014" s="36">
        <v>162</v>
      </c>
    </row>
    <row r="2015" spans="3:12" x14ac:dyDescent="0.25">
      <c r="C2015" t="s">
        <v>897</v>
      </c>
      <c r="D2015" t="s">
        <v>898</v>
      </c>
      <c r="E2015" t="s">
        <v>5149</v>
      </c>
      <c r="F2015" t="s">
        <v>1683</v>
      </c>
      <c r="G2015" t="s">
        <v>899</v>
      </c>
      <c r="H2015" s="36">
        <v>107</v>
      </c>
      <c r="I2015" s="36">
        <v>353.09999999999997</v>
      </c>
      <c r="J2015" s="36">
        <v>0</v>
      </c>
      <c r="K2015" s="36">
        <v>0</v>
      </c>
      <c r="L2015" s="36">
        <v>354</v>
      </c>
    </row>
    <row r="2016" spans="3:12" x14ac:dyDescent="0.25">
      <c r="C2016" t="s">
        <v>3527</v>
      </c>
      <c r="D2016" t="s">
        <v>3528</v>
      </c>
      <c r="E2016" t="s">
        <v>5149</v>
      </c>
      <c r="F2016" t="s">
        <v>3529</v>
      </c>
      <c r="G2016" t="s">
        <v>6500</v>
      </c>
      <c r="H2016" s="36">
        <v>19</v>
      </c>
      <c r="I2016" s="36">
        <v>62.699999999999996</v>
      </c>
      <c r="J2016" s="36">
        <v>0</v>
      </c>
      <c r="K2016" s="36">
        <v>0</v>
      </c>
      <c r="L2016" s="36">
        <v>63</v>
      </c>
    </row>
    <row r="2017" spans="3:12" x14ac:dyDescent="0.25">
      <c r="C2017" t="s">
        <v>3638</v>
      </c>
      <c r="D2017" t="s">
        <v>3639</v>
      </c>
      <c r="E2017" t="s">
        <v>5143</v>
      </c>
      <c r="F2017" t="s">
        <v>3640</v>
      </c>
      <c r="G2017" t="s">
        <v>6536</v>
      </c>
      <c r="H2017" s="36">
        <v>8</v>
      </c>
      <c r="I2017" s="36">
        <v>26.4</v>
      </c>
      <c r="J2017" s="36">
        <v>0</v>
      </c>
      <c r="K2017" s="36">
        <v>0</v>
      </c>
      <c r="L2017" s="36">
        <v>27</v>
      </c>
    </row>
    <row r="2018" spans="3:12" x14ac:dyDescent="0.25">
      <c r="C2018" t="s">
        <v>323</v>
      </c>
      <c r="D2018" t="s">
        <v>324</v>
      </c>
      <c r="E2018" t="s">
        <v>5149</v>
      </c>
      <c r="F2018" t="s">
        <v>3080</v>
      </c>
      <c r="G2018" t="s">
        <v>285</v>
      </c>
      <c r="H2018" s="36">
        <v>33</v>
      </c>
      <c r="I2018" s="36">
        <v>108.89999999999999</v>
      </c>
      <c r="J2018" s="36">
        <v>0</v>
      </c>
      <c r="K2018" s="36">
        <v>0</v>
      </c>
      <c r="L2018" s="36">
        <v>109</v>
      </c>
    </row>
    <row r="2019" spans="3:12" x14ac:dyDescent="0.25">
      <c r="G2019" t="s">
        <v>333</v>
      </c>
      <c r="H2019" s="36">
        <v>119</v>
      </c>
      <c r="I2019" s="36">
        <v>392.7</v>
      </c>
      <c r="J2019" s="36">
        <v>0</v>
      </c>
      <c r="K2019" s="36">
        <v>0</v>
      </c>
      <c r="L2019" s="36">
        <v>393</v>
      </c>
    </row>
    <row r="2020" spans="3:12" x14ac:dyDescent="0.25">
      <c r="C2020" t="s">
        <v>330</v>
      </c>
      <c r="D2020" t="s">
        <v>331</v>
      </c>
      <c r="E2020" t="s">
        <v>5149</v>
      </c>
      <c r="F2020" t="s">
        <v>332</v>
      </c>
      <c r="G2020" t="s">
        <v>6502</v>
      </c>
      <c r="H2020" s="36">
        <v>12</v>
      </c>
      <c r="I2020" s="36">
        <v>39.599999999999994</v>
      </c>
      <c r="J2020" s="36">
        <v>0</v>
      </c>
      <c r="K2020" s="36">
        <v>0</v>
      </c>
      <c r="L2020" s="36">
        <v>40</v>
      </c>
    </row>
    <row r="2021" spans="3:12" x14ac:dyDescent="0.25">
      <c r="C2021" t="s">
        <v>466</v>
      </c>
      <c r="D2021" t="s">
        <v>467</v>
      </c>
      <c r="E2021" t="s">
        <v>5149</v>
      </c>
      <c r="F2021" t="s">
        <v>468</v>
      </c>
      <c r="G2021" t="s">
        <v>469</v>
      </c>
      <c r="H2021" s="36">
        <v>38</v>
      </c>
      <c r="I2021" s="36">
        <v>125.39999999999999</v>
      </c>
      <c r="J2021" s="36">
        <v>0</v>
      </c>
      <c r="K2021" s="36">
        <v>0</v>
      </c>
      <c r="L2021" s="36">
        <v>126</v>
      </c>
    </row>
    <row r="2022" spans="3:12" x14ac:dyDescent="0.25">
      <c r="C2022" t="s">
        <v>1510</v>
      </c>
      <c r="D2022" t="s">
        <v>1511</v>
      </c>
      <c r="E2022" t="s">
        <v>5143</v>
      </c>
      <c r="F2022" t="s">
        <v>1512</v>
      </c>
      <c r="G2022" t="s">
        <v>6614</v>
      </c>
      <c r="H2022" s="36">
        <v>7</v>
      </c>
      <c r="I2022" s="36">
        <v>23.099999999999998</v>
      </c>
      <c r="J2022" s="36">
        <v>0</v>
      </c>
      <c r="K2022" s="36">
        <v>0</v>
      </c>
      <c r="L2022" s="36">
        <v>24</v>
      </c>
    </row>
    <row r="2023" spans="3:12" x14ac:dyDescent="0.25">
      <c r="C2023" t="s">
        <v>572</v>
      </c>
      <c r="D2023" t="s">
        <v>573</v>
      </c>
      <c r="E2023" t="s">
        <v>5143</v>
      </c>
      <c r="F2023" t="s">
        <v>574</v>
      </c>
      <c r="G2023" t="s">
        <v>6629</v>
      </c>
      <c r="H2023" s="36">
        <v>13</v>
      </c>
      <c r="I2023" s="36">
        <v>42.9</v>
      </c>
      <c r="J2023" s="36">
        <v>0</v>
      </c>
      <c r="K2023" s="36">
        <v>0</v>
      </c>
      <c r="L2023" s="36">
        <v>43</v>
      </c>
    </row>
    <row r="2024" spans="3:12" x14ac:dyDescent="0.25">
      <c r="C2024" t="s">
        <v>428</v>
      </c>
      <c r="D2024" t="s">
        <v>429</v>
      </c>
      <c r="E2024" t="s">
        <v>5701</v>
      </c>
      <c r="F2024" t="s">
        <v>430</v>
      </c>
      <c r="G2024" t="s">
        <v>6749</v>
      </c>
      <c r="H2024" s="36">
        <v>24</v>
      </c>
      <c r="I2024" s="36">
        <v>79.199999999999989</v>
      </c>
      <c r="J2024" s="36">
        <v>0</v>
      </c>
      <c r="K2024" s="36">
        <v>0</v>
      </c>
      <c r="L2024" s="36">
        <v>80</v>
      </c>
    </row>
    <row r="2025" spans="3:12" x14ac:dyDescent="0.25">
      <c r="C2025" t="s">
        <v>131</v>
      </c>
      <c r="D2025" t="s">
        <v>132</v>
      </c>
      <c r="E2025" t="s">
        <v>5701</v>
      </c>
      <c r="F2025" t="s">
        <v>133</v>
      </c>
      <c r="G2025" t="s">
        <v>134</v>
      </c>
      <c r="H2025" s="36">
        <v>8</v>
      </c>
      <c r="I2025" s="36">
        <v>26.4</v>
      </c>
      <c r="J2025" s="36">
        <v>0</v>
      </c>
      <c r="K2025" s="36">
        <v>0</v>
      </c>
      <c r="L2025" s="36">
        <v>27</v>
      </c>
    </row>
    <row r="2026" spans="3:12" x14ac:dyDescent="0.25">
      <c r="C2026" t="s">
        <v>135</v>
      </c>
      <c r="D2026" t="s">
        <v>136</v>
      </c>
      <c r="E2026" t="s">
        <v>5701</v>
      </c>
      <c r="F2026" t="s">
        <v>137</v>
      </c>
      <c r="G2026" t="s">
        <v>138</v>
      </c>
      <c r="H2026" s="36">
        <v>7</v>
      </c>
      <c r="I2026" s="36">
        <v>23.099999999999998</v>
      </c>
      <c r="J2026" s="36">
        <v>0</v>
      </c>
      <c r="K2026" s="36">
        <v>0</v>
      </c>
      <c r="L2026" s="36">
        <v>24</v>
      </c>
    </row>
    <row r="2027" spans="3:12" x14ac:dyDescent="0.25">
      <c r="C2027" t="s">
        <v>139</v>
      </c>
      <c r="D2027" t="s">
        <v>140</v>
      </c>
      <c r="E2027" t="s">
        <v>6553</v>
      </c>
      <c r="F2027" t="s">
        <v>141</v>
      </c>
      <c r="G2027" t="s">
        <v>142</v>
      </c>
      <c r="H2027" s="36">
        <v>14</v>
      </c>
      <c r="I2027" s="36">
        <v>46.199999999999996</v>
      </c>
      <c r="J2027" s="36">
        <v>0</v>
      </c>
      <c r="K2027" s="36">
        <v>0</v>
      </c>
      <c r="L2027" s="36">
        <v>47</v>
      </c>
    </row>
    <row r="2028" spans="3:12" x14ac:dyDescent="0.25">
      <c r="C2028" t="s">
        <v>313</v>
      </c>
      <c r="D2028" t="s">
        <v>314</v>
      </c>
      <c r="E2028" t="s">
        <v>5149</v>
      </c>
      <c r="F2028" t="s">
        <v>315</v>
      </c>
      <c r="G2028" t="s">
        <v>6499</v>
      </c>
      <c r="H2028" s="36">
        <v>11</v>
      </c>
      <c r="I2028" s="36">
        <v>36.299999999999997</v>
      </c>
      <c r="J2028" s="36">
        <v>0</v>
      </c>
      <c r="K2028" s="36">
        <v>0</v>
      </c>
      <c r="L2028" s="36">
        <v>37</v>
      </c>
    </row>
    <row r="2029" spans="3:12" x14ac:dyDescent="0.25">
      <c r="E2029" t="s">
        <v>4445</v>
      </c>
      <c r="F2029" t="s">
        <v>315</v>
      </c>
      <c r="G2029" t="s">
        <v>7027</v>
      </c>
      <c r="H2029" s="36">
        <v>0</v>
      </c>
      <c r="I2029" s="36">
        <v>0</v>
      </c>
      <c r="J2029" s="36">
        <v>7</v>
      </c>
      <c r="K2029" s="36">
        <v>38.5</v>
      </c>
      <c r="L2029" s="36">
        <v>39</v>
      </c>
    </row>
    <row r="2030" spans="3:12" x14ac:dyDescent="0.25">
      <c r="C2030" t="s">
        <v>310</v>
      </c>
      <c r="D2030" t="s">
        <v>311</v>
      </c>
      <c r="E2030" t="s">
        <v>5149</v>
      </c>
      <c r="F2030" t="s">
        <v>312</v>
      </c>
      <c r="G2030" t="s">
        <v>3387</v>
      </c>
      <c r="H2030" s="36">
        <v>15</v>
      </c>
      <c r="I2030" s="36">
        <v>49.5</v>
      </c>
      <c r="J2030" s="36">
        <v>0</v>
      </c>
      <c r="K2030" s="36">
        <v>0</v>
      </c>
      <c r="L2030" s="36">
        <v>50</v>
      </c>
    </row>
    <row r="2031" spans="3:12" x14ac:dyDescent="0.25">
      <c r="E2031" t="s">
        <v>4445</v>
      </c>
      <c r="F2031" t="s">
        <v>312</v>
      </c>
      <c r="G2031" t="s">
        <v>5473</v>
      </c>
      <c r="H2031" s="36">
        <v>0</v>
      </c>
      <c r="I2031" s="36">
        <v>0</v>
      </c>
      <c r="J2031" s="36">
        <v>15</v>
      </c>
      <c r="K2031" s="36">
        <v>82.5</v>
      </c>
      <c r="L2031" s="36">
        <v>83</v>
      </c>
    </row>
    <row r="2032" spans="3:12" x14ac:dyDescent="0.25">
      <c r="C2032" t="s">
        <v>2112</v>
      </c>
      <c r="D2032" t="s">
        <v>2113</v>
      </c>
      <c r="E2032" t="s">
        <v>5149</v>
      </c>
      <c r="F2032" t="s">
        <v>2114</v>
      </c>
      <c r="G2032" t="s">
        <v>5062</v>
      </c>
      <c r="H2032" s="36">
        <v>5</v>
      </c>
      <c r="I2032" s="36">
        <v>16.5</v>
      </c>
      <c r="J2032" s="36">
        <v>0</v>
      </c>
      <c r="K2032" s="36">
        <v>0</v>
      </c>
      <c r="L2032" s="36">
        <v>17</v>
      </c>
    </row>
    <row r="2033" spans="3:12" x14ac:dyDescent="0.25">
      <c r="C2033" t="s">
        <v>677</v>
      </c>
      <c r="D2033" t="s">
        <v>678</v>
      </c>
      <c r="E2033" t="s">
        <v>7049</v>
      </c>
      <c r="F2033" t="s">
        <v>3077</v>
      </c>
      <c r="G2033" t="s">
        <v>7050</v>
      </c>
      <c r="H2033" s="36">
        <v>0</v>
      </c>
      <c r="I2033" s="36">
        <v>0</v>
      </c>
      <c r="J2033" s="36">
        <v>46</v>
      </c>
      <c r="K2033" s="36">
        <v>253</v>
      </c>
      <c r="L2033" s="36">
        <v>253</v>
      </c>
    </row>
    <row r="2034" spans="3:12" x14ac:dyDescent="0.25">
      <c r="E2034" t="s">
        <v>3592</v>
      </c>
      <c r="F2034" t="s">
        <v>3077</v>
      </c>
      <c r="G2034" t="s">
        <v>6625</v>
      </c>
      <c r="H2034" s="36">
        <v>66</v>
      </c>
      <c r="I2034" s="36">
        <v>217.79999999999998</v>
      </c>
      <c r="J2034" s="36">
        <v>0</v>
      </c>
      <c r="K2034" s="36">
        <v>0</v>
      </c>
      <c r="L2034" s="36">
        <v>218</v>
      </c>
    </row>
    <row r="2035" spans="3:12" x14ac:dyDescent="0.25">
      <c r="C2035" t="s">
        <v>563</v>
      </c>
      <c r="D2035" t="s">
        <v>564</v>
      </c>
      <c r="E2035" t="s">
        <v>6627</v>
      </c>
      <c r="F2035" t="s">
        <v>565</v>
      </c>
      <c r="G2035" t="s">
        <v>6628</v>
      </c>
      <c r="H2035" s="36">
        <v>0</v>
      </c>
      <c r="I2035" s="36">
        <v>0</v>
      </c>
      <c r="J2035" s="36">
        <v>19</v>
      </c>
      <c r="K2035" s="36">
        <v>104.5</v>
      </c>
      <c r="L2035" s="36">
        <v>105</v>
      </c>
    </row>
    <row r="2036" spans="3:12" x14ac:dyDescent="0.25">
      <c r="C2036" t="s">
        <v>673</v>
      </c>
      <c r="D2036" t="s">
        <v>674</v>
      </c>
      <c r="E2036" t="s">
        <v>4270</v>
      </c>
      <c r="F2036" t="s">
        <v>675</v>
      </c>
      <c r="G2036" t="s">
        <v>676</v>
      </c>
      <c r="H2036" s="36">
        <v>0</v>
      </c>
      <c r="I2036" s="36">
        <v>0</v>
      </c>
      <c r="J2036" s="36">
        <v>17</v>
      </c>
      <c r="K2036" s="36">
        <v>93.5</v>
      </c>
      <c r="L2036" s="36">
        <v>94</v>
      </c>
    </row>
    <row r="2037" spans="3:12" x14ac:dyDescent="0.25">
      <c r="C2037" t="s">
        <v>559</v>
      </c>
      <c r="D2037" t="s">
        <v>560</v>
      </c>
      <c r="E2037" t="s">
        <v>5004</v>
      </c>
      <c r="F2037" t="s">
        <v>561</v>
      </c>
      <c r="G2037" t="s">
        <v>562</v>
      </c>
      <c r="H2037" s="36">
        <v>5</v>
      </c>
      <c r="I2037" s="36">
        <v>16.5</v>
      </c>
      <c r="J2037" s="36">
        <v>5</v>
      </c>
      <c r="K2037" s="36">
        <v>27.5</v>
      </c>
      <c r="L2037" s="36">
        <v>44</v>
      </c>
    </row>
    <row r="2038" spans="3:12" x14ac:dyDescent="0.25">
      <c r="C2038" t="s">
        <v>2115</v>
      </c>
      <c r="D2038" t="s">
        <v>2116</v>
      </c>
      <c r="E2038" t="s">
        <v>7024</v>
      </c>
      <c r="F2038" t="s">
        <v>2117</v>
      </c>
      <c r="G2038" t="s">
        <v>2118</v>
      </c>
      <c r="H2038" s="36">
        <v>0</v>
      </c>
      <c r="I2038" s="36">
        <v>0</v>
      </c>
      <c r="J2038" s="36">
        <v>1</v>
      </c>
      <c r="K2038" s="36">
        <v>5.5</v>
      </c>
      <c r="L2038" s="36">
        <v>6</v>
      </c>
    </row>
    <row r="2039" spans="3:12" x14ac:dyDescent="0.25">
      <c r="C2039" t="s">
        <v>2157</v>
      </c>
      <c r="D2039" t="s">
        <v>2158</v>
      </c>
      <c r="E2039" t="s">
        <v>5149</v>
      </c>
      <c r="F2039" t="s">
        <v>2159</v>
      </c>
      <c r="G2039" t="s">
        <v>6678</v>
      </c>
      <c r="H2039" s="36">
        <v>55</v>
      </c>
      <c r="I2039" s="36">
        <v>181.5</v>
      </c>
      <c r="J2039" s="36">
        <v>0</v>
      </c>
      <c r="K2039" s="36">
        <v>0</v>
      </c>
      <c r="L2039" s="36">
        <v>182</v>
      </c>
    </row>
    <row r="2040" spans="3:12" x14ac:dyDescent="0.25">
      <c r="C2040" t="s">
        <v>2176</v>
      </c>
      <c r="D2040" t="s">
        <v>2177</v>
      </c>
      <c r="E2040" t="s">
        <v>5268</v>
      </c>
      <c r="F2040" t="s">
        <v>2178</v>
      </c>
      <c r="G2040" t="s">
        <v>2179</v>
      </c>
      <c r="H2040" s="36">
        <v>0</v>
      </c>
      <c r="I2040" s="36">
        <v>0</v>
      </c>
      <c r="J2040" s="36">
        <v>6</v>
      </c>
      <c r="K2040" s="36">
        <v>33</v>
      </c>
      <c r="L2040" s="36">
        <v>33</v>
      </c>
    </row>
    <row r="2041" spans="3:12" x14ac:dyDescent="0.25">
      <c r="C2041" t="s">
        <v>441</v>
      </c>
      <c r="D2041" t="s">
        <v>442</v>
      </c>
      <c r="E2041" t="s">
        <v>5149</v>
      </c>
      <c r="F2041" t="s">
        <v>443</v>
      </c>
      <c r="G2041" t="s">
        <v>7033</v>
      </c>
      <c r="H2041" s="36">
        <v>10</v>
      </c>
      <c r="I2041" s="36">
        <v>33</v>
      </c>
      <c r="J2041" s="36">
        <v>0</v>
      </c>
      <c r="K2041" s="36">
        <v>0</v>
      </c>
      <c r="L2041" s="36">
        <v>33</v>
      </c>
    </row>
    <row r="2042" spans="3:12" x14ac:dyDescent="0.25">
      <c r="C2042" t="s">
        <v>2160</v>
      </c>
      <c r="D2042" t="s">
        <v>2161</v>
      </c>
      <c r="E2042" t="s">
        <v>5149</v>
      </c>
      <c r="F2042" t="s">
        <v>2162</v>
      </c>
      <c r="G2042" t="s">
        <v>2163</v>
      </c>
      <c r="H2042" s="36">
        <v>57</v>
      </c>
      <c r="I2042" s="36">
        <v>188.1</v>
      </c>
      <c r="J2042" s="36">
        <v>0</v>
      </c>
      <c r="K2042" s="36">
        <v>0</v>
      </c>
      <c r="L2042" s="36">
        <v>189</v>
      </c>
    </row>
    <row r="2043" spans="3:12" x14ac:dyDescent="0.25">
      <c r="C2043" t="s">
        <v>444</v>
      </c>
      <c r="D2043" t="s">
        <v>445</v>
      </c>
      <c r="E2043" t="s">
        <v>5704</v>
      </c>
      <c r="F2043" t="s">
        <v>446</v>
      </c>
      <c r="G2043" t="s">
        <v>447</v>
      </c>
      <c r="H2043" s="36">
        <v>5</v>
      </c>
      <c r="I2043" s="36">
        <v>16.5</v>
      </c>
      <c r="J2043" s="36">
        <v>0</v>
      </c>
      <c r="K2043" s="36">
        <v>0</v>
      </c>
      <c r="L2043" s="36">
        <v>17</v>
      </c>
    </row>
    <row r="2044" spans="3:12" x14ac:dyDescent="0.25">
      <c r="C2044" t="s">
        <v>459</v>
      </c>
      <c r="D2044" t="s">
        <v>460</v>
      </c>
      <c r="E2044" t="s">
        <v>5149</v>
      </c>
      <c r="F2044" t="s">
        <v>461</v>
      </c>
      <c r="G2044" t="s">
        <v>6803</v>
      </c>
      <c r="H2044" s="36">
        <v>32</v>
      </c>
      <c r="I2044" s="36">
        <v>105.6</v>
      </c>
      <c r="J2044" s="36">
        <v>0</v>
      </c>
      <c r="K2044" s="36">
        <v>0</v>
      </c>
      <c r="L2044" s="36">
        <v>106</v>
      </c>
    </row>
    <row r="2045" spans="3:12" x14ac:dyDescent="0.25">
      <c r="E2045" t="s">
        <v>4445</v>
      </c>
      <c r="F2045" t="s">
        <v>461</v>
      </c>
      <c r="G2045" t="s">
        <v>6804</v>
      </c>
      <c r="H2045" s="36">
        <v>0</v>
      </c>
      <c r="I2045" s="36">
        <v>0</v>
      </c>
      <c r="J2045" s="36">
        <v>19</v>
      </c>
      <c r="K2045" s="36">
        <v>104.5</v>
      </c>
      <c r="L2045" s="36">
        <v>105</v>
      </c>
    </row>
    <row r="2046" spans="3:12" x14ac:dyDescent="0.25">
      <c r="C2046" t="s">
        <v>1460</v>
      </c>
      <c r="D2046" t="s">
        <v>1461</v>
      </c>
      <c r="E2046" t="s">
        <v>5149</v>
      </c>
      <c r="F2046" t="s">
        <v>1462</v>
      </c>
      <c r="G2046" t="s">
        <v>6550</v>
      </c>
      <c r="H2046" s="36">
        <v>13</v>
      </c>
      <c r="I2046" s="36">
        <v>42.9</v>
      </c>
      <c r="J2046" s="36">
        <v>0</v>
      </c>
      <c r="K2046" s="36">
        <v>0</v>
      </c>
      <c r="L2046" s="36">
        <v>43</v>
      </c>
    </row>
    <row r="2047" spans="3:12" x14ac:dyDescent="0.25">
      <c r="C2047" t="s">
        <v>5014</v>
      </c>
      <c r="D2047" t="s">
        <v>5015</v>
      </c>
      <c r="E2047" t="s">
        <v>5143</v>
      </c>
      <c r="F2047" t="s">
        <v>5016</v>
      </c>
      <c r="G2047" t="s">
        <v>5017</v>
      </c>
      <c r="H2047" s="36">
        <v>13</v>
      </c>
      <c r="I2047" s="36">
        <v>42.9</v>
      </c>
      <c r="J2047" s="36">
        <v>0</v>
      </c>
      <c r="K2047" s="36">
        <v>0</v>
      </c>
      <c r="L2047" s="36">
        <v>43</v>
      </c>
    </row>
    <row r="2048" spans="3:12" x14ac:dyDescent="0.25">
      <c r="C2048" t="s">
        <v>3520</v>
      </c>
      <c r="D2048" t="s">
        <v>3521</v>
      </c>
      <c r="E2048" t="s">
        <v>5149</v>
      </c>
      <c r="F2048" t="s">
        <v>3522</v>
      </c>
      <c r="G2048" t="s">
        <v>3928</v>
      </c>
      <c r="H2048" s="36">
        <v>82</v>
      </c>
      <c r="I2048" s="36">
        <v>270.59999999999997</v>
      </c>
      <c r="J2048" s="36">
        <v>0</v>
      </c>
      <c r="K2048" s="36">
        <v>0</v>
      </c>
      <c r="L2048" s="36">
        <v>271</v>
      </c>
    </row>
    <row r="2049" spans="3:12" x14ac:dyDescent="0.25">
      <c r="C2049" t="s">
        <v>4406</v>
      </c>
      <c r="D2049" t="s">
        <v>4407</v>
      </c>
      <c r="E2049" t="s">
        <v>5149</v>
      </c>
      <c r="F2049" t="s">
        <v>3085</v>
      </c>
      <c r="G2049" t="s">
        <v>3086</v>
      </c>
      <c r="H2049" s="36">
        <v>19</v>
      </c>
      <c r="I2049" s="36">
        <v>62.699999999999996</v>
      </c>
      <c r="J2049" s="36">
        <v>0</v>
      </c>
      <c r="K2049" s="36">
        <v>0</v>
      </c>
      <c r="L2049" s="36">
        <v>63</v>
      </c>
    </row>
    <row r="2050" spans="3:12" x14ac:dyDescent="0.25">
      <c r="C2050" t="s">
        <v>646</v>
      </c>
      <c r="D2050" t="s">
        <v>647</v>
      </c>
      <c r="E2050" t="s">
        <v>5149</v>
      </c>
      <c r="F2050" t="s">
        <v>2700</v>
      </c>
      <c r="G2050" t="s">
        <v>653</v>
      </c>
      <c r="H2050" s="36">
        <v>38</v>
      </c>
      <c r="I2050" s="36">
        <v>125.39999999999999</v>
      </c>
      <c r="J2050" s="36">
        <v>0</v>
      </c>
      <c r="K2050" s="36">
        <v>0</v>
      </c>
      <c r="L2050" s="36">
        <v>126</v>
      </c>
    </row>
    <row r="2051" spans="3:12" x14ac:dyDescent="0.25">
      <c r="F2051" t="s">
        <v>2708</v>
      </c>
      <c r="G2051" t="s">
        <v>945</v>
      </c>
      <c r="H2051" s="36">
        <v>48</v>
      </c>
      <c r="I2051" s="36">
        <v>158.39999999999998</v>
      </c>
      <c r="J2051" s="36">
        <v>0</v>
      </c>
      <c r="K2051" s="36">
        <v>0</v>
      </c>
      <c r="L2051" s="36">
        <v>159</v>
      </c>
    </row>
    <row r="2052" spans="3:12" x14ac:dyDescent="0.25">
      <c r="G2052" t="s">
        <v>947</v>
      </c>
      <c r="H2052" s="36">
        <v>49</v>
      </c>
      <c r="I2052" s="36">
        <v>161.69999999999999</v>
      </c>
      <c r="J2052" s="36">
        <v>0</v>
      </c>
      <c r="K2052" s="36">
        <v>0</v>
      </c>
      <c r="L2052" s="36">
        <v>162</v>
      </c>
    </row>
    <row r="2053" spans="3:12" x14ac:dyDescent="0.25">
      <c r="G2053" t="s">
        <v>2711</v>
      </c>
      <c r="H2053" s="36">
        <v>37</v>
      </c>
      <c r="I2053" s="36">
        <v>122.1</v>
      </c>
      <c r="J2053" s="36">
        <v>0</v>
      </c>
      <c r="K2053" s="36">
        <v>0</v>
      </c>
      <c r="L2053" s="36">
        <v>123</v>
      </c>
    </row>
    <row r="2054" spans="3:12" x14ac:dyDescent="0.25">
      <c r="F2054" t="s">
        <v>2693</v>
      </c>
      <c r="G2054" t="s">
        <v>651</v>
      </c>
      <c r="H2054" s="36">
        <v>54</v>
      </c>
      <c r="I2054" s="36">
        <v>178.2</v>
      </c>
      <c r="J2054" s="36">
        <v>0</v>
      </c>
      <c r="K2054" s="36">
        <v>0</v>
      </c>
      <c r="L2054" s="36">
        <v>179</v>
      </c>
    </row>
    <row r="2055" spans="3:12" x14ac:dyDescent="0.25">
      <c r="F2055" t="s">
        <v>2709</v>
      </c>
      <c r="G2055" t="s">
        <v>2712</v>
      </c>
      <c r="H2055" s="36">
        <v>26</v>
      </c>
      <c r="I2055" s="36">
        <v>85.8</v>
      </c>
      <c r="J2055" s="36">
        <v>0</v>
      </c>
      <c r="K2055" s="36">
        <v>0</v>
      </c>
      <c r="L2055" s="36">
        <v>86</v>
      </c>
    </row>
    <row r="2056" spans="3:12" x14ac:dyDescent="0.25">
      <c r="G2056" t="s">
        <v>652</v>
      </c>
      <c r="H2056" s="36">
        <v>79</v>
      </c>
      <c r="I2056" s="36">
        <v>260.7</v>
      </c>
      <c r="J2056" s="36">
        <v>0</v>
      </c>
      <c r="K2056" s="36">
        <v>0</v>
      </c>
      <c r="L2056" s="36">
        <v>261</v>
      </c>
    </row>
    <row r="2057" spans="3:12" x14ac:dyDescent="0.25">
      <c r="F2057" t="s">
        <v>2697</v>
      </c>
      <c r="G2057" t="s">
        <v>669</v>
      </c>
      <c r="H2057" s="36">
        <v>39</v>
      </c>
      <c r="I2057" s="36">
        <v>128.69999999999999</v>
      </c>
      <c r="J2057" s="36">
        <v>0</v>
      </c>
      <c r="K2057" s="36">
        <v>0</v>
      </c>
      <c r="L2057" s="36">
        <v>129</v>
      </c>
    </row>
    <row r="2058" spans="3:12" x14ac:dyDescent="0.25">
      <c r="F2058" t="s">
        <v>5357</v>
      </c>
      <c r="G2058" t="s">
        <v>552</v>
      </c>
      <c r="H2058" s="36">
        <v>36</v>
      </c>
      <c r="I2058" s="36">
        <v>118.8</v>
      </c>
      <c r="J2058" s="36">
        <v>0</v>
      </c>
      <c r="K2058" s="36">
        <v>0</v>
      </c>
      <c r="L2058" s="36">
        <v>119</v>
      </c>
    </row>
    <row r="2059" spans="3:12" x14ac:dyDescent="0.25">
      <c r="G2059" t="s">
        <v>551</v>
      </c>
      <c r="H2059" s="36">
        <v>43</v>
      </c>
      <c r="I2059" s="36">
        <v>141.9</v>
      </c>
      <c r="J2059" s="36">
        <v>0</v>
      </c>
      <c r="K2059" s="36">
        <v>0</v>
      </c>
      <c r="L2059" s="36">
        <v>142</v>
      </c>
    </row>
    <row r="2060" spans="3:12" x14ac:dyDescent="0.25">
      <c r="F2060" t="s">
        <v>5628</v>
      </c>
      <c r="G2060" t="s">
        <v>668</v>
      </c>
      <c r="H2060" s="36">
        <v>101</v>
      </c>
      <c r="I2060" s="36">
        <v>333.29999999999995</v>
      </c>
      <c r="J2060" s="36">
        <v>0</v>
      </c>
      <c r="K2060" s="36">
        <v>0</v>
      </c>
      <c r="L2060" s="36">
        <v>334</v>
      </c>
    </row>
    <row r="2061" spans="3:12" x14ac:dyDescent="0.25">
      <c r="G2061" t="s">
        <v>555</v>
      </c>
      <c r="H2061" s="36">
        <v>76</v>
      </c>
      <c r="I2061" s="36">
        <v>250.79999999999998</v>
      </c>
      <c r="J2061" s="36">
        <v>0</v>
      </c>
      <c r="K2061" s="36">
        <v>0</v>
      </c>
      <c r="L2061" s="36">
        <v>251</v>
      </c>
    </row>
    <row r="2062" spans="3:12" x14ac:dyDescent="0.25">
      <c r="G2062" t="s">
        <v>665</v>
      </c>
      <c r="H2062" s="36">
        <v>58</v>
      </c>
      <c r="I2062" s="36">
        <v>191.39999999999998</v>
      </c>
      <c r="J2062" s="36">
        <v>0</v>
      </c>
      <c r="K2062" s="36">
        <v>0</v>
      </c>
      <c r="L2062" s="36">
        <v>192</v>
      </c>
    </row>
    <row r="2063" spans="3:12" x14ac:dyDescent="0.25">
      <c r="G2063" t="s">
        <v>650</v>
      </c>
      <c r="H2063" s="36">
        <v>76</v>
      </c>
      <c r="I2063" s="36">
        <v>250.79999999999998</v>
      </c>
      <c r="J2063" s="36">
        <v>0</v>
      </c>
      <c r="K2063" s="36">
        <v>0</v>
      </c>
      <c r="L2063" s="36">
        <v>251</v>
      </c>
    </row>
    <row r="2064" spans="3:12" x14ac:dyDescent="0.25">
      <c r="G2064" t="s">
        <v>946</v>
      </c>
      <c r="H2064" s="36">
        <v>91</v>
      </c>
      <c r="I2064" s="36">
        <v>300.3</v>
      </c>
      <c r="J2064" s="36">
        <v>0</v>
      </c>
      <c r="K2064" s="36">
        <v>0</v>
      </c>
      <c r="L2064" s="36">
        <v>301</v>
      </c>
    </row>
    <row r="2065" spans="6:12" x14ac:dyDescent="0.25">
      <c r="G2065" t="s">
        <v>6036</v>
      </c>
      <c r="H2065" s="36">
        <v>96</v>
      </c>
      <c r="I2065" s="36">
        <v>316.79999999999995</v>
      </c>
      <c r="J2065" s="36">
        <v>0</v>
      </c>
      <c r="K2065" s="36">
        <v>0</v>
      </c>
      <c r="L2065" s="36">
        <v>317</v>
      </c>
    </row>
    <row r="2066" spans="6:12" x14ac:dyDescent="0.25">
      <c r="G2066" t="s">
        <v>5364</v>
      </c>
      <c r="H2066" s="36">
        <v>48</v>
      </c>
      <c r="I2066" s="36">
        <v>158.39999999999998</v>
      </c>
      <c r="J2066" s="36">
        <v>0</v>
      </c>
      <c r="K2066" s="36">
        <v>0</v>
      </c>
      <c r="L2066" s="36">
        <v>159</v>
      </c>
    </row>
    <row r="2067" spans="6:12" x14ac:dyDescent="0.25">
      <c r="G2067" t="s">
        <v>571</v>
      </c>
      <c r="H2067" s="36">
        <v>54</v>
      </c>
      <c r="I2067" s="36">
        <v>178.2</v>
      </c>
      <c r="J2067" s="36">
        <v>0</v>
      </c>
      <c r="K2067" s="36">
        <v>0</v>
      </c>
      <c r="L2067" s="36">
        <v>179</v>
      </c>
    </row>
    <row r="2068" spans="6:12" x14ac:dyDescent="0.25">
      <c r="G2068" t="s">
        <v>671</v>
      </c>
      <c r="H2068" s="36">
        <v>102</v>
      </c>
      <c r="I2068" s="36">
        <v>336.59999999999997</v>
      </c>
      <c r="J2068" s="36">
        <v>0</v>
      </c>
      <c r="K2068" s="36">
        <v>0</v>
      </c>
      <c r="L2068" s="36">
        <v>337</v>
      </c>
    </row>
    <row r="2069" spans="6:12" x14ac:dyDescent="0.25">
      <c r="G2069" t="s">
        <v>666</v>
      </c>
      <c r="H2069" s="36">
        <v>106</v>
      </c>
      <c r="I2069" s="36">
        <v>349.79999999999995</v>
      </c>
      <c r="J2069" s="36">
        <v>0</v>
      </c>
      <c r="K2069" s="36">
        <v>0</v>
      </c>
      <c r="L2069" s="36">
        <v>350</v>
      </c>
    </row>
    <row r="2070" spans="6:12" x14ac:dyDescent="0.25">
      <c r="G2070" t="s">
        <v>667</v>
      </c>
      <c r="H2070" s="36">
        <v>34</v>
      </c>
      <c r="I2070" s="36">
        <v>112.19999999999999</v>
      </c>
      <c r="J2070" s="36">
        <v>0</v>
      </c>
      <c r="K2070" s="36">
        <v>0</v>
      </c>
      <c r="L2070" s="36">
        <v>113</v>
      </c>
    </row>
    <row r="2071" spans="6:12" x14ac:dyDescent="0.25">
      <c r="G2071" t="s">
        <v>649</v>
      </c>
      <c r="H2071" s="36">
        <v>64</v>
      </c>
      <c r="I2071" s="36">
        <v>211.2</v>
      </c>
      <c r="J2071" s="36">
        <v>0</v>
      </c>
      <c r="K2071" s="36">
        <v>0</v>
      </c>
      <c r="L2071" s="36">
        <v>212</v>
      </c>
    </row>
    <row r="2072" spans="6:12" x14ac:dyDescent="0.25">
      <c r="G2072" t="s">
        <v>648</v>
      </c>
      <c r="H2072" s="36">
        <v>100</v>
      </c>
      <c r="I2072" s="36">
        <v>330</v>
      </c>
      <c r="J2072" s="36">
        <v>0</v>
      </c>
      <c r="K2072" s="36">
        <v>0</v>
      </c>
      <c r="L2072" s="36">
        <v>330</v>
      </c>
    </row>
    <row r="2073" spans="6:12" x14ac:dyDescent="0.25">
      <c r="G2073" t="s">
        <v>670</v>
      </c>
      <c r="H2073" s="36">
        <v>63</v>
      </c>
      <c r="I2073" s="36">
        <v>207.89999999999998</v>
      </c>
      <c r="J2073" s="36">
        <v>0</v>
      </c>
      <c r="K2073" s="36">
        <v>0</v>
      </c>
      <c r="L2073" s="36">
        <v>208</v>
      </c>
    </row>
    <row r="2074" spans="6:12" x14ac:dyDescent="0.25">
      <c r="G2074" t="s">
        <v>2090</v>
      </c>
      <c r="H2074" s="36">
        <v>12</v>
      </c>
      <c r="I2074" s="36">
        <v>39.599999999999994</v>
      </c>
      <c r="J2074" s="36">
        <v>0</v>
      </c>
      <c r="K2074" s="36">
        <v>0</v>
      </c>
      <c r="L2074" s="36">
        <v>40</v>
      </c>
    </row>
    <row r="2075" spans="6:12" x14ac:dyDescent="0.25">
      <c r="G2075" t="s">
        <v>5353</v>
      </c>
      <c r="H2075" s="36">
        <v>21</v>
      </c>
      <c r="I2075" s="36">
        <v>69.3</v>
      </c>
      <c r="J2075" s="36">
        <v>0</v>
      </c>
      <c r="K2075" s="36">
        <v>0</v>
      </c>
      <c r="L2075" s="36">
        <v>70</v>
      </c>
    </row>
    <row r="2076" spans="6:12" x14ac:dyDescent="0.25">
      <c r="G2076" t="s">
        <v>5370</v>
      </c>
      <c r="H2076" s="36">
        <v>20</v>
      </c>
      <c r="I2076" s="36">
        <v>66</v>
      </c>
      <c r="J2076" s="36">
        <v>0</v>
      </c>
      <c r="K2076" s="36">
        <v>0</v>
      </c>
      <c r="L2076" s="36">
        <v>66</v>
      </c>
    </row>
    <row r="2077" spans="6:12" x14ac:dyDescent="0.25">
      <c r="F2077" t="s">
        <v>2701</v>
      </c>
      <c r="G2077" t="s">
        <v>553</v>
      </c>
      <c r="H2077" s="36">
        <v>71</v>
      </c>
      <c r="I2077" s="36">
        <v>234.29999999999998</v>
      </c>
      <c r="J2077" s="36">
        <v>0</v>
      </c>
      <c r="K2077" s="36">
        <v>0</v>
      </c>
      <c r="L2077" s="36">
        <v>235</v>
      </c>
    </row>
    <row r="2078" spans="6:12" x14ac:dyDescent="0.25">
      <c r="G2078" t="s">
        <v>550</v>
      </c>
      <c r="H2078" s="36">
        <v>62</v>
      </c>
      <c r="I2078" s="36">
        <v>204.6</v>
      </c>
      <c r="J2078" s="36">
        <v>0</v>
      </c>
      <c r="K2078" s="36">
        <v>0</v>
      </c>
      <c r="L2078" s="36">
        <v>205</v>
      </c>
    </row>
    <row r="2079" spans="6:12" x14ac:dyDescent="0.25">
      <c r="G2079" t="s">
        <v>554</v>
      </c>
      <c r="H2079" s="36">
        <v>44</v>
      </c>
      <c r="I2079" s="36">
        <v>145.19999999999999</v>
      </c>
      <c r="J2079" s="36">
        <v>0</v>
      </c>
      <c r="K2079" s="36">
        <v>0</v>
      </c>
      <c r="L2079" s="36">
        <v>146</v>
      </c>
    </row>
    <row r="2080" spans="6:12" x14ac:dyDescent="0.25">
      <c r="G2080" t="s">
        <v>5367</v>
      </c>
      <c r="H2080" s="36">
        <v>21</v>
      </c>
      <c r="I2080" s="36">
        <v>69.3</v>
      </c>
      <c r="J2080" s="36">
        <v>0</v>
      </c>
      <c r="K2080" s="36">
        <v>0</v>
      </c>
      <c r="L2080" s="36">
        <v>70</v>
      </c>
    </row>
    <row r="2081" spans="2:12" x14ac:dyDescent="0.25">
      <c r="G2081" t="s">
        <v>570</v>
      </c>
      <c r="H2081" s="36">
        <v>65</v>
      </c>
      <c r="I2081" s="36">
        <v>214.5</v>
      </c>
      <c r="J2081" s="36">
        <v>0</v>
      </c>
      <c r="K2081" s="36">
        <v>0</v>
      </c>
      <c r="L2081" s="36">
        <v>215</v>
      </c>
    </row>
    <row r="2082" spans="2:12" x14ac:dyDescent="0.25">
      <c r="E2082" t="s">
        <v>576</v>
      </c>
      <c r="F2082" t="s">
        <v>5628</v>
      </c>
      <c r="G2082" t="s">
        <v>577</v>
      </c>
      <c r="H2082" s="36">
        <v>52</v>
      </c>
      <c r="I2082" s="36">
        <v>171.6</v>
      </c>
      <c r="J2082" s="36">
        <v>0</v>
      </c>
      <c r="K2082" s="36">
        <v>0</v>
      </c>
      <c r="L2082" s="36">
        <v>172</v>
      </c>
    </row>
    <row r="2083" spans="2:12" x14ac:dyDescent="0.25">
      <c r="E2083" t="s">
        <v>6927</v>
      </c>
      <c r="F2083" t="s">
        <v>5357</v>
      </c>
      <c r="G2083" t="s">
        <v>549</v>
      </c>
      <c r="H2083" s="36">
        <v>74</v>
      </c>
      <c r="I2083" s="36">
        <v>244.2</v>
      </c>
      <c r="J2083" s="36">
        <v>0</v>
      </c>
      <c r="K2083" s="36">
        <v>0</v>
      </c>
      <c r="L2083" s="36">
        <v>245</v>
      </c>
    </row>
    <row r="2084" spans="2:12" x14ac:dyDescent="0.25">
      <c r="E2084" t="s">
        <v>5143</v>
      </c>
      <c r="F2084" t="s">
        <v>5628</v>
      </c>
      <c r="G2084" t="s">
        <v>575</v>
      </c>
      <c r="H2084" s="36">
        <v>23</v>
      </c>
      <c r="I2084" s="36">
        <v>75.899999999999991</v>
      </c>
      <c r="J2084" s="36">
        <v>0</v>
      </c>
      <c r="K2084" s="36">
        <v>0</v>
      </c>
      <c r="L2084" s="36">
        <v>76</v>
      </c>
    </row>
    <row r="2085" spans="2:12" x14ac:dyDescent="0.25">
      <c r="B2085" t="s">
        <v>4865</v>
      </c>
      <c r="C2085" t="s">
        <v>3727</v>
      </c>
      <c r="D2085" t="s">
        <v>3728</v>
      </c>
      <c r="E2085" t="s">
        <v>2506</v>
      </c>
      <c r="F2085" t="s">
        <v>5127</v>
      </c>
      <c r="G2085" t="s">
        <v>3729</v>
      </c>
      <c r="H2085" s="36">
        <v>48</v>
      </c>
      <c r="I2085" s="36">
        <v>158.39999999999998</v>
      </c>
      <c r="J2085" s="36">
        <v>0</v>
      </c>
      <c r="K2085" s="36">
        <v>0</v>
      </c>
      <c r="L2085" s="36">
        <v>159</v>
      </c>
    </row>
    <row r="2086" spans="2:12" x14ac:dyDescent="0.25">
      <c r="F2086" t="s">
        <v>4300</v>
      </c>
      <c r="G2086" t="s">
        <v>2507</v>
      </c>
      <c r="H2086" s="36">
        <v>25</v>
      </c>
      <c r="I2086" s="36">
        <v>82.5</v>
      </c>
      <c r="J2086" s="36">
        <v>0</v>
      </c>
      <c r="K2086" s="36">
        <v>0</v>
      </c>
      <c r="L2086" s="36">
        <v>83</v>
      </c>
    </row>
    <row r="2087" spans="2:12" x14ac:dyDescent="0.25">
      <c r="F2087" t="s">
        <v>3076</v>
      </c>
      <c r="G2087" t="s">
        <v>6987</v>
      </c>
      <c r="H2087" s="36">
        <v>0</v>
      </c>
      <c r="I2087" s="36">
        <v>0</v>
      </c>
      <c r="J2087" s="36">
        <v>13</v>
      </c>
      <c r="K2087" s="36">
        <v>71.5</v>
      </c>
      <c r="L2087" s="36">
        <v>72</v>
      </c>
    </row>
    <row r="2088" spans="2:12" x14ac:dyDescent="0.25">
      <c r="F2088" t="s">
        <v>3453</v>
      </c>
      <c r="G2088" t="s">
        <v>1766</v>
      </c>
      <c r="H2088" s="36">
        <v>34</v>
      </c>
      <c r="I2088" s="36">
        <v>112.19999999999999</v>
      </c>
      <c r="J2088" s="36">
        <v>0</v>
      </c>
      <c r="K2088" s="36">
        <v>0</v>
      </c>
      <c r="L2088" s="36">
        <v>113</v>
      </c>
    </row>
    <row r="2089" spans="2:12" x14ac:dyDescent="0.25">
      <c r="F2089" t="s">
        <v>5583</v>
      </c>
      <c r="G2089" t="s">
        <v>6825</v>
      </c>
      <c r="H2089" s="36">
        <v>14</v>
      </c>
      <c r="I2089" s="36">
        <v>46.199999999999996</v>
      </c>
      <c r="J2089" s="36">
        <v>0</v>
      </c>
      <c r="K2089" s="36">
        <v>0</v>
      </c>
      <c r="L2089" s="36">
        <v>47</v>
      </c>
    </row>
    <row r="2090" spans="2:12" x14ac:dyDescent="0.25">
      <c r="E2090" t="s">
        <v>2526</v>
      </c>
      <c r="F2090" t="s">
        <v>5127</v>
      </c>
      <c r="G2090" t="s">
        <v>7017</v>
      </c>
      <c r="H2090" s="36">
        <v>15</v>
      </c>
      <c r="I2090" s="36">
        <v>49.5</v>
      </c>
      <c r="J2090" s="36">
        <v>0</v>
      </c>
      <c r="K2090" s="36">
        <v>0</v>
      </c>
      <c r="L2090" s="36">
        <v>50</v>
      </c>
    </row>
    <row r="2091" spans="2:12" x14ac:dyDescent="0.25">
      <c r="E2091" t="s">
        <v>2508</v>
      </c>
      <c r="F2091" t="s">
        <v>2509</v>
      </c>
      <c r="G2091" t="s">
        <v>2510</v>
      </c>
      <c r="H2091" s="36">
        <v>32</v>
      </c>
      <c r="I2091" s="36">
        <v>105.6</v>
      </c>
      <c r="J2091" s="36">
        <v>0</v>
      </c>
      <c r="K2091" s="36">
        <v>0</v>
      </c>
      <c r="L2091" s="36">
        <v>106</v>
      </c>
    </row>
    <row r="2092" spans="2:12" x14ac:dyDescent="0.25">
      <c r="E2092" t="s">
        <v>6123</v>
      </c>
      <c r="F2092" t="s">
        <v>1861</v>
      </c>
      <c r="G2092" t="s">
        <v>6124</v>
      </c>
      <c r="H2092" s="36">
        <v>17</v>
      </c>
      <c r="I2092" s="36">
        <v>56.099999999999994</v>
      </c>
      <c r="J2092" s="36">
        <v>0</v>
      </c>
      <c r="K2092" s="36">
        <v>0</v>
      </c>
      <c r="L2092" s="36">
        <v>57</v>
      </c>
    </row>
    <row r="2093" spans="2:12" x14ac:dyDescent="0.25">
      <c r="E2093" t="s">
        <v>1672</v>
      </c>
      <c r="F2093" t="s">
        <v>5564</v>
      </c>
      <c r="G2093" t="s">
        <v>1673</v>
      </c>
      <c r="H2093" s="36">
        <v>33</v>
      </c>
      <c r="I2093" s="36">
        <v>108.89999999999999</v>
      </c>
      <c r="J2093" s="36">
        <v>0</v>
      </c>
      <c r="K2093" s="36">
        <v>0</v>
      </c>
      <c r="L2093" s="36">
        <v>109</v>
      </c>
    </row>
    <row r="2094" spans="2:12" x14ac:dyDescent="0.25">
      <c r="E2094" t="s">
        <v>6969</v>
      </c>
      <c r="F2094" t="s">
        <v>2530</v>
      </c>
      <c r="G2094" t="s">
        <v>2531</v>
      </c>
      <c r="H2094" s="36">
        <v>11</v>
      </c>
      <c r="I2094" s="36">
        <v>36.299999999999997</v>
      </c>
      <c r="J2094" s="36">
        <v>0</v>
      </c>
      <c r="K2094" s="36">
        <v>0</v>
      </c>
      <c r="L2094" s="36">
        <v>37</v>
      </c>
    </row>
    <row r="2095" spans="2:12" x14ac:dyDescent="0.25">
      <c r="E2095" t="s">
        <v>1674</v>
      </c>
      <c r="F2095" t="s">
        <v>1675</v>
      </c>
      <c r="G2095" t="s">
        <v>6846</v>
      </c>
      <c r="H2095" s="36">
        <v>7</v>
      </c>
      <c r="I2095" s="36">
        <v>23.099999999999998</v>
      </c>
      <c r="J2095" s="36">
        <v>0</v>
      </c>
      <c r="K2095" s="36">
        <v>0</v>
      </c>
      <c r="L2095" s="36">
        <v>24</v>
      </c>
    </row>
    <row r="2096" spans="2:12" x14ac:dyDescent="0.25">
      <c r="E2096" t="s">
        <v>1764</v>
      </c>
      <c r="F2096" t="s">
        <v>1765</v>
      </c>
      <c r="G2096" t="s">
        <v>6105</v>
      </c>
      <c r="H2096" s="36">
        <v>8</v>
      </c>
      <c r="I2096" s="36">
        <v>26.4</v>
      </c>
      <c r="J2096" s="36">
        <v>0</v>
      </c>
      <c r="K2096" s="36">
        <v>0</v>
      </c>
      <c r="L2096" s="36">
        <v>27</v>
      </c>
    </row>
    <row r="2097" spans="3:12" x14ac:dyDescent="0.25">
      <c r="E2097" t="s">
        <v>2706</v>
      </c>
      <c r="F2097" t="s">
        <v>2707</v>
      </c>
      <c r="G2097" t="s">
        <v>6035</v>
      </c>
      <c r="H2097" s="36">
        <v>19</v>
      </c>
      <c r="I2097" s="36">
        <v>62.699999999999996</v>
      </c>
      <c r="J2097" s="36">
        <v>0</v>
      </c>
      <c r="K2097" s="36">
        <v>0</v>
      </c>
      <c r="L2097" s="36">
        <v>63</v>
      </c>
    </row>
    <row r="2098" spans="3:12" x14ac:dyDescent="0.25">
      <c r="F2098" t="s">
        <v>5280</v>
      </c>
      <c r="G2098" t="s">
        <v>3129</v>
      </c>
      <c r="H2098" s="36">
        <v>18</v>
      </c>
      <c r="I2098" s="36">
        <v>59.4</v>
      </c>
      <c r="J2098" s="36">
        <v>0</v>
      </c>
      <c r="K2098" s="36">
        <v>0</v>
      </c>
      <c r="L2098" s="36">
        <v>60</v>
      </c>
    </row>
    <row r="2099" spans="3:12" x14ac:dyDescent="0.25">
      <c r="E2099" t="s">
        <v>3132</v>
      </c>
      <c r="F2099" t="s">
        <v>5189</v>
      </c>
      <c r="G2099" t="s">
        <v>3133</v>
      </c>
      <c r="H2099" s="36">
        <v>12</v>
      </c>
      <c r="I2099" s="36">
        <v>39.599999999999994</v>
      </c>
      <c r="J2099" s="36">
        <v>0</v>
      </c>
      <c r="K2099" s="36">
        <v>0</v>
      </c>
      <c r="L2099" s="36">
        <v>40</v>
      </c>
    </row>
    <row r="2100" spans="3:12" x14ac:dyDescent="0.25">
      <c r="E2100" t="s">
        <v>3130</v>
      </c>
      <c r="F2100" t="s">
        <v>5601</v>
      </c>
      <c r="G2100" t="s">
        <v>3131</v>
      </c>
      <c r="H2100" s="36">
        <v>17</v>
      </c>
      <c r="I2100" s="36">
        <v>56.099999999999994</v>
      </c>
      <c r="J2100" s="36">
        <v>0</v>
      </c>
      <c r="K2100" s="36">
        <v>0</v>
      </c>
      <c r="L2100" s="36">
        <v>57</v>
      </c>
    </row>
    <row r="2101" spans="3:12" x14ac:dyDescent="0.25">
      <c r="E2101" t="s">
        <v>1670</v>
      </c>
      <c r="F2101" t="s">
        <v>5564</v>
      </c>
      <c r="G2101" t="s">
        <v>1671</v>
      </c>
      <c r="H2101" s="36">
        <v>39</v>
      </c>
      <c r="I2101" s="36">
        <v>128.69999999999999</v>
      </c>
      <c r="J2101" s="36">
        <v>0</v>
      </c>
      <c r="K2101" s="36">
        <v>0</v>
      </c>
      <c r="L2101" s="36">
        <v>129</v>
      </c>
    </row>
    <row r="2102" spans="3:12" x14ac:dyDescent="0.25">
      <c r="E2102" t="s">
        <v>5648</v>
      </c>
      <c r="F2102" t="s">
        <v>5357</v>
      </c>
      <c r="G2102" t="s">
        <v>5358</v>
      </c>
      <c r="H2102" s="36">
        <v>40</v>
      </c>
      <c r="I2102" s="36">
        <v>132</v>
      </c>
      <c r="J2102" s="36">
        <v>0</v>
      </c>
      <c r="K2102" s="36">
        <v>0</v>
      </c>
      <c r="L2102" s="36">
        <v>132</v>
      </c>
    </row>
    <row r="2103" spans="3:12" x14ac:dyDescent="0.25">
      <c r="E2103" t="s">
        <v>2716</v>
      </c>
      <c r="F2103" t="s">
        <v>2717</v>
      </c>
      <c r="G2103" t="s">
        <v>2718</v>
      </c>
      <c r="H2103" s="36">
        <v>20</v>
      </c>
      <c r="I2103" s="36">
        <v>66</v>
      </c>
      <c r="J2103" s="36">
        <v>0</v>
      </c>
      <c r="K2103" s="36">
        <v>0</v>
      </c>
      <c r="L2103" s="36">
        <v>66</v>
      </c>
    </row>
    <row r="2104" spans="3:12" x14ac:dyDescent="0.25">
      <c r="E2104" t="s">
        <v>2704</v>
      </c>
      <c r="F2104" t="s">
        <v>2701</v>
      </c>
      <c r="G2104" t="s">
        <v>2705</v>
      </c>
      <c r="H2104" s="36">
        <v>97</v>
      </c>
      <c r="I2104" s="36">
        <v>320.09999999999997</v>
      </c>
      <c r="J2104" s="36">
        <v>0</v>
      </c>
      <c r="K2104" s="36">
        <v>0</v>
      </c>
      <c r="L2104" s="36">
        <v>321</v>
      </c>
    </row>
    <row r="2105" spans="3:12" x14ac:dyDescent="0.25">
      <c r="C2105" t="s">
        <v>2959</v>
      </c>
      <c r="D2105" t="s">
        <v>2960</v>
      </c>
      <c r="E2105" t="s">
        <v>2961</v>
      </c>
      <c r="F2105" t="s">
        <v>5573</v>
      </c>
      <c r="G2105" t="s">
        <v>2962</v>
      </c>
      <c r="H2105" s="36">
        <v>14</v>
      </c>
      <c r="I2105" s="36">
        <v>46.199999999999996</v>
      </c>
      <c r="J2105" s="36">
        <v>0</v>
      </c>
      <c r="K2105" s="36">
        <v>0</v>
      </c>
      <c r="L2105" s="36">
        <v>47</v>
      </c>
    </row>
    <row r="2106" spans="3:12" x14ac:dyDescent="0.25">
      <c r="E2106" t="s">
        <v>6888</v>
      </c>
      <c r="F2106" t="s">
        <v>3656</v>
      </c>
      <c r="G2106" t="s">
        <v>6849</v>
      </c>
      <c r="H2106" s="36">
        <v>0</v>
      </c>
      <c r="I2106" s="36">
        <v>0</v>
      </c>
      <c r="J2106" s="36">
        <v>4</v>
      </c>
      <c r="K2106" s="36">
        <v>22</v>
      </c>
      <c r="L2106" s="36">
        <v>22</v>
      </c>
    </row>
    <row r="2107" spans="3:12" x14ac:dyDescent="0.25">
      <c r="E2107" t="s">
        <v>895</v>
      </c>
      <c r="F2107" t="s">
        <v>4320</v>
      </c>
      <c r="G2107" t="s">
        <v>896</v>
      </c>
      <c r="H2107" s="36">
        <v>14</v>
      </c>
      <c r="I2107" s="36">
        <v>46.199999999999996</v>
      </c>
      <c r="J2107" s="36">
        <v>0</v>
      </c>
      <c r="K2107" s="36">
        <v>0</v>
      </c>
      <c r="L2107" s="36">
        <v>47</v>
      </c>
    </row>
    <row r="2108" spans="3:12" x14ac:dyDescent="0.25">
      <c r="C2108" t="s">
        <v>5360</v>
      </c>
      <c r="D2108" t="s">
        <v>5361</v>
      </c>
      <c r="E2108" t="s">
        <v>2506</v>
      </c>
      <c r="F2108" t="s">
        <v>1687</v>
      </c>
      <c r="G2108" t="s">
        <v>4473</v>
      </c>
      <c r="H2108" s="36">
        <v>9</v>
      </c>
      <c r="I2108" s="36">
        <v>29.7</v>
      </c>
      <c r="J2108" s="36">
        <v>0</v>
      </c>
      <c r="K2108" s="36">
        <v>0</v>
      </c>
      <c r="L2108" s="36">
        <v>30</v>
      </c>
    </row>
    <row r="2109" spans="3:12" x14ac:dyDescent="0.25">
      <c r="E2109" t="s">
        <v>6078</v>
      </c>
      <c r="F2109" t="s">
        <v>5628</v>
      </c>
      <c r="G2109" t="s">
        <v>672</v>
      </c>
      <c r="H2109" s="36">
        <v>29</v>
      </c>
      <c r="I2109" s="36">
        <v>95.699999999999989</v>
      </c>
      <c r="J2109" s="36">
        <v>0</v>
      </c>
      <c r="K2109" s="36">
        <v>0</v>
      </c>
      <c r="L2109" s="36">
        <v>96</v>
      </c>
    </row>
    <row r="2110" spans="3:12" x14ac:dyDescent="0.25">
      <c r="E2110" t="s">
        <v>1688</v>
      </c>
      <c r="F2110" t="s">
        <v>1689</v>
      </c>
      <c r="G2110" t="s">
        <v>6785</v>
      </c>
      <c r="H2110" s="36">
        <v>11</v>
      </c>
      <c r="I2110" s="36">
        <v>36.299999999999997</v>
      </c>
      <c r="J2110" s="36">
        <v>0</v>
      </c>
      <c r="K2110" s="36">
        <v>0</v>
      </c>
      <c r="L2110" s="36">
        <v>37</v>
      </c>
    </row>
    <row r="2111" spans="3:12" x14ac:dyDescent="0.25">
      <c r="E2111" t="s">
        <v>3519</v>
      </c>
      <c r="F2111" t="s">
        <v>5258</v>
      </c>
      <c r="G2111" t="s">
        <v>1733</v>
      </c>
      <c r="H2111" s="36">
        <v>29</v>
      </c>
      <c r="I2111" s="36">
        <v>95.699999999999989</v>
      </c>
      <c r="J2111" s="36">
        <v>0</v>
      </c>
      <c r="K2111" s="36">
        <v>0</v>
      </c>
      <c r="L2111" s="36">
        <v>96</v>
      </c>
    </row>
    <row r="2112" spans="3:12" x14ac:dyDescent="0.25">
      <c r="C2112" t="s">
        <v>867</v>
      </c>
      <c r="D2112" t="s">
        <v>868</v>
      </c>
      <c r="E2112" t="s">
        <v>6374</v>
      </c>
      <c r="F2112" t="s">
        <v>4320</v>
      </c>
      <c r="G2112" t="s">
        <v>6375</v>
      </c>
      <c r="H2112" s="36">
        <v>0</v>
      </c>
      <c r="I2112" s="36">
        <v>0</v>
      </c>
      <c r="J2112" s="36">
        <v>6</v>
      </c>
      <c r="K2112" s="36">
        <v>33</v>
      </c>
      <c r="L2112" s="36">
        <v>33</v>
      </c>
    </row>
    <row r="2113" spans="1:12" x14ac:dyDescent="0.25">
      <c r="C2113" t="s">
        <v>661</v>
      </c>
      <c r="D2113" t="s">
        <v>7023</v>
      </c>
      <c r="E2113" t="s">
        <v>662</v>
      </c>
      <c r="F2113" t="s">
        <v>663</v>
      </c>
      <c r="G2113" t="s">
        <v>664</v>
      </c>
      <c r="H2113" s="36">
        <v>0</v>
      </c>
      <c r="I2113" s="36">
        <v>0</v>
      </c>
      <c r="J2113" s="36">
        <v>18</v>
      </c>
      <c r="K2113" s="36">
        <v>99</v>
      </c>
      <c r="L2113" s="36">
        <v>99</v>
      </c>
    </row>
    <row r="2114" spans="1:12" x14ac:dyDescent="0.25">
      <c r="C2114" t="s">
        <v>7018</v>
      </c>
      <c r="D2114" t="s">
        <v>7019</v>
      </c>
      <c r="E2114" t="s">
        <v>1877</v>
      </c>
      <c r="F2114" t="s">
        <v>2708</v>
      </c>
      <c r="G2114" t="s">
        <v>7020</v>
      </c>
      <c r="H2114" s="36">
        <v>4</v>
      </c>
      <c r="I2114" s="36">
        <v>13.2</v>
      </c>
      <c r="J2114" s="36">
        <v>0</v>
      </c>
      <c r="K2114" s="36">
        <v>0</v>
      </c>
      <c r="L2114" s="36">
        <v>14</v>
      </c>
    </row>
    <row r="2115" spans="1:12" x14ac:dyDescent="0.25">
      <c r="B2115" t="s">
        <v>4869</v>
      </c>
      <c r="C2115" t="s">
        <v>2743</v>
      </c>
      <c r="D2115" t="s">
        <v>2744</v>
      </c>
      <c r="E2115" t="s">
        <v>5577</v>
      </c>
      <c r="F2115" t="s">
        <v>2709</v>
      </c>
      <c r="G2115" t="s">
        <v>5350</v>
      </c>
      <c r="H2115" s="36">
        <v>29</v>
      </c>
      <c r="I2115" s="36">
        <v>95.699999999999989</v>
      </c>
      <c r="J2115" s="36">
        <v>0</v>
      </c>
      <c r="K2115" s="36">
        <v>0</v>
      </c>
      <c r="L2115" s="36">
        <v>96</v>
      </c>
    </row>
    <row r="2116" spans="1:12" x14ac:dyDescent="0.25">
      <c r="C2116" t="s">
        <v>5351</v>
      </c>
      <c r="D2116" t="s">
        <v>5352</v>
      </c>
      <c r="E2116" t="s">
        <v>5577</v>
      </c>
      <c r="F2116" t="s">
        <v>2701</v>
      </c>
      <c r="G2116" t="s">
        <v>5353</v>
      </c>
      <c r="H2116" s="36">
        <v>15</v>
      </c>
      <c r="I2116" s="36">
        <v>49.5</v>
      </c>
      <c r="J2116" s="36">
        <v>0</v>
      </c>
      <c r="K2116" s="36">
        <v>0</v>
      </c>
      <c r="L2116" s="36">
        <v>50</v>
      </c>
    </row>
    <row r="2117" spans="1:12" x14ac:dyDescent="0.25">
      <c r="C2117" t="s">
        <v>5355</v>
      </c>
      <c r="D2117" t="s">
        <v>5356</v>
      </c>
      <c r="E2117" t="s">
        <v>5577</v>
      </c>
      <c r="F2117" t="s">
        <v>2709</v>
      </c>
      <c r="G2117" t="s">
        <v>2710</v>
      </c>
      <c r="H2117" s="36">
        <v>62</v>
      </c>
      <c r="I2117" s="36">
        <v>204.6</v>
      </c>
      <c r="J2117" s="36">
        <v>0</v>
      </c>
      <c r="K2117" s="36">
        <v>0</v>
      </c>
      <c r="L2117" s="36">
        <v>205</v>
      </c>
    </row>
    <row r="2118" spans="1:12" x14ac:dyDescent="0.25">
      <c r="C2118" t="s">
        <v>5362</v>
      </c>
      <c r="D2118" t="s">
        <v>5363</v>
      </c>
      <c r="E2118" t="s">
        <v>5577</v>
      </c>
      <c r="F2118" t="s">
        <v>5628</v>
      </c>
      <c r="G2118" t="s">
        <v>2698</v>
      </c>
      <c r="H2118" s="36">
        <v>22</v>
      </c>
      <c r="I2118" s="36">
        <v>72.599999999999994</v>
      </c>
      <c r="J2118" s="36">
        <v>0</v>
      </c>
      <c r="K2118" s="36">
        <v>0</v>
      </c>
      <c r="L2118" s="36">
        <v>73</v>
      </c>
    </row>
    <row r="2119" spans="1:12" x14ac:dyDescent="0.25">
      <c r="C2119" t="s">
        <v>5365</v>
      </c>
      <c r="D2119" t="s">
        <v>5366</v>
      </c>
      <c r="E2119" t="s">
        <v>6154</v>
      </c>
      <c r="F2119" t="s">
        <v>2701</v>
      </c>
      <c r="G2119" t="s">
        <v>5367</v>
      </c>
      <c r="H2119" s="36">
        <v>12</v>
      </c>
      <c r="I2119" s="36">
        <v>39.599999999999994</v>
      </c>
      <c r="J2119" s="36">
        <v>0</v>
      </c>
      <c r="K2119" s="36">
        <v>0</v>
      </c>
      <c r="L2119" s="36">
        <v>40</v>
      </c>
    </row>
    <row r="2120" spans="1:12" x14ac:dyDescent="0.25">
      <c r="C2120" t="s">
        <v>5368</v>
      </c>
      <c r="D2120" t="s">
        <v>5369</v>
      </c>
      <c r="E2120" t="s">
        <v>5577</v>
      </c>
      <c r="F2120" t="s">
        <v>2693</v>
      </c>
      <c r="G2120" t="s">
        <v>5370</v>
      </c>
      <c r="H2120" s="36">
        <v>0</v>
      </c>
      <c r="I2120" s="36">
        <v>0</v>
      </c>
      <c r="J2120" s="36">
        <v>0</v>
      </c>
      <c r="K2120" s="36">
        <v>0</v>
      </c>
      <c r="L2120" s="36">
        <v>0</v>
      </c>
    </row>
    <row r="2121" spans="1:12" x14ac:dyDescent="0.25">
      <c r="C2121" t="s">
        <v>6076</v>
      </c>
      <c r="D2121" t="s">
        <v>6077</v>
      </c>
      <c r="E2121" t="s">
        <v>5577</v>
      </c>
      <c r="F2121" t="s">
        <v>5628</v>
      </c>
      <c r="G2121" t="s">
        <v>2702</v>
      </c>
      <c r="H2121" s="36">
        <v>13</v>
      </c>
      <c r="I2121" s="36">
        <v>42.9</v>
      </c>
      <c r="J2121" s="36">
        <v>0</v>
      </c>
      <c r="K2121" s="36">
        <v>0</v>
      </c>
      <c r="L2121" s="36">
        <v>43</v>
      </c>
    </row>
    <row r="2122" spans="1:12" x14ac:dyDescent="0.25">
      <c r="C2122" t="s">
        <v>3038</v>
      </c>
      <c r="D2122" t="s">
        <v>6889</v>
      </c>
      <c r="E2122" t="s">
        <v>5577</v>
      </c>
      <c r="F2122" t="s">
        <v>2701</v>
      </c>
      <c r="G2122" t="s">
        <v>6079</v>
      </c>
      <c r="H2122" s="36">
        <v>10</v>
      </c>
      <c r="I2122" s="36">
        <v>33</v>
      </c>
      <c r="J2122" s="36">
        <v>0</v>
      </c>
      <c r="K2122" s="36">
        <v>0</v>
      </c>
      <c r="L2122" s="36">
        <v>33</v>
      </c>
    </row>
    <row r="2123" spans="1:12" x14ac:dyDescent="0.25">
      <c r="C2123" t="s">
        <v>7028</v>
      </c>
      <c r="D2123" t="s">
        <v>7029</v>
      </c>
      <c r="E2123" t="s">
        <v>5577</v>
      </c>
      <c r="F2123" t="s">
        <v>7030</v>
      </c>
      <c r="G2123" t="s">
        <v>7031</v>
      </c>
      <c r="H2123" s="36">
        <v>18</v>
      </c>
      <c r="I2123" s="36">
        <v>59.4</v>
      </c>
      <c r="J2123" s="36">
        <v>0</v>
      </c>
      <c r="K2123" s="36">
        <v>0</v>
      </c>
      <c r="L2123" s="36">
        <v>60</v>
      </c>
    </row>
    <row r="2124" spans="1:12" x14ac:dyDescent="0.25">
      <c r="A2124" s="37" t="s">
        <v>7082</v>
      </c>
      <c r="B2124" s="37"/>
      <c r="C2124" s="37"/>
      <c r="D2124" s="37"/>
      <c r="E2124" s="37"/>
      <c r="F2124" s="37"/>
      <c r="G2124" s="37"/>
      <c r="H2124" s="38">
        <v>9306</v>
      </c>
      <c r="I2124" s="38">
        <v>30709.800000000003</v>
      </c>
      <c r="J2124" s="38">
        <v>632</v>
      </c>
      <c r="K2124" s="38">
        <v>3476</v>
      </c>
      <c r="L2124" s="38">
        <v>34320</v>
      </c>
    </row>
    <row r="2125" spans="1:12" x14ac:dyDescent="0.25">
      <c r="A2125" t="s">
        <v>7073</v>
      </c>
      <c r="H2125" s="36">
        <v>52919</v>
      </c>
      <c r="I2125" s="36">
        <v>174632.70000000016</v>
      </c>
      <c r="J2125" s="36">
        <v>3799</v>
      </c>
      <c r="K2125" s="36">
        <v>20894.5</v>
      </c>
      <c r="L2125" s="36">
        <v>196423</v>
      </c>
    </row>
  </sheetData>
  <pageMargins left="0.7" right="0.7" top="0.75" bottom="0.75" header="0.3" footer="0.3"/>
  <pageSetup paperSize="9"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85"/>
  <sheetViews>
    <sheetView workbookViewId="0">
      <selection activeCell="H10" sqref="H10"/>
    </sheetView>
  </sheetViews>
  <sheetFormatPr defaultRowHeight="13.2" x14ac:dyDescent="0.25"/>
  <cols>
    <col min="1" max="1" width="6.88671875" customWidth="1"/>
    <col min="2" max="2" width="7.77734375" customWidth="1"/>
    <col min="3" max="3" width="12.21875" customWidth="1"/>
    <col min="4" max="4" width="49.5546875" customWidth="1"/>
    <col min="5" max="5" width="9.6640625" customWidth="1"/>
  </cols>
  <sheetData>
    <row r="1" spans="1:12" ht="25.05" customHeight="1" x14ac:dyDescent="0.25">
      <c r="A1" s="68" t="s">
        <v>7106</v>
      </c>
      <c r="B1" s="70"/>
      <c r="C1" s="70"/>
      <c r="D1" s="70"/>
      <c r="E1" s="70"/>
      <c r="F1" s="70"/>
      <c r="G1" s="70"/>
      <c r="H1" s="61"/>
      <c r="I1" s="61"/>
      <c r="J1" s="62"/>
      <c r="K1" s="62"/>
      <c r="L1" s="62"/>
    </row>
    <row r="2" spans="1:12" ht="85.2" customHeight="1" x14ac:dyDescent="0.25">
      <c r="A2" s="39" t="s">
        <v>4579</v>
      </c>
      <c r="B2" s="39" t="s">
        <v>4575</v>
      </c>
      <c r="C2" s="39" t="s">
        <v>4576</v>
      </c>
      <c r="D2" s="40" t="s">
        <v>4578</v>
      </c>
      <c r="E2" s="45" t="s">
        <v>7107</v>
      </c>
    </row>
    <row r="3" spans="1:12" ht="10.050000000000001" customHeight="1" x14ac:dyDescent="0.25">
      <c r="A3" s="46" t="s">
        <v>7088</v>
      </c>
      <c r="B3" s="46" t="s">
        <v>7089</v>
      </c>
      <c r="C3" s="46" t="s">
        <v>7090</v>
      </c>
      <c r="D3" s="46" t="s">
        <v>7091</v>
      </c>
      <c r="E3" s="47">
        <v>1</v>
      </c>
    </row>
    <row r="4" spans="1:12" ht="10.050000000000001" customHeight="1" x14ac:dyDescent="0.25">
      <c r="A4" s="59" t="s">
        <v>4862</v>
      </c>
      <c r="B4" s="59" t="s">
        <v>3835</v>
      </c>
      <c r="C4" s="59" t="s">
        <v>4861</v>
      </c>
      <c r="D4" s="59" t="s">
        <v>6932</v>
      </c>
      <c r="E4" s="63">
        <v>146</v>
      </c>
    </row>
    <row r="5" spans="1:12" ht="10.050000000000001" customHeight="1" x14ac:dyDescent="0.25">
      <c r="A5" s="59" t="s">
        <v>4862</v>
      </c>
      <c r="B5" s="59" t="s">
        <v>3829</v>
      </c>
      <c r="C5" s="59" t="s">
        <v>5128</v>
      </c>
      <c r="D5" s="59" t="s">
        <v>5129</v>
      </c>
      <c r="E5" s="63">
        <v>121</v>
      </c>
    </row>
    <row r="6" spans="1:12" ht="10.050000000000001" customHeight="1" x14ac:dyDescent="0.25">
      <c r="A6" s="59" t="s">
        <v>4862</v>
      </c>
      <c r="B6" s="59" t="s">
        <v>5131</v>
      </c>
      <c r="C6" s="59" t="s">
        <v>2547</v>
      </c>
      <c r="D6" s="59" t="s">
        <v>2548</v>
      </c>
      <c r="E6" s="63">
        <v>31</v>
      </c>
    </row>
    <row r="7" spans="1:12" ht="10.050000000000001" customHeight="1" x14ac:dyDescent="0.25">
      <c r="A7" s="59" t="s">
        <v>4862</v>
      </c>
      <c r="B7" s="59" t="s">
        <v>5131</v>
      </c>
      <c r="C7" s="59" t="s">
        <v>5371</v>
      </c>
      <c r="D7" s="59" t="s">
        <v>5372</v>
      </c>
      <c r="E7" s="63">
        <v>142</v>
      </c>
    </row>
    <row r="8" spans="1:12" ht="10.050000000000001" customHeight="1" x14ac:dyDescent="0.25">
      <c r="A8" s="59" t="s">
        <v>4862</v>
      </c>
      <c r="B8" s="59" t="s">
        <v>5131</v>
      </c>
      <c r="C8" s="59" t="s">
        <v>585</v>
      </c>
      <c r="D8" s="59" t="s">
        <v>586</v>
      </c>
      <c r="E8" s="63">
        <v>44</v>
      </c>
    </row>
    <row r="9" spans="1:12" ht="10.050000000000001" customHeight="1" x14ac:dyDescent="0.25">
      <c r="A9" s="59" t="s">
        <v>4862</v>
      </c>
      <c r="B9" s="59" t="s">
        <v>5131</v>
      </c>
      <c r="C9" s="59" t="s">
        <v>2281</v>
      </c>
      <c r="D9" s="59" t="s">
        <v>2282</v>
      </c>
      <c r="E9" s="63">
        <v>17</v>
      </c>
    </row>
    <row r="10" spans="1:12" ht="10.050000000000001" customHeight="1" x14ac:dyDescent="0.25">
      <c r="A10" s="59" t="s">
        <v>4862</v>
      </c>
      <c r="B10" s="59" t="s">
        <v>5131</v>
      </c>
      <c r="C10" s="59" t="s">
        <v>1540</v>
      </c>
      <c r="D10" s="59" t="s">
        <v>1541</v>
      </c>
      <c r="E10" s="63">
        <v>10</v>
      </c>
    </row>
    <row r="11" spans="1:12" ht="10.050000000000001" customHeight="1" x14ac:dyDescent="0.25">
      <c r="A11" s="59" t="s">
        <v>4862</v>
      </c>
      <c r="B11" s="59" t="s">
        <v>5131</v>
      </c>
      <c r="C11" s="59" t="s">
        <v>1543</v>
      </c>
      <c r="D11" s="59" t="s">
        <v>1544</v>
      </c>
      <c r="E11" s="63">
        <v>17</v>
      </c>
    </row>
    <row r="12" spans="1:12" ht="10.050000000000001" customHeight="1" x14ac:dyDescent="0.25">
      <c r="A12" s="59" t="s">
        <v>4862</v>
      </c>
      <c r="B12" s="59" t="s">
        <v>5131</v>
      </c>
      <c r="C12" s="59" t="s">
        <v>880</v>
      </c>
      <c r="D12" s="59" t="s">
        <v>881</v>
      </c>
      <c r="E12" s="63">
        <v>142</v>
      </c>
    </row>
    <row r="13" spans="1:12" ht="10.050000000000001" customHeight="1" x14ac:dyDescent="0.25">
      <c r="A13" s="59" t="s">
        <v>4862</v>
      </c>
      <c r="B13" s="59" t="s">
        <v>5131</v>
      </c>
      <c r="C13" s="59" t="s">
        <v>292</v>
      </c>
      <c r="D13" s="59" t="s">
        <v>293</v>
      </c>
      <c r="E13" s="63">
        <v>76</v>
      </c>
    </row>
    <row r="14" spans="1:12" ht="10.050000000000001" customHeight="1" x14ac:dyDescent="0.25">
      <c r="A14" s="59" t="s">
        <v>4862</v>
      </c>
      <c r="B14" s="59" t="s">
        <v>5131</v>
      </c>
      <c r="C14" s="59" t="s">
        <v>294</v>
      </c>
      <c r="D14" s="59" t="s">
        <v>295</v>
      </c>
      <c r="E14" s="63">
        <v>50</v>
      </c>
    </row>
    <row r="15" spans="1:12" ht="10.050000000000001" customHeight="1" x14ac:dyDescent="0.25">
      <c r="A15" s="59" t="s">
        <v>4862</v>
      </c>
      <c r="B15" s="59" t="s">
        <v>5131</v>
      </c>
      <c r="C15" s="59" t="s">
        <v>949</v>
      </c>
      <c r="D15" s="59" t="s">
        <v>950</v>
      </c>
      <c r="E15" s="63">
        <v>119</v>
      </c>
    </row>
    <row r="16" spans="1:12" ht="10.050000000000001" customHeight="1" x14ac:dyDescent="0.25">
      <c r="A16" s="59" t="s">
        <v>4862</v>
      </c>
      <c r="B16" s="59" t="s">
        <v>5131</v>
      </c>
      <c r="C16" s="59" t="s">
        <v>358</v>
      </c>
      <c r="D16" s="59" t="s">
        <v>359</v>
      </c>
      <c r="E16" s="63">
        <v>106</v>
      </c>
    </row>
    <row r="17" spans="1:5" ht="10.050000000000001" customHeight="1" x14ac:dyDescent="0.25">
      <c r="A17" s="59" t="s">
        <v>4862</v>
      </c>
      <c r="B17" s="59" t="s">
        <v>5131</v>
      </c>
      <c r="C17" s="59" t="s">
        <v>5240</v>
      </c>
      <c r="D17" s="59" t="s">
        <v>5241</v>
      </c>
      <c r="E17" s="63">
        <v>113</v>
      </c>
    </row>
    <row r="18" spans="1:5" ht="10.050000000000001" customHeight="1" x14ac:dyDescent="0.25">
      <c r="A18" s="59" t="s">
        <v>4862</v>
      </c>
      <c r="B18" s="59" t="s">
        <v>5131</v>
      </c>
      <c r="C18" s="59" t="s">
        <v>3926</v>
      </c>
      <c r="D18" s="59" t="s">
        <v>3927</v>
      </c>
      <c r="E18" s="63">
        <v>261</v>
      </c>
    </row>
    <row r="19" spans="1:5" ht="10.050000000000001" customHeight="1" x14ac:dyDescent="0.25">
      <c r="A19" s="59" t="s">
        <v>4862</v>
      </c>
      <c r="B19" s="59" t="s">
        <v>5131</v>
      </c>
      <c r="C19" s="59" t="s">
        <v>5234</v>
      </c>
      <c r="D19" s="59" t="s">
        <v>5235</v>
      </c>
      <c r="E19" s="63">
        <v>83</v>
      </c>
    </row>
    <row r="20" spans="1:5" ht="10.050000000000001" customHeight="1" x14ac:dyDescent="0.25">
      <c r="A20" s="59" t="s">
        <v>4862</v>
      </c>
      <c r="B20" s="59" t="s">
        <v>5131</v>
      </c>
      <c r="C20" s="59" t="s">
        <v>4040</v>
      </c>
      <c r="D20" s="59" t="s">
        <v>4041</v>
      </c>
      <c r="E20" s="63">
        <v>103</v>
      </c>
    </row>
    <row r="21" spans="1:5" ht="10.050000000000001" customHeight="1" x14ac:dyDescent="0.25">
      <c r="A21" s="59" t="s">
        <v>4862</v>
      </c>
      <c r="B21" s="59" t="s">
        <v>5131</v>
      </c>
      <c r="C21" s="59" t="s">
        <v>3096</v>
      </c>
      <c r="D21" s="59" t="s">
        <v>3097</v>
      </c>
      <c r="E21" s="63">
        <v>116</v>
      </c>
    </row>
    <row r="22" spans="1:5" ht="10.050000000000001" customHeight="1" x14ac:dyDescent="0.25">
      <c r="A22" s="59" t="s">
        <v>4862</v>
      </c>
      <c r="B22" s="59" t="s">
        <v>5131</v>
      </c>
      <c r="C22" s="59" t="s">
        <v>5633</v>
      </c>
      <c r="D22" s="59" t="s">
        <v>5634</v>
      </c>
      <c r="E22" s="63">
        <v>30</v>
      </c>
    </row>
    <row r="23" spans="1:5" ht="10.050000000000001" customHeight="1" x14ac:dyDescent="0.25">
      <c r="A23" s="59" t="s">
        <v>4862</v>
      </c>
      <c r="B23" s="59" t="s">
        <v>5131</v>
      </c>
      <c r="C23" s="59" t="s">
        <v>4989</v>
      </c>
      <c r="D23" s="59" t="s">
        <v>4990</v>
      </c>
      <c r="E23" s="63">
        <v>20</v>
      </c>
    </row>
    <row r="24" spans="1:5" ht="10.050000000000001" customHeight="1" x14ac:dyDescent="0.25">
      <c r="A24" s="59" t="s">
        <v>4862</v>
      </c>
      <c r="B24" s="59" t="s">
        <v>5131</v>
      </c>
      <c r="C24" s="59" t="s">
        <v>3206</v>
      </c>
      <c r="D24" s="59" t="s">
        <v>3207</v>
      </c>
      <c r="E24" s="63">
        <v>76</v>
      </c>
    </row>
    <row r="25" spans="1:5" ht="10.050000000000001" customHeight="1" x14ac:dyDescent="0.25">
      <c r="A25" s="59" t="s">
        <v>4862</v>
      </c>
      <c r="B25" s="59" t="s">
        <v>5131</v>
      </c>
      <c r="C25" s="59" t="s">
        <v>5026</v>
      </c>
      <c r="D25" s="59" t="s">
        <v>5027</v>
      </c>
      <c r="E25" s="63">
        <v>76</v>
      </c>
    </row>
    <row r="26" spans="1:5" ht="10.050000000000001" customHeight="1" x14ac:dyDescent="0.25">
      <c r="A26" s="59" t="s">
        <v>4862</v>
      </c>
      <c r="B26" s="59" t="s">
        <v>5131</v>
      </c>
      <c r="C26" s="59" t="s">
        <v>3718</v>
      </c>
      <c r="D26" s="59" t="s">
        <v>3719</v>
      </c>
      <c r="E26" s="63">
        <v>212</v>
      </c>
    </row>
    <row r="27" spans="1:5" ht="10.050000000000001" customHeight="1" x14ac:dyDescent="0.25">
      <c r="A27" s="59" t="s">
        <v>4862</v>
      </c>
      <c r="B27" s="59" t="s">
        <v>5131</v>
      </c>
      <c r="C27" s="59" t="s">
        <v>4833</v>
      </c>
      <c r="D27" s="59" t="s">
        <v>4834</v>
      </c>
      <c r="E27" s="63">
        <v>344</v>
      </c>
    </row>
    <row r="28" spans="1:5" ht="10.050000000000001" customHeight="1" x14ac:dyDescent="0.25">
      <c r="A28" s="59" t="s">
        <v>4862</v>
      </c>
      <c r="B28" s="59" t="s">
        <v>5131</v>
      </c>
      <c r="C28" s="59" t="s">
        <v>2532</v>
      </c>
      <c r="D28" s="59" t="s">
        <v>2533</v>
      </c>
      <c r="E28" s="63">
        <v>40</v>
      </c>
    </row>
    <row r="29" spans="1:5" ht="10.050000000000001" customHeight="1" x14ac:dyDescent="0.25">
      <c r="A29" s="59" t="s">
        <v>4862</v>
      </c>
      <c r="B29" s="59" t="s">
        <v>5131</v>
      </c>
      <c r="C29" s="59" t="s">
        <v>2535</v>
      </c>
      <c r="D29" s="59" t="s">
        <v>2536</v>
      </c>
      <c r="E29" s="63">
        <v>37</v>
      </c>
    </row>
    <row r="30" spans="1:5" ht="10.050000000000001" customHeight="1" x14ac:dyDescent="0.25">
      <c r="A30" s="59" t="s">
        <v>4862</v>
      </c>
      <c r="B30" s="59" t="s">
        <v>5131</v>
      </c>
      <c r="C30" s="59" t="s">
        <v>3715</v>
      </c>
      <c r="D30" s="59" t="s">
        <v>3716</v>
      </c>
      <c r="E30" s="63">
        <v>83</v>
      </c>
    </row>
    <row r="31" spans="1:5" ht="10.050000000000001" customHeight="1" x14ac:dyDescent="0.25">
      <c r="A31" s="59" t="s">
        <v>4862</v>
      </c>
      <c r="B31" s="59" t="s">
        <v>5131</v>
      </c>
      <c r="C31" s="59" t="s">
        <v>334</v>
      </c>
      <c r="D31" s="59" t="s">
        <v>335</v>
      </c>
      <c r="E31" s="63">
        <v>185</v>
      </c>
    </row>
    <row r="32" spans="1:5" ht="10.050000000000001" customHeight="1" x14ac:dyDescent="0.25">
      <c r="A32" s="59" t="s">
        <v>4862</v>
      </c>
      <c r="B32" s="59" t="s">
        <v>5131</v>
      </c>
      <c r="C32" s="59" t="s">
        <v>2538</v>
      </c>
      <c r="D32" s="59" t="s">
        <v>2539</v>
      </c>
      <c r="E32" s="63">
        <v>40</v>
      </c>
    </row>
    <row r="33" spans="1:5" ht="10.050000000000001" customHeight="1" x14ac:dyDescent="0.25">
      <c r="A33" s="59" t="s">
        <v>4862</v>
      </c>
      <c r="B33" s="59" t="s">
        <v>5131</v>
      </c>
      <c r="C33" s="59" t="s">
        <v>2713</v>
      </c>
      <c r="D33" s="59" t="s">
        <v>2714</v>
      </c>
      <c r="E33" s="63">
        <v>73</v>
      </c>
    </row>
    <row r="34" spans="1:5" ht="10.050000000000001" customHeight="1" x14ac:dyDescent="0.25">
      <c r="A34" s="59" t="s">
        <v>4862</v>
      </c>
      <c r="B34" s="59" t="s">
        <v>5131</v>
      </c>
      <c r="C34" s="59" t="s">
        <v>1690</v>
      </c>
      <c r="D34" s="59" t="s">
        <v>1691</v>
      </c>
      <c r="E34" s="63">
        <v>57</v>
      </c>
    </row>
    <row r="35" spans="1:5" ht="10.050000000000001" customHeight="1" x14ac:dyDescent="0.25">
      <c r="A35" s="59" t="s">
        <v>4862</v>
      </c>
      <c r="B35" s="59" t="s">
        <v>5131</v>
      </c>
      <c r="C35" s="59" t="s">
        <v>1881</v>
      </c>
      <c r="D35" s="59" t="s">
        <v>1882</v>
      </c>
      <c r="E35" s="63">
        <v>96</v>
      </c>
    </row>
    <row r="36" spans="1:5" ht="10.050000000000001" customHeight="1" x14ac:dyDescent="0.25">
      <c r="A36" s="59" t="s">
        <v>4862</v>
      </c>
      <c r="B36" s="59" t="s">
        <v>5131</v>
      </c>
      <c r="C36" s="59" t="s">
        <v>1970</v>
      </c>
      <c r="D36" s="59" t="s">
        <v>1971</v>
      </c>
      <c r="E36" s="63">
        <v>119</v>
      </c>
    </row>
    <row r="37" spans="1:5" ht="10.050000000000001" customHeight="1" x14ac:dyDescent="0.25">
      <c r="A37" s="59" t="s">
        <v>4862</v>
      </c>
      <c r="B37" s="59" t="s">
        <v>5131</v>
      </c>
      <c r="C37" s="59" t="s">
        <v>1974</v>
      </c>
      <c r="D37" s="59" t="s">
        <v>1975</v>
      </c>
      <c r="E37" s="63">
        <v>668</v>
      </c>
    </row>
    <row r="38" spans="1:5" ht="10.050000000000001" customHeight="1" x14ac:dyDescent="0.25">
      <c r="A38" s="59" t="s">
        <v>4862</v>
      </c>
      <c r="B38" s="59" t="s">
        <v>5131</v>
      </c>
      <c r="C38" s="59" t="s">
        <v>3623</v>
      </c>
      <c r="D38" s="59" t="s">
        <v>3624</v>
      </c>
      <c r="E38" s="63">
        <v>142</v>
      </c>
    </row>
    <row r="39" spans="1:5" ht="10.050000000000001" customHeight="1" x14ac:dyDescent="0.25">
      <c r="A39" s="59" t="s">
        <v>4862</v>
      </c>
      <c r="B39" s="59" t="s">
        <v>5131</v>
      </c>
      <c r="C39" s="59" t="s">
        <v>3625</v>
      </c>
      <c r="D39" s="59" t="s">
        <v>3626</v>
      </c>
      <c r="E39" s="63">
        <v>53</v>
      </c>
    </row>
    <row r="40" spans="1:5" ht="10.050000000000001" customHeight="1" x14ac:dyDescent="0.25">
      <c r="A40" s="59" t="s">
        <v>4862</v>
      </c>
      <c r="B40" s="59" t="s">
        <v>5131</v>
      </c>
      <c r="C40" s="59" t="s">
        <v>3629</v>
      </c>
      <c r="D40" s="59" t="s">
        <v>3630</v>
      </c>
      <c r="E40" s="63">
        <v>99</v>
      </c>
    </row>
    <row r="41" spans="1:5" ht="10.050000000000001" customHeight="1" x14ac:dyDescent="0.25">
      <c r="A41" s="59" t="s">
        <v>4862</v>
      </c>
      <c r="B41" s="59" t="s">
        <v>5131</v>
      </c>
      <c r="C41" s="59" t="s">
        <v>1983</v>
      </c>
      <c r="D41" s="59" t="s">
        <v>1984</v>
      </c>
      <c r="E41" s="63">
        <v>371</v>
      </c>
    </row>
    <row r="42" spans="1:5" ht="10.050000000000001" customHeight="1" x14ac:dyDescent="0.25">
      <c r="A42" s="59" t="s">
        <v>4862</v>
      </c>
      <c r="B42" s="59" t="s">
        <v>5131</v>
      </c>
      <c r="C42" s="59" t="s">
        <v>1977</v>
      </c>
      <c r="D42" s="59" t="s">
        <v>1978</v>
      </c>
      <c r="E42" s="63">
        <v>159</v>
      </c>
    </row>
    <row r="43" spans="1:5" ht="10.050000000000001" customHeight="1" x14ac:dyDescent="0.25">
      <c r="A43" s="59" t="s">
        <v>4862</v>
      </c>
      <c r="B43" s="59" t="s">
        <v>5131</v>
      </c>
      <c r="C43" s="59" t="s">
        <v>1072</v>
      </c>
      <c r="D43" s="59" t="s">
        <v>1073</v>
      </c>
      <c r="E43" s="63">
        <v>70</v>
      </c>
    </row>
    <row r="44" spans="1:5" ht="10.050000000000001" customHeight="1" x14ac:dyDescent="0.25">
      <c r="A44" s="59" t="s">
        <v>4862</v>
      </c>
      <c r="B44" s="59" t="s">
        <v>5131</v>
      </c>
      <c r="C44" s="59" t="s">
        <v>4046</v>
      </c>
      <c r="D44" s="59" t="s">
        <v>4047</v>
      </c>
      <c r="E44" s="63">
        <v>30</v>
      </c>
    </row>
    <row r="45" spans="1:5" ht="10.050000000000001" customHeight="1" x14ac:dyDescent="0.25">
      <c r="A45" s="59" t="s">
        <v>4862</v>
      </c>
      <c r="B45" s="59" t="s">
        <v>5131</v>
      </c>
      <c r="C45" s="59" t="s">
        <v>4098</v>
      </c>
      <c r="D45" s="59" t="s">
        <v>4099</v>
      </c>
      <c r="E45" s="63">
        <v>959</v>
      </c>
    </row>
    <row r="46" spans="1:5" ht="10.050000000000001" customHeight="1" x14ac:dyDescent="0.25">
      <c r="A46" s="59" t="s">
        <v>4862</v>
      </c>
      <c r="B46" s="59" t="s">
        <v>5131</v>
      </c>
      <c r="C46" s="59" t="s">
        <v>4058</v>
      </c>
      <c r="D46" s="59" t="s">
        <v>4059</v>
      </c>
      <c r="E46" s="63">
        <v>30</v>
      </c>
    </row>
    <row r="47" spans="1:5" ht="10.050000000000001" customHeight="1" x14ac:dyDescent="0.25">
      <c r="A47" s="59" t="s">
        <v>4862</v>
      </c>
      <c r="B47" s="59" t="s">
        <v>5131</v>
      </c>
      <c r="C47" s="59" t="s">
        <v>578</v>
      </c>
      <c r="D47" s="59" t="s">
        <v>579</v>
      </c>
      <c r="E47" s="63">
        <v>146</v>
      </c>
    </row>
    <row r="48" spans="1:5" ht="10.050000000000001" customHeight="1" x14ac:dyDescent="0.25">
      <c r="A48" s="59" t="s">
        <v>4862</v>
      </c>
      <c r="B48" s="59" t="s">
        <v>5131</v>
      </c>
      <c r="C48" s="59" t="s">
        <v>936</v>
      </c>
      <c r="D48" s="59" t="s">
        <v>937</v>
      </c>
      <c r="E48" s="63">
        <v>1032</v>
      </c>
    </row>
    <row r="49" spans="1:5" ht="10.050000000000001" customHeight="1" x14ac:dyDescent="0.25">
      <c r="A49" s="59" t="s">
        <v>4862</v>
      </c>
      <c r="B49" s="59" t="s">
        <v>5131</v>
      </c>
      <c r="C49" s="59" t="s">
        <v>2096</v>
      </c>
      <c r="D49" s="59" t="s">
        <v>2097</v>
      </c>
      <c r="E49" s="63">
        <v>103</v>
      </c>
    </row>
    <row r="50" spans="1:5" ht="10.050000000000001" customHeight="1" x14ac:dyDescent="0.25">
      <c r="A50" s="59" t="s">
        <v>4862</v>
      </c>
      <c r="B50" s="59" t="s">
        <v>5131</v>
      </c>
      <c r="C50" s="59" t="s">
        <v>289</v>
      </c>
      <c r="D50" s="59" t="s">
        <v>290</v>
      </c>
      <c r="E50" s="63">
        <v>505</v>
      </c>
    </row>
    <row r="51" spans="1:5" ht="10.050000000000001" customHeight="1" x14ac:dyDescent="0.25">
      <c r="A51" s="59" t="s">
        <v>4862</v>
      </c>
      <c r="B51" s="59" t="s">
        <v>5131</v>
      </c>
      <c r="C51" s="59" t="s">
        <v>1715</v>
      </c>
      <c r="D51" s="59" t="s">
        <v>1716</v>
      </c>
      <c r="E51" s="63">
        <v>123</v>
      </c>
    </row>
    <row r="52" spans="1:5" ht="10.050000000000001" customHeight="1" x14ac:dyDescent="0.25">
      <c r="A52" s="59" t="s">
        <v>4862</v>
      </c>
      <c r="B52" s="59" t="s">
        <v>5131</v>
      </c>
      <c r="C52" s="59" t="s">
        <v>470</v>
      </c>
      <c r="D52" s="59" t="s">
        <v>471</v>
      </c>
      <c r="E52" s="63">
        <v>139</v>
      </c>
    </row>
    <row r="53" spans="1:5" ht="10.050000000000001" customHeight="1" x14ac:dyDescent="0.25">
      <c r="A53" s="59" t="s">
        <v>4862</v>
      </c>
      <c r="B53" s="59" t="s">
        <v>5131</v>
      </c>
      <c r="C53" s="59" t="s">
        <v>2888</v>
      </c>
      <c r="D53" s="59" t="s">
        <v>2889</v>
      </c>
      <c r="E53" s="63">
        <v>51</v>
      </c>
    </row>
    <row r="54" spans="1:5" ht="10.050000000000001" customHeight="1" x14ac:dyDescent="0.25">
      <c r="A54" s="59" t="s">
        <v>4862</v>
      </c>
      <c r="B54" s="59" t="s">
        <v>5131</v>
      </c>
      <c r="C54" s="59" t="s">
        <v>952</v>
      </c>
      <c r="D54" s="59" t="s">
        <v>953</v>
      </c>
      <c r="E54" s="63">
        <v>70</v>
      </c>
    </row>
    <row r="55" spans="1:5" ht="10.050000000000001" customHeight="1" x14ac:dyDescent="0.25">
      <c r="A55" s="59" t="s">
        <v>4862</v>
      </c>
      <c r="B55" s="59" t="s">
        <v>5131</v>
      </c>
      <c r="C55" s="59" t="s">
        <v>40</v>
      </c>
      <c r="D55" s="59" t="s">
        <v>41</v>
      </c>
      <c r="E55" s="63">
        <v>113</v>
      </c>
    </row>
    <row r="56" spans="1:5" ht="10.050000000000001" customHeight="1" x14ac:dyDescent="0.25">
      <c r="A56" s="59" t="s">
        <v>4862</v>
      </c>
      <c r="B56" s="59" t="s">
        <v>5131</v>
      </c>
      <c r="C56" s="59" t="s">
        <v>32</v>
      </c>
      <c r="D56" s="59" t="s">
        <v>33</v>
      </c>
      <c r="E56" s="63">
        <v>33</v>
      </c>
    </row>
    <row r="57" spans="1:5" ht="10.050000000000001" customHeight="1" x14ac:dyDescent="0.25">
      <c r="A57" s="59" t="s">
        <v>4862</v>
      </c>
      <c r="B57" s="59" t="s">
        <v>5131</v>
      </c>
      <c r="C57" s="59" t="s">
        <v>2143</v>
      </c>
      <c r="D57" s="59" t="s">
        <v>2144</v>
      </c>
      <c r="E57" s="63">
        <v>43</v>
      </c>
    </row>
    <row r="58" spans="1:5" ht="10.050000000000001" customHeight="1" x14ac:dyDescent="0.25">
      <c r="A58" s="59" t="s">
        <v>4862</v>
      </c>
      <c r="B58" s="59" t="s">
        <v>5131</v>
      </c>
      <c r="C58" s="59" t="s">
        <v>2184</v>
      </c>
      <c r="D58" s="59" t="s">
        <v>2185</v>
      </c>
      <c r="E58" s="63">
        <v>83</v>
      </c>
    </row>
    <row r="59" spans="1:5" ht="10.050000000000001" customHeight="1" x14ac:dyDescent="0.25">
      <c r="A59" s="59" t="s">
        <v>4862</v>
      </c>
      <c r="B59" s="59" t="s">
        <v>5131</v>
      </c>
      <c r="C59" s="59" t="s">
        <v>2146</v>
      </c>
      <c r="D59" s="59" t="s">
        <v>2147</v>
      </c>
      <c r="E59" s="63">
        <v>63</v>
      </c>
    </row>
    <row r="60" spans="1:5" ht="10.050000000000001" customHeight="1" x14ac:dyDescent="0.25">
      <c r="A60" s="59" t="s">
        <v>4862</v>
      </c>
      <c r="B60" s="59" t="s">
        <v>5131</v>
      </c>
      <c r="C60" s="59" t="s">
        <v>2180</v>
      </c>
      <c r="D60" s="59" t="s">
        <v>2181</v>
      </c>
      <c r="E60" s="63">
        <v>123</v>
      </c>
    </row>
    <row r="61" spans="1:5" ht="10.050000000000001" customHeight="1" x14ac:dyDescent="0.25">
      <c r="A61" s="59" t="s">
        <v>4862</v>
      </c>
      <c r="B61" s="59" t="s">
        <v>5131</v>
      </c>
      <c r="C61" s="59" t="s">
        <v>3903</v>
      </c>
      <c r="D61" s="59" t="s">
        <v>3904</v>
      </c>
      <c r="E61" s="63">
        <v>1137</v>
      </c>
    </row>
    <row r="62" spans="1:5" ht="10.050000000000001" customHeight="1" x14ac:dyDescent="0.25">
      <c r="A62" s="59" t="s">
        <v>4862</v>
      </c>
      <c r="B62" s="59" t="s">
        <v>5131</v>
      </c>
      <c r="C62" s="59" t="s">
        <v>4005</v>
      </c>
      <c r="D62" s="59" t="s">
        <v>4779</v>
      </c>
      <c r="E62" s="63">
        <v>567</v>
      </c>
    </row>
    <row r="63" spans="1:5" ht="10.050000000000001" customHeight="1" x14ac:dyDescent="0.25">
      <c r="A63" s="59" t="s">
        <v>4862</v>
      </c>
      <c r="B63" s="59" t="s">
        <v>5131</v>
      </c>
      <c r="C63" s="59" t="s">
        <v>3899</v>
      </c>
      <c r="D63" s="59" t="s">
        <v>3900</v>
      </c>
      <c r="E63" s="63">
        <v>1914</v>
      </c>
    </row>
    <row r="64" spans="1:5" ht="10.050000000000001" customHeight="1" x14ac:dyDescent="0.25">
      <c r="A64" s="59" t="s">
        <v>4862</v>
      </c>
      <c r="B64" s="59" t="s">
        <v>5131</v>
      </c>
      <c r="C64" s="59" t="s">
        <v>3997</v>
      </c>
      <c r="D64" s="59" t="s">
        <v>3998</v>
      </c>
      <c r="E64" s="63">
        <v>727</v>
      </c>
    </row>
    <row r="65" spans="1:5" ht="10.050000000000001" customHeight="1" x14ac:dyDescent="0.25">
      <c r="A65" s="59" t="s">
        <v>4862</v>
      </c>
      <c r="B65" s="59" t="s">
        <v>5131</v>
      </c>
      <c r="C65" s="59" t="s">
        <v>5155</v>
      </c>
      <c r="D65" s="59" t="s">
        <v>5156</v>
      </c>
      <c r="E65" s="63">
        <v>1303</v>
      </c>
    </row>
    <row r="66" spans="1:5" ht="10.050000000000001" customHeight="1" x14ac:dyDescent="0.25">
      <c r="A66" s="59" t="s">
        <v>4862</v>
      </c>
      <c r="B66" s="59" t="s">
        <v>5131</v>
      </c>
      <c r="C66" s="59" t="s">
        <v>4016</v>
      </c>
      <c r="D66" s="59" t="s">
        <v>4017</v>
      </c>
      <c r="E66" s="63">
        <v>581</v>
      </c>
    </row>
    <row r="67" spans="1:5" ht="10.050000000000001" customHeight="1" x14ac:dyDescent="0.25">
      <c r="A67" s="59" t="s">
        <v>4862</v>
      </c>
      <c r="B67" s="59" t="s">
        <v>5131</v>
      </c>
      <c r="C67" s="59" t="s">
        <v>3908</v>
      </c>
      <c r="D67" s="59" t="s">
        <v>3909</v>
      </c>
      <c r="E67" s="63">
        <v>139</v>
      </c>
    </row>
    <row r="68" spans="1:5" ht="10.050000000000001" customHeight="1" x14ac:dyDescent="0.25">
      <c r="A68" s="59" t="s">
        <v>4862</v>
      </c>
      <c r="B68" s="59" t="s">
        <v>5131</v>
      </c>
      <c r="C68" s="59" t="s">
        <v>5228</v>
      </c>
      <c r="D68" s="59" t="s">
        <v>5229</v>
      </c>
      <c r="E68" s="63">
        <v>489</v>
      </c>
    </row>
    <row r="69" spans="1:5" ht="10.050000000000001" customHeight="1" x14ac:dyDescent="0.25">
      <c r="A69" s="59" t="s">
        <v>4862</v>
      </c>
      <c r="B69" s="59" t="s">
        <v>5131</v>
      </c>
      <c r="C69" s="59" t="s">
        <v>5306</v>
      </c>
      <c r="D69" s="59" t="s">
        <v>5307</v>
      </c>
      <c r="E69" s="63">
        <v>1038</v>
      </c>
    </row>
    <row r="70" spans="1:5" ht="10.050000000000001" customHeight="1" x14ac:dyDescent="0.25">
      <c r="A70" s="59" t="s">
        <v>4862</v>
      </c>
      <c r="B70" s="59" t="s">
        <v>5131</v>
      </c>
      <c r="C70" s="59" t="s">
        <v>5152</v>
      </c>
      <c r="D70" s="59" t="s">
        <v>5153</v>
      </c>
      <c r="E70" s="63">
        <v>784</v>
      </c>
    </row>
    <row r="71" spans="1:5" ht="10.050000000000001" customHeight="1" x14ac:dyDescent="0.25">
      <c r="A71" s="59" t="s">
        <v>4862</v>
      </c>
      <c r="B71" s="59" t="s">
        <v>5131</v>
      </c>
      <c r="C71" s="59" t="s">
        <v>3921</v>
      </c>
      <c r="D71" s="59" t="s">
        <v>3922</v>
      </c>
      <c r="E71" s="63">
        <v>198</v>
      </c>
    </row>
    <row r="72" spans="1:5" ht="10.050000000000001" customHeight="1" x14ac:dyDescent="0.25">
      <c r="A72" s="59" t="s">
        <v>4862</v>
      </c>
      <c r="B72" s="59" t="s">
        <v>5131</v>
      </c>
      <c r="C72" s="59" t="s">
        <v>4066</v>
      </c>
      <c r="D72" s="59" t="s">
        <v>4067</v>
      </c>
      <c r="E72" s="63">
        <v>202</v>
      </c>
    </row>
    <row r="73" spans="1:5" ht="10.050000000000001" customHeight="1" x14ac:dyDescent="0.25">
      <c r="A73" s="59" t="s">
        <v>4862</v>
      </c>
      <c r="B73" s="59" t="s">
        <v>5131</v>
      </c>
      <c r="C73" s="59" t="s">
        <v>5158</v>
      </c>
      <c r="D73" s="59" t="s">
        <v>5159</v>
      </c>
      <c r="E73" s="63">
        <v>76</v>
      </c>
    </row>
    <row r="74" spans="1:5" ht="10.050000000000001" customHeight="1" x14ac:dyDescent="0.25">
      <c r="A74" s="59" t="s">
        <v>4862</v>
      </c>
      <c r="B74" s="59" t="s">
        <v>5131</v>
      </c>
      <c r="C74" s="59" t="s">
        <v>4010</v>
      </c>
      <c r="D74" s="59" t="s">
        <v>4011</v>
      </c>
      <c r="E74" s="63">
        <v>2190</v>
      </c>
    </row>
    <row r="75" spans="1:5" ht="10.050000000000001" customHeight="1" x14ac:dyDescent="0.25">
      <c r="A75" s="59" t="s">
        <v>4862</v>
      </c>
      <c r="B75" s="59" t="s">
        <v>5131</v>
      </c>
      <c r="C75" s="59" t="s">
        <v>4033</v>
      </c>
      <c r="D75" s="59" t="s">
        <v>4034</v>
      </c>
      <c r="E75" s="63">
        <v>146</v>
      </c>
    </row>
    <row r="76" spans="1:5" ht="10.050000000000001" customHeight="1" x14ac:dyDescent="0.25">
      <c r="A76" s="59" t="s">
        <v>4862</v>
      </c>
      <c r="B76" s="59" t="s">
        <v>5131</v>
      </c>
      <c r="C76" s="59" t="s">
        <v>3249</v>
      </c>
      <c r="D76" s="59" t="s">
        <v>3250</v>
      </c>
      <c r="E76" s="63">
        <v>317</v>
      </c>
    </row>
    <row r="77" spans="1:5" ht="10.050000000000001" customHeight="1" x14ac:dyDescent="0.25">
      <c r="A77" s="59" t="s">
        <v>4862</v>
      </c>
      <c r="B77" s="59" t="s">
        <v>5131</v>
      </c>
      <c r="C77" s="59" t="s">
        <v>2690</v>
      </c>
      <c r="D77" s="59" t="s">
        <v>2691</v>
      </c>
      <c r="E77" s="63">
        <v>17</v>
      </c>
    </row>
    <row r="78" spans="1:5" ht="10.050000000000001" customHeight="1" x14ac:dyDescent="0.25">
      <c r="A78" s="59" t="s">
        <v>4862</v>
      </c>
      <c r="B78" s="59" t="s">
        <v>4865</v>
      </c>
      <c r="C78" s="59" t="s">
        <v>3886</v>
      </c>
      <c r="D78" s="59" t="s">
        <v>6851</v>
      </c>
      <c r="E78" s="63">
        <v>288</v>
      </c>
    </row>
    <row r="79" spans="1:5" ht="10.050000000000001" customHeight="1" x14ac:dyDescent="0.25">
      <c r="A79" s="59" t="s">
        <v>4862</v>
      </c>
      <c r="B79" s="59" t="s">
        <v>4865</v>
      </c>
      <c r="C79" s="59" t="s">
        <v>3889</v>
      </c>
      <c r="D79" s="59" t="s">
        <v>3890</v>
      </c>
      <c r="E79" s="63">
        <v>172</v>
      </c>
    </row>
    <row r="80" spans="1:5" ht="10.050000000000001" customHeight="1" x14ac:dyDescent="0.25">
      <c r="A80" s="59" t="s">
        <v>4862</v>
      </c>
      <c r="B80" s="59" t="s">
        <v>4865</v>
      </c>
      <c r="C80" s="59" t="s">
        <v>5589</v>
      </c>
      <c r="D80" s="59" t="s">
        <v>6957</v>
      </c>
      <c r="E80" s="63">
        <v>132</v>
      </c>
    </row>
    <row r="81" spans="1:5" ht="10.050000000000001" customHeight="1" x14ac:dyDescent="0.25">
      <c r="A81" s="59" t="s">
        <v>4862</v>
      </c>
      <c r="B81" s="59" t="s">
        <v>4865</v>
      </c>
      <c r="C81" s="59" t="s">
        <v>3894</v>
      </c>
      <c r="D81" s="59" t="s">
        <v>3895</v>
      </c>
      <c r="E81" s="63">
        <v>179</v>
      </c>
    </row>
    <row r="82" spans="1:5" ht="10.050000000000001" customHeight="1" x14ac:dyDescent="0.25">
      <c r="A82" s="59" t="s">
        <v>4862</v>
      </c>
      <c r="B82" s="59" t="s">
        <v>4865</v>
      </c>
      <c r="C82" s="59" t="s">
        <v>189</v>
      </c>
      <c r="D82" s="59" t="s">
        <v>190</v>
      </c>
      <c r="E82" s="63">
        <v>1075</v>
      </c>
    </row>
    <row r="83" spans="1:5" ht="10.050000000000001" customHeight="1" x14ac:dyDescent="0.25">
      <c r="A83" s="59" t="s">
        <v>4862</v>
      </c>
      <c r="B83" s="59" t="s">
        <v>4865</v>
      </c>
      <c r="C83" s="59" t="s">
        <v>6978</v>
      </c>
      <c r="D83" s="59" t="s">
        <v>6979</v>
      </c>
      <c r="E83" s="63">
        <v>327</v>
      </c>
    </row>
    <row r="84" spans="1:5" ht="10.050000000000001" customHeight="1" x14ac:dyDescent="0.25">
      <c r="A84" s="59" t="s">
        <v>4862</v>
      </c>
      <c r="B84" s="59" t="s">
        <v>4869</v>
      </c>
      <c r="C84" s="59" t="s">
        <v>4003</v>
      </c>
      <c r="D84" s="59" t="s">
        <v>4004</v>
      </c>
      <c r="E84" s="63">
        <v>63</v>
      </c>
    </row>
    <row r="85" spans="1:5" ht="10.050000000000001" customHeight="1" x14ac:dyDescent="0.25">
      <c r="A85" s="59" t="s">
        <v>4862</v>
      </c>
      <c r="B85" s="59" t="s">
        <v>4869</v>
      </c>
      <c r="C85" s="59" t="s">
        <v>3917</v>
      </c>
      <c r="D85" s="59" t="s">
        <v>3918</v>
      </c>
      <c r="E85" s="63">
        <v>86</v>
      </c>
    </row>
    <row r="86" spans="1:5" ht="10.050000000000001" customHeight="1" x14ac:dyDescent="0.25">
      <c r="A86" s="59" t="s">
        <v>4862</v>
      </c>
      <c r="B86" s="59" t="s">
        <v>4869</v>
      </c>
      <c r="C86" s="59" t="s">
        <v>4341</v>
      </c>
      <c r="D86" s="59" t="s">
        <v>6853</v>
      </c>
      <c r="E86" s="63">
        <v>116</v>
      </c>
    </row>
    <row r="87" spans="1:5" ht="10.050000000000001" customHeight="1" x14ac:dyDescent="0.25">
      <c r="A87" s="59" t="s">
        <v>4862</v>
      </c>
      <c r="B87" s="59" t="s">
        <v>4869</v>
      </c>
      <c r="C87" s="59" t="s">
        <v>654</v>
      </c>
      <c r="D87" s="59" t="s">
        <v>655</v>
      </c>
      <c r="E87" s="63">
        <v>20</v>
      </c>
    </row>
    <row r="88" spans="1:5" ht="10.050000000000001" customHeight="1" x14ac:dyDescent="0.25">
      <c r="A88" s="59" t="s">
        <v>4862</v>
      </c>
      <c r="B88" s="59" t="s">
        <v>4869</v>
      </c>
      <c r="C88" s="59" t="s">
        <v>4922</v>
      </c>
      <c r="D88" s="59" t="s">
        <v>6769</v>
      </c>
      <c r="E88" s="63">
        <v>47</v>
      </c>
    </row>
    <row r="89" spans="1:5" ht="10.050000000000001" customHeight="1" x14ac:dyDescent="0.25">
      <c r="A89" s="59" t="s">
        <v>4862</v>
      </c>
      <c r="B89" s="59" t="s">
        <v>4869</v>
      </c>
      <c r="C89" s="59" t="s">
        <v>641</v>
      </c>
      <c r="D89" s="59" t="s">
        <v>642</v>
      </c>
      <c r="E89" s="63">
        <v>76</v>
      </c>
    </row>
    <row r="90" spans="1:5" ht="10.050000000000001" customHeight="1" x14ac:dyDescent="0.25">
      <c r="A90" s="59" t="s">
        <v>4862</v>
      </c>
      <c r="B90" s="59" t="s">
        <v>4869</v>
      </c>
      <c r="C90" s="59" t="s">
        <v>4447</v>
      </c>
      <c r="D90" s="59" t="s">
        <v>4448</v>
      </c>
      <c r="E90" s="63">
        <v>146</v>
      </c>
    </row>
    <row r="91" spans="1:5" ht="10.050000000000001" customHeight="1" x14ac:dyDescent="0.25">
      <c r="A91" s="59" t="s">
        <v>4862</v>
      </c>
      <c r="B91" s="59" t="s">
        <v>4869</v>
      </c>
      <c r="C91" s="59" t="s">
        <v>3906</v>
      </c>
      <c r="D91" s="59" t="s">
        <v>3907</v>
      </c>
      <c r="E91" s="63">
        <v>33</v>
      </c>
    </row>
    <row r="92" spans="1:5" ht="10.050000000000001" customHeight="1" x14ac:dyDescent="0.25">
      <c r="A92" s="59" t="s">
        <v>4862</v>
      </c>
      <c r="B92" s="59" t="s">
        <v>4869</v>
      </c>
      <c r="C92" s="59" t="s">
        <v>4001</v>
      </c>
      <c r="D92" s="59" t="s">
        <v>4002</v>
      </c>
      <c r="E92" s="63">
        <v>169</v>
      </c>
    </row>
    <row r="93" spans="1:5" ht="10.050000000000001" customHeight="1" x14ac:dyDescent="0.25">
      <c r="A93" s="59" t="s">
        <v>4862</v>
      </c>
      <c r="B93" s="59" t="s">
        <v>4869</v>
      </c>
      <c r="C93" s="59" t="s">
        <v>6773</v>
      </c>
      <c r="D93" s="59" t="s">
        <v>6774</v>
      </c>
      <c r="E93" s="63">
        <v>20</v>
      </c>
    </row>
    <row r="94" spans="1:5" ht="10.050000000000001" customHeight="1" x14ac:dyDescent="0.25">
      <c r="A94" s="59" t="s">
        <v>4862</v>
      </c>
      <c r="B94" s="59" t="s">
        <v>4869</v>
      </c>
      <c r="C94" s="59" t="s">
        <v>636</v>
      </c>
      <c r="D94" s="59" t="s">
        <v>3193</v>
      </c>
      <c r="E94" s="63">
        <v>0</v>
      </c>
    </row>
    <row r="95" spans="1:5" ht="10.050000000000001" customHeight="1" x14ac:dyDescent="0.25">
      <c r="A95" s="59" t="s">
        <v>4862</v>
      </c>
      <c r="B95" s="59" t="s">
        <v>4869</v>
      </c>
      <c r="C95" s="59" t="s">
        <v>6770</v>
      </c>
      <c r="D95" s="59" t="s">
        <v>4000</v>
      </c>
      <c r="E95" s="63">
        <v>57</v>
      </c>
    </row>
    <row r="96" spans="1:5" ht="10.050000000000001" customHeight="1" x14ac:dyDescent="0.25">
      <c r="A96" s="59" t="s">
        <v>4862</v>
      </c>
      <c r="B96" s="59" t="s">
        <v>4869</v>
      </c>
      <c r="C96" s="59" t="s">
        <v>6820</v>
      </c>
      <c r="D96" s="59" t="s">
        <v>6821</v>
      </c>
      <c r="E96" s="63">
        <v>116</v>
      </c>
    </row>
    <row r="97" spans="1:5" ht="10.050000000000001" customHeight="1" x14ac:dyDescent="0.25">
      <c r="A97" s="59" t="s">
        <v>4862</v>
      </c>
      <c r="B97" s="59" t="s">
        <v>4869</v>
      </c>
      <c r="C97" s="59" t="s">
        <v>6945</v>
      </c>
      <c r="D97" s="59" t="s">
        <v>6946</v>
      </c>
      <c r="E97" s="63">
        <v>57</v>
      </c>
    </row>
    <row r="98" spans="1:5" ht="10.050000000000001" customHeight="1" x14ac:dyDescent="0.25">
      <c r="A98" s="59" t="s">
        <v>4862</v>
      </c>
      <c r="B98" s="59" t="s">
        <v>4869</v>
      </c>
      <c r="C98" s="59" t="s">
        <v>6942</v>
      </c>
      <c r="D98" s="59" t="s">
        <v>6943</v>
      </c>
      <c r="E98" s="63">
        <v>70</v>
      </c>
    </row>
    <row r="99" spans="1:5" ht="10.050000000000001" customHeight="1" x14ac:dyDescent="0.25">
      <c r="A99" s="59" t="s">
        <v>4862</v>
      </c>
      <c r="B99" s="59" t="s">
        <v>4869</v>
      </c>
      <c r="C99" s="59" t="s">
        <v>6980</v>
      </c>
      <c r="D99" s="59" t="s">
        <v>6981</v>
      </c>
      <c r="E99" s="63">
        <v>66</v>
      </c>
    </row>
    <row r="100" spans="1:5" ht="10.050000000000001" customHeight="1" x14ac:dyDescent="0.25">
      <c r="A100" s="59" t="s">
        <v>4862</v>
      </c>
      <c r="B100" s="59" t="s">
        <v>4869</v>
      </c>
      <c r="C100" s="59" t="s">
        <v>7035</v>
      </c>
      <c r="D100" s="59" t="s">
        <v>7034</v>
      </c>
      <c r="E100" s="63">
        <v>90</v>
      </c>
    </row>
    <row r="101" spans="1:5" ht="10.050000000000001" customHeight="1" x14ac:dyDescent="0.25">
      <c r="A101" s="60" t="s">
        <v>7064</v>
      </c>
      <c r="B101" s="60"/>
      <c r="C101" s="60"/>
      <c r="D101" s="60"/>
      <c r="E101" s="64">
        <f>SUBTOTAL(9,E4:E100)</f>
        <v>23623</v>
      </c>
    </row>
    <row r="102" spans="1:5" ht="10.050000000000001" customHeight="1" x14ac:dyDescent="0.25">
      <c r="A102" s="59" t="s">
        <v>5251</v>
      </c>
      <c r="B102" s="59" t="s">
        <v>5131</v>
      </c>
      <c r="C102" s="59" t="s">
        <v>3275</v>
      </c>
      <c r="D102" s="59" t="s">
        <v>3276</v>
      </c>
      <c r="E102" s="63">
        <v>1461</v>
      </c>
    </row>
    <row r="103" spans="1:5" ht="10.050000000000001" customHeight="1" x14ac:dyDescent="0.25">
      <c r="A103" s="59" t="s">
        <v>5251</v>
      </c>
      <c r="B103" s="59" t="s">
        <v>5131</v>
      </c>
      <c r="C103" s="59" t="s">
        <v>3977</v>
      </c>
      <c r="D103" s="59" t="s">
        <v>3978</v>
      </c>
      <c r="E103" s="63">
        <v>28</v>
      </c>
    </row>
    <row r="104" spans="1:5" ht="10.050000000000001" customHeight="1" x14ac:dyDescent="0.25">
      <c r="A104" s="59" t="s">
        <v>5251</v>
      </c>
      <c r="B104" s="59" t="s">
        <v>5131</v>
      </c>
      <c r="C104" s="59" t="s">
        <v>5607</v>
      </c>
      <c r="D104" s="59" t="s">
        <v>5608</v>
      </c>
      <c r="E104" s="63">
        <v>28</v>
      </c>
    </row>
    <row r="105" spans="1:5" ht="10.050000000000001" customHeight="1" x14ac:dyDescent="0.25">
      <c r="A105" s="59" t="s">
        <v>5251</v>
      </c>
      <c r="B105" s="59" t="s">
        <v>5131</v>
      </c>
      <c r="C105" s="59" t="s">
        <v>962</v>
      </c>
      <c r="D105" s="59" t="s">
        <v>963</v>
      </c>
      <c r="E105" s="63">
        <v>477</v>
      </c>
    </row>
    <row r="106" spans="1:5" ht="10.050000000000001" customHeight="1" x14ac:dyDescent="0.25">
      <c r="A106" s="59" t="s">
        <v>5251</v>
      </c>
      <c r="B106" s="59" t="s">
        <v>5131</v>
      </c>
      <c r="C106" s="59" t="s">
        <v>4462</v>
      </c>
      <c r="D106" s="59" t="s">
        <v>4463</v>
      </c>
      <c r="E106" s="63">
        <v>182</v>
      </c>
    </row>
    <row r="107" spans="1:5" ht="10.050000000000001" customHeight="1" x14ac:dyDescent="0.25">
      <c r="A107" s="59" t="s">
        <v>5251</v>
      </c>
      <c r="B107" s="59" t="s">
        <v>5131</v>
      </c>
      <c r="C107" s="59" t="s">
        <v>5029</v>
      </c>
      <c r="D107" s="59" t="s">
        <v>5030</v>
      </c>
      <c r="E107" s="63">
        <v>0</v>
      </c>
    </row>
    <row r="108" spans="1:5" ht="10.050000000000001" customHeight="1" x14ac:dyDescent="0.25">
      <c r="A108" s="59" t="s">
        <v>5251</v>
      </c>
      <c r="B108" s="59" t="s">
        <v>5131</v>
      </c>
      <c r="C108" s="59" t="s">
        <v>5033</v>
      </c>
      <c r="D108" s="59" t="s">
        <v>5034</v>
      </c>
      <c r="E108" s="63">
        <v>17</v>
      </c>
    </row>
    <row r="109" spans="1:5" ht="10.050000000000001" customHeight="1" x14ac:dyDescent="0.25">
      <c r="A109" s="59" t="s">
        <v>5251</v>
      </c>
      <c r="B109" s="59" t="s">
        <v>5131</v>
      </c>
      <c r="C109" s="59" t="s">
        <v>3283</v>
      </c>
      <c r="D109" s="59" t="s">
        <v>3284</v>
      </c>
      <c r="E109" s="63">
        <v>190</v>
      </c>
    </row>
    <row r="110" spans="1:5" ht="10.050000000000001" customHeight="1" x14ac:dyDescent="0.25">
      <c r="A110" s="59" t="s">
        <v>5251</v>
      </c>
      <c r="B110" s="59" t="s">
        <v>5131</v>
      </c>
      <c r="C110" s="59" t="s">
        <v>3294</v>
      </c>
      <c r="D110" s="59" t="s">
        <v>3295</v>
      </c>
      <c r="E110" s="63">
        <v>99</v>
      </c>
    </row>
    <row r="111" spans="1:5" ht="10.050000000000001" customHeight="1" x14ac:dyDescent="0.25">
      <c r="A111" s="59" t="s">
        <v>5251</v>
      </c>
      <c r="B111" s="59" t="s">
        <v>5131</v>
      </c>
      <c r="C111" s="59" t="s">
        <v>3278</v>
      </c>
      <c r="D111" s="59" t="s">
        <v>3279</v>
      </c>
      <c r="E111" s="63">
        <v>39</v>
      </c>
    </row>
    <row r="112" spans="1:5" ht="10.050000000000001" customHeight="1" x14ac:dyDescent="0.25">
      <c r="A112" s="59" t="s">
        <v>5251</v>
      </c>
      <c r="B112" s="59" t="s">
        <v>5131</v>
      </c>
      <c r="C112" s="59" t="s">
        <v>3783</v>
      </c>
      <c r="D112" s="59" t="s">
        <v>3784</v>
      </c>
      <c r="E112" s="63">
        <v>28</v>
      </c>
    </row>
    <row r="113" spans="1:5" ht="10.050000000000001" customHeight="1" x14ac:dyDescent="0.25">
      <c r="A113" s="59" t="s">
        <v>5251</v>
      </c>
      <c r="B113" s="59" t="s">
        <v>5131</v>
      </c>
      <c r="C113" s="59" t="s">
        <v>3378</v>
      </c>
      <c r="D113" s="59" t="s">
        <v>3379</v>
      </c>
      <c r="E113" s="63">
        <v>77</v>
      </c>
    </row>
    <row r="114" spans="1:5" ht="10.050000000000001" customHeight="1" x14ac:dyDescent="0.25">
      <c r="A114" s="59" t="s">
        <v>5251</v>
      </c>
      <c r="B114" s="59" t="s">
        <v>5131</v>
      </c>
      <c r="C114" s="59" t="s">
        <v>3788</v>
      </c>
      <c r="D114" s="59" t="s">
        <v>3789</v>
      </c>
      <c r="E114" s="63">
        <v>99</v>
      </c>
    </row>
    <row r="115" spans="1:5" ht="10.050000000000001" customHeight="1" x14ac:dyDescent="0.25">
      <c r="A115" s="59" t="s">
        <v>5251</v>
      </c>
      <c r="B115" s="59" t="s">
        <v>5131</v>
      </c>
      <c r="C115" s="59" t="s">
        <v>2541</v>
      </c>
      <c r="D115" s="59" t="s">
        <v>2542</v>
      </c>
      <c r="E115" s="63">
        <v>6</v>
      </c>
    </row>
    <row r="116" spans="1:5" ht="10.050000000000001" customHeight="1" x14ac:dyDescent="0.25">
      <c r="A116" s="59" t="s">
        <v>5251</v>
      </c>
      <c r="B116" s="59" t="s">
        <v>5131</v>
      </c>
      <c r="C116" s="59" t="s">
        <v>3043</v>
      </c>
      <c r="D116" s="59" t="s">
        <v>3044</v>
      </c>
      <c r="E116" s="63">
        <v>50</v>
      </c>
    </row>
    <row r="117" spans="1:5" ht="10.050000000000001" customHeight="1" x14ac:dyDescent="0.25">
      <c r="A117" s="59" t="s">
        <v>5251</v>
      </c>
      <c r="B117" s="59" t="s">
        <v>5131</v>
      </c>
      <c r="C117" s="59" t="s">
        <v>1885</v>
      </c>
      <c r="D117" s="59" t="s">
        <v>1886</v>
      </c>
      <c r="E117" s="63">
        <v>44</v>
      </c>
    </row>
    <row r="118" spans="1:5" ht="10.050000000000001" customHeight="1" x14ac:dyDescent="0.25">
      <c r="A118" s="59" t="s">
        <v>5251</v>
      </c>
      <c r="B118" s="59" t="s">
        <v>5131</v>
      </c>
      <c r="C118" s="59" t="s">
        <v>1888</v>
      </c>
      <c r="D118" s="59" t="s">
        <v>1889</v>
      </c>
      <c r="E118" s="63">
        <v>70</v>
      </c>
    </row>
    <row r="119" spans="1:5" ht="10.050000000000001" customHeight="1" x14ac:dyDescent="0.25">
      <c r="A119" s="59" t="s">
        <v>5251</v>
      </c>
      <c r="B119" s="59" t="s">
        <v>5131</v>
      </c>
      <c r="C119" s="59" t="s">
        <v>4479</v>
      </c>
      <c r="D119" s="59" t="s">
        <v>4480</v>
      </c>
      <c r="E119" s="63">
        <v>155</v>
      </c>
    </row>
    <row r="120" spans="1:5" ht="10.050000000000001" customHeight="1" x14ac:dyDescent="0.25">
      <c r="A120" s="59" t="s">
        <v>5251</v>
      </c>
      <c r="B120" s="59" t="s">
        <v>5131</v>
      </c>
      <c r="C120" s="59" t="s">
        <v>4798</v>
      </c>
      <c r="D120" s="59" t="s">
        <v>4799</v>
      </c>
      <c r="E120" s="63">
        <v>44</v>
      </c>
    </row>
    <row r="121" spans="1:5" ht="10.050000000000001" customHeight="1" x14ac:dyDescent="0.25">
      <c r="A121" s="59" t="s">
        <v>5251</v>
      </c>
      <c r="B121" s="59" t="s">
        <v>5131</v>
      </c>
      <c r="C121" s="59" t="s">
        <v>4794</v>
      </c>
      <c r="D121" s="59" t="s">
        <v>4795</v>
      </c>
      <c r="E121" s="63">
        <v>22</v>
      </c>
    </row>
    <row r="122" spans="1:5" ht="10.050000000000001" customHeight="1" x14ac:dyDescent="0.25">
      <c r="A122" s="59" t="s">
        <v>5251</v>
      </c>
      <c r="B122" s="59" t="s">
        <v>5131</v>
      </c>
      <c r="C122" s="59" t="s">
        <v>1079</v>
      </c>
      <c r="D122" s="59" t="s">
        <v>1080</v>
      </c>
      <c r="E122" s="63">
        <v>44</v>
      </c>
    </row>
    <row r="123" spans="1:5" ht="10.050000000000001" customHeight="1" x14ac:dyDescent="0.25">
      <c r="A123" s="59" t="s">
        <v>5251</v>
      </c>
      <c r="B123" s="59" t="s">
        <v>5131</v>
      </c>
      <c r="C123" s="59" t="s">
        <v>1247</v>
      </c>
      <c r="D123" s="59" t="s">
        <v>1248</v>
      </c>
      <c r="E123" s="63">
        <v>33</v>
      </c>
    </row>
    <row r="124" spans="1:5" ht="10.050000000000001" customHeight="1" x14ac:dyDescent="0.25">
      <c r="A124" s="59" t="s">
        <v>5251</v>
      </c>
      <c r="B124" s="59" t="s">
        <v>5131</v>
      </c>
      <c r="C124" s="59" t="s">
        <v>1161</v>
      </c>
      <c r="D124" s="59" t="s">
        <v>1162</v>
      </c>
      <c r="E124" s="63">
        <v>154</v>
      </c>
    </row>
    <row r="125" spans="1:5" ht="10.050000000000001" customHeight="1" x14ac:dyDescent="0.25">
      <c r="A125" s="59" t="s">
        <v>5251</v>
      </c>
      <c r="B125" s="59" t="s">
        <v>5131</v>
      </c>
      <c r="C125" s="59" t="s">
        <v>1075</v>
      </c>
      <c r="D125" s="59" t="s">
        <v>1076</v>
      </c>
      <c r="E125" s="63">
        <v>77</v>
      </c>
    </row>
    <row r="126" spans="1:5" ht="10.050000000000001" customHeight="1" x14ac:dyDescent="0.25">
      <c r="A126" s="59" t="s">
        <v>5251</v>
      </c>
      <c r="B126" s="59" t="s">
        <v>5131</v>
      </c>
      <c r="C126" s="59" t="s">
        <v>2968</v>
      </c>
      <c r="D126" s="59" t="s">
        <v>2969</v>
      </c>
      <c r="E126" s="63">
        <v>22</v>
      </c>
    </row>
    <row r="127" spans="1:5" ht="10.050000000000001" customHeight="1" x14ac:dyDescent="0.25">
      <c r="A127" s="59" t="s">
        <v>5251</v>
      </c>
      <c r="B127" s="59" t="s">
        <v>5131</v>
      </c>
      <c r="C127" s="59" t="s">
        <v>4183</v>
      </c>
      <c r="D127" s="59" t="s">
        <v>4184</v>
      </c>
      <c r="E127" s="63">
        <v>11</v>
      </c>
    </row>
    <row r="128" spans="1:5" ht="10.050000000000001" customHeight="1" x14ac:dyDescent="0.25">
      <c r="A128" s="59" t="s">
        <v>5251</v>
      </c>
      <c r="B128" s="59" t="s">
        <v>5131</v>
      </c>
      <c r="C128" s="59" t="s">
        <v>58</v>
      </c>
      <c r="D128" s="59" t="s">
        <v>59</v>
      </c>
      <c r="E128" s="63">
        <v>22</v>
      </c>
    </row>
    <row r="129" spans="1:5" ht="10.050000000000001" customHeight="1" x14ac:dyDescent="0.25">
      <c r="A129" s="59" t="s">
        <v>5251</v>
      </c>
      <c r="B129" s="59" t="s">
        <v>5131</v>
      </c>
      <c r="C129" s="59" t="s">
        <v>338</v>
      </c>
      <c r="D129" s="59" t="s">
        <v>339</v>
      </c>
      <c r="E129" s="63">
        <v>786</v>
      </c>
    </row>
    <row r="130" spans="1:5" ht="10.050000000000001" customHeight="1" x14ac:dyDescent="0.25">
      <c r="A130" s="59" t="s">
        <v>5251</v>
      </c>
      <c r="B130" s="59" t="s">
        <v>5131</v>
      </c>
      <c r="C130" s="59" t="s">
        <v>2766</v>
      </c>
      <c r="D130" s="59" t="s">
        <v>2767</v>
      </c>
      <c r="E130" s="63">
        <v>53</v>
      </c>
    </row>
    <row r="131" spans="1:5" ht="10.050000000000001" customHeight="1" x14ac:dyDescent="0.25">
      <c r="A131" s="59" t="s">
        <v>5251</v>
      </c>
      <c r="B131" s="59" t="s">
        <v>5131</v>
      </c>
      <c r="C131" s="59" t="s">
        <v>493</v>
      </c>
      <c r="D131" s="59" t="s">
        <v>494</v>
      </c>
      <c r="E131" s="63">
        <v>127</v>
      </c>
    </row>
    <row r="132" spans="1:5" ht="10.050000000000001" customHeight="1" x14ac:dyDescent="0.25">
      <c r="A132" s="59" t="s">
        <v>5251</v>
      </c>
      <c r="B132" s="59" t="s">
        <v>5131</v>
      </c>
      <c r="C132" s="59" t="s">
        <v>4801</v>
      </c>
      <c r="D132" s="59" t="s">
        <v>4802</v>
      </c>
      <c r="E132" s="63">
        <v>6</v>
      </c>
    </row>
    <row r="133" spans="1:5" ht="10.050000000000001" customHeight="1" x14ac:dyDescent="0.25">
      <c r="A133" s="59" t="s">
        <v>5251</v>
      </c>
      <c r="B133" s="59" t="s">
        <v>5131</v>
      </c>
      <c r="C133" s="59" t="s">
        <v>2891</v>
      </c>
      <c r="D133" s="59" t="s">
        <v>2892</v>
      </c>
      <c r="E133" s="63">
        <v>0</v>
      </c>
    </row>
    <row r="134" spans="1:5" ht="10.050000000000001" customHeight="1" x14ac:dyDescent="0.25">
      <c r="A134" s="59" t="s">
        <v>5251</v>
      </c>
      <c r="B134" s="59" t="s">
        <v>5131</v>
      </c>
      <c r="C134" s="59" t="s">
        <v>36</v>
      </c>
      <c r="D134" s="59" t="s">
        <v>37</v>
      </c>
      <c r="E134" s="63">
        <v>33</v>
      </c>
    </row>
    <row r="135" spans="1:5" ht="10.050000000000001" customHeight="1" x14ac:dyDescent="0.25">
      <c r="A135" s="59" t="s">
        <v>5251</v>
      </c>
      <c r="B135" s="59" t="s">
        <v>5131</v>
      </c>
      <c r="C135" s="59" t="s">
        <v>2047</v>
      </c>
      <c r="D135" s="59" t="s">
        <v>2048</v>
      </c>
      <c r="E135" s="63">
        <v>17</v>
      </c>
    </row>
    <row r="136" spans="1:5" ht="10.050000000000001" customHeight="1" x14ac:dyDescent="0.25">
      <c r="A136" s="59" t="s">
        <v>5251</v>
      </c>
      <c r="B136" s="59" t="s">
        <v>5131</v>
      </c>
      <c r="C136" s="59" t="s">
        <v>2191</v>
      </c>
      <c r="D136" s="59" t="s">
        <v>2192</v>
      </c>
      <c r="E136" s="63">
        <v>99</v>
      </c>
    </row>
    <row r="137" spans="1:5" ht="10.050000000000001" customHeight="1" x14ac:dyDescent="0.25">
      <c r="A137" s="59" t="s">
        <v>5251</v>
      </c>
      <c r="B137" s="59" t="s">
        <v>5131</v>
      </c>
      <c r="C137" s="59" t="s">
        <v>361</v>
      </c>
      <c r="D137" s="59" t="s">
        <v>362</v>
      </c>
      <c r="E137" s="63">
        <v>54</v>
      </c>
    </row>
    <row r="138" spans="1:5" ht="10.050000000000001" customHeight="1" x14ac:dyDescent="0.25">
      <c r="A138" s="59" t="s">
        <v>5251</v>
      </c>
      <c r="B138" s="59" t="s">
        <v>5131</v>
      </c>
      <c r="C138" s="59" t="s">
        <v>2187</v>
      </c>
      <c r="D138" s="59" t="s">
        <v>2188</v>
      </c>
      <c r="E138" s="63">
        <v>218</v>
      </c>
    </row>
    <row r="139" spans="1:5" ht="10.050000000000001" customHeight="1" x14ac:dyDescent="0.25">
      <c r="A139" s="59" t="s">
        <v>5251</v>
      </c>
      <c r="B139" s="59" t="s">
        <v>5131</v>
      </c>
      <c r="C139" s="59" t="s">
        <v>3264</v>
      </c>
      <c r="D139" s="59" t="s">
        <v>3265</v>
      </c>
      <c r="E139" s="63">
        <v>830</v>
      </c>
    </row>
    <row r="140" spans="1:5" ht="10.050000000000001" customHeight="1" x14ac:dyDescent="0.25">
      <c r="A140" s="59" t="s">
        <v>5251</v>
      </c>
      <c r="B140" s="59" t="s">
        <v>5131</v>
      </c>
      <c r="C140" s="59" t="s">
        <v>5513</v>
      </c>
      <c r="D140" s="59" t="s">
        <v>5514</v>
      </c>
      <c r="E140" s="63">
        <v>43</v>
      </c>
    </row>
    <row r="141" spans="1:5" ht="10.050000000000001" customHeight="1" x14ac:dyDescent="0.25">
      <c r="A141" s="59" t="s">
        <v>5251</v>
      </c>
      <c r="B141" s="59" t="s">
        <v>5131</v>
      </c>
      <c r="C141" s="59" t="s">
        <v>4511</v>
      </c>
      <c r="D141" s="59" t="s">
        <v>4512</v>
      </c>
      <c r="E141" s="63">
        <v>33</v>
      </c>
    </row>
    <row r="142" spans="1:5" ht="10.050000000000001" customHeight="1" x14ac:dyDescent="0.25">
      <c r="A142" s="59" t="s">
        <v>5251</v>
      </c>
      <c r="B142" s="59" t="s">
        <v>5131</v>
      </c>
      <c r="C142" s="59" t="s">
        <v>5450</v>
      </c>
      <c r="D142" s="59" t="s">
        <v>5451</v>
      </c>
      <c r="E142" s="63">
        <v>65</v>
      </c>
    </row>
    <row r="143" spans="1:5" ht="10.050000000000001" customHeight="1" x14ac:dyDescent="0.25">
      <c r="A143" s="59" t="s">
        <v>5251</v>
      </c>
      <c r="B143" s="59" t="s">
        <v>5131</v>
      </c>
      <c r="C143" s="59" t="s">
        <v>5037</v>
      </c>
      <c r="D143" s="59" t="s">
        <v>5038</v>
      </c>
      <c r="E143" s="63">
        <v>80</v>
      </c>
    </row>
    <row r="144" spans="1:5" ht="10.050000000000001" customHeight="1" x14ac:dyDescent="0.25">
      <c r="A144" s="59" t="s">
        <v>5251</v>
      </c>
      <c r="B144" s="59" t="s">
        <v>5131</v>
      </c>
      <c r="C144" s="59" t="s">
        <v>3799</v>
      </c>
      <c r="D144" s="59" t="s">
        <v>3800</v>
      </c>
      <c r="E144" s="63">
        <v>121</v>
      </c>
    </row>
    <row r="145" spans="1:5" ht="10.050000000000001" customHeight="1" x14ac:dyDescent="0.25">
      <c r="A145" s="59" t="s">
        <v>5251</v>
      </c>
      <c r="B145" s="59" t="s">
        <v>5131</v>
      </c>
      <c r="C145" s="59" t="s">
        <v>4848</v>
      </c>
      <c r="D145" s="59" t="s">
        <v>4849</v>
      </c>
      <c r="E145" s="63">
        <v>173</v>
      </c>
    </row>
    <row r="146" spans="1:5" ht="10.050000000000001" customHeight="1" x14ac:dyDescent="0.25">
      <c r="A146" s="59" t="s">
        <v>5251</v>
      </c>
      <c r="B146" s="59" t="s">
        <v>5131</v>
      </c>
      <c r="C146" s="59" t="s">
        <v>2550</v>
      </c>
      <c r="D146" s="59" t="s">
        <v>2551</v>
      </c>
      <c r="E146" s="63">
        <v>11</v>
      </c>
    </row>
    <row r="147" spans="1:5" ht="10.050000000000001" customHeight="1" x14ac:dyDescent="0.25">
      <c r="A147" s="59" t="s">
        <v>5251</v>
      </c>
      <c r="B147" s="59" t="s">
        <v>5131</v>
      </c>
      <c r="C147" s="59" t="s">
        <v>3047</v>
      </c>
      <c r="D147" s="59" t="s">
        <v>3048</v>
      </c>
      <c r="E147" s="63">
        <v>49</v>
      </c>
    </row>
    <row r="148" spans="1:5" ht="10.050000000000001" customHeight="1" x14ac:dyDescent="0.25">
      <c r="A148" s="59" t="s">
        <v>5251</v>
      </c>
      <c r="B148" s="59" t="s">
        <v>5131</v>
      </c>
      <c r="C148" s="59" t="s">
        <v>3050</v>
      </c>
      <c r="D148" s="59" t="s">
        <v>3051</v>
      </c>
      <c r="E148" s="63">
        <v>22</v>
      </c>
    </row>
    <row r="149" spans="1:5" ht="10.050000000000001" customHeight="1" x14ac:dyDescent="0.25">
      <c r="A149" s="59" t="s">
        <v>5251</v>
      </c>
      <c r="B149" s="59" t="s">
        <v>5131</v>
      </c>
      <c r="C149" s="59" t="s">
        <v>4674</v>
      </c>
      <c r="D149" s="59" t="s">
        <v>4675</v>
      </c>
      <c r="E149" s="63">
        <v>39</v>
      </c>
    </row>
    <row r="150" spans="1:5" ht="10.050000000000001" customHeight="1" x14ac:dyDescent="0.25">
      <c r="A150" s="59" t="s">
        <v>5251</v>
      </c>
      <c r="B150" s="59" t="s">
        <v>5131</v>
      </c>
      <c r="C150" s="59" t="s">
        <v>4179</v>
      </c>
      <c r="D150" s="59" t="s">
        <v>4180</v>
      </c>
      <c r="E150" s="63">
        <v>76</v>
      </c>
    </row>
    <row r="151" spans="1:5" ht="10.050000000000001" customHeight="1" x14ac:dyDescent="0.25">
      <c r="A151" s="59" t="s">
        <v>5251</v>
      </c>
      <c r="B151" s="59" t="s">
        <v>5131</v>
      </c>
      <c r="C151" s="59" t="s">
        <v>582</v>
      </c>
      <c r="D151" s="59" t="s">
        <v>583</v>
      </c>
      <c r="E151" s="63">
        <v>17</v>
      </c>
    </row>
    <row r="152" spans="1:5" ht="10.050000000000001" customHeight="1" x14ac:dyDescent="0.25">
      <c r="A152" s="59" t="s">
        <v>5251</v>
      </c>
      <c r="B152" s="59" t="s">
        <v>5131</v>
      </c>
      <c r="C152" s="59" t="s">
        <v>940</v>
      </c>
      <c r="D152" s="59" t="s">
        <v>941</v>
      </c>
      <c r="E152" s="63">
        <v>109</v>
      </c>
    </row>
    <row r="153" spans="1:5" ht="10.050000000000001" customHeight="1" x14ac:dyDescent="0.25">
      <c r="A153" s="59" t="s">
        <v>5251</v>
      </c>
      <c r="B153" s="59" t="s">
        <v>5131</v>
      </c>
      <c r="C153" s="59" t="s">
        <v>3570</v>
      </c>
      <c r="D153" s="59" t="s">
        <v>3571</v>
      </c>
      <c r="E153" s="63">
        <v>377</v>
      </c>
    </row>
    <row r="154" spans="1:5" ht="10.050000000000001" customHeight="1" x14ac:dyDescent="0.25">
      <c r="A154" s="59" t="s">
        <v>5251</v>
      </c>
      <c r="B154" s="59" t="s">
        <v>5131</v>
      </c>
      <c r="C154" s="59" t="s">
        <v>3535</v>
      </c>
      <c r="D154" s="59" t="s">
        <v>3536</v>
      </c>
      <c r="E154" s="63">
        <v>228</v>
      </c>
    </row>
    <row r="155" spans="1:5" ht="10.050000000000001" customHeight="1" x14ac:dyDescent="0.25">
      <c r="A155" s="59" t="s">
        <v>5251</v>
      </c>
      <c r="B155" s="59" t="s">
        <v>5131</v>
      </c>
      <c r="C155" s="59" t="s">
        <v>2776</v>
      </c>
      <c r="D155" s="59" t="s">
        <v>2777</v>
      </c>
      <c r="E155" s="63">
        <v>66</v>
      </c>
    </row>
    <row r="156" spans="1:5" ht="10.050000000000001" customHeight="1" x14ac:dyDescent="0.25">
      <c r="A156" s="59" t="s">
        <v>5251</v>
      </c>
      <c r="B156" s="59" t="s">
        <v>5131</v>
      </c>
      <c r="C156" s="59" t="s">
        <v>476</v>
      </c>
      <c r="D156" s="59" t="s">
        <v>477</v>
      </c>
      <c r="E156" s="63">
        <v>136</v>
      </c>
    </row>
    <row r="157" spans="1:5" ht="10.050000000000001" customHeight="1" x14ac:dyDescent="0.25">
      <c r="A157" s="59" t="s">
        <v>5251</v>
      </c>
      <c r="B157" s="59" t="s">
        <v>5131</v>
      </c>
      <c r="C157" s="59" t="s">
        <v>497</v>
      </c>
      <c r="D157" s="59" t="s">
        <v>498</v>
      </c>
      <c r="E157" s="63">
        <v>127</v>
      </c>
    </row>
    <row r="158" spans="1:5" ht="10.050000000000001" customHeight="1" x14ac:dyDescent="0.25">
      <c r="A158" s="59" t="s">
        <v>5251</v>
      </c>
      <c r="B158" s="59" t="s">
        <v>5131</v>
      </c>
      <c r="C158" s="59" t="s">
        <v>2894</v>
      </c>
      <c r="D158" s="59" t="s">
        <v>2895</v>
      </c>
      <c r="E158" s="63">
        <v>4</v>
      </c>
    </row>
    <row r="159" spans="1:5" ht="10.050000000000001" customHeight="1" x14ac:dyDescent="0.25">
      <c r="A159" s="59" t="s">
        <v>5251</v>
      </c>
      <c r="B159" s="59" t="s">
        <v>5131</v>
      </c>
      <c r="C159" s="59" t="s">
        <v>2772</v>
      </c>
      <c r="D159" s="59" t="s">
        <v>2773</v>
      </c>
      <c r="E159" s="63">
        <v>165</v>
      </c>
    </row>
    <row r="160" spans="1:5" ht="10.050000000000001" customHeight="1" x14ac:dyDescent="0.25">
      <c r="A160" s="59" t="s">
        <v>5251</v>
      </c>
      <c r="B160" s="59" t="s">
        <v>5131</v>
      </c>
      <c r="C160" s="59" t="s">
        <v>685</v>
      </c>
      <c r="D160" s="59" t="s">
        <v>686</v>
      </c>
      <c r="E160" s="63">
        <v>66</v>
      </c>
    </row>
    <row r="161" spans="1:5" ht="10.050000000000001" customHeight="1" x14ac:dyDescent="0.25">
      <c r="A161" s="59" t="s">
        <v>5251</v>
      </c>
      <c r="B161" s="59" t="s">
        <v>5131</v>
      </c>
      <c r="C161" s="59" t="s">
        <v>958</v>
      </c>
      <c r="D161" s="59" t="s">
        <v>959</v>
      </c>
      <c r="E161" s="63">
        <v>129</v>
      </c>
    </row>
    <row r="162" spans="1:5" ht="10.050000000000001" customHeight="1" x14ac:dyDescent="0.25">
      <c r="A162" s="59" t="s">
        <v>5251</v>
      </c>
      <c r="B162" s="59" t="s">
        <v>5131</v>
      </c>
      <c r="C162" s="59" t="s">
        <v>688</v>
      </c>
      <c r="D162" s="59" t="s">
        <v>689</v>
      </c>
      <c r="E162" s="63">
        <v>162</v>
      </c>
    </row>
    <row r="163" spans="1:5" ht="10.050000000000001" customHeight="1" x14ac:dyDescent="0.25">
      <c r="A163" s="59" t="s">
        <v>5251</v>
      </c>
      <c r="B163" s="59" t="s">
        <v>5131</v>
      </c>
      <c r="C163" s="59" t="s">
        <v>735</v>
      </c>
      <c r="D163" s="59" t="s">
        <v>736</v>
      </c>
      <c r="E163" s="63">
        <v>47</v>
      </c>
    </row>
    <row r="164" spans="1:5" ht="10.050000000000001" customHeight="1" x14ac:dyDescent="0.25">
      <c r="A164" s="59" t="s">
        <v>5251</v>
      </c>
      <c r="B164" s="59" t="s">
        <v>5131</v>
      </c>
      <c r="C164" s="59" t="s">
        <v>732</v>
      </c>
      <c r="D164" s="59" t="s">
        <v>733</v>
      </c>
      <c r="E164" s="63">
        <v>33</v>
      </c>
    </row>
    <row r="165" spans="1:5" ht="10.050000000000001" customHeight="1" x14ac:dyDescent="0.25">
      <c r="A165" s="59" t="s">
        <v>5251</v>
      </c>
      <c r="B165" s="59" t="s">
        <v>5131</v>
      </c>
      <c r="C165" s="59" t="s">
        <v>365</v>
      </c>
      <c r="D165" s="59" t="s">
        <v>366</v>
      </c>
      <c r="E165" s="63">
        <v>22</v>
      </c>
    </row>
    <row r="166" spans="1:5" ht="10.050000000000001" customHeight="1" x14ac:dyDescent="0.25">
      <c r="A166" s="59" t="s">
        <v>5251</v>
      </c>
      <c r="B166" s="59" t="s">
        <v>5131</v>
      </c>
      <c r="C166" s="59" t="s">
        <v>1362</v>
      </c>
      <c r="D166" s="59" t="s">
        <v>1363</v>
      </c>
      <c r="E166" s="63">
        <v>50</v>
      </c>
    </row>
    <row r="167" spans="1:5" ht="10.050000000000001" customHeight="1" x14ac:dyDescent="0.25">
      <c r="A167" s="59" t="s">
        <v>5251</v>
      </c>
      <c r="B167" s="59" t="s">
        <v>5131</v>
      </c>
      <c r="C167" s="59" t="s">
        <v>883</v>
      </c>
      <c r="D167" s="59" t="s">
        <v>884</v>
      </c>
      <c r="E167" s="63">
        <v>784</v>
      </c>
    </row>
    <row r="168" spans="1:5" ht="10.050000000000001" customHeight="1" x14ac:dyDescent="0.25">
      <c r="A168" s="59" t="s">
        <v>5251</v>
      </c>
      <c r="B168" s="59" t="s">
        <v>5131</v>
      </c>
      <c r="C168" s="59" t="s">
        <v>3991</v>
      </c>
      <c r="D168" s="59" t="s">
        <v>5510</v>
      </c>
      <c r="E168" s="63">
        <v>43</v>
      </c>
    </row>
    <row r="169" spans="1:5" ht="10.050000000000001" customHeight="1" x14ac:dyDescent="0.25">
      <c r="A169" s="59" t="s">
        <v>5251</v>
      </c>
      <c r="B169" s="59" t="s">
        <v>5131</v>
      </c>
      <c r="C169" s="59" t="s">
        <v>5249</v>
      </c>
      <c r="D169" s="59" t="s">
        <v>5250</v>
      </c>
      <c r="E169" s="63">
        <v>113</v>
      </c>
    </row>
    <row r="170" spans="1:5" ht="10.050000000000001" customHeight="1" x14ac:dyDescent="0.25">
      <c r="A170" s="59" t="s">
        <v>5251</v>
      </c>
      <c r="B170" s="59" t="s">
        <v>5131</v>
      </c>
      <c r="C170" s="59" t="s">
        <v>5173</v>
      </c>
      <c r="D170" s="59" t="s">
        <v>5174</v>
      </c>
      <c r="E170" s="63">
        <v>90</v>
      </c>
    </row>
    <row r="171" spans="1:5" ht="10.050000000000001" customHeight="1" x14ac:dyDescent="0.25">
      <c r="A171" s="59" t="s">
        <v>5251</v>
      </c>
      <c r="B171" s="59" t="s">
        <v>5131</v>
      </c>
      <c r="C171" s="59" t="s">
        <v>5170</v>
      </c>
      <c r="D171" s="59" t="s">
        <v>5171</v>
      </c>
      <c r="E171" s="63">
        <v>37</v>
      </c>
    </row>
    <row r="172" spans="1:5" ht="10.050000000000001" customHeight="1" x14ac:dyDescent="0.25">
      <c r="A172" s="59" t="s">
        <v>5251</v>
      </c>
      <c r="B172" s="59" t="s">
        <v>5131</v>
      </c>
      <c r="C172" s="59" t="s">
        <v>5454</v>
      </c>
      <c r="D172" s="59" t="s">
        <v>5455</v>
      </c>
      <c r="E172" s="63">
        <v>33</v>
      </c>
    </row>
    <row r="173" spans="1:5" ht="10.050000000000001" customHeight="1" x14ac:dyDescent="0.25">
      <c r="A173" s="59" t="s">
        <v>5251</v>
      </c>
      <c r="B173" s="59" t="s">
        <v>5131</v>
      </c>
      <c r="C173" s="59" t="s">
        <v>4530</v>
      </c>
      <c r="D173" s="59" t="s">
        <v>4531</v>
      </c>
      <c r="E173" s="63">
        <v>17</v>
      </c>
    </row>
    <row r="174" spans="1:5" ht="10.050000000000001" customHeight="1" x14ac:dyDescent="0.25">
      <c r="A174" s="59" t="s">
        <v>5251</v>
      </c>
      <c r="B174" s="59" t="s">
        <v>5131</v>
      </c>
      <c r="C174" s="59" t="s">
        <v>3388</v>
      </c>
      <c r="D174" s="59" t="s">
        <v>3389</v>
      </c>
      <c r="E174" s="63">
        <v>40</v>
      </c>
    </row>
    <row r="175" spans="1:5" ht="10.050000000000001" customHeight="1" x14ac:dyDescent="0.25">
      <c r="A175" s="59" t="s">
        <v>5251</v>
      </c>
      <c r="B175" s="59" t="s">
        <v>5131</v>
      </c>
      <c r="C175" s="59" t="s">
        <v>5056</v>
      </c>
      <c r="D175" s="59" t="s">
        <v>5057</v>
      </c>
      <c r="E175" s="63">
        <v>4</v>
      </c>
    </row>
    <row r="176" spans="1:5" ht="10.050000000000001" customHeight="1" x14ac:dyDescent="0.25">
      <c r="A176" s="59" t="s">
        <v>5251</v>
      </c>
      <c r="B176" s="59" t="s">
        <v>5131</v>
      </c>
      <c r="C176" s="59" t="s">
        <v>3271</v>
      </c>
      <c r="D176" s="59" t="s">
        <v>3272</v>
      </c>
      <c r="E176" s="63">
        <v>198</v>
      </c>
    </row>
    <row r="177" spans="1:5" ht="10.050000000000001" customHeight="1" x14ac:dyDescent="0.25">
      <c r="A177" s="59" t="s">
        <v>5251</v>
      </c>
      <c r="B177" s="59" t="s">
        <v>5131</v>
      </c>
      <c r="C177" s="59" t="s">
        <v>5059</v>
      </c>
      <c r="D177" s="59" t="s">
        <v>5060</v>
      </c>
      <c r="E177" s="63">
        <v>10</v>
      </c>
    </row>
    <row r="178" spans="1:5" ht="10.050000000000001" customHeight="1" x14ac:dyDescent="0.25">
      <c r="A178" s="59" t="s">
        <v>5251</v>
      </c>
      <c r="B178" s="59" t="s">
        <v>5131</v>
      </c>
      <c r="C178" s="59" t="s">
        <v>3391</v>
      </c>
      <c r="D178" s="59" t="s">
        <v>3392</v>
      </c>
      <c r="E178" s="63">
        <v>361</v>
      </c>
    </row>
    <row r="179" spans="1:5" ht="10.050000000000001" customHeight="1" x14ac:dyDescent="0.25">
      <c r="A179" s="59" t="s">
        <v>5251</v>
      </c>
      <c r="B179" s="59" t="s">
        <v>5131</v>
      </c>
      <c r="C179" s="59" t="s">
        <v>2395</v>
      </c>
      <c r="D179" s="59" t="s">
        <v>2396</v>
      </c>
      <c r="E179" s="63">
        <v>24</v>
      </c>
    </row>
    <row r="180" spans="1:5" ht="10.050000000000001" customHeight="1" x14ac:dyDescent="0.25">
      <c r="A180" s="59" t="s">
        <v>5251</v>
      </c>
      <c r="B180" s="59" t="s">
        <v>5131</v>
      </c>
      <c r="C180" s="59" t="s">
        <v>2392</v>
      </c>
      <c r="D180" s="59" t="s">
        <v>2393</v>
      </c>
      <c r="E180" s="63">
        <v>73</v>
      </c>
    </row>
    <row r="181" spans="1:5" ht="10.050000000000001" customHeight="1" x14ac:dyDescent="0.25">
      <c r="A181" s="59" t="s">
        <v>5251</v>
      </c>
      <c r="B181" s="59" t="s">
        <v>5131</v>
      </c>
      <c r="C181" s="59" t="s">
        <v>4253</v>
      </c>
      <c r="D181" s="59" t="s">
        <v>4254</v>
      </c>
      <c r="E181" s="63">
        <v>113</v>
      </c>
    </row>
    <row r="182" spans="1:5" ht="10.050000000000001" customHeight="1" x14ac:dyDescent="0.25">
      <c r="A182" s="59" t="s">
        <v>5251</v>
      </c>
      <c r="B182" s="59" t="s">
        <v>5131</v>
      </c>
      <c r="C182" s="59" t="s">
        <v>3061</v>
      </c>
      <c r="D182" s="59" t="s">
        <v>3062</v>
      </c>
      <c r="E182" s="63">
        <v>0</v>
      </c>
    </row>
    <row r="183" spans="1:5" ht="10.050000000000001" customHeight="1" x14ac:dyDescent="0.25">
      <c r="A183" s="59" t="s">
        <v>5251</v>
      </c>
      <c r="B183" s="59" t="s">
        <v>5131</v>
      </c>
      <c r="C183" s="59" t="s">
        <v>3039</v>
      </c>
      <c r="D183" s="59" t="s">
        <v>3040</v>
      </c>
      <c r="E183" s="63">
        <v>14</v>
      </c>
    </row>
    <row r="184" spans="1:5" ht="10.050000000000001" customHeight="1" x14ac:dyDescent="0.25">
      <c r="A184" s="59" t="s">
        <v>5251</v>
      </c>
      <c r="B184" s="59" t="s">
        <v>5131</v>
      </c>
      <c r="C184" s="59" t="s">
        <v>3124</v>
      </c>
      <c r="D184" s="59" t="s">
        <v>3125</v>
      </c>
      <c r="E184" s="63">
        <v>156</v>
      </c>
    </row>
    <row r="185" spans="1:5" ht="10.050000000000001" customHeight="1" x14ac:dyDescent="0.25">
      <c r="A185" s="59" t="s">
        <v>5251</v>
      </c>
      <c r="B185" s="59" t="s">
        <v>5131</v>
      </c>
      <c r="C185" s="59" t="s">
        <v>1820</v>
      </c>
      <c r="D185" s="59" t="s">
        <v>1821</v>
      </c>
      <c r="E185" s="63">
        <v>30</v>
      </c>
    </row>
    <row r="186" spans="1:5" ht="10.050000000000001" customHeight="1" x14ac:dyDescent="0.25">
      <c r="A186" s="59" t="s">
        <v>5251</v>
      </c>
      <c r="B186" s="59" t="s">
        <v>5131</v>
      </c>
      <c r="C186" s="59" t="s">
        <v>1166</v>
      </c>
      <c r="D186" s="59" t="s">
        <v>1167</v>
      </c>
      <c r="E186" s="63">
        <v>27</v>
      </c>
    </row>
    <row r="187" spans="1:5" ht="10.050000000000001" customHeight="1" x14ac:dyDescent="0.25">
      <c r="A187" s="59" t="s">
        <v>5251</v>
      </c>
      <c r="B187" s="59" t="s">
        <v>5131</v>
      </c>
      <c r="C187" s="59" t="s">
        <v>1537</v>
      </c>
      <c r="D187" s="59" t="s">
        <v>1538</v>
      </c>
      <c r="E187" s="63">
        <v>27</v>
      </c>
    </row>
    <row r="188" spans="1:5" ht="10.050000000000001" customHeight="1" x14ac:dyDescent="0.25">
      <c r="A188" s="59" t="s">
        <v>5251</v>
      </c>
      <c r="B188" s="59" t="s">
        <v>5131</v>
      </c>
      <c r="C188" s="59" t="s">
        <v>4186</v>
      </c>
      <c r="D188" s="59" t="s">
        <v>4187</v>
      </c>
      <c r="E188" s="63">
        <v>0</v>
      </c>
    </row>
    <row r="189" spans="1:5" ht="10.050000000000001" customHeight="1" x14ac:dyDescent="0.25">
      <c r="A189" s="59" t="s">
        <v>5251</v>
      </c>
      <c r="B189" s="59" t="s">
        <v>5131</v>
      </c>
      <c r="C189" s="59" t="s">
        <v>1546</v>
      </c>
      <c r="D189" s="59" t="s">
        <v>1547</v>
      </c>
      <c r="E189" s="63">
        <v>24</v>
      </c>
    </row>
    <row r="190" spans="1:5" ht="10.050000000000001" customHeight="1" x14ac:dyDescent="0.25">
      <c r="A190" s="59" t="s">
        <v>5251</v>
      </c>
      <c r="B190" s="59" t="s">
        <v>5131</v>
      </c>
      <c r="C190" s="59" t="s">
        <v>22</v>
      </c>
      <c r="D190" s="59" t="s">
        <v>23</v>
      </c>
      <c r="E190" s="63">
        <v>20</v>
      </c>
    </row>
    <row r="191" spans="1:5" ht="10.050000000000001" customHeight="1" x14ac:dyDescent="0.25">
      <c r="A191" s="59" t="s">
        <v>5251</v>
      </c>
      <c r="B191" s="59" t="s">
        <v>5131</v>
      </c>
      <c r="C191" s="59" t="s">
        <v>972</v>
      </c>
      <c r="D191" s="59" t="s">
        <v>973</v>
      </c>
      <c r="E191" s="63">
        <v>14</v>
      </c>
    </row>
    <row r="192" spans="1:5" ht="10.050000000000001" customHeight="1" x14ac:dyDescent="0.25">
      <c r="A192" s="59" t="s">
        <v>5251</v>
      </c>
      <c r="B192" s="59" t="s">
        <v>5131</v>
      </c>
      <c r="C192" s="59" t="s">
        <v>64</v>
      </c>
      <c r="D192" s="59" t="s">
        <v>65</v>
      </c>
      <c r="E192" s="63">
        <v>90</v>
      </c>
    </row>
    <row r="193" spans="1:5" ht="10.050000000000001" customHeight="1" x14ac:dyDescent="0.25">
      <c r="A193" s="59" t="s">
        <v>5251</v>
      </c>
      <c r="B193" s="59" t="s">
        <v>5131</v>
      </c>
      <c r="C193" s="59" t="s">
        <v>3574</v>
      </c>
      <c r="D193" s="59" t="s">
        <v>3575</v>
      </c>
      <c r="E193" s="63">
        <v>522</v>
      </c>
    </row>
    <row r="194" spans="1:5" ht="10.050000000000001" customHeight="1" x14ac:dyDescent="0.25">
      <c r="A194" s="59" t="s">
        <v>5251</v>
      </c>
      <c r="B194" s="59" t="s">
        <v>5131</v>
      </c>
      <c r="C194" s="59" t="s">
        <v>3579</v>
      </c>
      <c r="D194" s="59" t="s">
        <v>3580</v>
      </c>
      <c r="E194" s="63">
        <v>20</v>
      </c>
    </row>
    <row r="195" spans="1:5" ht="10.050000000000001" customHeight="1" x14ac:dyDescent="0.25">
      <c r="A195" s="59" t="s">
        <v>5251</v>
      </c>
      <c r="B195" s="59" t="s">
        <v>5131</v>
      </c>
      <c r="C195" s="59" t="s">
        <v>2259</v>
      </c>
      <c r="D195" s="59" t="s">
        <v>2260</v>
      </c>
      <c r="E195" s="63">
        <v>20</v>
      </c>
    </row>
    <row r="196" spans="1:5" ht="10.050000000000001" customHeight="1" x14ac:dyDescent="0.25">
      <c r="A196" s="59" t="s">
        <v>5251</v>
      </c>
      <c r="B196" s="59" t="s">
        <v>5131</v>
      </c>
      <c r="C196" s="59" t="s">
        <v>2452</v>
      </c>
      <c r="D196" s="59" t="s">
        <v>2453</v>
      </c>
      <c r="E196" s="63">
        <v>40</v>
      </c>
    </row>
    <row r="197" spans="1:5" ht="10.050000000000001" customHeight="1" x14ac:dyDescent="0.25">
      <c r="A197" s="59" t="s">
        <v>5251</v>
      </c>
      <c r="B197" s="59" t="s">
        <v>5131</v>
      </c>
      <c r="C197" s="59" t="s">
        <v>1436</v>
      </c>
      <c r="D197" s="59" t="s">
        <v>1437</v>
      </c>
      <c r="E197" s="63">
        <v>24</v>
      </c>
    </row>
    <row r="198" spans="1:5" ht="10.050000000000001" customHeight="1" x14ac:dyDescent="0.25">
      <c r="A198" s="59" t="s">
        <v>5251</v>
      </c>
      <c r="B198" s="59" t="s">
        <v>5131</v>
      </c>
      <c r="C198" s="59" t="s">
        <v>1664</v>
      </c>
      <c r="D198" s="59" t="s">
        <v>1665</v>
      </c>
      <c r="E198" s="63">
        <v>189</v>
      </c>
    </row>
    <row r="199" spans="1:5" ht="10.050000000000001" customHeight="1" x14ac:dyDescent="0.25">
      <c r="A199" s="59" t="s">
        <v>5251</v>
      </c>
      <c r="B199" s="59" t="s">
        <v>5131</v>
      </c>
      <c r="C199" s="59" t="s">
        <v>2769</v>
      </c>
      <c r="D199" s="59" t="s">
        <v>2770</v>
      </c>
      <c r="E199" s="63">
        <v>70</v>
      </c>
    </row>
    <row r="200" spans="1:5" ht="10.050000000000001" customHeight="1" x14ac:dyDescent="0.25">
      <c r="A200" s="59" t="s">
        <v>5251</v>
      </c>
      <c r="B200" s="59" t="s">
        <v>5131</v>
      </c>
      <c r="C200" s="59" t="s">
        <v>729</v>
      </c>
      <c r="D200" s="59" t="s">
        <v>730</v>
      </c>
      <c r="E200" s="63">
        <v>57</v>
      </c>
    </row>
    <row r="201" spans="1:5" ht="10.050000000000001" customHeight="1" x14ac:dyDescent="0.25">
      <c r="A201" s="59" t="s">
        <v>5251</v>
      </c>
      <c r="B201" s="59" t="s">
        <v>5131</v>
      </c>
      <c r="C201" s="59" t="s">
        <v>372</v>
      </c>
      <c r="D201" s="59" t="s">
        <v>373</v>
      </c>
      <c r="E201" s="63">
        <v>20</v>
      </c>
    </row>
    <row r="202" spans="1:5" ht="10.050000000000001" customHeight="1" x14ac:dyDescent="0.25">
      <c r="A202" s="59" t="s">
        <v>5251</v>
      </c>
      <c r="B202" s="59" t="s">
        <v>5131</v>
      </c>
      <c r="C202" s="59" t="s">
        <v>1720</v>
      </c>
      <c r="D202" s="59" t="s">
        <v>1721</v>
      </c>
      <c r="E202" s="63">
        <v>1856</v>
      </c>
    </row>
    <row r="203" spans="1:5" ht="10.050000000000001" customHeight="1" x14ac:dyDescent="0.25">
      <c r="A203" s="59" t="s">
        <v>5251</v>
      </c>
      <c r="B203" s="59" t="s">
        <v>5131</v>
      </c>
      <c r="C203" s="59" t="s">
        <v>5518</v>
      </c>
      <c r="D203" s="59" t="s">
        <v>5519</v>
      </c>
      <c r="E203" s="63">
        <v>60</v>
      </c>
    </row>
    <row r="204" spans="1:5" ht="10.050000000000001" customHeight="1" x14ac:dyDescent="0.25">
      <c r="A204" s="59" t="s">
        <v>5251</v>
      </c>
      <c r="B204" s="59" t="s">
        <v>5131</v>
      </c>
      <c r="C204" s="59" t="s">
        <v>3929</v>
      </c>
      <c r="D204" s="59" t="s">
        <v>3930</v>
      </c>
      <c r="E204" s="63">
        <v>40</v>
      </c>
    </row>
    <row r="205" spans="1:5" ht="10.050000000000001" customHeight="1" x14ac:dyDescent="0.25">
      <c r="A205" s="59" t="s">
        <v>5251</v>
      </c>
      <c r="B205" s="59" t="s">
        <v>5131</v>
      </c>
      <c r="C205" s="59" t="s">
        <v>3982</v>
      </c>
      <c r="D205" s="59" t="s">
        <v>3983</v>
      </c>
      <c r="E205" s="63">
        <v>76</v>
      </c>
    </row>
    <row r="206" spans="1:5" ht="10.050000000000001" customHeight="1" x14ac:dyDescent="0.25">
      <c r="A206" s="59" t="s">
        <v>5251</v>
      </c>
      <c r="B206" s="59" t="s">
        <v>5131</v>
      </c>
      <c r="C206" s="59" t="s">
        <v>5308</v>
      </c>
      <c r="D206" s="59" t="s">
        <v>5309</v>
      </c>
      <c r="E206" s="63">
        <v>76</v>
      </c>
    </row>
    <row r="207" spans="1:5" ht="10.050000000000001" customHeight="1" x14ac:dyDescent="0.25">
      <c r="A207" s="59" t="s">
        <v>5251</v>
      </c>
      <c r="B207" s="59" t="s">
        <v>5131</v>
      </c>
      <c r="C207" s="59" t="s">
        <v>4364</v>
      </c>
      <c r="D207" s="59" t="s">
        <v>4365</v>
      </c>
      <c r="E207" s="63">
        <v>86</v>
      </c>
    </row>
    <row r="208" spans="1:5" ht="10.050000000000001" customHeight="1" x14ac:dyDescent="0.25">
      <c r="A208" s="59" t="s">
        <v>5251</v>
      </c>
      <c r="B208" s="59" t="s">
        <v>5131</v>
      </c>
      <c r="C208" s="59" t="s">
        <v>5312</v>
      </c>
      <c r="D208" s="59" t="s">
        <v>5313</v>
      </c>
      <c r="E208" s="63">
        <v>126</v>
      </c>
    </row>
    <row r="209" spans="1:5" ht="10.050000000000001" customHeight="1" x14ac:dyDescent="0.25">
      <c r="A209" s="59" t="s">
        <v>5251</v>
      </c>
      <c r="B209" s="59" t="s">
        <v>5131</v>
      </c>
      <c r="C209" s="59" t="s">
        <v>3100</v>
      </c>
      <c r="D209" s="59" t="s">
        <v>3101</v>
      </c>
      <c r="E209" s="63">
        <v>80</v>
      </c>
    </row>
    <row r="210" spans="1:5" ht="10.050000000000001" customHeight="1" x14ac:dyDescent="0.25">
      <c r="A210" s="59" t="s">
        <v>5251</v>
      </c>
      <c r="B210" s="59" t="s">
        <v>5131</v>
      </c>
      <c r="C210" s="59" t="s">
        <v>4465</v>
      </c>
      <c r="D210" s="59" t="s">
        <v>4466</v>
      </c>
      <c r="E210" s="63">
        <v>40</v>
      </c>
    </row>
    <row r="211" spans="1:5" ht="10.050000000000001" customHeight="1" x14ac:dyDescent="0.25">
      <c r="A211" s="59" t="s">
        <v>5251</v>
      </c>
      <c r="B211" s="59" t="s">
        <v>5131</v>
      </c>
      <c r="C211" s="59" t="s">
        <v>3291</v>
      </c>
      <c r="D211" s="59" t="s">
        <v>3292</v>
      </c>
      <c r="E211" s="63">
        <v>27</v>
      </c>
    </row>
    <row r="212" spans="1:5" ht="10.050000000000001" customHeight="1" x14ac:dyDescent="0.25">
      <c r="A212" s="59" t="s">
        <v>5251</v>
      </c>
      <c r="B212" s="59" t="s">
        <v>5131</v>
      </c>
      <c r="C212" s="59" t="s">
        <v>3268</v>
      </c>
      <c r="D212" s="59" t="s">
        <v>3269</v>
      </c>
      <c r="E212" s="63">
        <v>47</v>
      </c>
    </row>
    <row r="213" spans="1:5" ht="10.050000000000001" customHeight="1" x14ac:dyDescent="0.25">
      <c r="A213" s="59" t="s">
        <v>5251</v>
      </c>
      <c r="B213" s="59" t="s">
        <v>5131</v>
      </c>
      <c r="C213" s="59" t="s">
        <v>3397</v>
      </c>
      <c r="D213" s="59" t="s">
        <v>3398</v>
      </c>
      <c r="E213" s="63">
        <v>14</v>
      </c>
    </row>
    <row r="214" spans="1:5" ht="10.050000000000001" customHeight="1" x14ac:dyDescent="0.25">
      <c r="A214" s="59" t="s">
        <v>5251</v>
      </c>
      <c r="B214" s="59" t="s">
        <v>5131</v>
      </c>
      <c r="C214" s="59" t="s">
        <v>3381</v>
      </c>
      <c r="D214" s="59" t="s">
        <v>3382</v>
      </c>
      <c r="E214" s="63">
        <v>30</v>
      </c>
    </row>
    <row r="215" spans="1:5" ht="10.050000000000001" customHeight="1" x14ac:dyDescent="0.25">
      <c r="A215" s="59" t="s">
        <v>5251</v>
      </c>
      <c r="B215" s="59" t="s">
        <v>5131</v>
      </c>
      <c r="C215" s="59" t="s">
        <v>5063</v>
      </c>
      <c r="D215" s="59" t="s">
        <v>5064</v>
      </c>
      <c r="E215" s="63">
        <v>30</v>
      </c>
    </row>
    <row r="216" spans="1:5" ht="10.050000000000001" customHeight="1" x14ac:dyDescent="0.25">
      <c r="A216" s="59" t="s">
        <v>5251</v>
      </c>
      <c r="B216" s="59" t="s">
        <v>5131</v>
      </c>
      <c r="C216" s="59" t="s">
        <v>3384</v>
      </c>
      <c r="D216" s="59" t="s">
        <v>3385</v>
      </c>
      <c r="E216" s="63">
        <v>80</v>
      </c>
    </row>
    <row r="217" spans="1:5" ht="10.050000000000001" customHeight="1" x14ac:dyDescent="0.25">
      <c r="A217" s="59" t="s">
        <v>5251</v>
      </c>
      <c r="B217" s="59" t="s">
        <v>5131</v>
      </c>
      <c r="C217" s="59" t="s">
        <v>4964</v>
      </c>
      <c r="D217" s="59" t="s">
        <v>4965</v>
      </c>
      <c r="E217" s="63">
        <v>30</v>
      </c>
    </row>
    <row r="218" spans="1:5" ht="10.050000000000001" customHeight="1" x14ac:dyDescent="0.25">
      <c r="A218" s="59" t="s">
        <v>5251</v>
      </c>
      <c r="B218" s="59" t="s">
        <v>5131</v>
      </c>
      <c r="C218" s="59" t="s">
        <v>3261</v>
      </c>
      <c r="D218" s="59" t="s">
        <v>3262</v>
      </c>
      <c r="E218" s="63">
        <v>70</v>
      </c>
    </row>
    <row r="219" spans="1:5" ht="10.050000000000001" customHeight="1" x14ac:dyDescent="0.25">
      <c r="A219" s="59" t="s">
        <v>5251</v>
      </c>
      <c r="B219" s="59" t="s">
        <v>5131</v>
      </c>
      <c r="C219" s="59" t="s">
        <v>3253</v>
      </c>
      <c r="D219" s="59" t="s">
        <v>3254</v>
      </c>
      <c r="E219" s="63">
        <v>709</v>
      </c>
    </row>
    <row r="220" spans="1:5" ht="10.050000000000001" customHeight="1" x14ac:dyDescent="0.25">
      <c r="A220" s="59" t="s">
        <v>5251</v>
      </c>
      <c r="B220" s="59" t="s">
        <v>5131</v>
      </c>
      <c r="C220" s="59" t="s">
        <v>4845</v>
      </c>
      <c r="D220" s="59" t="s">
        <v>4846</v>
      </c>
      <c r="E220" s="63">
        <v>70</v>
      </c>
    </row>
    <row r="221" spans="1:5" ht="10.050000000000001" customHeight="1" x14ac:dyDescent="0.25">
      <c r="A221" s="59" t="s">
        <v>5251</v>
      </c>
      <c r="B221" s="59" t="s">
        <v>5131</v>
      </c>
      <c r="C221" s="59" t="s">
        <v>4841</v>
      </c>
      <c r="D221" s="59" t="s">
        <v>4842</v>
      </c>
      <c r="E221" s="63">
        <v>57</v>
      </c>
    </row>
    <row r="222" spans="1:5" ht="10.050000000000001" customHeight="1" x14ac:dyDescent="0.25">
      <c r="A222" s="59" t="s">
        <v>5251</v>
      </c>
      <c r="B222" s="59" t="s">
        <v>5131</v>
      </c>
      <c r="C222" s="59" t="s">
        <v>4837</v>
      </c>
      <c r="D222" s="59" t="s">
        <v>4838</v>
      </c>
      <c r="E222" s="63">
        <v>109</v>
      </c>
    </row>
    <row r="223" spans="1:5" ht="10.050000000000001" customHeight="1" x14ac:dyDescent="0.25">
      <c r="A223" s="59" t="s">
        <v>5251</v>
      </c>
      <c r="B223" s="59" t="s">
        <v>5131</v>
      </c>
      <c r="C223" s="59" t="s">
        <v>3796</v>
      </c>
      <c r="D223" s="59" t="s">
        <v>3797</v>
      </c>
      <c r="E223" s="63">
        <v>106</v>
      </c>
    </row>
    <row r="224" spans="1:5" ht="10.050000000000001" customHeight="1" x14ac:dyDescent="0.25">
      <c r="A224" s="59" t="s">
        <v>5251</v>
      </c>
      <c r="B224" s="59" t="s">
        <v>5131</v>
      </c>
      <c r="C224" s="59" t="s">
        <v>3792</v>
      </c>
      <c r="D224" s="59" t="s">
        <v>3793</v>
      </c>
      <c r="E224" s="63">
        <v>14</v>
      </c>
    </row>
    <row r="225" spans="1:5" ht="10.050000000000001" customHeight="1" x14ac:dyDescent="0.25">
      <c r="A225" s="59" t="s">
        <v>5251</v>
      </c>
      <c r="B225" s="59" t="s">
        <v>5131</v>
      </c>
      <c r="C225" s="59" t="s">
        <v>5375</v>
      </c>
      <c r="D225" s="59" t="s">
        <v>5376</v>
      </c>
      <c r="E225" s="63">
        <v>43</v>
      </c>
    </row>
    <row r="226" spans="1:5" ht="10.050000000000001" customHeight="1" x14ac:dyDescent="0.25">
      <c r="A226" s="59" t="s">
        <v>5251</v>
      </c>
      <c r="B226" s="59" t="s">
        <v>5131</v>
      </c>
      <c r="C226" s="59" t="s">
        <v>3067</v>
      </c>
      <c r="D226" s="59" t="s">
        <v>3068</v>
      </c>
      <c r="E226" s="63">
        <v>53</v>
      </c>
    </row>
    <row r="227" spans="1:5" ht="10.050000000000001" customHeight="1" x14ac:dyDescent="0.25">
      <c r="A227" s="59" t="s">
        <v>5251</v>
      </c>
      <c r="B227" s="59" t="s">
        <v>5131</v>
      </c>
      <c r="C227" s="59" t="s">
        <v>4474</v>
      </c>
      <c r="D227" s="59" t="s">
        <v>4475</v>
      </c>
      <c r="E227" s="63">
        <v>109</v>
      </c>
    </row>
    <row r="228" spans="1:5" ht="10.050000000000001" customHeight="1" x14ac:dyDescent="0.25">
      <c r="A228" s="59" t="s">
        <v>5251</v>
      </c>
      <c r="B228" s="59" t="s">
        <v>5131</v>
      </c>
      <c r="C228" s="59" t="s">
        <v>2036</v>
      </c>
      <c r="D228" s="59" t="s">
        <v>2037</v>
      </c>
      <c r="E228" s="63">
        <v>63</v>
      </c>
    </row>
    <row r="229" spans="1:5" ht="10.050000000000001" customHeight="1" x14ac:dyDescent="0.25">
      <c r="A229" s="59" t="s">
        <v>5251</v>
      </c>
      <c r="B229" s="59" t="s">
        <v>5131</v>
      </c>
      <c r="C229" s="59" t="s">
        <v>2041</v>
      </c>
      <c r="D229" s="59" t="s">
        <v>2042</v>
      </c>
      <c r="E229" s="63">
        <v>66</v>
      </c>
    </row>
    <row r="230" spans="1:5" ht="10.050000000000001" customHeight="1" x14ac:dyDescent="0.25">
      <c r="A230" s="59" t="s">
        <v>5251</v>
      </c>
      <c r="B230" s="59" t="s">
        <v>5131</v>
      </c>
      <c r="C230" s="59" t="s">
        <v>4676</v>
      </c>
      <c r="D230" s="59" t="s">
        <v>4677</v>
      </c>
      <c r="E230" s="63">
        <v>73</v>
      </c>
    </row>
    <row r="231" spans="1:5" ht="10.050000000000001" customHeight="1" x14ac:dyDescent="0.25">
      <c r="A231" s="59" t="s">
        <v>5251</v>
      </c>
      <c r="B231" s="59" t="s">
        <v>5131</v>
      </c>
      <c r="C231" s="59" t="s">
        <v>4671</v>
      </c>
      <c r="D231" s="59" t="s">
        <v>4672</v>
      </c>
      <c r="E231" s="63">
        <v>113</v>
      </c>
    </row>
    <row r="232" spans="1:5" ht="10.050000000000001" customHeight="1" x14ac:dyDescent="0.25">
      <c r="A232" s="59" t="s">
        <v>5251</v>
      </c>
      <c r="B232" s="59" t="s">
        <v>5131</v>
      </c>
      <c r="C232" s="59" t="s">
        <v>1256</v>
      </c>
      <c r="D232" s="59" t="s">
        <v>1257</v>
      </c>
      <c r="E232" s="63">
        <v>30</v>
      </c>
    </row>
    <row r="233" spans="1:5" ht="10.050000000000001" customHeight="1" x14ac:dyDescent="0.25">
      <c r="A233" s="59" t="s">
        <v>5251</v>
      </c>
      <c r="B233" s="59" t="s">
        <v>5131</v>
      </c>
      <c r="C233" s="59" t="s">
        <v>4106</v>
      </c>
      <c r="D233" s="59" t="s">
        <v>4107</v>
      </c>
      <c r="E233" s="63">
        <v>24</v>
      </c>
    </row>
    <row r="234" spans="1:5" ht="10.050000000000001" customHeight="1" x14ac:dyDescent="0.25">
      <c r="A234" s="59" t="s">
        <v>5251</v>
      </c>
      <c r="B234" s="59" t="s">
        <v>5131</v>
      </c>
      <c r="C234" s="59" t="s">
        <v>4085</v>
      </c>
      <c r="D234" s="59" t="s">
        <v>4086</v>
      </c>
      <c r="E234" s="63">
        <v>835</v>
      </c>
    </row>
    <row r="235" spans="1:5" ht="10.050000000000001" customHeight="1" x14ac:dyDescent="0.25">
      <c r="A235" s="59" t="s">
        <v>5251</v>
      </c>
      <c r="B235" s="59" t="s">
        <v>5131</v>
      </c>
      <c r="C235" s="59" t="s">
        <v>67</v>
      </c>
      <c r="D235" s="59" t="s">
        <v>68</v>
      </c>
      <c r="E235" s="63">
        <v>43</v>
      </c>
    </row>
    <row r="236" spans="1:5" ht="10.050000000000001" customHeight="1" x14ac:dyDescent="0.25">
      <c r="A236" s="59" t="s">
        <v>5251</v>
      </c>
      <c r="B236" s="59" t="s">
        <v>5131</v>
      </c>
      <c r="C236" s="59" t="s">
        <v>944</v>
      </c>
      <c r="D236" s="59" t="s">
        <v>1693</v>
      </c>
      <c r="E236" s="63">
        <v>76</v>
      </c>
    </row>
    <row r="237" spans="1:5" ht="10.050000000000001" customHeight="1" x14ac:dyDescent="0.25">
      <c r="A237" s="59" t="s">
        <v>5251</v>
      </c>
      <c r="B237" s="59" t="s">
        <v>5131</v>
      </c>
      <c r="C237" s="59" t="s">
        <v>3532</v>
      </c>
      <c r="D237" s="59" t="s">
        <v>3533</v>
      </c>
      <c r="E237" s="63">
        <v>0</v>
      </c>
    </row>
    <row r="238" spans="1:5" ht="10.050000000000001" customHeight="1" x14ac:dyDescent="0.25">
      <c r="A238" s="59" t="s">
        <v>5251</v>
      </c>
      <c r="B238" s="59" t="s">
        <v>5131</v>
      </c>
      <c r="C238" s="59" t="s">
        <v>3567</v>
      </c>
      <c r="D238" s="59" t="s">
        <v>3568</v>
      </c>
      <c r="E238" s="63">
        <v>86</v>
      </c>
    </row>
    <row r="239" spans="1:5" ht="10.050000000000001" customHeight="1" x14ac:dyDescent="0.25">
      <c r="A239" s="59" t="s">
        <v>5251</v>
      </c>
      <c r="B239" s="59" t="s">
        <v>5131</v>
      </c>
      <c r="C239" s="59" t="s">
        <v>1661</v>
      </c>
      <c r="D239" s="59" t="s">
        <v>1662</v>
      </c>
      <c r="E239" s="63">
        <v>24</v>
      </c>
    </row>
    <row r="240" spans="1:5" ht="10.050000000000001" customHeight="1" x14ac:dyDescent="0.25">
      <c r="A240" s="59" t="s">
        <v>5251</v>
      </c>
      <c r="B240" s="59" t="s">
        <v>5131</v>
      </c>
      <c r="C240" s="59" t="s">
        <v>1658</v>
      </c>
      <c r="D240" s="59" t="s">
        <v>1659</v>
      </c>
      <c r="E240" s="63">
        <v>119</v>
      </c>
    </row>
    <row r="241" spans="1:5" ht="10.050000000000001" customHeight="1" x14ac:dyDescent="0.25">
      <c r="A241" s="59" t="s">
        <v>5251</v>
      </c>
      <c r="B241" s="59" t="s">
        <v>5131</v>
      </c>
      <c r="C241" s="59" t="s">
        <v>500</v>
      </c>
      <c r="D241" s="59" t="s">
        <v>501</v>
      </c>
      <c r="E241" s="63">
        <v>83</v>
      </c>
    </row>
    <row r="242" spans="1:5" ht="10.050000000000001" customHeight="1" x14ac:dyDescent="0.25">
      <c r="A242" s="59" t="s">
        <v>5251</v>
      </c>
      <c r="B242" s="59" t="s">
        <v>5131</v>
      </c>
      <c r="C242" s="59" t="s">
        <v>482</v>
      </c>
      <c r="D242" s="59" t="s">
        <v>483</v>
      </c>
      <c r="E242" s="63">
        <v>96</v>
      </c>
    </row>
    <row r="243" spans="1:5" ht="10.050000000000001" customHeight="1" x14ac:dyDescent="0.25">
      <c r="A243" s="59" t="s">
        <v>5251</v>
      </c>
      <c r="B243" s="59" t="s">
        <v>5131</v>
      </c>
      <c r="C243" s="59" t="s">
        <v>473</v>
      </c>
      <c r="D243" s="59" t="s">
        <v>474</v>
      </c>
      <c r="E243" s="63">
        <v>66</v>
      </c>
    </row>
    <row r="244" spans="1:5" ht="10.050000000000001" customHeight="1" x14ac:dyDescent="0.25">
      <c r="A244" s="59" t="s">
        <v>5251</v>
      </c>
      <c r="B244" s="59" t="s">
        <v>5131</v>
      </c>
      <c r="C244" s="59" t="s">
        <v>2909</v>
      </c>
      <c r="D244" s="59" t="s">
        <v>2910</v>
      </c>
      <c r="E244" s="63">
        <v>43</v>
      </c>
    </row>
    <row r="245" spans="1:5" ht="10.050000000000001" customHeight="1" x14ac:dyDescent="0.25">
      <c r="A245" s="59" t="s">
        <v>5251</v>
      </c>
      <c r="B245" s="59" t="s">
        <v>5131</v>
      </c>
      <c r="C245" s="59" t="s">
        <v>485</v>
      </c>
      <c r="D245" s="59" t="s">
        <v>486</v>
      </c>
      <c r="E245" s="63">
        <v>73</v>
      </c>
    </row>
    <row r="246" spans="1:5" ht="10.050000000000001" customHeight="1" x14ac:dyDescent="0.25">
      <c r="A246" s="59" t="s">
        <v>5251</v>
      </c>
      <c r="B246" s="59" t="s">
        <v>5131</v>
      </c>
      <c r="C246" s="59" t="s">
        <v>955</v>
      </c>
      <c r="D246" s="59" t="s">
        <v>956</v>
      </c>
      <c r="E246" s="63">
        <v>109</v>
      </c>
    </row>
    <row r="247" spans="1:5" ht="10.050000000000001" customHeight="1" x14ac:dyDescent="0.25">
      <c r="A247" s="59" t="s">
        <v>5251</v>
      </c>
      <c r="B247" s="59" t="s">
        <v>5131</v>
      </c>
      <c r="C247" s="59" t="s">
        <v>2068</v>
      </c>
      <c r="D247" s="59" t="s">
        <v>2069</v>
      </c>
      <c r="E247" s="63">
        <v>17</v>
      </c>
    </row>
    <row r="248" spans="1:5" ht="10.050000000000001" customHeight="1" x14ac:dyDescent="0.25">
      <c r="A248" s="59" t="s">
        <v>5251</v>
      </c>
      <c r="B248" s="59" t="s">
        <v>5131</v>
      </c>
      <c r="C248" s="59" t="s">
        <v>1356</v>
      </c>
      <c r="D248" s="59" t="s">
        <v>1357</v>
      </c>
      <c r="E248" s="63">
        <v>83</v>
      </c>
    </row>
    <row r="249" spans="1:5" ht="10.050000000000001" customHeight="1" x14ac:dyDescent="0.25">
      <c r="A249" s="59" t="s">
        <v>5251</v>
      </c>
      <c r="B249" s="59" t="s">
        <v>5131</v>
      </c>
      <c r="C249" s="59" t="s">
        <v>2195</v>
      </c>
      <c r="D249" s="59" t="s">
        <v>2196</v>
      </c>
      <c r="E249" s="63">
        <v>212</v>
      </c>
    </row>
    <row r="250" spans="1:5" ht="10.050000000000001" customHeight="1" x14ac:dyDescent="0.25">
      <c r="A250" s="59" t="s">
        <v>5251</v>
      </c>
      <c r="B250" s="59" t="s">
        <v>5131</v>
      </c>
      <c r="C250" s="59" t="s">
        <v>2150</v>
      </c>
      <c r="D250" s="59" t="s">
        <v>2151</v>
      </c>
      <c r="E250" s="63">
        <v>80</v>
      </c>
    </row>
    <row r="251" spans="1:5" ht="10.050000000000001" customHeight="1" x14ac:dyDescent="0.25">
      <c r="A251" s="59" t="s">
        <v>5251</v>
      </c>
      <c r="B251" s="59" t="s">
        <v>5131</v>
      </c>
      <c r="C251" s="59" t="s">
        <v>1359</v>
      </c>
      <c r="D251" s="59" t="s">
        <v>1360</v>
      </c>
      <c r="E251" s="63">
        <v>80</v>
      </c>
    </row>
    <row r="252" spans="1:5" ht="10.050000000000001" customHeight="1" x14ac:dyDescent="0.25">
      <c r="A252" s="59" t="s">
        <v>5251</v>
      </c>
      <c r="B252" s="59" t="s">
        <v>5131</v>
      </c>
      <c r="C252" s="59" t="s">
        <v>633</v>
      </c>
      <c r="D252" s="59" t="s">
        <v>634</v>
      </c>
      <c r="E252" s="63">
        <v>17</v>
      </c>
    </row>
    <row r="253" spans="1:5" ht="10.050000000000001" customHeight="1" x14ac:dyDescent="0.25">
      <c r="A253" s="59" t="s">
        <v>5251</v>
      </c>
      <c r="B253" s="59" t="s">
        <v>5131</v>
      </c>
      <c r="C253" s="59" t="s">
        <v>2544</v>
      </c>
      <c r="D253" s="59" t="s">
        <v>2545</v>
      </c>
      <c r="E253" s="63">
        <v>28</v>
      </c>
    </row>
    <row r="254" spans="1:5" ht="10.050000000000001" customHeight="1" x14ac:dyDescent="0.25">
      <c r="A254" s="59" t="s">
        <v>5251</v>
      </c>
      <c r="B254" s="59" t="s">
        <v>5131</v>
      </c>
      <c r="C254" s="59" t="s">
        <v>489</v>
      </c>
      <c r="D254" s="59" t="s">
        <v>490</v>
      </c>
      <c r="E254" s="63">
        <v>116</v>
      </c>
    </row>
    <row r="255" spans="1:5" ht="10.050000000000001" customHeight="1" x14ac:dyDescent="0.25">
      <c r="A255" s="59" t="s">
        <v>5251</v>
      </c>
      <c r="B255" s="59" t="s">
        <v>5131</v>
      </c>
      <c r="C255" s="59" t="s">
        <v>4787</v>
      </c>
      <c r="D255" s="59" t="s">
        <v>4788</v>
      </c>
      <c r="E255" s="63">
        <v>11</v>
      </c>
    </row>
    <row r="256" spans="1:5" ht="10.050000000000001" customHeight="1" x14ac:dyDescent="0.25">
      <c r="A256" s="59" t="s">
        <v>5251</v>
      </c>
      <c r="B256" s="59" t="s">
        <v>5131</v>
      </c>
      <c r="C256" s="59" t="s">
        <v>4791</v>
      </c>
      <c r="D256" s="59" t="s">
        <v>4792</v>
      </c>
      <c r="E256" s="63">
        <v>105</v>
      </c>
    </row>
    <row r="257" spans="1:5" ht="10.050000000000001" customHeight="1" x14ac:dyDescent="0.25">
      <c r="A257" s="59" t="s">
        <v>5251</v>
      </c>
      <c r="B257" s="59" t="s">
        <v>5131</v>
      </c>
      <c r="C257" s="59" t="s">
        <v>4805</v>
      </c>
      <c r="D257" s="59" t="s">
        <v>3645</v>
      </c>
      <c r="E257" s="63">
        <v>20</v>
      </c>
    </row>
    <row r="258" spans="1:5" ht="10.050000000000001" customHeight="1" x14ac:dyDescent="0.25">
      <c r="A258" s="59" t="s">
        <v>5251</v>
      </c>
      <c r="B258" s="59" t="s">
        <v>5131</v>
      </c>
      <c r="C258" s="59" t="s">
        <v>5041</v>
      </c>
      <c r="D258" s="59" t="s">
        <v>5042</v>
      </c>
      <c r="E258" s="63">
        <v>57</v>
      </c>
    </row>
    <row r="259" spans="1:5" ht="10.050000000000001" customHeight="1" x14ac:dyDescent="0.25">
      <c r="A259" s="59" t="s">
        <v>5251</v>
      </c>
      <c r="B259" s="59" t="s">
        <v>5131</v>
      </c>
      <c r="C259" s="59" t="s">
        <v>61</v>
      </c>
      <c r="D259" s="59" t="s">
        <v>62</v>
      </c>
      <c r="E259" s="63">
        <v>156</v>
      </c>
    </row>
    <row r="260" spans="1:5" ht="10.050000000000001" customHeight="1" x14ac:dyDescent="0.25">
      <c r="A260" s="59" t="s">
        <v>5251</v>
      </c>
      <c r="B260" s="59" t="s">
        <v>5131</v>
      </c>
      <c r="C260" s="59" t="s">
        <v>5378</v>
      </c>
      <c r="D260" s="59" t="s">
        <v>5379</v>
      </c>
      <c r="E260" s="63">
        <v>76</v>
      </c>
    </row>
    <row r="261" spans="1:5" ht="10.050000000000001" customHeight="1" x14ac:dyDescent="0.25">
      <c r="A261" s="59" t="s">
        <v>5251</v>
      </c>
      <c r="B261" s="59" t="s">
        <v>5131</v>
      </c>
      <c r="C261" s="59" t="s">
        <v>1365</v>
      </c>
      <c r="D261" s="59" t="s">
        <v>1366</v>
      </c>
      <c r="E261" s="63">
        <v>24</v>
      </c>
    </row>
    <row r="262" spans="1:5" ht="10.050000000000001" customHeight="1" x14ac:dyDescent="0.25">
      <c r="A262" s="59" t="s">
        <v>5251</v>
      </c>
      <c r="B262" s="59" t="s">
        <v>5131</v>
      </c>
      <c r="C262" s="59" t="s">
        <v>3288</v>
      </c>
      <c r="D262" s="59" t="s">
        <v>3289</v>
      </c>
      <c r="E262" s="63">
        <v>57</v>
      </c>
    </row>
    <row r="263" spans="1:5" ht="10.050000000000001" customHeight="1" x14ac:dyDescent="0.25">
      <c r="A263" s="59" t="s">
        <v>5251</v>
      </c>
      <c r="B263" s="59" t="s">
        <v>5131</v>
      </c>
      <c r="C263" s="59" t="s">
        <v>2065</v>
      </c>
      <c r="D263" s="59" t="s">
        <v>2066</v>
      </c>
      <c r="E263" s="63">
        <v>33</v>
      </c>
    </row>
    <row r="264" spans="1:5" ht="10.050000000000001" customHeight="1" x14ac:dyDescent="0.25">
      <c r="A264" s="59" t="s">
        <v>5251</v>
      </c>
      <c r="B264" s="59" t="s">
        <v>5131</v>
      </c>
      <c r="C264" s="59" t="s">
        <v>5458</v>
      </c>
      <c r="D264" s="59" t="s">
        <v>5459</v>
      </c>
      <c r="E264" s="63">
        <v>72</v>
      </c>
    </row>
    <row r="265" spans="1:5" ht="10.050000000000001" customHeight="1" x14ac:dyDescent="0.25">
      <c r="A265" s="59" t="s">
        <v>5251</v>
      </c>
      <c r="B265" s="59" t="s">
        <v>5131</v>
      </c>
      <c r="C265" s="59" t="s">
        <v>3723</v>
      </c>
      <c r="D265" s="59" t="s">
        <v>3724</v>
      </c>
      <c r="E265" s="63">
        <v>40</v>
      </c>
    </row>
    <row r="266" spans="1:5" ht="10.050000000000001" customHeight="1" x14ac:dyDescent="0.25">
      <c r="A266" s="59" t="s">
        <v>5251</v>
      </c>
      <c r="B266" s="59" t="s">
        <v>5131</v>
      </c>
      <c r="C266" s="59" t="s">
        <v>3986</v>
      </c>
      <c r="D266" s="59" t="s">
        <v>3987</v>
      </c>
      <c r="E266" s="63">
        <v>47</v>
      </c>
    </row>
    <row r="267" spans="1:5" ht="10.050000000000001" customHeight="1" x14ac:dyDescent="0.25">
      <c r="A267" s="59" t="s">
        <v>5251</v>
      </c>
      <c r="B267" s="59" t="s">
        <v>4865</v>
      </c>
      <c r="C267" s="59" t="s">
        <v>3488</v>
      </c>
      <c r="D267" s="59" t="s">
        <v>3489</v>
      </c>
      <c r="E267" s="63">
        <v>470</v>
      </c>
    </row>
    <row r="268" spans="1:5" ht="10.050000000000001" customHeight="1" x14ac:dyDescent="0.25">
      <c r="A268" s="59" t="s">
        <v>5251</v>
      </c>
      <c r="B268" s="59" t="s">
        <v>4865</v>
      </c>
      <c r="C268" s="59" t="s">
        <v>6775</v>
      </c>
      <c r="D268" s="59" t="s">
        <v>6776</v>
      </c>
      <c r="E268" s="63">
        <v>33</v>
      </c>
    </row>
    <row r="269" spans="1:5" ht="10.050000000000001" customHeight="1" x14ac:dyDescent="0.25">
      <c r="A269" s="59" t="s">
        <v>5251</v>
      </c>
      <c r="B269" s="59" t="s">
        <v>4869</v>
      </c>
      <c r="C269" s="59" t="s">
        <v>6800</v>
      </c>
      <c r="D269" s="59" t="s">
        <v>6801</v>
      </c>
      <c r="E269" s="63">
        <v>57</v>
      </c>
    </row>
    <row r="270" spans="1:5" ht="10.050000000000001" customHeight="1" x14ac:dyDescent="0.25">
      <c r="A270" s="59" t="s">
        <v>5251</v>
      </c>
      <c r="B270" s="59" t="s">
        <v>4869</v>
      </c>
      <c r="C270" s="59" t="s">
        <v>6828</v>
      </c>
      <c r="D270" s="59" t="s">
        <v>6900</v>
      </c>
      <c r="E270" s="63">
        <v>96</v>
      </c>
    </row>
    <row r="271" spans="1:5" ht="10.050000000000001" customHeight="1" x14ac:dyDescent="0.25">
      <c r="A271" s="60" t="s">
        <v>7065</v>
      </c>
      <c r="B271" s="60"/>
      <c r="C271" s="60"/>
      <c r="D271" s="60"/>
      <c r="E271" s="64">
        <f>SUBTOTAL(9,E102:E270)</f>
        <v>19503</v>
      </c>
    </row>
    <row r="272" spans="1:5" ht="10.050000000000001" customHeight="1" x14ac:dyDescent="0.25">
      <c r="A272" s="59" t="s">
        <v>5142</v>
      </c>
      <c r="B272" s="59" t="s">
        <v>5131</v>
      </c>
      <c r="C272" s="59" t="s">
        <v>2197</v>
      </c>
      <c r="D272" s="59" t="s">
        <v>2198</v>
      </c>
      <c r="E272" s="63">
        <v>27</v>
      </c>
    </row>
    <row r="273" spans="1:5" ht="10.050000000000001" customHeight="1" x14ac:dyDescent="0.25">
      <c r="A273" s="59" t="s">
        <v>5142</v>
      </c>
      <c r="B273" s="59" t="s">
        <v>5131</v>
      </c>
      <c r="C273" s="59" t="s">
        <v>5220</v>
      </c>
      <c r="D273" s="59" t="s">
        <v>5221</v>
      </c>
      <c r="E273" s="63">
        <v>24</v>
      </c>
    </row>
    <row r="274" spans="1:5" ht="10.050000000000001" customHeight="1" x14ac:dyDescent="0.25">
      <c r="A274" s="59" t="s">
        <v>5142</v>
      </c>
      <c r="B274" s="59" t="s">
        <v>5131</v>
      </c>
      <c r="C274" s="59" t="s">
        <v>5328</v>
      </c>
      <c r="D274" s="59" t="s">
        <v>5329</v>
      </c>
      <c r="E274" s="63">
        <v>139</v>
      </c>
    </row>
    <row r="275" spans="1:5" ht="10.050000000000001" customHeight="1" x14ac:dyDescent="0.25">
      <c r="A275" s="59" t="s">
        <v>5142</v>
      </c>
      <c r="B275" s="59" t="s">
        <v>5131</v>
      </c>
      <c r="C275" s="59" t="s">
        <v>2570</v>
      </c>
      <c r="D275" s="59" t="s">
        <v>2571</v>
      </c>
      <c r="E275" s="63">
        <v>20</v>
      </c>
    </row>
    <row r="276" spans="1:5" ht="10.050000000000001" customHeight="1" x14ac:dyDescent="0.25">
      <c r="A276" s="59" t="s">
        <v>5142</v>
      </c>
      <c r="B276" s="59" t="s">
        <v>5131</v>
      </c>
      <c r="C276" s="59" t="s">
        <v>3057</v>
      </c>
      <c r="D276" s="59" t="s">
        <v>3058</v>
      </c>
      <c r="E276" s="63">
        <v>30</v>
      </c>
    </row>
    <row r="277" spans="1:5" ht="10.050000000000001" customHeight="1" x14ac:dyDescent="0.25">
      <c r="A277" s="59" t="s">
        <v>5142</v>
      </c>
      <c r="B277" s="59" t="s">
        <v>5131</v>
      </c>
      <c r="C277" s="59" t="s">
        <v>1964</v>
      </c>
      <c r="D277" s="59" t="s">
        <v>1965</v>
      </c>
      <c r="E277" s="63">
        <v>335</v>
      </c>
    </row>
    <row r="278" spans="1:5" ht="10.050000000000001" customHeight="1" x14ac:dyDescent="0.25">
      <c r="A278" s="59" t="s">
        <v>5142</v>
      </c>
      <c r="B278" s="59" t="s">
        <v>5131</v>
      </c>
      <c r="C278" s="59" t="s">
        <v>975</v>
      </c>
      <c r="D278" s="59" t="s">
        <v>923</v>
      </c>
      <c r="E278" s="63">
        <v>30</v>
      </c>
    </row>
    <row r="279" spans="1:5" ht="10.050000000000001" customHeight="1" x14ac:dyDescent="0.25">
      <c r="A279" s="59" t="s">
        <v>5142</v>
      </c>
      <c r="B279" s="59" t="s">
        <v>5131</v>
      </c>
      <c r="C279" s="59" t="s">
        <v>1439</v>
      </c>
      <c r="D279" s="59" t="s">
        <v>1440</v>
      </c>
      <c r="E279" s="63">
        <v>14</v>
      </c>
    </row>
    <row r="280" spans="1:5" ht="10.050000000000001" customHeight="1" x14ac:dyDescent="0.25">
      <c r="A280" s="59" t="s">
        <v>5142</v>
      </c>
      <c r="B280" s="59" t="s">
        <v>5131</v>
      </c>
      <c r="C280" s="59" t="s">
        <v>2208</v>
      </c>
      <c r="D280" s="59" t="s">
        <v>2209</v>
      </c>
      <c r="E280" s="63">
        <v>50</v>
      </c>
    </row>
    <row r="281" spans="1:5" ht="10.050000000000001" customHeight="1" x14ac:dyDescent="0.25">
      <c r="A281" s="59" t="s">
        <v>5142</v>
      </c>
      <c r="B281" s="59" t="s">
        <v>5131</v>
      </c>
      <c r="C281" s="59" t="s">
        <v>1253</v>
      </c>
      <c r="D281" s="59" t="s">
        <v>1254</v>
      </c>
      <c r="E281" s="63">
        <v>30</v>
      </c>
    </row>
    <row r="282" spans="1:5" ht="10.050000000000001" customHeight="1" x14ac:dyDescent="0.25">
      <c r="A282" s="59" t="s">
        <v>5142</v>
      </c>
      <c r="B282" s="59" t="s">
        <v>5131</v>
      </c>
      <c r="C282" s="59" t="s">
        <v>4064</v>
      </c>
      <c r="D282" s="59" t="s">
        <v>4065</v>
      </c>
      <c r="E282" s="63">
        <v>666</v>
      </c>
    </row>
    <row r="283" spans="1:5" ht="10.050000000000001" customHeight="1" x14ac:dyDescent="0.25">
      <c r="A283" s="59" t="s">
        <v>5142</v>
      </c>
      <c r="B283" s="59" t="s">
        <v>5131</v>
      </c>
      <c r="C283" s="59" t="s">
        <v>3146</v>
      </c>
      <c r="D283" s="59" t="s">
        <v>3147</v>
      </c>
      <c r="E283" s="63">
        <v>70</v>
      </c>
    </row>
    <row r="284" spans="1:5" ht="10.050000000000001" customHeight="1" x14ac:dyDescent="0.25">
      <c r="A284" s="59" t="s">
        <v>5142</v>
      </c>
      <c r="B284" s="59" t="s">
        <v>5131</v>
      </c>
      <c r="C284" s="59" t="s">
        <v>3540</v>
      </c>
      <c r="D284" s="59" t="s">
        <v>3541</v>
      </c>
      <c r="E284" s="63">
        <v>43</v>
      </c>
    </row>
    <row r="285" spans="1:5" ht="10.050000000000001" customHeight="1" x14ac:dyDescent="0.25">
      <c r="A285" s="59" t="s">
        <v>5142</v>
      </c>
      <c r="B285" s="59" t="s">
        <v>5131</v>
      </c>
      <c r="C285" s="59" t="s">
        <v>2093</v>
      </c>
      <c r="D285" s="59" t="s">
        <v>2094</v>
      </c>
      <c r="E285" s="63">
        <v>57</v>
      </c>
    </row>
    <row r="286" spans="1:5" ht="10.050000000000001" customHeight="1" x14ac:dyDescent="0.25">
      <c r="A286" s="59" t="s">
        <v>5142</v>
      </c>
      <c r="B286" s="59" t="s">
        <v>5131</v>
      </c>
      <c r="C286" s="59" t="s">
        <v>513</v>
      </c>
      <c r="D286" s="59" t="s">
        <v>514</v>
      </c>
      <c r="E286" s="63">
        <v>33</v>
      </c>
    </row>
    <row r="287" spans="1:5" ht="10.050000000000001" customHeight="1" x14ac:dyDescent="0.25">
      <c r="A287" s="59" t="s">
        <v>5142</v>
      </c>
      <c r="B287" s="59" t="s">
        <v>5131</v>
      </c>
      <c r="C287" s="59" t="s">
        <v>697</v>
      </c>
      <c r="D287" s="59" t="s">
        <v>698</v>
      </c>
      <c r="E287" s="63">
        <v>66</v>
      </c>
    </row>
    <row r="288" spans="1:5" ht="10.050000000000001" customHeight="1" x14ac:dyDescent="0.25">
      <c r="A288" s="59" t="s">
        <v>5142</v>
      </c>
      <c r="B288" s="59" t="s">
        <v>5131</v>
      </c>
      <c r="C288" s="59" t="s">
        <v>694</v>
      </c>
      <c r="D288" s="59" t="s">
        <v>695</v>
      </c>
      <c r="E288" s="63">
        <v>80</v>
      </c>
    </row>
    <row r="289" spans="1:5" ht="10.050000000000001" customHeight="1" x14ac:dyDescent="0.25">
      <c r="A289" s="59" t="s">
        <v>5142</v>
      </c>
      <c r="B289" s="59" t="s">
        <v>5131</v>
      </c>
      <c r="C289" s="59" t="s">
        <v>2059</v>
      </c>
      <c r="D289" s="59" t="s">
        <v>2060</v>
      </c>
      <c r="E289" s="63">
        <v>33</v>
      </c>
    </row>
    <row r="290" spans="1:5" ht="10.050000000000001" customHeight="1" x14ac:dyDescent="0.25">
      <c r="A290" s="59" t="s">
        <v>5142</v>
      </c>
      <c r="B290" s="59" t="s">
        <v>5131</v>
      </c>
      <c r="C290" s="59" t="s">
        <v>2211</v>
      </c>
      <c r="D290" s="59" t="s">
        <v>2212</v>
      </c>
      <c r="E290" s="63">
        <v>50</v>
      </c>
    </row>
    <row r="291" spans="1:5" ht="10.050000000000001" customHeight="1" x14ac:dyDescent="0.25">
      <c r="A291" s="59" t="s">
        <v>5142</v>
      </c>
      <c r="B291" s="59" t="s">
        <v>5131</v>
      </c>
      <c r="C291" s="59" t="s">
        <v>2200</v>
      </c>
      <c r="D291" s="59" t="s">
        <v>2201</v>
      </c>
      <c r="E291" s="63">
        <v>60</v>
      </c>
    </row>
    <row r="292" spans="1:5" ht="10.050000000000001" customHeight="1" x14ac:dyDescent="0.25">
      <c r="A292" s="59" t="s">
        <v>5142</v>
      </c>
      <c r="B292" s="59" t="s">
        <v>5131</v>
      </c>
      <c r="C292" s="59" t="s">
        <v>1705</v>
      </c>
      <c r="D292" s="59" t="s">
        <v>1706</v>
      </c>
      <c r="E292" s="63">
        <v>1743</v>
      </c>
    </row>
    <row r="293" spans="1:5" ht="10.050000000000001" customHeight="1" x14ac:dyDescent="0.25">
      <c r="A293" s="59" t="s">
        <v>5142</v>
      </c>
      <c r="B293" s="59" t="s">
        <v>5131</v>
      </c>
      <c r="C293" s="59" t="s">
        <v>2674</v>
      </c>
      <c r="D293" s="59" t="s">
        <v>2675</v>
      </c>
      <c r="E293" s="63">
        <v>50</v>
      </c>
    </row>
    <row r="294" spans="1:5" ht="10.050000000000001" customHeight="1" x14ac:dyDescent="0.25">
      <c r="A294" s="59" t="s">
        <v>5142</v>
      </c>
      <c r="B294" s="59" t="s">
        <v>5131</v>
      </c>
      <c r="C294" s="59" t="s">
        <v>4271</v>
      </c>
      <c r="D294" s="59" t="s">
        <v>4272</v>
      </c>
      <c r="E294" s="63">
        <v>14</v>
      </c>
    </row>
    <row r="295" spans="1:5" ht="10.050000000000001" customHeight="1" x14ac:dyDescent="0.25">
      <c r="A295" s="59" t="s">
        <v>5142</v>
      </c>
      <c r="B295" s="59" t="s">
        <v>5131</v>
      </c>
      <c r="C295" s="59" t="s">
        <v>2670</v>
      </c>
      <c r="D295" s="59" t="s">
        <v>2671</v>
      </c>
      <c r="E295" s="63">
        <v>83</v>
      </c>
    </row>
    <row r="296" spans="1:5" ht="10.050000000000001" customHeight="1" x14ac:dyDescent="0.25">
      <c r="A296" s="59" t="s">
        <v>5142</v>
      </c>
      <c r="B296" s="59" t="s">
        <v>5131</v>
      </c>
      <c r="C296" s="59" t="s">
        <v>5316</v>
      </c>
      <c r="D296" s="59" t="s">
        <v>5317</v>
      </c>
      <c r="E296" s="63">
        <v>50</v>
      </c>
    </row>
    <row r="297" spans="1:5" ht="10.050000000000001" customHeight="1" x14ac:dyDescent="0.25">
      <c r="A297" s="59" t="s">
        <v>5142</v>
      </c>
      <c r="B297" s="59" t="s">
        <v>5131</v>
      </c>
      <c r="C297" s="59" t="s">
        <v>5320</v>
      </c>
      <c r="D297" s="59" t="s">
        <v>5321</v>
      </c>
      <c r="E297" s="63">
        <v>142</v>
      </c>
    </row>
    <row r="298" spans="1:5" ht="10.050000000000001" customHeight="1" x14ac:dyDescent="0.25">
      <c r="A298" s="59" t="s">
        <v>5142</v>
      </c>
      <c r="B298" s="59" t="s">
        <v>5131</v>
      </c>
      <c r="C298" s="59" t="s">
        <v>4493</v>
      </c>
      <c r="D298" s="59" t="s">
        <v>4494</v>
      </c>
      <c r="E298" s="63">
        <v>30</v>
      </c>
    </row>
    <row r="299" spans="1:5" ht="10.050000000000001" customHeight="1" x14ac:dyDescent="0.25">
      <c r="A299" s="59" t="s">
        <v>5142</v>
      </c>
      <c r="B299" s="59" t="s">
        <v>5131</v>
      </c>
      <c r="C299" s="59" t="s">
        <v>4590</v>
      </c>
      <c r="D299" s="59" t="s">
        <v>4591</v>
      </c>
      <c r="E299" s="63">
        <v>20</v>
      </c>
    </row>
    <row r="300" spans="1:5" ht="10.050000000000001" customHeight="1" x14ac:dyDescent="0.25">
      <c r="A300" s="59" t="s">
        <v>5142</v>
      </c>
      <c r="B300" s="59" t="s">
        <v>5131</v>
      </c>
      <c r="C300" s="59" t="s">
        <v>3303</v>
      </c>
      <c r="D300" s="59" t="s">
        <v>3304</v>
      </c>
      <c r="E300" s="63">
        <v>103</v>
      </c>
    </row>
    <row r="301" spans="1:5" ht="10.050000000000001" customHeight="1" x14ac:dyDescent="0.25">
      <c r="A301" s="59" t="s">
        <v>5142</v>
      </c>
      <c r="B301" s="59" t="s">
        <v>5131</v>
      </c>
      <c r="C301" s="59" t="s">
        <v>3306</v>
      </c>
      <c r="D301" s="59" t="s">
        <v>3307</v>
      </c>
      <c r="E301" s="63">
        <v>80</v>
      </c>
    </row>
    <row r="302" spans="1:5" ht="10.050000000000001" customHeight="1" x14ac:dyDescent="0.25">
      <c r="A302" s="59" t="s">
        <v>5142</v>
      </c>
      <c r="B302" s="59" t="s">
        <v>5131</v>
      </c>
      <c r="C302" s="59" t="s">
        <v>4587</v>
      </c>
      <c r="D302" s="59" t="s">
        <v>4588</v>
      </c>
      <c r="E302" s="63">
        <v>30</v>
      </c>
    </row>
    <row r="303" spans="1:5" ht="10.050000000000001" customHeight="1" x14ac:dyDescent="0.25">
      <c r="A303" s="59" t="s">
        <v>5142</v>
      </c>
      <c r="B303" s="59" t="s">
        <v>5131</v>
      </c>
      <c r="C303" s="59" t="s">
        <v>4854</v>
      </c>
      <c r="D303" s="59" t="s">
        <v>4855</v>
      </c>
      <c r="E303" s="63">
        <v>60</v>
      </c>
    </row>
    <row r="304" spans="1:5" ht="10.050000000000001" customHeight="1" x14ac:dyDescent="0.25">
      <c r="A304" s="59" t="s">
        <v>5142</v>
      </c>
      <c r="B304" s="59" t="s">
        <v>5131</v>
      </c>
      <c r="C304" s="59" t="s">
        <v>3804</v>
      </c>
      <c r="D304" s="59" t="s">
        <v>3805</v>
      </c>
      <c r="E304" s="63">
        <v>86</v>
      </c>
    </row>
    <row r="305" spans="1:5" ht="10.050000000000001" customHeight="1" x14ac:dyDescent="0.25">
      <c r="A305" s="59" t="s">
        <v>5142</v>
      </c>
      <c r="B305" s="59" t="s">
        <v>5131</v>
      </c>
      <c r="C305" s="59" t="s">
        <v>3808</v>
      </c>
      <c r="D305" s="59" t="s">
        <v>3809</v>
      </c>
      <c r="E305" s="63">
        <v>70</v>
      </c>
    </row>
    <row r="306" spans="1:5" ht="10.050000000000001" customHeight="1" x14ac:dyDescent="0.25">
      <c r="A306" s="59" t="s">
        <v>5142</v>
      </c>
      <c r="B306" s="59" t="s">
        <v>5131</v>
      </c>
      <c r="C306" s="59" t="s">
        <v>3824</v>
      </c>
      <c r="D306" s="59" t="s">
        <v>3825</v>
      </c>
      <c r="E306" s="63">
        <v>17</v>
      </c>
    </row>
    <row r="307" spans="1:5" ht="10.050000000000001" customHeight="1" x14ac:dyDescent="0.25">
      <c r="A307" s="59" t="s">
        <v>5142</v>
      </c>
      <c r="B307" s="59" t="s">
        <v>5131</v>
      </c>
      <c r="C307" s="59" t="s">
        <v>3827</v>
      </c>
      <c r="D307" s="59" t="s">
        <v>3828</v>
      </c>
      <c r="E307" s="63">
        <v>17</v>
      </c>
    </row>
    <row r="308" spans="1:5" ht="10.050000000000001" customHeight="1" x14ac:dyDescent="0.25">
      <c r="A308" s="59" t="s">
        <v>5142</v>
      </c>
      <c r="B308" s="59" t="s">
        <v>5131</v>
      </c>
      <c r="C308" s="59" t="s">
        <v>2520</v>
      </c>
      <c r="D308" s="59" t="s">
        <v>2521</v>
      </c>
      <c r="E308" s="63">
        <v>20</v>
      </c>
    </row>
    <row r="309" spans="1:5" ht="10.050000000000001" customHeight="1" x14ac:dyDescent="0.25">
      <c r="A309" s="59" t="s">
        <v>5142</v>
      </c>
      <c r="B309" s="59" t="s">
        <v>5131</v>
      </c>
      <c r="C309" s="59" t="s">
        <v>5391</v>
      </c>
      <c r="D309" s="59" t="s">
        <v>5392</v>
      </c>
      <c r="E309" s="63">
        <v>76</v>
      </c>
    </row>
    <row r="310" spans="1:5" ht="10.050000000000001" customHeight="1" x14ac:dyDescent="0.25">
      <c r="A310" s="59" t="s">
        <v>5142</v>
      </c>
      <c r="B310" s="59" t="s">
        <v>5131</v>
      </c>
      <c r="C310" s="59" t="s">
        <v>5403</v>
      </c>
      <c r="D310" s="59" t="s">
        <v>5404</v>
      </c>
      <c r="E310" s="63">
        <v>17</v>
      </c>
    </row>
    <row r="311" spans="1:5" ht="10.050000000000001" customHeight="1" x14ac:dyDescent="0.25">
      <c r="A311" s="59" t="s">
        <v>5142</v>
      </c>
      <c r="B311" s="59" t="s">
        <v>5131</v>
      </c>
      <c r="C311" s="59" t="s">
        <v>5400</v>
      </c>
      <c r="D311" s="59" t="s">
        <v>5401</v>
      </c>
      <c r="E311" s="63">
        <v>66</v>
      </c>
    </row>
    <row r="312" spans="1:5" ht="10.050000000000001" customHeight="1" x14ac:dyDescent="0.25">
      <c r="A312" s="59" t="s">
        <v>5142</v>
      </c>
      <c r="B312" s="59" t="s">
        <v>5131</v>
      </c>
      <c r="C312" s="59" t="s">
        <v>4595</v>
      </c>
      <c r="D312" s="59" t="s">
        <v>4596</v>
      </c>
      <c r="E312" s="63">
        <v>27</v>
      </c>
    </row>
    <row r="313" spans="1:5" ht="10.050000000000001" customHeight="1" x14ac:dyDescent="0.25">
      <c r="A313" s="59" t="s">
        <v>5142</v>
      </c>
      <c r="B313" s="59" t="s">
        <v>5131</v>
      </c>
      <c r="C313" s="59" t="s">
        <v>4602</v>
      </c>
      <c r="D313" s="59" t="s">
        <v>4603</v>
      </c>
      <c r="E313" s="63">
        <v>70</v>
      </c>
    </row>
    <row r="314" spans="1:5" ht="10.050000000000001" customHeight="1" x14ac:dyDescent="0.25">
      <c r="A314" s="59" t="s">
        <v>5142</v>
      </c>
      <c r="B314" s="59" t="s">
        <v>5131</v>
      </c>
      <c r="C314" s="59" t="s">
        <v>2284</v>
      </c>
      <c r="D314" s="59" t="s">
        <v>2285</v>
      </c>
      <c r="E314" s="63">
        <v>50</v>
      </c>
    </row>
    <row r="315" spans="1:5" ht="10.050000000000001" customHeight="1" x14ac:dyDescent="0.25">
      <c r="A315" s="59" t="s">
        <v>5142</v>
      </c>
      <c r="B315" s="59" t="s">
        <v>5131</v>
      </c>
      <c r="C315" s="59" t="s">
        <v>4599</v>
      </c>
      <c r="D315" s="59" t="s">
        <v>4600</v>
      </c>
      <c r="E315" s="63">
        <v>57</v>
      </c>
    </row>
    <row r="316" spans="1:5" ht="10.050000000000001" customHeight="1" x14ac:dyDescent="0.25">
      <c r="A316" s="59" t="s">
        <v>5142</v>
      </c>
      <c r="B316" s="59" t="s">
        <v>5131</v>
      </c>
      <c r="C316" s="59" t="s">
        <v>4605</v>
      </c>
      <c r="D316" s="59" t="s">
        <v>4606</v>
      </c>
      <c r="E316" s="63">
        <v>37</v>
      </c>
    </row>
    <row r="317" spans="1:5" ht="10.050000000000001" customHeight="1" x14ac:dyDescent="0.25">
      <c r="A317" s="59" t="s">
        <v>5142</v>
      </c>
      <c r="B317" s="59" t="s">
        <v>5131</v>
      </c>
      <c r="C317" s="59" t="s">
        <v>4608</v>
      </c>
      <c r="D317" s="59" t="s">
        <v>4609</v>
      </c>
      <c r="E317" s="63">
        <v>119</v>
      </c>
    </row>
    <row r="318" spans="1:5" ht="10.050000000000001" customHeight="1" x14ac:dyDescent="0.25">
      <c r="A318" s="59" t="s">
        <v>5142</v>
      </c>
      <c r="B318" s="59" t="s">
        <v>5131</v>
      </c>
      <c r="C318" s="59" t="s">
        <v>3614</v>
      </c>
      <c r="D318" s="59" t="s">
        <v>3615</v>
      </c>
      <c r="E318" s="63">
        <v>7</v>
      </c>
    </row>
    <row r="319" spans="1:5" ht="10.050000000000001" customHeight="1" x14ac:dyDescent="0.25">
      <c r="A319" s="59" t="s">
        <v>5142</v>
      </c>
      <c r="B319" s="59" t="s">
        <v>5131</v>
      </c>
      <c r="C319" s="59" t="s">
        <v>1089</v>
      </c>
      <c r="D319" s="59" t="s">
        <v>1090</v>
      </c>
      <c r="E319" s="63">
        <v>37</v>
      </c>
    </row>
    <row r="320" spans="1:5" ht="10.050000000000001" customHeight="1" x14ac:dyDescent="0.25">
      <c r="A320" s="59" t="s">
        <v>5142</v>
      </c>
      <c r="B320" s="59" t="s">
        <v>5131</v>
      </c>
      <c r="C320" s="59" t="s">
        <v>3865</v>
      </c>
      <c r="D320" s="59" t="s">
        <v>3866</v>
      </c>
      <c r="E320" s="63">
        <v>552</v>
      </c>
    </row>
    <row r="321" spans="1:5" ht="10.050000000000001" customHeight="1" x14ac:dyDescent="0.25">
      <c r="A321" s="59" t="s">
        <v>5142</v>
      </c>
      <c r="B321" s="59" t="s">
        <v>5131</v>
      </c>
      <c r="C321" s="59" t="s">
        <v>1092</v>
      </c>
      <c r="D321" s="59" t="s">
        <v>1093</v>
      </c>
      <c r="E321" s="63">
        <v>66</v>
      </c>
    </row>
    <row r="322" spans="1:5" ht="10.050000000000001" customHeight="1" x14ac:dyDescent="0.25">
      <c r="A322" s="59" t="s">
        <v>5142</v>
      </c>
      <c r="B322" s="59" t="s">
        <v>5131</v>
      </c>
      <c r="C322" s="59" t="s">
        <v>4113</v>
      </c>
      <c r="D322" s="59" t="s">
        <v>4114</v>
      </c>
      <c r="E322" s="63">
        <v>33</v>
      </c>
    </row>
    <row r="323" spans="1:5" ht="10.050000000000001" customHeight="1" x14ac:dyDescent="0.25">
      <c r="A323" s="59" t="s">
        <v>5142</v>
      </c>
      <c r="B323" s="59" t="s">
        <v>5131</v>
      </c>
      <c r="C323" s="59" t="s">
        <v>4120</v>
      </c>
      <c r="D323" s="59" t="s">
        <v>4121</v>
      </c>
      <c r="E323" s="63">
        <v>53</v>
      </c>
    </row>
    <row r="324" spans="1:5" ht="10.050000000000001" customHeight="1" x14ac:dyDescent="0.25">
      <c r="A324" s="59" t="s">
        <v>5142</v>
      </c>
      <c r="B324" s="59" t="s">
        <v>5131</v>
      </c>
      <c r="C324" s="59" t="s">
        <v>4116</v>
      </c>
      <c r="D324" s="59" t="s">
        <v>4117</v>
      </c>
      <c r="E324" s="63">
        <v>47</v>
      </c>
    </row>
    <row r="325" spans="1:5" ht="10.050000000000001" customHeight="1" x14ac:dyDescent="0.25">
      <c r="A325" s="59" t="s">
        <v>5142</v>
      </c>
      <c r="B325" s="59" t="s">
        <v>5131</v>
      </c>
      <c r="C325" s="59" t="s">
        <v>1038</v>
      </c>
      <c r="D325" s="59" t="s">
        <v>1039</v>
      </c>
      <c r="E325" s="63">
        <v>30</v>
      </c>
    </row>
    <row r="326" spans="1:5" ht="10.050000000000001" customHeight="1" x14ac:dyDescent="0.25">
      <c r="A326" s="59" t="s">
        <v>5142</v>
      </c>
      <c r="B326" s="59" t="s">
        <v>5131</v>
      </c>
      <c r="C326" s="59" t="s">
        <v>3543</v>
      </c>
      <c r="D326" s="59" t="s">
        <v>3544</v>
      </c>
      <c r="E326" s="63">
        <v>80</v>
      </c>
    </row>
    <row r="327" spans="1:5" ht="10.050000000000001" customHeight="1" x14ac:dyDescent="0.25">
      <c r="A327" s="59" t="s">
        <v>5142</v>
      </c>
      <c r="B327" s="59" t="s">
        <v>5131</v>
      </c>
      <c r="C327" s="59" t="s">
        <v>1607</v>
      </c>
      <c r="D327" s="59" t="s">
        <v>1608</v>
      </c>
      <c r="E327" s="63">
        <v>347</v>
      </c>
    </row>
    <row r="328" spans="1:5" ht="10.050000000000001" customHeight="1" x14ac:dyDescent="0.25">
      <c r="A328" s="59" t="s">
        <v>5142</v>
      </c>
      <c r="B328" s="59" t="s">
        <v>5131</v>
      </c>
      <c r="C328" s="59" t="s">
        <v>1610</v>
      </c>
      <c r="D328" s="59" t="s">
        <v>1611</v>
      </c>
      <c r="E328" s="63">
        <v>86</v>
      </c>
    </row>
    <row r="329" spans="1:5" ht="10.050000000000001" customHeight="1" x14ac:dyDescent="0.25">
      <c r="A329" s="59" t="s">
        <v>5142</v>
      </c>
      <c r="B329" s="59" t="s">
        <v>5131</v>
      </c>
      <c r="C329" s="59" t="s">
        <v>1726</v>
      </c>
      <c r="D329" s="59" t="s">
        <v>1727</v>
      </c>
      <c r="E329" s="63">
        <v>106</v>
      </c>
    </row>
    <row r="330" spans="1:5" ht="10.050000000000001" customHeight="1" x14ac:dyDescent="0.25">
      <c r="A330" s="59" t="s">
        <v>5142</v>
      </c>
      <c r="B330" s="59" t="s">
        <v>5131</v>
      </c>
      <c r="C330" s="59" t="s">
        <v>1712</v>
      </c>
      <c r="D330" s="59" t="s">
        <v>1713</v>
      </c>
      <c r="E330" s="63">
        <v>156</v>
      </c>
    </row>
    <row r="331" spans="1:5" ht="10.050000000000001" customHeight="1" x14ac:dyDescent="0.25">
      <c r="A331" s="59" t="s">
        <v>5142</v>
      </c>
      <c r="B331" s="59" t="s">
        <v>5131</v>
      </c>
      <c r="C331" s="59" t="s">
        <v>508</v>
      </c>
      <c r="D331" s="59" t="s">
        <v>509</v>
      </c>
      <c r="E331" s="63">
        <v>70</v>
      </c>
    </row>
    <row r="332" spans="1:5" ht="10.050000000000001" customHeight="1" x14ac:dyDescent="0.25">
      <c r="A332" s="59" t="s">
        <v>5142</v>
      </c>
      <c r="B332" s="59" t="s">
        <v>5131</v>
      </c>
      <c r="C332" s="59" t="s">
        <v>1722</v>
      </c>
      <c r="D332" s="59" t="s">
        <v>1723</v>
      </c>
      <c r="E332" s="63">
        <v>113</v>
      </c>
    </row>
    <row r="333" spans="1:5" ht="10.050000000000001" customHeight="1" x14ac:dyDescent="0.25">
      <c r="A333" s="59" t="s">
        <v>5142</v>
      </c>
      <c r="B333" s="59" t="s">
        <v>5131</v>
      </c>
      <c r="C333" s="59" t="s">
        <v>2062</v>
      </c>
      <c r="D333" s="59" t="s">
        <v>2063</v>
      </c>
      <c r="E333" s="63">
        <v>24</v>
      </c>
    </row>
    <row r="334" spans="1:5" ht="10.050000000000001" customHeight="1" x14ac:dyDescent="0.25">
      <c r="A334" s="59" t="s">
        <v>5142</v>
      </c>
      <c r="B334" s="59" t="s">
        <v>5131</v>
      </c>
      <c r="C334" s="59" t="s">
        <v>800</v>
      </c>
      <c r="D334" s="59" t="s">
        <v>801</v>
      </c>
      <c r="E334" s="63">
        <v>14</v>
      </c>
    </row>
    <row r="335" spans="1:5" ht="10.050000000000001" customHeight="1" x14ac:dyDescent="0.25">
      <c r="A335" s="59" t="s">
        <v>5142</v>
      </c>
      <c r="B335" s="59" t="s">
        <v>5131</v>
      </c>
      <c r="C335" s="59" t="s">
        <v>4049</v>
      </c>
      <c r="D335" s="59" t="s">
        <v>4050</v>
      </c>
      <c r="E335" s="63">
        <v>1121</v>
      </c>
    </row>
    <row r="336" spans="1:5" ht="10.050000000000001" customHeight="1" x14ac:dyDescent="0.25">
      <c r="A336" s="59" t="s">
        <v>5142</v>
      </c>
      <c r="B336" s="59" t="s">
        <v>5131</v>
      </c>
      <c r="C336" s="59" t="s">
        <v>2677</v>
      </c>
      <c r="D336" s="59" t="s">
        <v>2678</v>
      </c>
      <c r="E336" s="63">
        <v>208</v>
      </c>
    </row>
    <row r="337" spans="1:5" ht="10.050000000000001" customHeight="1" x14ac:dyDescent="0.25">
      <c r="A337" s="59" t="s">
        <v>5142</v>
      </c>
      <c r="B337" s="59" t="s">
        <v>5131</v>
      </c>
      <c r="C337" s="59" t="s">
        <v>2665</v>
      </c>
      <c r="D337" s="59" t="s">
        <v>2666</v>
      </c>
      <c r="E337" s="63">
        <v>93</v>
      </c>
    </row>
    <row r="338" spans="1:5" ht="10.050000000000001" customHeight="1" x14ac:dyDescent="0.25">
      <c r="A338" s="59" t="s">
        <v>5142</v>
      </c>
      <c r="B338" s="59" t="s">
        <v>5131</v>
      </c>
      <c r="C338" s="59" t="s">
        <v>5021</v>
      </c>
      <c r="D338" s="59" t="s">
        <v>5022</v>
      </c>
      <c r="E338" s="63">
        <v>47</v>
      </c>
    </row>
    <row r="339" spans="1:5" ht="10.050000000000001" customHeight="1" x14ac:dyDescent="0.25">
      <c r="A339" s="59" t="s">
        <v>5142</v>
      </c>
      <c r="B339" s="59" t="s">
        <v>5131</v>
      </c>
      <c r="C339" s="59" t="s">
        <v>4536</v>
      </c>
      <c r="D339" s="59" t="s">
        <v>4537</v>
      </c>
      <c r="E339" s="63">
        <v>14</v>
      </c>
    </row>
    <row r="340" spans="1:5" ht="10.050000000000001" customHeight="1" x14ac:dyDescent="0.25">
      <c r="A340" s="59" t="s">
        <v>5142</v>
      </c>
      <c r="B340" s="59" t="s">
        <v>5131</v>
      </c>
      <c r="C340" s="59" t="s">
        <v>4951</v>
      </c>
      <c r="D340" s="59" t="s">
        <v>4952</v>
      </c>
      <c r="E340" s="63">
        <v>57</v>
      </c>
    </row>
    <row r="341" spans="1:5" ht="10.050000000000001" customHeight="1" x14ac:dyDescent="0.25">
      <c r="A341" s="59" t="s">
        <v>5142</v>
      </c>
      <c r="B341" s="59" t="s">
        <v>5131</v>
      </c>
      <c r="C341" s="59" t="s">
        <v>3300</v>
      </c>
      <c r="D341" s="59" t="s">
        <v>3301</v>
      </c>
      <c r="E341" s="63">
        <v>57</v>
      </c>
    </row>
    <row r="342" spans="1:5" ht="10.050000000000001" customHeight="1" x14ac:dyDescent="0.25">
      <c r="A342" s="59" t="s">
        <v>5142</v>
      </c>
      <c r="B342" s="59" t="s">
        <v>5131</v>
      </c>
      <c r="C342" s="59" t="s">
        <v>3297</v>
      </c>
      <c r="D342" s="59" t="s">
        <v>3298</v>
      </c>
      <c r="E342" s="63">
        <v>60</v>
      </c>
    </row>
    <row r="343" spans="1:5" ht="10.050000000000001" customHeight="1" x14ac:dyDescent="0.25">
      <c r="A343" s="59" t="s">
        <v>5142</v>
      </c>
      <c r="B343" s="59" t="s">
        <v>5131</v>
      </c>
      <c r="C343" s="59" t="s">
        <v>3202</v>
      </c>
      <c r="D343" s="59" t="s">
        <v>3203</v>
      </c>
      <c r="E343" s="63">
        <v>685</v>
      </c>
    </row>
    <row r="344" spans="1:5" ht="10.050000000000001" customHeight="1" x14ac:dyDescent="0.25">
      <c r="A344" s="59" t="s">
        <v>5142</v>
      </c>
      <c r="B344" s="59" t="s">
        <v>5131</v>
      </c>
      <c r="C344" s="59" t="s">
        <v>3699</v>
      </c>
      <c r="D344" s="59" t="s">
        <v>3700</v>
      </c>
      <c r="E344" s="63">
        <v>17</v>
      </c>
    </row>
    <row r="345" spans="1:5" ht="10.050000000000001" customHeight="1" x14ac:dyDescent="0.25">
      <c r="A345" s="59" t="s">
        <v>5142</v>
      </c>
      <c r="B345" s="59" t="s">
        <v>5131</v>
      </c>
      <c r="C345" s="59" t="s">
        <v>4948</v>
      </c>
      <c r="D345" s="59" t="s">
        <v>4949</v>
      </c>
      <c r="E345" s="63">
        <v>27</v>
      </c>
    </row>
    <row r="346" spans="1:5" ht="10.050000000000001" customHeight="1" x14ac:dyDescent="0.25">
      <c r="A346" s="59" t="s">
        <v>5142</v>
      </c>
      <c r="B346" s="59" t="s">
        <v>5131</v>
      </c>
      <c r="C346" s="59" t="s">
        <v>2589</v>
      </c>
      <c r="D346" s="59" t="s">
        <v>2590</v>
      </c>
      <c r="E346" s="63">
        <v>17</v>
      </c>
    </row>
    <row r="347" spans="1:5" ht="10.050000000000001" customHeight="1" x14ac:dyDescent="0.25">
      <c r="A347" s="59" t="s">
        <v>5142</v>
      </c>
      <c r="B347" s="59" t="s">
        <v>5131</v>
      </c>
      <c r="C347" s="59" t="s">
        <v>4852</v>
      </c>
      <c r="D347" s="59" t="s">
        <v>4853</v>
      </c>
      <c r="E347" s="63">
        <v>192</v>
      </c>
    </row>
    <row r="348" spans="1:5" ht="10.050000000000001" customHeight="1" x14ac:dyDescent="0.25">
      <c r="A348" s="59" t="s">
        <v>5142</v>
      </c>
      <c r="B348" s="59" t="s">
        <v>5131</v>
      </c>
      <c r="C348" s="59" t="s">
        <v>2592</v>
      </c>
      <c r="D348" s="59" t="s">
        <v>2593</v>
      </c>
      <c r="E348" s="63">
        <v>33</v>
      </c>
    </row>
    <row r="349" spans="1:5" ht="10.050000000000001" customHeight="1" x14ac:dyDescent="0.25">
      <c r="A349" s="59" t="s">
        <v>5142</v>
      </c>
      <c r="B349" s="59" t="s">
        <v>5131</v>
      </c>
      <c r="C349" s="59" t="s">
        <v>5388</v>
      </c>
      <c r="D349" s="59" t="s">
        <v>5389</v>
      </c>
      <c r="E349" s="63">
        <v>109</v>
      </c>
    </row>
    <row r="350" spans="1:5" ht="10.050000000000001" customHeight="1" x14ac:dyDescent="0.25">
      <c r="A350" s="59" t="s">
        <v>5142</v>
      </c>
      <c r="B350" s="59" t="s">
        <v>5131</v>
      </c>
      <c r="C350" s="59" t="s">
        <v>4484</v>
      </c>
      <c r="D350" s="59" t="s">
        <v>4485</v>
      </c>
      <c r="E350" s="63">
        <v>63</v>
      </c>
    </row>
    <row r="351" spans="1:5" ht="10.050000000000001" customHeight="1" x14ac:dyDescent="0.25">
      <c r="A351" s="59" t="s">
        <v>5142</v>
      </c>
      <c r="B351" s="59" t="s">
        <v>5131</v>
      </c>
      <c r="C351" s="59" t="s">
        <v>1749</v>
      </c>
      <c r="D351" s="59" t="s">
        <v>1750</v>
      </c>
      <c r="E351" s="63">
        <v>40</v>
      </c>
    </row>
    <row r="352" spans="1:5" ht="10.050000000000001" customHeight="1" x14ac:dyDescent="0.25">
      <c r="A352" s="59" t="s">
        <v>5142</v>
      </c>
      <c r="B352" s="59" t="s">
        <v>5131</v>
      </c>
      <c r="C352" s="59" t="s">
        <v>4488</v>
      </c>
      <c r="D352" s="59" t="s">
        <v>4489</v>
      </c>
      <c r="E352" s="63">
        <v>37</v>
      </c>
    </row>
    <row r="353" spans="1:5" ht="10.050000000000001" customHeight="1" x14ac:dyDescent="0.25">
      <c r="A353" s="59" t="s">
        <v>5142</v>
      </c>
      <c r="B353" s="59" t="s">
        <v>5131</v>
      </c>
      <c r="C353" s="59" t="s">
        <v>1676</v>
      </c>
      <c r="D353" s="59" t="s">
        <v>1677</v>
      </c>
      <c r="E353" s="63">
        <v>129</v>
      </c>
    </row>
    <row r="354" spans="1:5" ht="10.050000000000001" customHeight="1" x14ac:dyDescent="0.25">
      <c r="A354" s="59" t="s">
        <v>5142</v>
      </c>
      <c r="B354" s="59" t="s">
        <v>5131</v>
      </c>
      <c r="C354" s="59" t="s">
        <v>1961</v>
      </c>
      <c r="D354" s="59" t="s">
        <v>1962</v>
      </c>
      <c r="E354" s="63">
        <v>90</v>
      </c>
    </row>
    <row r="355" spans="1:5" ht="10.050000000000001" customHeight="1" x14ac:dyDescent="0.25">
      <c r="A355" s="59" t="s">
        <v>5142</v>
      </c>
      <c r="B355" s="59" t="s">
        <v>5131</v>
      </c>
      <c r="C355" s="59" t="s">
        <v>3025</v>
      </c>
      <c r="D355" s="59" t="s">
        <v>3026</v>
      </c>
      <c r="E355" s="63">
        <v>20</v>
      </c>
    </row>
    <row r="356" spans="1:5" ht="10.050000000000001" customHeight="1" x14ac:dyDescent="0.25">
      <c r="A356" s="59" t="s">
        <v>5142</v>
      </c>
      <c r="B356" s="59" t="s">
        <v>5131</v>
      </c>
      <c r="C356" s="59" t="s">
        <v>3477</v>
      </c>
      <c r="D356" s="59" t="s">
        <v>3478</v>
      </c>
      <c r="E356" s="63">
        <v>37</v>
      </c>
    </row>
    <row r="357" spans="1:5" ht="10.050000000000001" customHeight="1" x14ac:dyDescent="0.25">
      <c r="A357" s="59" t="s">
        <v>5142</v>
      </c>
      <c r="B357" s="59" t="s">
        <v>5131</v>
      </c>
      <c r="C357" s="59" t="s">
        <v>3874</v>
      </c>
      <c r="D357" s="59" t="s">
        <v>3875</v>
      </c>
      <c r="E357" s="63">
        <v>182</v>
      </c>
    </row>
    <row r="358" spans="1:5" ht="10.050000000000001" customHeight="1" x14ac:dyDescent="0.25">
      <c r="A358" s="59" t="s">
        <v>5142</v>
      </c>
      <c r="B358" s="59" t="s">
        <v>5131</v>
      </c>
      <c r="C358" s="59" t="s">
        <v>4094</v>
      </c>
      <c r="D358" s="59" t="s">
        <v>4095</v>
      </c>
      <c r="E358" s="63">
        <v>76</v>
      </c>
    </row>
    <row r="359" spans="1:5" ht="10.050000000000001" customHeight="1" x14ac:dyDescent="0.25">
      <c r="A359" s="59" t="s">
        <v>5142</v>
      </c>
      <c r="B359" s="59" t="s">
        <v>5131</v>
      </c>
      <c r="C359" s="59" t="s">
        <v>4053</v>
      </c>
      <c r="D359" s="59" t="s">
        <v>4054</v>
      </c>
      <c r="E359" s="63">
        <v>43</v>
      </c>
    </row>
    <row r="360" spans="1:5" ht="10.050000000000001" customHeight="1" x14ac:dyDescent="0.25">
      <c r="A360" s="59" t="s">
        <v>5142</v>
      </c>
      <c r="B360" s="59" t="s">
        <v>5131</v>
      </c>
      <c r="C360" s="59" t="s">
        <v>1553</v>
      </c>
      <c r="D360" s="59" t="s">
        <v>1554</v>
      </c>
      <c r="E360" s="63">
        <v>33</v>
      </c>
    </row>
    <row r="361" spans="1:5" ht="10.050000000000001" customHeight="1" x14ac:dyDescent="0.25">
      <c r="A361" s="59" t="s">
        <v>5142</v>
      </c>
      <c r="B361" s="59" t="s">
        <v>5131</v>
      </c>
      <c r="C361" s="59" t="s">
        <v>1699</v>
      </c>
      <c r="D361" s="59" t="s">
        <v>1700</v>
      </c>
      <c r="E361" s="63">
        <v>103</v>
      </c>
    </row>
    <row r="362" spans="1:5" ht="10.050000000000001" customHeight="1" x14ac:dyDescent="0.25">
      <c r="A362" s="59" t="s">
        <v>5142</v>
      </c>
      <c r="B362" s="59" t="s">
        <v>5131</v>
      </c>
      <c r="C362" s="59" t="s">
        <v>873</v>
      </c>
      <c r="D362" s="59" t="s">
        <v>874</v>
      </c>
      <c r="E362" s="63">
        <v>90</v>
      </c>
    </row>
    <row r="363" spans="1:5" ht="10.050000000000001" customHeight="1" x14ac:dyDescent="0.25">
      <c r="A363" s="59" t="s">
        <v>5142</v>
      </c>
      <c r="B363" s="59" t="s">
        <v>5131</v>
      </c>
      <c r="C363" s="59" t="s">
        <v>877</v>
      </c>
      <c r="D363" s="59" t="s">
        <v>878</v>
      </c>
      <c r="E363" s="63">
        <v>549</v>
      </c>
    </row>
    <row r="364" spans="1:5" ht="10.050000000000001" customHeight="1" x14ac:dyDescent="0.25">
      <c r="A364" s="59" t="s">
        <v>5142</v>
      </c>
      <c r="B364" s="59" t="s">
        <v>5131</v>
      </c>
      <c r="C364" s="59" t="s">
        <v>2931</v>
      </c>
      <c r="D364" s="59" t="s">
        <v>2932</v>
      </c>
      <c r="E364" s="63">
        <v>33</v>
      </c>
    </row>
    <row r="365" spans="1:5" ht="10.050000000000001" customHeight="1" x14ac:dyDescent="0.25">
      <c r="A365" s="59" t="s">
        <v>5142</v>
      </c>
      <c r="B365" s="59" t="s">
        <v>5131</v>
      </c>
      <c r="C365" s="59" t="s">
        <v>516</v>
      </c>
      <c r="D365" s="59" t="s">
        <v>517</v>
      </c>
      <c r="E365" s="63">
        <v>70</v>
      </c>
    </row>
    <row r="366" spans="1:5" ht="10.050000000000001" customHeight="1" x14ac:dyDescent="0.25">
      <c r="A366" s="59" t="s">
        <v>5142</v>
      </c>
      <c r="B366" s="59" t="s">
        <v>5131</v>
      </c>
      <c r="C366" s="59" t="s">
        <v>2077</v>
      </c>
      <c r="D366" s="59" t="s">
        <v>2078</v>
      </c>
      <c r="E366" s="63">
        <v>17</v>
      </c>
    </row>
    <row r="367" spans="1:5" ht="10.050000000000001" customHeight="1" x14ac:dyDescent="0.25">
      <c r="A367" s="59" t="s">
        <v>5142</v>
      </c>
      <c r="B367" s="59" t="s">
        <v>5131</v>
      </c>
      <c r="C367" s="59" t="s">
        <v>2137</v>
      </c>
      <c r="D367" s="59" t="s">
        <v>2138</v>
      </c>
      <c r="E367" s="63">
        <v>66</v>
      </c>
    </row>
    <row r="368" spans="1:5" ht="10.050000000000001" customHeight="1" x14ac:dyDescent="0.25">
      <c r="A368" s="59" t="s">
        <v>5142</v>
      </c>
      <c r="B368" s="59" t="s">
        <v>5131</v>
      </c>
      <c r="C368" s="59" t="s">
        <v>384</v>
      </c>
      <c r="D368" s="59" t="s">
        <v>385</v>
      </c>
      <c r="E368" s="63">
        <v>27</v>
      </c>
    </row>
    <row r="369" spans="1:5" ht="10.050000000000001" customHeight="1" x14ac:dyDescent="0.25">
      <c r="A369" s="59" t="s">
        <v>5142</v>
      </c>
      <c r="B369" s="59" t="s">
        <v>5131</v>
      </c>
      <c r="C369" s="59" t="s">
        <v>869</v>
      </c>
      <c r="D369" s="59" t="s">
        <v>870</v>
      </c>
      <c r="E369" s="63">
        <v>1225</v>
      </c>
    </row>
    <row r="370" spans="1:5" ht="10.050000000000001" customHeight="1" x14ac:dyDescent="0.25">
      <c r="A370" s="59" t="s">
        <v>5142</v>
      </c>
      <c r="B370" s="59" t="s">
        <v>5131</v>
      </c>
      <c r="C370" s="59" t="s">
        <v>5140</v>
      </c>
      <c r="D370" s="59" t="s">
        <v>5141</v>
      </c>
      <c r="E370" s="63">
        <v>123</v>
      </c>
    </row>
    <row r="371" spans="1:5" ht="10.050000000000001" customHeight="1" x14ac:dyDescent="0.25">
      <c r="A371" s="59" t="s">
        <v>5142</v>
      </c>
      <c r="B371" s="59" t="s">
        <v>5131</v>
      </c>
      <c r="C371" s="59" t="s">
        <v>5324</v>
      </c>
      <c r="D371" s="59" t="s">
        <v>5325</v>
      </c>
      <c r="E371" s="63">
        <v>53</v>
      </c>
    </row>
    <row r="372" spans="1:5" ht="10.050000000000001" customHeight="1" x14ac:dyDescent="0.25">
      <c r="A372" s="59" t="s">
        <v>5142</v>
      </c>
      <c r="B372" s="59" t="s">
        <v>5131</v>
      </c>
      <c r="C372" s="59" t="s">
        <v>5212</v>
      </c>
      <c r="D372" s="59" t="s">
        <v>5213</v>
      </c>
      <c r="E372" s="63">
        <v>30</v>
      </c>
    </row>
    <row r="373" spans="1:5" ht="10.050000000000001" customHeight="1" x14ac:dyDescent="0.25">
      <c r="A373" s="59" t="s">
        <v>5142</v>
      </c>
      <c r="B373" s="59" t="s">
        <v>5131</v>
      </c>
      <c r="C373" s="59" t="s">
        <v>3104</v>
      </c>
      <c r="D373" s="59" t="s">
        <v>3105</v>
      </c>
      <c r="E373" s="63">
        <v>4</v>
      </c>
    </row>
    <row r="374" spans="1:5" ht="10.050000000000001" customHeight="1" x14ac:dyDescent="0.25">
      <c r="A374" s="59" t="s">
        <v>5142</v>
      </c>
      <c r="B374" s="59" t="s">
        <v>5131</v>
      </c>
      <c r="C374" s="59" t="s">
        <v>4503</v>
      </c>
      <c r="D374" s="59" t="s">
        <v>4504</v>
      </c>
      <c r="E374" s="63">
        <v>40</v>
      </c>
    </row>
    <row r="375" spans="1:5" ht="10.050000000000001" customHeight="1" x14ac:dyDescent="0.25">
      <c r="A375" s="59" t="s">
        <v>5142</v>
      </c>
      <c r="B375" s="59" t="s">
        <v>5131</v>
      </c>
      <c r="C375" s="59" t="s">
        <v>4496</v>
      </c>
      <c r="D375" s="59" t="s">
        <v>4497</v>
      </c>
      <c r="E375" s="63">
        <v>37</v>
      </c>
    </row>
    <row r="376" spans="1:5" ht="10.050000000000001" customHeight="1" x14ac:dyDescent="0.25">
      <c r="A376" s="59" t="s">
        <v>5142</v>
      </c>
      <c r="B376" s="59" t="s">
        <v>5131</v>
      </c>
      <c r="C376" s="59" t="s">
        <v>3107</v>
      </c>
      <c r="D376" s="59" t="s">
        <v>3108</v>
      </c>
      <c r="E376" s="63">
        <v>70</v>
      </c>
    </row>
    <row r="377" spans="1:5" ht="10.050000000000001" customHeight="1" x14ac:dyDescent="0.25">
      <c r="A377" s="59" t="s">
        <v>5142</v>
      </c>
      <c r="B377" s="59" t="s">
        <v>5131</v>
      </c>
      <c r="C377" s="59" t="s">
        <v>3309</v>
      </c>
      <c r="D377" s="59" t="s">
        <v>3310</v>
      </c>
      <c r="E377" s="63">
        <v>53</v>
      </c>
    </row>
    <row r="378" spans="1:5" ht="10.050000000000001" customHeight="1" x14ac:dyDescent="0.25">
      <c r="A378" s="59" t="s">
        <v>5142</v>
      </c>
      <c r="B378" s="59" t="s">
        <v>5131</v>
      </c>
      <c r="C378" s="59" t="s">
        <v>3197</v>
      </c>
      <c r="D378" s="59" t="s">
        <v>3198</v>
      </c>
      <c r="E378" s="63">
        <v>530</v>
      </c>
    </row>
    <row r="379" spans="1:5" ht="10.050000000000001" customHeight="1" x14ac:dyDescent="0.25">
      <c r="A379" s="59" t="s">
        <v>5142</v>
      </c>
      <c r="B379" s="59" t="s">
        <v>5131</v>
      </c>
      <c r="C379" s="59" t="s">
        <v>3817</v>
      </c>
      <c r="D379" s="59" t="s">
        <v>3818</v>
      </c>
      <c r="E379" s="63">
        <v>53</v>
      </c>
    </row>
    <row r="380" spans="1:5" ht="10.050000000000001" customHeight="1" x14ac:dyDescent="0.25">
      <c r="A380" s="59" t="s">
        <v>5142</v>
      </c>
      <c r="B380" s="59" t="s">
        <v>5131</v>
      </c>
      <c r="C380" s="59" t="s">
        <v>3813</v>
      </c>
      <c r="D380" s="59" t="s">
        <v>3814</v>
      </c>
      <c r="E380" s="63">
        <v>99</v>
      </c>
    </row>
    <row r="381" spans="1:5" ht="10.050000000000001" customHeight="1" x14ac:dyDescent="0.25">
      <c r="A381" s="59" t="s">
        <v>5142</v>
      </c>
      <c r="B381" s="59" t="s">
        <v>5131</v>
      </c>
      <c r="C381" s="59" t="s">
        <v>3820</v>
      </c>
      <c r="D381" s="59" t="s">
        <v>3821</v>
      </c>
      <c r="E381" s="63">
        <v>37</v>
      </c>
    </row>
    <row r="382" spans="1:5" ht="10.050000000000001" customHeight="1" x14ac:dyDescent="0.25">
      <c r="A382" s="59" t="s">
        <v>5142</v>
      </c>
      <c r="B382" s="59" t="s">
        <v>5131</v>
      </c>
      <c r="C382" s="59" t="s">
        <v>3711</v>
      </c>
      <c r="D382" s="59" t="s">
        <v>3712</v>
      </c>
      <c r="E382" s="63">
        <v>123</v>
      </c>
    </row>
    <row r="383" spans="1:5" ht="10.050000000000001" customHeight="1" x14ac:dyDescent="0.25">
      <c r="A383" s="59" t="s">
        <v>5142</v>
      </c>
      <c r="B383" s="59" t="s">
        <v>5131</v>
      </c>
      <c r="C383" s="59" t="s">
        <v>5397</v>
      </c>
      <c r="D383" s="59" t="s">
        <v>5398</v>
      </c>
      <c r="E383" s="63">
        <v>53</v>
      </c>
    </row>
    <row r="384" spans="1:5" ht="10.050000000000001" customHeight="1" x14ac:dyDescent="0.25">
      <c r="A384" s="59" t="s">
        <v>5142</v>
      </c>
      <c r="B384" s="59" t="s">
        <v>5131</v>
      </c>
      <c r="C384" s="59" t="s">
        <v>4491</v>
      </c>
      <c r="D384" s="59" t="s">
        <v>4492</v>
      </c>
      <c r="E384" s="63">
        <v>103</v>
      </c>
    </row>
    <row r="385" spans="1:5" ht="10.050000000000001" customHeight="1" x14ac:dyDescent="0.25">
      <c r="A385" s="59" t="s">
        <v>5142</v>
      </c>
      <c r="B385" s="59" t="s">
        <v>5131</v>
      </c>
      <c r="C385" s="59" t="s">
        <v>1745</v>
      </c>
      <c r="D385" s="59" t="s">
        <v>1746</v>
      </c>
      <c r="E385" s="63">
        <v>136</v>
      </c>
    </row>
    <row r="386" spans="1:5" ht="10.050000000000001" customHeight="1" x14ac:dyDescent="0.25">
      <c r="A386" s="59" t="s">
        <v>5142</v>
      </c>
      <c r="B386" s="59" t="s">
        <v>5131</v>
      </c>
      <c r="C386" s="59" t="s">
        <v>1752</v>
      </c>
      <c r="D386" s="59" t="s">
        <v>1753</v>
      </c>
      <c r="E386" s="63">
        <v>47</v>
      </c>
    </row>
    <row r="387" spans="1:5" ht="10.050000000000001" customHeight="1" x14ac:dyDescent="0.25">
      <c r="A387" s="59" t="s">
        <v>5142</v>
      </c>
      <c r="B387" s="59" t="s">
        <v>5131</v>
      </c>
      <c r="C387" s="59" t="s">
        <v>4614</v>
      </c>
      <c r="D387" s="59" t="s">
        <v>4615</v>
      </c>
      <c r="E387" s="63">
        <v>106</v>
      </c>
    </row>
    <row r="388" spans="1:5" ht="10.050000000000001" customHeight="1" x14ac:dyDescent="0.25">
      <c r="A388" s="59" t="s">
        <v>5142</v>
      </c>
      <c r="B388" s="59" t="s">
        <v>5131</v>
      </c>
      <c r="C388" s="59" t="s">
        <v>1106</v>
      </c>
      <c r="D388" s="59" t="s">
        <v>1107</v>
      </c>
      <c r="E388" s="63">
        <v>215</v>
      </c>
    </row>
    <row r="389" spans="1:5" ht="10.050000000000001" customHeight="1" x14ac:dyDescent="0.25">
      <c r="A389" s="59" t="s">
        <v>5142</v>
      </c>
      <c r="B389" s="59" t="s">
        <v>5131</v>
      </c>
      <c r="C389" s="59" t="s">
        <v>1095</v>
      </c>
      <c r="D389" s="59" t="s">
        <v>1096</v>
      </c>
      <c r="E389" s="63">
        <v>126</v>
      </c>
    </row>
    <row r="390" spans="1:5" ht="10.050000000000001" customHeight="1" x14ac:dyDescent="0.25">
      <c r="A390" s="59" t="s">
        <v>5142</v>
      </c>
      <c r="B390" s="59" t="s">
        <v>5131</v>
      </c>
      <c r="C390" s="59" t="s">
        <v>232</v>
      </c>
      <c r="D390" s="59" t="s">
        <v>233</v>
      </c>
      <c r="E390" s="63">
        <v>24</v>
      </c>
    </row>
    <row r="391" spans="1:5" ht="10.050000000000001" customHeight="1" x14ac:dyDescent="0.25">
      <c r="A391" s="59" t="s">
        <v>5142</v>
      </c>
      <c r="B391" s="59" t="s">
        <v>5131</v>
      </c>
      <c r="C391" s="59" t="s">
        <v>1099</v>
      </c>
      <c r="D391" s="59" t="s">
        <v>1100</v>
      </c>
      <c r="E391" s="63">
        <v>37</v>
      </c>
    </row>
    <row r="392" spans="1:5" ht="10.050000000000001" customHeight="1" x14ac:dyDescent="0.25">
      <c r="A392" s="59" t="s">
        <v>5142</v>
      </c>
      <c r="B392" s="59" t="s">
        <v>5131</v>
      </c>
      <c r="C392" s="59" t="s">
        <v>1102</v>
      </c>
      <c r="D392" s="59" t="s">
        <v>1103</v>
      </c>
      <c r="E392" s="63">
        <v>126</v>
      </c>
    </row>
    <row r="393" spans="1:5" ht="10.050000000000001" customHeight="1" x14ac:dyDescent="0.25">
      <c r="A393" s="59" t="s">
        <v>5142</v>
      </c>
      <c r="B393" s="59" t="s">
        <v>5131</v>
      </c>
      <c r="C393" s="59" t="s">
        <v>1262</v>
      </c>
      <c r="D393" s="59" t="s">
        <v>1263</v>
      </c>
      <c r="E393" s="63">
        <v>50</v>
      </c>
    </row>
    <row r="394" spans="1:5" ht="10.050000000000001" customHeight="1" x14ac:dyDescent="0.25">
      <c r="A394" s="59" t="s">
        <v>5142</v>
      </c>
      <c r="B394" s="59" t="s">
        <v>5131</v>
      </c>
      <c r="C394" s="59" t="s">
        <v>3861</v>
      </c>
      <c r="D394" s="59" t="s">
        <v>3862</v>
      </c>
      <c r="E394" s="63">
        <v>90</v>
      </c>
    </row>
    <row r="395" spans="1:5" ht="10.050000000000001" customHeight="1" x14ac:dyDescent="0.25">
      <c r="A395" s="59" t="s">
        <v>5142</v>
      </c>
      <c r="B395" s="59" t="s">
        <v>5131</v>
      </c>
      <c r="C395" s="59" t="s">
        <v>3139</v>
      </c>
      <c r="D395" s="59" t="s">
        <v>3140</v>
      </c>
      <c r="E395" s="63">
        <v>37</v>
      </c>
    </row>
    <row r="396" spans="1:5" ht="10.050000000000001" customHeight="1" x14ac:dyDescent="0.25">
      <c r="A396" s="59" t="s">
        <v>5142</v>
      </c>
      <c r="B396" s="59" t="s">
        <v>5131</v>
      </c>
      <c r="C396" s="59" t="s">
        <v>983</v>
      </c>
      <c r="D396" s="59" t="s">
        <v>984</v>
      </c>
      <c r="E396" s="63">
        <v>47</v>
      </c>
    </row>
    <row r="397" spans="1:5" ht="10.050000000000001" customHeight="1" x14ac:dyDescent="0.25">
      <c r="A397" s="59" t="s">
        <v>5142</v>
      </c>
      <c r="B397" s="59" t="s">
        <v>5131</v>
      </c>
      <c r="C397" s="59" t="s">
        <v>2934</v>
      </c>
      <c r="D397" s="59" t="s">
        <v>2935</v>
      </c>
      <c r="E397" s="63">
        <v>30</v>
      </c>
    </row>
    <row r="398" spans="1:5" ht="10.050000000000001" customHeight="1" x14ac:dyDescent="0.25">
      <c r="A398" s="59" t="s">
        <v>5142</v>
      </c>
      <c r="B398" s="59" t="s">
        <v>5131</v>
      </c>
      <c r="C398" s="59" t="s">
        <v>643</v>
      </c>
      <c r="D398" s="59" t="s">
        <v>644</v>
      </c>
      <c r="E398" s="63">
        <v>57</v>
      </c>
    </row>
    <row r="399" spans="1:5" ht="10.050000000000001" customHeight="1" x14ac:dyDescent="0.25">
      <c r="A399" s="59" t="s">
        <v>5142</v>
      </c>
      <c r="B399" s="59" t="s">
        <v>5131</v>
      </c>
      <c r="C399" s="59" t="s">
        <v>2204</v>
      </c>
      <c r="D399" s="59" t="s">
        <v>2205</v>
      </c>
      <c r="E399" s="63">
        <v>47</v>
      </c>
    </row>
    <row r="400" spans="1:5" ht="10.050000000000001" customHeight="1" x14ac:dyDescent="0.25">
      <c r="A400" s="59" t="s">
        <v>5142</v>
      </c>
      <c r="B400" s="59" t="s">
        <v>5131</v>
      </c>
      <c r="C400" s="59" t="s">
        <v>1613</v>
      </c>
      <c r="D400" s="59" t="s">
        <v>1614</v>
      </c>
      <c r="E400" s="63">
        <v>43</v>
      </c>
    </row>
    <row r="401" spans="1:5" ht="10.050000000000001" customHeight="1" x14ac:dyDescent="0.25">
      <c r="A401" s="59" t="s">
        <v>5142</v>
      </c>
      <c r="B401" s="59" t="s">
        <v>5131</v>
      </c>
      <c r="C401" s="59" t="s">
        <v>5147</v>
      </c>
      <c r="D401" s="59" t="s">
        <v>5148</v>
      </c>
      <c r="E401" s="63">
        <v>765</v>
      </c>
    </row>
    <row r="402" spans="1:5" ht="10.050000000000001" customHeight="1" x14ac:dyDescent="0.25">
      <c r="A402" s="59" t="s">
        <v>5142</v>
      </c>
      <c r="B402" s="59" t="s">
        <v>5131</v>
      </c>
      <c r="C402" s="59" t="s">
        <v>3933</v>
      </c>
      <c r="D402" s="59" t="s">
        <v>3934</v>
      </c>
      <c r="E402" s="63">
        <v>179</v>
      </c>
    </row>
    <row r="403" spans="1:5" ht="10.050000000000001" customHeight="1" x14ac:dyDescent="0.25">
      <c r="A403" s="59" t="s">
        <v>5142</v>
      </c>
      <c r="B403" s="59" t="s">
        <v>5131</v>
      </c>
      <c r="C403" s="59" t="s">
        <v>4584</v>
      </c>
      <c r="D403" s="59" t="s">
        <v>4585</v>
      </c>
      <c r="E403" s="63">
        <v>63</v>
      </c>
    </row>
    <row r="404" spans="1:5" ht="10.050000000000001" customHeight="1" x14ac:dyDescent="0.25">
      <c r="A404" s="59" t="s">
        <v>5142</v>
      </c>
      <c r="B404" s="59" t="s">
        <v>5131</v>
      </c>
      <c r="C404" s="59" t="s">
        <v>2573</v>
      </c>
      <c r="D404" s="59" t="s">
        <v>2574</v>
      </c>
      <c r="E404" s="63">
        <v>27</v>
      </c>
    </row>
    <row r="405" spans="1:5" ht="10.050000000000001" customHeight="1" x14ac:dyDescent="0.25">
      <c r="A405" s="59" t="s">
        <v>5142</v>
      </c>
      <c r="B405" s="59" t="s">
        <v>5131</v>
      </c>
      <c r="C405" s="59" t="s">
        <v>4857</v>
      </c>
      <c r="D405" s="59" t="s">
        <v>4858</v>
      </c>
      <c r="E405" s="63">
        <v>146</v>
      </c>
    </row>
    <row r="406" spans="1:5" ht="10.050000000000001" customHeight="1" x14ac:dyDescent="0.25">
      <c r="A406" s="59" t="s">
        <v>5142</v>
      </c>
      <c r="B406" s="59" t="s">
        <v>5131</v>
      </c>
      <c r="C406" s="59" t="s">
        <v>5394</v>
      </c>
      <c r="D406" s="59" t="s">
        <v>5395</v>
      </c>
      <c r="E406" s="63">
        <v>76</v>
      </c>
    </row>
    <row r="407" spans="1:5" ht="10.050000000000001" customHeight="1" x14ac:dyDescent="0.25">
      <c r="A407" s="59" t="s">
        <v>5142</v>
      </c>
      <c r="B407" s="59" t="s">
        <v>5131</v>
      </c>
      <c r="C407" s="59" t="s">
        <v>4611</v>
      </c>
      <c r="D407" s="59" t="s">
        <v>4612</v>
      </c>
      <c r="E407" s="63">
        <v>109</v>
      </c>
    </row>
    <row r="408" spans="1:5" ht="10.050000000000001" customHeight="1" x14ac:dyDescent="0.25">
      <c r="A408" s="59" t="s">
        <v>5142</v>
      </c>
      <c r="B408" s="59" t="s">
        <v>5131</v>
      </c>
      <c r="C408" s="59" t="s">
        <v>1708</v>
      </c>
      <c r="D408" s="59" t="s">
        <v>1709</v>
      </c>
      <c r="E408" s="63">
        <v>129</v>
      </c>
    </row>
    <row r="409" spans="1:5" ht="10.050000000000001" customHeight="1" x14ac:dyDescent="0.25">
      <c r="A409" s="59" t="s">
        <v>5142</v>
      </c>
      <c r="B409" s="59" t="s">
        <v>5131</v>
      </c>
      <c r="C409" s="59" t="s">
        <v>2238</v>
      </c>
      <c r="D409" s="59" t="s">
        <v>2239</v>
      </c>
      <c r="E409" s="63">
        <v>27</v>
      </c>
    </row>
    <row r="410" spans="1:5" ht="10.050000000000001" customHeight="1" x14ac:dyDescent="0.25">
      <c r="A410" s="59" t="s">
        <v>5142</v>
      </c>
      <c r="B410" s="59" t="s">
        <v>5131</v>
      </c>
      <c r="C410" s="59" t="s">
        <v>5082</v>
      </c>
      <c r="D410" s="59" t="s">
        <v>5083</v>
      </c>
      <c r="E410" s="63">
        <v>20</v>
      </c>
    </row>
    <row r="411" spans="1:5" ht="10.050000000000001" customHeight="1" x14ac:dyDescent="0.25">
      <c r="A411" s="59" t="s">
        <v>5142</v>
      </c>
      <c r="B411" s="59" t="s">
        <v>5131</v>
      </c>
      <c r="C411" s="59" t="s">
        <v>343</v>
      </c>
      <c r="D411" s="59" t="s">
        <v>344</v>
      </c>
      <c r="E411" s="63">
        <v>14</v>
      </c>
    </row>
    <row r="412" spans="1:5" ht="10.050000000000001" customHeight="1" x14ac:dyDescent="0.25">
      <c r="A412" s="59" t="s">
        <v>5142</v>
      </c>
      <c r="B412" s="59" t="s">
        <v>5131</v>
      </c>
      <c r="C412" s="59" t="s">
        <v>2266</v>
      </c>
      <c r="D412" s="59" t="s">
        <v>116</v>
      </c>
      <c r="E412" s="63">
        <v>27</v>
      </c>
    </row>
    <row r="413" spans="1:5" ht="10.050000000000001" customHeight="1" x14ac:dyDescent="0.25">
      <c r="A413" s="59" t="s">
        <v>5142</v>
      </c>
      <c r="B413" s="59" t="s">
        <v>5131</v>
      </c>
      <c r="C413" s="59" t="s">
        <v>4409</v>
      </c>
      <c r="D413" s="59" t="s">
        <v>4410</v>
      </c>
      <c r="E413" s="63">
        <v>20</v>
      </c>
    </row>
    <row r="414" spans="1:5" ht="10.050000000000001" customHeight="1" x14ac:dyDescent="0.25">
      <c r="A414" s="59" t="s">
        <v>5142</v>
      </c>
      <c r="B414" s="59" t="s">
        <v>4865</v>
      </c>
      <c r="C414" s="59" t="s">
        <v>2444</v>
      </c>
      <c r="D414" s="59" t="s">
        <v>2445</v>
      </c>
      <c r="E414" s="63">
        <v>129</v>
      </c>
    </row>
    <row r="415" spans="1:5" ht="10.050000000000001" customHeight="1" x14ac:dyDescent="0.25">
      <c r="A415" s="59" t="s">
        <v>5142</v>
      </c>
      <c r="B415" s="59" t="s">
        <v>4869</v>
      </c>
      <c r="C415" s="59" t="s">
        <v>1111</v>
      </c>
      <c r="D415" s="59" t="s">
        <v>1112</v>
      </c>
      <c r="E415" s="63">
        <v>47</v>
      </c>
    </row>
    <row r="416" spans="1:5" ht="10.050000000000001" customHeight="1" x14ac:dyDescent="0.25">
      <c r="A416" s="59" t="s">
        <v>5142</v>
      </c>
      <c r="B416" s="59" t="s">
        <v>4869</v>
      </c>
      <c r="C416" s="59" t="s">
        <v>6806</v>
      </c>
      <c r="D416" s="59" t="s">
        <v>6994</v>
      </c>
      <c r="E416" s="63">
        <v>33</v>
      </c>
    </row>
    <row r="417" spans="1:5" ht="10.050000000000001" customHeight="1" x14ac:dyDescent="0.25">
      <c r="A417" s="59" t="s">
        <v>5142</v>
      </c>
      <c r="B417" s="59" t="s">
        <v>4869</v>
      </c>
      <c r="C417" s="59" t="s">
        <v>6984</v>
      </c>
      <c r="D417" s="59" t="s">
        <v>6983</v>
      </c>
      <c r="E417" s="63">
        <v>50</v>
      </c>
    </row>
    <row r="418" spans="1:5" ht="10.050000000000001" customHeight="1" x14ac:dyDescent="0.25">
      <c r="A418" s="60" t="s">
        <v>7066</v>
      </c>
      <c r="B418" s="60"/>
      <c r="C418" s="60"/>
      <c r="D418" s="60"/>
      <c r="E418" s="64">
        <f>SUBTOTAL(9,E272:E417)</f>
        <v>16966</v>
      </c>
    </row>
    <row r="419" spans="1:5" ht="10.050000000000001" customHeight="1" x14ac:dyDescent="0.25">
      <c r="A419" s="59" t="s">
        <v>5523</v>
      </c>
      <c r="B419" s="59" t="s">
        <v>5131</v>
      </c>
      <c r="C419" s="59" t="s">
        <v>1177</v>
      </c>
      <c r="D419" s="59" t="s">
        <v>1178</v>
      </c>
      <c r="E419" s="63">
        <v>2333</v>
      </c>
    </row>
    <row r="420" spans="1:5" ht="10.050000000000001" customHeight="1" x14ac:dyDescent="0.25">
      <c r="A420" s="59" t="s">
        <v>5523</v>
      </c>
      <c r="B420" s="59" t="s">
        <v>5131</v>
      </c>
      <c r="C420" s="59" t="s">
        <v>5539</v>
      </c>
      <c r="D420" s="59" t="s">
        <v>5540</v>
      </c>
      <c r="E420" s="63">
        <v>37</v>
      </c>
    </row>
    <row r="421" spans="1:5" ht="10.050000000000001" customHeight="1" x14ac:dyDescent="0.25">
      <c r="A421" s="59" t="s">
        <v>5523</v>
      </c>
      <c r="B421" s="59" t="s">
        <v>5131</v>
      </c>
      <c r="C421" s="59" t="s">
        <v>5543</v>
      </c>
      <c r="D421" s="59" t="s">
        <v>5544</v>
      </c>
      <c r="E421" s="63">
        <v>30</v>
      </c>
    </row>
    <row r="422" spans="1:5" ht="10.050000000000001" customHeight="1" x14ac:dyDescent="0.25">
      <c r="A422" s="59" t="s">
        <v>5523</v>
      </c>
      <c r="B422" s="59" t="s">
        <v>5131</v>
      </c>
      <c r="C422" s="59" t="s">
        <v>5546</v>
      </c>
      <c r="D422" s="59" t="s">
        <v>5547</v>
      </c>
      <c r="E422" s="63">
        <v>43</v>
      </c>
    </row>
    <row r="423" spans="1:5" ht="10.050000000000001" customHeight="1" x14ac:dyDescent="0.25">
      <c r="A423" s="59" t="s">
        <v>5523</v>
      </c>
      <c r="B423" s="59" t="s">
        <v>5131</v>
      </c>
      <c r="C423" s="59" t="s">
        <v>5534</v>
      </c>
      <c r="D423" s="59" t="s">
        <v>5535</v>
      </c>
      <c r="E423" s="63">
        <v>40</v>
      </c>
    </row>
    <row r="424" spans="1:5" ht="10.050000000000001" customHeight="1" x14ac:dyDescent="0.25">
      <c r="A424" s="59" t="s">
        <v>5523</v>
      </c>
      <c r="B424" s="59" t="s">
        <v>5131</v>
      </c>
      <c r="C424" s="59" t="s">
        <v>5489</v>
      </c>
      <c r="D424" s="59" t="s">
        <v>5490</v>
      </c>
      <c r="E424" s="63">
        <v>43</v>
      </c>
    </row>
    <row r="425" spans="1:5" ht="10.050000000000001" customHeight="1" x14ac:dyDescent="0.25">
      <c r="A425" s="59" t="s">
        <v>5523</v>
      </c>
      <c r="B425" s="59" t="s">
        <v>5131</v>
      </c>
      <c r="C425" s="59" t="s">
        <v>4518</v>
      </c>
      <c r="D425" s="59" t="s">
        <v>4519</v>
      </c>
      <c r="E425" s="63">
        <v>20</v>
      </c>
    </row>
    <row r="426" spans="1:5" ht="10.050000000000001" customHeight="1" x14ac:dyDescent="0.25">
      <c r="A426" s="59" t="s">
        <v>5523</v>
      </c>
      <c r="B426" s="59" t="s">
        <v>5131</v>
      </c>
      <c r="C426" s="59" t="s">
        <v>5486</v>
      </c>
      <c r="D426" s="59" t="s">
        <v>5487</v>
      </c>
      <c r="E426" s="63">
        <v>27</v>
      </c>
    </row>
    <row r="427" spans="1:5" ht="10.050000000000001" customHeight="1" x14ac:dyDescent="0.25">
      <c r="A427" s="59" t="s">
        <v>5523</v>
      </c>
      <c r="B427" s="59" t="s">
        <v>5131</v>
      </c>
      <c r="C427" s="59" t="s">
        <v>4521</v>
      </c>
      <c r="D427" s="59" t="s">
        <v>4522</v>
      </c>
      <c r="E427" s="63">
        <v>7</v>
      </c>
    </row>
    <row r="428" spans="1:5" ht="10.050000000000001" customHeight="1" x14ac:dyDescent="0.25">
      <c r="A428" s="59" t="s">
        <v>5523</v>
      </c>
      <c r="B428" s="59" t="s">
        <v>5131</v>
      </c>
      <c r="C428" s="59" t="s">
        <v>4524</v>
      </c>
      <c r="D428" s="59" t="s">
        <v>4525</v>
      </c>
      <c r="E428" s="63">
        <v>33</v>
      </c>
    </row>
    <row r="429" spans="1:5" ht="10.050000000000001" customHeight="1" x14ac:dyDescent="0.25">
      <c r="A429" s="59" t="s">
        <v>5523</v>
      </c>
      <c r="B429" s="59" t="s">
        <v>5131</v>
      </c>
      <c r="C429" s="59" t="s">
        <v>5054</v>
      </c>
      <c r="D429" s="59" t="s">
        <v>5055</v>
      </c>
      <c r="E429" s="63">
        <v>41</v>
      </c>
    </row>
    <row r="430" spans="1:5" ht="10.050000000000001" customHeight="1" x14ac:dyDescent="0.25">
      <c r="A430" s="59" t="s">
        <v>5523</v>
      </c>
      <c r="B430" s="59" t="s">
        <v>5131</v>
      </c>
      <c r="C430" s="59" t="s">
        <v>3435</v>
      </c>
      <c r="D430" s="59" t="s">
        <v>3436</v>
      </c>
      <c r="E430" s="63">
        <v>60</v>
      </c>
    </row>
    <row r="431" spans="1:5" ht="10.050000000000001" customHeight="1" x14ac:dyDescent="0.25">
      <c r="A431" s="59" t="s">
        <v>5523</v>
      </c>
      <c r="B431" s="59" t="s">
        <v>5131</v>
      </c>
      <c r="C431" s="59" t="s">
        <v>3421</v>
      </c>
      <c r="D431" s="59" t="s">
        <v>3422</v>
      </c>
      <c r="E431" s="63">
        <v>47</v>
      </c>
    </row>
    <row r="432" spans="1:5" ht="10.050000000000001" customHeight="1" x14ac:dyDescent="0.25">
      <c r="A432" s="59" t="s">
        <v>5523</v>
      </c>
      <c r="B432" s="59" t="s">
        <v>5131</v>
      </c>
      <c r="C432" s="59" t="s">
        <v>2564</v>
      </c>
      <c r="D432" s="59" t="s">
        <v>2565</v>
      </c>
      <c r="E432" s="63">
        <v>50</v>
      </c>
    </row>
    <row r="433" spans="1:5" ht="10.050000000000001" customHeight="1" x14ac:dyDescent="0.25">
      <c r="A433" s="59" t="s">
        <v>5523</v>
      </c>
      <c r="B433" s="59" t="s">
        <v>5131</v>
      </c>
      <c r="C433" s="59" t="s">
        <v>3842</v>
      </c>
      <c r="D433" s="59" t="s">
        <v>3843</v>
      </c>
      <c r="E433" s="63">
        <v>40</v>
      </c>
    </row>
    <row r="434" spans="1:5" ht="10.050000000000001" customHeight="1" x14ac:dyDescent="0.25">
      <c r="A434" s="59" t="s">
        <v>5523</v>
      </c>
      <c r="B434" s="59" t="s">
        <v>5131</v>
      </c>
      <c r="C434" s="59" t="s">
        <v>2437</v>
      </c>
      <c r="D434" s="59" t="s">
        <v>2438</v>
      </c>
      <c r="E434" s="63">
        <v>40</v>
      </c>
    </row>
    <row r="435" spans="1:5" ht="10.050000000000001" customHeight="1" x14ac:dyDescent="0.25">
      <c r="A435" s="59" t="s">
        <v>5523</v>
      </c>
      <c r="B435" s="59" t="s">
        <v>5131</v>
      </c>
      <c r="C435" s="59" t="s">
        <v>3838</v>
      </c>
      <c r="D435" s="59" t="s">
        <v>3839</v>
      </c>
      <c r="E435" s="63">
        <v>123</v>
      </c>
    </row>
    <row r="436" spans="1:5" ht="10.050000000000001" customHeight="1" x14ac:dyDescent="0.25">
      <c r="A436" s="59" t="s">
        <v>5523</v>
      </c>
      <c r="B436" s="59" t="s">
        <v>5131</v>
      </c>
      <c r="C436" s="59" t="s">
        <v>2567</v>
      </c>
      <c r="D436" s="59" t="s">
        <v>2568</v>
      </c>
      <c r="E436" s="63">
        <v>27</v>
      </c>
    </row>
    <row r="437" spans="1:5" ht="10.050000000000001" customHeight="1" x14ac:dyDescent="0.25">
      <c r="A437" s="59" t="s">
        <v>5523</v>
      </c>
      <c r="B437" s="59" t="s">
        <v>5131</v>
      </c>
      <c r="C437" s="59" t="s">
        <v>2985</v>
      </c>
      <c r="D437" s="59" t="s">
        <v>2986</v>
      </c>
      <c r="E437" s="63">
        <v>63</v>
      </c>
    </row>
    <row r="438" spans="1:5" ht="10.050000000000001" customHeight="1" x14ac:dyDescent="0.25">
      <c r="A438" s="59" t="s">
        <v>5523</v>
      </c>
      <c r="B438" s="59" t="s">
        <v>5131</v>
      </c>
      <c r="C438" s="59" t="s">
        <v>3034</v>
      </c>
      <c r="D438" s="59" t="s">
        <v>3035</v>
      </c>
      <c r="E438" s="63">
        <v>52</v>
      </c>
    </row>
    <row r="439" spans="1:5" ht="10.050000000000001" customHeight="1" x14ac:dyDescent="0.25">
      <c r="A439" s="59" t="s">
        <v>5523</v>
      </c>
      <c r="B439" s="59" t="s">
        <v>5131</v>
      </c>
      <c r="C439" s="59" t="s">
        <v>1833</v>
      </c>
      <c r="D439" s="59" t="s">
        <v>1834</v>
      </c>
      <c r="E439" s="63">
        <v>73</v>
      </c>
    </row>
    <row r="440" spans="1:5" ht="10.050000000000001" customHeight="1" x14ac:dyDescent="0.25">
      <c r="A440" s="59" t="s">
        <v>5523</v>
      </c>
      <c r="B440" s="59" t="s">
        <v>5131</v>
      </c>
      <c r="C440" s="59" t="s">
        <v>2271</v>
      </c>
      <c r="D440" s="59" t="s">
        <v>2272</v>
      </c>
      <c r="E440" s="63">
        <v>30</v>
      </c>
    </row>
    <row r="441" spans="1:5" ht="10.050000000000001" customHeight="1" x14ac:dyDescent="0.25">
      <c r="A441" s="59" t="s">
        <v>5523</v>
      </c>
      <c r="B441" s="59" t="s">
        <v>5131</v>
      </c>
      <c r="C441" s="59" t="s">
        <v>2275</v>
      </c>
      <c r="D441" s="59" t="s">
        <v>2276</v>
      </c>
      <c r="E441" s="63">
        <v>7</v>
      </c>
    </row>
    <row r="442" spans="1:5" ht="10.050000000000001" customHeight="1" x14ac:dyDescent="0.25">
      <c r="A442" s="59" t="s">
        <v>5523</v>
      </c>
      <c r="B442" s="59" t="s">
        <v>5131</v>
      </c>
      <c r="C442" s="59" t="s">
        <v>2278</v>
      </c>
      <c r="D442" s="59" t="s">
        <v>2279</v>
      </c>
      <c r="E442" s="63">
        <v>24</v>
      </c>
    </row>
    <row r="443" spans="1:5" ht="10.050000000000001" customHeight="1" x14ac:dyDescent="0.25">
      <c r="A443" s="59" t="s">
        <v>5523</v>
      </c>
      <c r="B443" s="59" t="s">
        <v>5131</v>
      </c>
      <c r="C443" s="59" t="s">
        <v>4686</v>
      </c>
      <c r="D443" s="59" t="s">
        <v>4687</v>
      </c>
      <c r="E443" s="63">
        <v>123</v>
      </c>
    </row>
    <row r="444" spans="1:5" ht="10.050000000000001" customHeight="1" x14ac:dyDescent="0.25">
      <c r="A444" s="59" t="s">
        <v>5523</v>
      </c>
      <c r="B444" s="59" t="s">
        <v>5131</v>
      </c>
      <c r="C444" s="59" t="s">
        <v>1193</v>
      </c>
      <c r="D444" s="59" t="s">
        <v>1194</v>
      </c>
      <c r="E444" s="63">
        <v>20</v>
      </c>
    </row>
    <row r="445" spans="1:5" ht="10.050000000000001" customHeight="1" x14ac:dyDescent="0.25">
      <c r="A445" s="59" t="s">
        <v>5523</v>
      </c>
      <c r="B445" s="59" t="s">
        <v>5131</v>
      </c>
      <c r="C445" s="59" t="s">
        <v>1196</v>
      </c>
      <c r="D445" s="59" t="s">
        <v>1197</v>
      </c>
      <c r="E445" s="63">
        <v>73</v>
      </c>
    </row>
    <row r="446" spans="1:5" ht="10.050000000000001" customHeight="1" x14ac:dyDescent="0.25">
      <c r="A446" s="59" t="s">
        <v>5523</v>
      </c>
      <c r="B446" s="59" t="s">
        <v>5131</v>
      </c>
      <c r="C446" s="59" t="s">
        <v>1184</v>
      </c>
      <c r="D446" s="59" t="s">
        <v>1185</v>
      </c>
      <c r="E446" s="63">
        <v>30</v>
      </c>
    </row>
    <row r="447" spans="1:5" ht="10.050000000000001" customHeight="1" x14ac:dyDescent="0.25">
      <c r="A447" s="59" t="s">
        <v>5523</v>
      </c>
      <c r="B447" s="59" t="s">
        <v>5131</v>
      </c>
      <c r="C447" s="59" t="s">
        <v>4212</v>
      </c>
      <c r="D447" s="59" t="s">
        <v>4213</v>
      </c>
      <c r="E447" s="63">
        <v>40</v>
      </c>
    </row>
    <row r="448" spans="1:5" ht="10.050000000000001" customHeight="1" x14ac:dyDescent="0.25">
      <c r="A448" s="59" t="s">
        <v>5523</v>
      </c>
      <c r="B448" s="59" t="s">
        <v>5131</v>
      </c>
      <c r="C448" s="59" t="s">
        <v>4209</v>
      </c>
      <c r="D448" s="59" t="s">
        <v>4210</v>
      </c>
      <c r="E448" s="63">
        <v>16</v>
      </c>
    </row>
    <row r="449" spans="1:5" ht="10.050000000000001" customHeight="1" x14ac:dyDescent="0.25">
      <c r="A449" s="59" t="s">
        <v>5523</v>
      </c>
      <c r="B449" s="59" t="s">
        <v>5131</v>
      </c>
      <c r="C449" s="59" t="s">
        <v>1532</v>
      </c>
      <c r="D449" s="59" t="s">
        <v>1533</v>
      </c>
      <c r="E449" s="63">
        <v>7</v>
      </c>
    </row>
    <row r="450" spans="1:5" ht="10.050000000000001" customHeight="1" x14ac:dyDescent="0.25">
      <c r="A450" s="59" t="s">
        <v>5523</v>
      </c>
      <c r="B450" s="59" t="s">
        <v>5131</v>
      </c>
      <c r="C450" s="59" t="s">
        <v>84</v>
      </c>
      <c r="D450" s="59" t="s">
        <v>85</v>
      </c>
      <c r="E450" s="63">
        <v>76</v>
      </c>
    </row>
    <row r="451" spans="1:5" ht="10.050000000000001" customHeight="1" x14ac:dyDescent="0.25">
      <c r="A451" s="59" t="s">
        <v>5523</v>
      </c>
      <c r="B451" s="59" t="s">
        <v>5131</v>
      </c>
      <c r="C451" s="59" t="s">
        <v>1055</v>
      </c>
      <c r="D451" s="59" t="s">
        <v>1056</v>
      </c>
      <c r="E451" s="63">
        <v>27</v>
      </c>
    </row>
    <row r="452" spans="1:5" ht="10.050000000000001" customHeight="1" x14ac:dyDescent="0.25">
      <c r="A452" s="59" t="s">
        <v>5523</v>
      </c>
      <c r="B452" s="59" t="s">
        <v>5131</v>
      </c>
      <c r="C452" s="59" t="s">
        <v>3585</v>
      </c>
      <c r="D452" s="59" t="s">
        <v>3586</v>
      </c>
      <c r="E452" s="63">
        <v>24</v>
      </c>
    </row>
    <row r="453" spans="1:5" ht="10.050000000000001" customHeight="1" x14ac:dyDescent="0.25">
      <c r="A453" s="59" t="s">
        <v>5523</v>
      </c>
      <c r="B453" s="59" t="s">
        <v>5131</v>
      </c>
      <c r="C453" s="59" t="s">
        <v>4688</v>
      </c>
      <c r="D453" s="59" t="s">
        <v>4689</v>
      </c>
      <c r="E453" s="63">
        <v>116</v>
      </c>
    </row>
    <row r="454" spans="1:5" ht="10.050000000000001" customHeight="1" x14ac:dyDescent="0.25">
      <c r="A454" s="59" t="s">
        <v>5523</v>
      </c>
      <c r="B454" s="59" t="s">
        <v>5131</v>
      </c>
      <c r="C454" s="59" t="s">
        <v>3582</v>
      </c>
      <c r="D454" s="59" t="s">
        <v>3583</v>
      </c>
      <c r="E454" s="63">
        <v>86</v>
      </c>
    </row>
    <row r="455" spans="1:5" ht="10.050000000000001" customHeight="1" x14ac:dyDescent="0.25">
      <c r="A455" s="59" t="s">
        <v>5523</v>
      </c>
      <c r="B455" s="59" t="s">
        <v>5131</v>
      </c>
      <c r="C455" s="59" t="s">
        <v>2255</v>
      </c>
      <c r="D455" s="59" t="s">
        <v>2256</v>
      </c>
      <c r="E455" s="63">
        <v>4</v>
      </c>
    </row>
    <row r="456" spans="1:5" ht="10.050000000000001" customHeight="1" x14ac:dyDescent="0.25">
      <c r="A456" s="59" t="s">
        <v>5523</v>
      </c>
      <c r="B456" s="59" t="s">
        <v>5131</v>
      </c>
      <c r="C456" s="59" t="s">
        <v>1522</v>
      </c>
      <c r="D456" s="59" t="s">
        <v>1523</v>
      </c>
      <c r="E456" s="63">
        <v>10</v>
      </c>
    </row>
    <row r="457" spans="1:5" ht="10.050000000000001" customHeight="1" x14ac:dyDescent="0.25">
      <c r="A457" s="59" t="s">
        <v>5523</v>
      </c>
      <c r="B457" s="59" t="s">
        <v>5131</v>
      </c>
      <c r="C457" s="59" t="s">
        <v>2820</v>
      </c>
      <c r="D457" s="59" t="s">
        <v>2821</v>
      </c>
      <c r="E457" s="63">
        <v>63</v>
      </c>
    </row>
    <row r="458" spans="1:5" ht="10.050000000000001" customHeight="1" x14ac:dyDescent="0.25">
      <c r="A458" s="59" t="s">
        <v>5523</v>
      </c>
      <c r="B458" s="59" t="s">
        <v>5131</v>
      </c>
      <c r="C458" s="59" t="s">
        <v>2825</v>
      </c>
      <c r="D458" s="59" t="s">
        <v>2826</v>
      </c>
      <c r="E458" s="63">
        <v>113</v>
      </c>
    </row>
    <row r="459" spans="1:5" ht="10.050000000000001" customHeight="1" x14ac:dyDescent="0.25">
      <c r="A459" s="59" t="s">
        <v>5523</v>
      </c>
      <c r="B459" s="59" t="s">
        <v>5131</v>
      </c>
      <c r="C459" s="59" t="s">
        <v>2056</v>
      </c>
      <c r="D459" s="59" t="s">
        <v>2057</v>
      </c>
      <c r="E459" s="63">
        <v>17</v>
      </c>
    </row>
    <row r="460" spans="1:5" ht="10.050000000000001" customHeight="1" x14ac:dyDescent="0.25">
      <c r="A460" s="59" t="s">
        <v>5523</v>
      </c>
      <c r="B460" s="59" t="s">
        <v>5131</v>
      </c>
      <c r="C460" s="59" t="s">
        <v>772</v>
      </c>
      <c r="D460" s="59" t="s">
        <v>773</v>
      </c>
      <c r="E460" s="63">
        <v>146</v>
      </c>
    </row>
    <row r="461" spans="1:5" ht="10.050000000000001" customHeight="1" x14ac:dyDescent="0.25">
      <c r="A461" s="59" t="s">
        <v>5523</v>
      </c>
      <c r="B461" s="59" t="s">
        <v>5131</v>
      </c>
      <c r="C461" s="59" t="s">
        <v>768</v>
      </c>
      <c r="D461" s="59" t="s">
        <v>769</v>
      </c>
      <c r="E461" s="63">
        <v>77</v>
      </c>
    </row>
    <row r="462" spans="1:5" ht="10.050000000000001" customHeight="1" x14ac:dyDescent="0.25">
      <c r="A462" s="59" t="s">
        <v>5523</v>
      </c>
      <c r="B462" s="59" t="s">
        <v>5131</v>
      </c>
      <c r="C462" s="59" t="s">
        <v>765</v>
      </c>
      <c r="D462" s="59" t="s">
        <v>766</v>
      </c>
      <c r="E462" s="63">
        <v>86</v>
      </c>
    </row>
    <row r="463" spans="1:5" ht="10.050000000000001" customHeight="1" x14ac:dyDescent="0.25">
      <c r="A463" s="59" t="s">
        <v>5523</v>
      </c>
      <c r="B463" s="59" t="s">
        <v>5131</v>
      </c>
      <c r="C463" s="59" t="s">
        <v>252</v>
      </c>
      <c r="D463" s="59" t="s">
        <v>253</v>
      </c>
      <c r="E463" s="63">
        <v>30</v>
      </c>
    </row>
    <row r="464" spans="1:5" ht="10.050000000000001" customHeight="1" x14ac:dyDescent="0.25">
      <c r="A464" s="59" t="s">
        <v>5523</v>
      </c>
      <c r="B464" s="59" t="s">
        <v>5131</v>
      </c>
      <c r="C464" s="59" t="s">
        <v>260</v>
      </c>
      <c r="D464" s="59" t="s">
        <v>261</v>
      </c>
      <c r="E464" s="63">
        <v>338</v>
      </c>
    </row>
    <row r="465" spans="1:5" ht="10.050000000000001" customHeight="1" x14ac:dyDescent="0.25">
      <c r="A465" s="59" t="s">
        <v>5523</v>
      </c>
      <c r="B465" s="59" t="s">
        <v>5131</v>
      </c>
      <c r="C465" s="59" t="s">
        <v>267</v>
      </c>
      <c r="D465" s="59" t="s">
        <v>268</v>
      </c>
      <c r="E465" s="63">
        <v>93</v>
      </c>
    </row>
    <row r="466" spans="1:5" ht="10.050000000000001" customHeight="1" x14ac:dyDescent="0.25">
      <c r="A466" s="59" t="s">
        <v>5523</v>
      </c>
      <c r="B466" s="59" t="s">
        <v>5131</v>
      </c>
      <c r="C466" s="59" t="s">
        <v>262</v>
      </c>
      <c r="D466" s="59" t="s">
        <v>263</v>
      </c>
      <c r="E466" s="63">
        <v>53</v>
      </c>
    </row>
    <row r="467" spans="1:5" ht="10.050000000000001" customHeight="1" x14ac:dyDescent="0.25">
      <c r="A467" s="59" t="s">
        <v>5523</v>
      </c>
      <c r="B467" s="59" t="s">
        <v>5131</v>
      </c>
      <c r="C467" s="59" t="s">
        <v>255</v>
      </c>
      <c r="D467" s="59" t="s">
        <v>256</v>
      </c>
      <c r="E467" s="63">
        <v>266</v>
      </c>
    </row>
    <row r="468" spans="1:5" ht="10.050000000000001" customHeight="1" x14ac:dyDescent="0.25">
      <c r="A468" s="59" t="s">
        <v>5523</v>
      </c>
      <c r="B468" s="59" t="s">
        <v>5131</v>
      </c>
      <c r="C468" s="59" t="s">
        <v>630</v>
      </c>
      <c r="D468" s="59" t="s">
        <v>631</v>
      </c>
      <c r="E468" s="63">
        <v>20</v>
      </c>
    </row>
    <row r="469" spans="1:5" ht="10.050000000000001" customHeight="1" x14ac:dyDescent="0.25">
      <c r="A469" s="59" t="s">
        <v>5523</v>
      </c>
      <c r="B469" s="59" t="s">
        <v>5131</v>
      </c>
      <c r="C469" s="59" t="s">
        <v>5385</v>
      </c>
      <c r="D469" s="59" t="s">
        <v>5386</v>
      </c>
      <c r="E469" s="63">
        <v>1345</v>
      </c>
    </row>
    <row r="470" spans="1:5" ht="10.050000000000001" customHeight="1" x14ac:dyDescent="0.25">
      <c r="A470" s="59" t="s">
        <v>5523</v>
      </c>
      <c r="B470" s="59" t="s">
        <v>5131</v>
      </c>
      <c r="C470" s="59" t="s">
        <v>4338</v>
      </c>
      <c r="D470" s="59" t="s">
        <v>4339</v>
      </c>
      <c r="E470" s="63">
        <v>14</v>
      </c>
    </row>
    <row r="471" spans="1:5" ht="10.050000000000001" customHeight="1" x14ac:dyDescent="0.25">
      <c r="A471" s="59" t="s">
        <v>5523</v>
      </c>
      <c r="B471" s="59" t="s">
        <v>5131</v>
      </c>
      <c r="C471" s="59" t="s">
        <v>5182</v>
      </c>
      <c r="D471" s="59" t="s">
        <v>5183</v>
      </c>
      <c r="E471" s="63">
        <v>50</v>
      </c>
    </row>
    <row r="472" spans="1:5" ht="10.050000000000001" customHeight="1" x14ac:dyDescent="0.25">
      <c r="A472" s="59" t="s">
        <v>5523</v>
      </c>
      <c r="B472" s="59" t="s">
        <v>5131</v>
      </c>
      <c r="C472" s="59" t="s">
        <v>4514</v>
      </c>
      <c r="D472" s="59" t="s">
        <v>4515</v>
      </c>
      <c r="E472" s="63">
        <v>36</v>
      </c>
    </row>
    <row r="473" spans="1:5" ht="10.050000000000001" customHeight="1" x14ac:dyDescent="0.25">
      <c r="A473" s="59" t="s">
        <v>5523</v>
      </c>
      <c r="B473" s="59" t="s">
        <v>5131</v>
      </c>
      <c r="C473" s="59" t="s">
        <v>5493</v>
      </c>
      <c r="D473" s="59" t="s">
        <v>5494</v>
      </c>
      <c r="E473" s="63">
        <v>55</v>
      </c>
    </row>
    <row r="474" spans="1:5" ht="10.050000000000001" customHeight="1" x14ac:dyDescent="0.25">
      <c r="A474" s="59" t="s">
        <v>5523</v>
      </c>
      <c r="B474" s="59" t="s">
        <v>5131</v>
      </c>
      <c r="C474" s="59" t="s">
        <v>2471</v>
      </c>
      <c r="D474" s="59" t="s">
        <v>2472</v>
      </c>
      <c r="E474" s="63">
        <v>150</v>
      </c>
    </row>
    <row r="475" spans="1:5" ht="10.050000000000001" customHeight="1" x14ac:dyDescent="0.25">
      <c r="A475" s="59" t="s">
        <v>5523</v>
      </c>
      <c r="B475" s="59" t="s">
        <v>5131</v>
      </c>
      <c r="C475" s="59" t="s">
        <v>3413</v>
      </c>
      <c r="D475" s="59" t="s">
        <v>3414</v>
      </c>
      <c r="E475" s="63">
        <v>60</v>
      </c>
    </row>
    <row r="476" spans="1:5" ht="10.050000000000001" customHeight="1" x14ac:dyDescent="0.25">
      <c r="A476" s="59" t="s">
        <v>5523</v>
      </c>
      <c r="B476" s="59" t="s">
        <v>5131</v>
      </c>
      <c r="C476" s="59" t="s">
        <v>2407</v>
      </c>
      <c r="D476" s="59" t="s">
        <v>2408</v>
      </c>
      <c r="E476" s="63">
        <v>429</v>
      </c>
    </row>
    <row r="477" spans="1:5" ht="10.050000000000001" customHeight="1" x14ac:dyDescent="0.25">
      <c r="A477" s="59" t="s">
        <v>5523</v>
      </c>
      <c r="B477" s="59" t="s">
        <v>5131</v>
      </c>
      <c r="C477" s="59" t="s">
        <v>2411</v>
      </c>
      <c r="D477" s="59" t="s">
        <v>2412</v>
      </c>
      <c r="E477" s="63">
        <v>61</v>
      </c>
    </row>
    <row r="478" spans="1:5" ht="10.050000000000001" customHeight="1" x14ac:dyDescent="0.25">
      <c r="A478" s="59" t="s">
        <v>5523</v>
      </c>
      <c r="B478" s="59" t="s">
        <v>5131</v>
      </c>
      <c r="C478" s="59" t="s">
        <v>3852</v>
      </c>
      <c r="D478" s="59" t="s">
        <v>3853</v>
      </c>
      <c r="E478" s="63">
        <v>57</v>
      </c>
    </row>
    <row r="479" spans="1:5" ht="10.050000000000001" customHeight="1" x14ac:dyDescent="0.25">
      <c r="A479" s="59" t="s">
        <v>5523</v>
      </c>
      <c r="B479" s="59" t="s">
        <v>5131</v>
      </c>
      <c r="C479" s="59" t="s">
        <v>2404</v>
      </c>
      <c r="D479" s="59" t="s">
        <v>2405</v>
      </c>
      <c r="E479" s="63">
        <v>39</v>
      </c>
    </row>
    <row r="480" spans="1:5" ht="10.050000000000001" customHeight="1" x14ac:dyDescent="0.25">
      <c r="A480" s="59" t="s">
        <v>5523</v>
      </c>
      <c r="B480" s="59" t="s">
        <v>5131</v>
      </c>
      <c r="C480" s="59" t="s">
        <v>2554</v>
      </c>
      <c r="D480" s="59" t="s">
        <v>2555</v>
      </c>
      <c r="E480" s="63">
        <v>37</v>
      </c>
    </row>
    <row r="481" spans="1:5" ht="10.050000000000001" customHeight="1" x14ac:dyDescent="0.25">
      <c r="A481" s="59" t="s">
        <v>5523</v>
      </c>
      <c r="B481" s="59" t="s">
        <v>5131</v>
      </c>
      <c r="C481" s="59" t="s">
        <v>5162</v>
      </c>
      <c r="D481" s="59" t="s">
        <v>5163</v>
      </c>
      <c r="E481" s="63">
        <v>520</v>
      </c>
    </row>
    <row r="482" spans="1:5" ht="10.050000000000001" customHeight="1" x14ac:dyDescent="0.25">
      <c r="A482" s="59" t="s">
        <v>5523</v>
      </c>
      <c r="B482" s="59" t="s">
        <v>5131</v>
      </c>
      <c r="C482" s="59" t="s">
        <v>3087</v>
      </c>
      <c r="D482" s="59" t="s">
        <v>3088</v>
      </c>
      <c r="E482" s="63">
        <v>22</v>
      </c>
    </row>
    <row r="483" spans="1:5" ht="10.050000000000001" customHeight="1" x14ac:dyDescent="0.25">
      <c r="A483" s="59" t="s">
        <v>5523</v>
      </c>
      <c r="B483" s="59" t="s">
        <v>5131</v>
      </c>
      <c r="C483" s="59" t="s">
        <v>4711</v>
      </c>
      <c r="D483" s="59" t="s">
        <v>4712</v>
      </c>
      <c r="E483" s="63">
        <v>250</v>
      </c>
    </row>
    <row r="484" spans="1:5" ht="10.050000000000001" customHeight="1" x14ac:dyDescent="0.25">
      <c r="A484" s="59" t="s">
        <v>5523</v>
      </c>
      <c r="B484" s="59" t="s">
        <v>5131</v>
      </c>
      <c r="C484" s="59" t="s">
        <v>4715</v>
      </c>
      <c r="D484" s="59" t="s">
        <v>4716</v>
      </c>
      <c r="E484" s="63">
        <v>83</v>
      </c>
    </row>
    <row r="485" spans="1:5" ht="10.050000000000001" customHeight="1" x14ac:dyDescent="0.25">
      <c r="A485" s="59" t="s">
        <v>5523</v>
      </c>
      <c r="B485" s="59" t="s">
        <v>5131</v>
      </c>
      <c r="C485" s="59" t="s">
        <v>4718</v>
      </c>
      <c r="D485" s="59" t="s">
        <v>4719</v>
      </c>
      <c r="E485" s="63">
        <v>61</v>
      </c>
    </row>
    <row r="486" spans="1:5" ht="10.050000000000001" customHeight="1" x14ac:dyDescent="0.25">
      <c r="A486" s="59" t="s">
        <v>5523</v>
      </c>
      <c r="B486" s="59" t="s">
        <v>5131</v>
      </c>
      <c r="C486" s="59" t="s">
        <v>4682</v>
      </c>
      <c r="D486" s="59" t="s">
        <v>4683</v>
      </c>
      <c r="E486" s="63">
        <v>269</v>
      </c>
    </row>
    <row r="487" spans="1:5" ht="10.050000000000001" customHeight="1" x14ac:dyDescent="0.25">
      <c r="A487" s="59" t="s">
        <v>5523</v>
      </c>
      <c r="B487" s="59" t="s">
        <v>5131</v>
      </c>
      <c r="C487" s="59" t="s">
        <v>1205</v>
      </c>
      <c r="D487" s="59" t="s">
        <v>1206</v>
      </c>
      <c r="E487" s="63">
        <v>105</v>
      </c>
    </row>
    <row r="488" spans="1:5" ht="10.050000000000001" customHeight="1" x14ac:dyDescent="0.25">
      <c r="A488" s="59" t="s">
        <v>5523</v>
      </c>
      <c r="B488" s="59" t="s">
        <v>5131</v>
      </c>
      <c r="C488" s="59" t="s">
        <v>90</v>
      </c>
      <c r="D488" s="59" t="s">
        <v>91</v>
      </c>
      <c r="E488" s="63">
        <v>141</v>
      </c>
    </row>
    <row r="489" spans="1:5" ht="10.050000000000001" customHeight="1" x14ac:dyDescent="0.25">
      <c r="A489" s="59" t="s">
        <v>5523</v>
      </c>
      <c r="B489" s="59" t="s">
        <v>5131</v>
      </c>
      <c r="C489" s="59" t="s">
        <v>590</v>
      </c>
      <c r="D489" s="59" t="s">
        <v>591</v>
      </c>
      <c r="E489" s="63">
        <v>22</v>
      </c>
    </row>
    <row r="490" spans="1:5" ht="10.050000000000001" customHeight="1" x14ac:dyDescent="0.25">
      <c r="A490" s="59" t="s">
        <v>5523</v>
      </c>
      <c r="B490" s="59" t="s">
        <v>5131</v>
      </c>
      <c r="C490" s="59" t="s">
        <v>2490</v>
      </c>
      <c r="D490" s="59" t="s">
        <v>2491</v>
      </c>
      <c r="E490" s="63">
        <v>72</v>
      </c>
    </row>
    <row r="491" spans="1:5" ht="10.050000000000001" customHeight="1" x14ac:dyDescent="0.25">
      <c r="A491" s="59" t="s">
        <v>5523</v>
      </c>
      <c r="B491" s="59" t="s">
        <v>5131</v>
      </c>
      <c r="C491" s="59" t="s">
        <v>2898</v>
      </c>
      <c r="D491" s="59" t="s">
        <v>2899</v>
      </c>
      <c r="E491" s="63">
        <v>7</v>
      </c>
    </row>
    <row r="492" spans="1:5" ht="10.050000000000001" customHeight="1" x14ac:dyDescent="0.25">
      <c r="A492" s="59" t="s">
        <v>5523</v>
      </c>
      <c r="B492" s="59" t="s">
        <v>5131</v>
      </c>
      <c r="C492" s="59" t="s">
        <v>2901</v>
      </c>
      <c r="D492" s="59" t="s">
        <v>2902</v>
      </c>
      <c r="E492" s="63">
        <v>22</v>
      </c>
    </row>
    <row r="493" spans="1:5" ht="10.050000000000001" customHeight="1" x14ac:dyDescent="0.25">
      <c r="A493" s="59" t="s">
        <v>5523</v>
      </c>
      <c r="B493" s="59" t="s">
        <v>5131</v>
      </c>
      <c r="C493" s="59" t="s">
        <v>2050</v>
      </c>
      <c r="D493" s="59" t="s">
        <v>2051</v>
      </c>
      <c r="E493" s="63">
        <v>22</v>
      </c>
    </row>
    <row r="494" spans="1:5" ht="10.050000000000001" customHeight="1" x14ac:dyDescent="0.25">
      <c r="A494" s="59" t="s">
        <v>5523</v>
      </c>
      <c r="B494" s="59" t="s">
        <v>5131</v>
      </c>
      <c r="C494" s="59" t="s">
        <v>5551</v>
      </c>
      <c r="D494" s="59" t="s">
        <v>5552</v>
      </c>
      <c r="E494" s="63">
        <v>139</v>
      </c>
    </row>
    <row r="495" spans="1:5" ht="10.050000000000001" customHeight="1" x14ac:dyDescent="0.25">
      <c r="A495" s="59" t="s">
        <v>5523</v>
      </c>
      <c r="B495" s="59" t="s">
        <v>5131</v>
      </c>
      <c r="C495" s="59" t="s">
        <v>270</v>
      </c>
      <c r="D495" s="59" t="s">
        <v>271</v>
      </c>
      <c r="E495" s="63">
        <v>118</v>
      </c>
    </row>
    <row r="496" spans="1:5" ht="10.050000000000001" customHeight="1" x14ac:dyDescent="0.25">
      <c r="A496" s="59" t="s">
        <v>5523</v>
      </c>
      <c r="B496" s="59" t="s">
        <v>5131</v>
      </c>
      <c r="C496" s="59" t="s">
        <v>273</v>
      </c>
      <c r="D496" s="59" t="s">
        <v>274</v>
      </c>
      <c r="E496" s="63">
        <v>105</v>
      </c>
    </row>
    <row r="497" spans="1:5" ht="10.050000000000001" customHeight="1" x14ac:dyDescent="0.25">
      <c r="A497" s="59" t="s">
        <v>5523</v>
      </c>
      <c r="B497" s="59" t="s">
        <v>5131</v>
      </c>
      <c r="C497" s="59" t="s">
        <v>1826</v>
      </c>
      <c r="D497" s="59" t="s">
        <v>1827</v>
      </c>
      <c r="E497" s="63">
        <v>1194</v>
      </c>
    </row>
    <row r="498" spans="1:5" ht="10.050000000000001" customHeight="1" x14ac:dyDescent="0.25">
      <c r="A498" s="59" t="s">
        <v>5523</v>
      </c>
      <c r="B498" s="59" t="s">
        <v>5131</v>
      </c>
      <c r="C498" s="59" t="s">
        <v>5530</v>
      </c>
      <c r="D498" s="59" t="s">
        <v>5531</v>
      </c>
      <c r="E498" s="63">
        <v>14</v>
      </c>
    </row>
    <row r="499" spans="1:5" ht="10.050000000000001" customHeight="1" x14ac:dyDescent="0.25">
      <c r="A499" s="59" t="s">
        <v>5523</v>
      </c>
      <c r="B499" s="59" t="s">
        <v>5131</v>
      </c>
      <c r="C499" s="59" t="s">
        <v>5610</v>
      </c>
      <c r="D499" s="59" t="s">
        <v>5166</v>
      </c>
      <c r="E499" s="63">
        <v>4</v>
      </c>
    </row>
    <row r="500" spans="1:5" ht="10.050000000000001" customHeight="1" x14ac:dyDescent="0.25">
      <c r="A500" s="59" t="s">
        <v>5523</v>
      </c>
      <c r="B500" s="59" t="s">
        <v>5131</v>
      </c>
      <c r="C500" s="59" t="s">
        <v>5474</v>
      </c>
      <c r="D500" s="59" t="s">
        <v>5475</v>
      </c>
      <c r="E500" s="63">
        <v>24</v>
      </c>
    </row>
    <row r="501" spans="1:5" ht="10.050000000000001" customHeight="1" x14ac:dyDescent="0.25">
      <c r="A501" s="59" t="s">
        <v>5523</v>
      </c>
      <c r="B501" s="59" t="s">
        <v>5131</v>
      </c>
      <c r="C501" s="59" t="s">
        <v>5477</v>
      </c>
      <c r="D501" s="59" t="s">
        <v>5478</v>
      </c>
      <c r="E501" s="63">
        <v>43</v>
      </c>
    </row>
    <row r="502" spans="1:5" ht="10.050000000000001" customHeight="1" x14ac:dyDescent="0.25">
      <c r="A502" s="59" t="s">
        <v>5523</v>
      </c>
      <c r="B502" s="59" t="s">
        <v>5131</v>
      </c>
      <c r="C502" s="59" t="s">
        <v>5480</v>
      </c>
      <c r="D502" s="59" t="s">
        <v>5481</v>
      </c>
      <c r="E502" s="63">
        <v>33</v>
      </c>
    </row>
    <row r="503" spans="1:5" ht="10.050000000000001" customHeight="1" x14ac:dyDescent="0.25">
      <c r="A503" s="59" t="s">
        <v>5523</v>
      </c>
      <c r="B503" s="59" t="s">
        <v>5131</v>
      </c>
      <c r="C503" s="59" t="s">
        <v>5045</v>
      </c>
      <c r="D503" s="59" t="s">
        <v>5046</v>
      </c>
      <c r="E503" s="63">
        <v>28</v>
      </c>
    </row>
    <row r="504" spans="1:5" ht="10.050000000000001" customHeight="1" x14ac:dyDescent="0.25">
      <c r="A504" s="59" t="s">
        <v>5523</v>
      </c>
      <c r="B504" s="59" t="s">
        <v>5131</v>
      </c>
      <c r="C504" s="59" t="s">
        <v>3431</v>
      </c>
      <c r="D504" s="59" t="s">
        <v>3432</v>
      </c>
      <c r="E504" s="63">
        <v>80</v>
      </c>
    </row>
    <row r="505" spans="1:5" ht="10.050000000000001" customHeight="1" x14ac:dyDescent="0.25">
      <c r="A505" s="59" t="s">
        <v>5523</v>
      </c>
      <c r="B505" s="59" t="s">
        <v>5131</v>
      </c>
      <c r="C505" s="59" t="s">
        <v>3428</v>
      </c>
      <c r="D505" s="59" t="s">
        <v>3429</v>
      </c>
      <c r="E505" s="63">
        <v>88</v>
      </c>
    </row>
    <row r="506" spans="1:5" ht="10.050000000000001" customHeight="1" x14ac:dyDescent="0.25">
      <c r="A506" s="59" t="s">
        <v>5523</v>
      </c>
      <c r="B506" s="59" t="s">
        <v>5131</v>
      </c>
      <c r="C506" s="59" t="s">
        <v>5048</v>
      </c>
      <c r="D506" s="59" t="s">
        <v>5049</v>
      </c>
      <c r="E506" s="63">
        <v>24</v>
      </c>
    </row>
    <row r="507" spans="1:5" ht="10.050000000000001" customHeight="1" x14ac:dyDescent="0.25">
      <c r="A507" s="59" t="s">
        <v>5523</v>
      </c>
      <c r="B507" s="59" t="s">
        <v>5131</v>
      </c>
      <c r="C507" s="59" t="s">
        <v>2558</v>
      </c>
      <c r="D507" s="59" t="s">
        <v>2559</v>
      </c>
      <c r="E507" s="63">
        <v>33</v>
      </c>
    </row>
    <row r="508" spans="1:5" ht="10.050000000000001" customHeight="1" x14ac:dyDescent="0.25">
      <c r="A508" s="59" t="s">
        <v>5523</v>
      </c>
      <c r="B508" s="59" t="s">
        <v>5131</v>
      </c>
      <c r="C508" s="59" t="s">
        <v>2427</v>
      </c>
      <c r="D508" s="59" t="s">
        <v>2428</v>
      </c>
      <c r="E508" s="63">
        <v>33</v>
      </c>
    </row>
    <row r="509" spans="1:5" ht="10.050000000000001" customHeight="1" x14ac:dyDescent="0.25">
      <c r="A509" s="59" t="s">
        <v>5523</v>
      </c>
      <c r="B509" s="59" t="s">
        <v>5131</v>
      </c>
      <c r="C509" s="59" t="s">
        <v>2561</v>
      </c>
      <c r="D509" s="59" t="s">
        <v>2562</v>
      </c>
      <c r="E509" s="63">
        <v>17</v>
      </c>
    </row>
    <row r="510" spans="1:5" ht="10.050000000000001" customHeight="1" x14ac:dyDescent="0.25">
      <c r="A510" s="59" t="s">
        <v>5523</v>
      </c>
      <c r="B510" s="59" t="s">
        <v>5131</v>
      </c>
      <c r="C510" s="59" t="s">
        <v>2424</v>
      </c>
      <c r="D510" s="59" t="s">
        <v>2425</v>
      </c>
      <c r="E510" s="63">
        <v>100</v>
      </c>
    </row>
    <row r="511" spans="1:5" ht="10.050000000000001" customHeight="1" x14ac:dyDescent="0.25">
      <c r="A511" s="59" t="s">
        <v>5523</v>
      </c>
      <c r="B511" s="59" t="s">
        <v>5131</v>
      </c>
      <c r="C511" s="59" t="s">
        <v>2430</v>
      </c>
      <c r="D511" s="59" t="s">
        <v>2431</v>
      </c>
      <c r="E511" s="63">
        <v>27</v>
      </c>
    </row>
    <row r="512" spans="1:5" ht="10.050000000000001" customHeight="1" x14ac:dyDescent="0.25">
      <c r="A512" s="59" t="s">
        <v>5523</v>
      </c>
      <c r="B512" s="59" t="s">
        <v>5131</v>
      </c>
      <c r="C512" s="59" t="s">
        <v>2433</v>
      </c>
      <c r="D512" s="59" t="s">
        <v>2434</v>
      </c>
      <c r="E512" s="63">
        <v>83</v>
      </c>
    </row>
    <row r="513" spans="1:5" ht="10.050000000000001" customHeight="1" x14ac:dyDescent="0.25">
      <c r="A513" s="59" t="s">
        <v>5523</v>
      </c>
      <c r="B513" s="59" t="s">
        <v>5131</v>
      </c>
      <c r="C513" s="59" t="s">
        <v>2982</v>
      </c>
      <c r="D513" s="59" t="s">
        <v>2983</v>
      </c>
      <c r="E513" s="63">
        <v>96</v>
      </c>
    </row>
    <row r="514" spans="1:5" ht="10.050000000000001" customHeight="1" x14ac:dyDescent="0.25">
      <c r="A514" s="59" t="s">
        <v>5523</v>
      </c>
      <c r="B514" s="59" t="s">
        <v>5131</v>
      </c>
      <c r="C514" s="59" t="s">
        <v>1891</v>
      </c>
      <c r="D514" s="59" t="s">
        <v>1892</v>
      </c>
      <c r="E514" s="63">
        <v>7</v>
      </c>
    </row>
    <row r="515" spans="1:5" ht="10.050000000000001" customHeight="1" x14ac:dyDescent="0.25">
      <c r="A515" s="59" t="s">
        <v>5523</v>
      </c>
      <c r="B515" s="59" t="s">
        <v>5131</v>
      </c>
      <c r="C515" s="59" t="s">
        <v>2267</v>
      </c>
      <c r="D515" s="59" t="s">
        <v>2268</v>
      </c>
      <c r="E515" s="63">
        <v>60</v>
      </c>
    </row>
    <row r="516" spans="1:5" ht="10.050000000000001" customHeight="1" x14ac:dyDescent="0.25">
      <c r="A516" s="59" t="s">
        <v>5523</v>
      </c>
      <c r="B516" s="59" t="s">
        <v>5131</v>
      </c>
      <c r="C516" s="59" t="s">
        <v>4200</v>
      </c>
      <c r="D516" s="59" t="s">
        <v>4201</v>
      </c>
      <c r="E516" s="63">
        <v>43</v>
      </c>
    </row>
    <row r="517" spans="1:5" ht="10.050000000000001" customHeight="1" x14ac:dyDescent="0.25">
      <c r="A517" s="59" t="s">
        <v>5523</v>
      </c>
      <c r="B517" s="59" t="s">
        <v>5131</v>
      </c>
      <c r="C517" s="59" t="s">
        <v>4206</v>
      </c>
      <c r="D517" s="59" t="s">
        <v>4207</v>
      </c>
      <c r="E517" s="63">
        <v>40</v>
      </c>
    </row>
    <row r="518" spans="1:5" ht="10.050000000000001" customHeight="1" x14ac:dyDescent="0.25">
      <c r="A518" s="59" t="s">
        <v>5523</v>
      </c>
      <c r="B518" s="59" t="s">
        <v>5131</v>
      </c>
      <c r="C518" s="59" t="s">
        <v>1529</v>
      </c>
      <c r="D518" s="59" t="s">
        <v>1530</v>
      </c>
      <c r="E518" s="63">
        <v>0</v>
      </c>
    </row>
    <row r="519" spans="1:5" ht="10.050000000000001" customHeight="1" x14ac:dyDescent="0.25">
      <c r="A519" s="59" t="s">
        <v>5523</v>
      </c>
      <c r="B519" s="59" t="s">
        <v>5131</v>
      </c>
      <c r="C519" s="59" t="s">
        <v>4203</v>
      </c>
      <c r="D519" s="59" t="s">
        <v>4204</v>
      </c>
      <c r="E519" s="63">
        <v>40</v>
      </c>
    </row>
    <row r="520" spans="1:5" ht="10.050000000000001" customHeight="1" x14ac:dyDescent="0.25">
      <c r="A520" s="59" t="s">
        <v>5523</v>
      </c>
      <c r="B520" s="59" t="s">
        <v>5131</v>
      </c>
      <c r="C520" s="59" t="s">
        <v>77</v>
      </c>
      <c r="D520" s="59" t="s">
        <v>78</v>
      </c>
      <c r="E520" s="63">
        <v>76</v>
      </c>
    </row>
    <row r="521" spans="1:5" ht="10.050000000000001" customHeight="1" x14ac:dyDescent="0.25">
      <c r="A521" s="59" t="s">
        <v>5523</v>
      </c>
      <c r="B521" s="59" t="s">
        <v>5131</v>
      </c>
      <c r="C521" s="59" t="s">
        <v>81</v>
      </c>
      <c r="D521" s="59" t="s">
        <v>82</v>
      </c>
      <c r="E521" s="63">
        <v>47</v>
      </c>
    </row>
    <row r="522" spans="1:5" ht="10.050000000000001" customHeight="1" x14ac:dyDescent="0.25">
      <c r="A522" s="59" t="s">
        <v>5523</v>
      </c>
      <c r="B522" s="59" t="s">
        <v>5131</v>
      </c>
      <c r="C522" s="59" t="s">
        <v>593</v>
      </c>
      <c r="D522" s="59" t="s">
        <v>594</v>
      </c>
      <c r="E522" s="63">
        <v>27</v>
      </c>
    </row>
    <row r="523" spans="1:5" ht="10.050000000000001" customHeight="1" x14ac:dyDescent="0.25">
      <c r="A523" s="59" t="s">
        <v>5523</v>
      </c>
      <c r="B523" s="59" t="s">
        <v>5131</v>
      </c>
      <c r="C523" s="59" t="s">
        <v>149</v>
      </c>
      <c r="D523" s="59" t="s">
        <v>150</v>
      </c>
      <c r="E523" s="63">
        <v>22</v>
      </c>
    </row>
    <row r="524" spans="1:5" ht="10.050000000000001" customHeight="1" x14ac:dyDescent="0.25">
      <c r="A524" s="59" t="s">
        <v>5523</v>
      </c>
      <c r="B524" s="59" t="s">
        <v>5131</v>
      </c>
      <c r="C524" s="59" t="s">
        <v>2485</v>
      </c>
      <c r="D524" s="59" t="s">
        <v>2486</v>
      </c>
      <c r="E524" s="63">
        <v>80</v>
      </c>
    </row>
    <row r="525" spans="1:5" ht="10.050000000000001" customHeight="1" x14ac:dyDescent="0.25">
      <c r="A525" s="59" t="s">
        <v>5523</v>
      </c>
      <c r="B525" s="59" t="s">
        <v>5131</v>
      </c>
      <c r="C525" s="59" t="s">
        <v>2482</v>
      </c>
      <c r="D525" s="59" t="s">
        <v>2483</v>
      </c>
      <c r="E525" s="63">
        <v>355</v>
      </c>
    </row>
    <row r="526" spans="1:5" ht="10.050000000000001" customHeight="1" x14ac:dyDescent="0.25">
      <c r="A526" s="59" t="s">
        <v>5523</v>
      </c>
      <c r="B526" s="59" t="s">
        <v>5131</v>
      </c>
      <c r="C526" s="59" t="s">
        <v>1433</v>
      </c>
      <c r="D526" s="59" t="s">
        <v>1434</v>
      </c>
      <c r="E526" s="63">
        <v>17</v>
      </c>
    </row>
    <row r="527" spans="1:5" ht="10.050000000000001" customHeight="1" x14ac:dyDescent="0.25">
      <c r="A527" s="59" t="s">
        <v>5523</v>
      </c>
      <c r="B527" s="59" t="s">
        <v>5131</v>
      </c>
      <c r="C527" s="59" t="s">
        <v>1421</v>
      </c>
      <c r="D527" s="59" t="s">
        <v>1422</v>
      </c>
      <c r="E527" s="63">
        <v>70</v>
      </c>
    </row>
    <row r="528" spans="1:5" ht="10.050000000000001" customHeight="1" x14ac:dyDescent="0.25">
      <c r="A528" s="59" t="s">
        <v>5523</v>
      </c>
      <c r="B528" s="59" t="s">
        <v>5131</v>
      </c>
      <c r="C528" s="59" t="s">
        <v>2814</v>
      </c>
      <c r="D528" s="59" t="s">
        <v>2815</v>
      </c>
      <c r="E528" s="63">
        <v>131</v>
      </c>
    </row>
    <row r="529" spans="1:5" ht="10.050000000000001" customHeight="1" x14ac:dyDescent="0.25">
      <c r="A529" s="59" t="s">
        <v>5523</v>
      </c>
      <c r="B529" s="59" t="s">
        <v>5131</v>
      </c>
      <c r="C529" s="59" t="s">
        <v>2818</v>
      </c>
      <c r="D529" s="59" t="s">
        <v>2819</v>
      </c>
      <c r="E529" s="63">
        <v>123</v>
      </c>
    </row>
    <row r="530" spans="1:5" ht="10.050000000000001" customHeight="1" x14ac:dyDescent="0.25">
      <c r="A530" s="59" t="s">
        <v>5523</v>
      </c>
      <c r="B530" s="59" t="s">
        <v>5131</v>
      </c>
      <c r="C530" s="59" t="s">
        <v>755</v>
      </c>
      <c r="D530" s="59" t="s">
        <v>756</v>
      </c>
      <c r="E530" s="63">
        <v>87</v>
      </c>
    </row>
    <row r="531" spans="1:5" ht="10.050000000000001" customHeight="1" x14ac:dyDescent="0.25">
      <c r="A531" s="59" t="s">
        <v>5523</v>
      </c>
      <c r="B531" s="59" t="s">
        <v>5131</v>
      </c>
      <c r="C531" s="59" t="s">
        <v>758</v>
      </c>
      <c r="D531" s="59" t="s">
        <v>759</v>
      </c>
      <c r="E531" s="63">
        <v>40</v>
      </c>
    </row>
    <row r="532" spans="1:5" ht="10.050000000000001" customHeight="1" x14ac:dyDescent="0.25">
      <c r="A532" s="59" t="s">
        <v>5523</v>
      </c>
      <c r="B532" s="59" t="s">
        <v>5131</v>
      </c>
      <c r="C532" s="59" t="s">
        <v>369</v>
      </c>
      <c r="D532" s="59" t="s">
        <v>370</v>
      </c>
      <c r="E532" s="63">
        <v>66</v>
      </c>
    </row>
    <row r="533" spans="1:5" ht="10.050000000000001" customHeight="1" x14ac:dyDescent="0.25">
      <c r="A533" s="59" t="s">
        <v>5523</v>
      </c>
      <c r="B533" s="59" t="s">
        <v>5131</v>
      </c>
      <c r="C533" s="59" t="s">
        <v>244</v>
      </c>
      <c r="D533" s="59" t="s">
        <v>245</v>
      </c>
      <c r="E533" s="63">
        <v>27</v>
      </c>
    </row>
    <row r="534" spans="1:5" ht="10.050000000000001" customHeight="1" x14ac:dyDescent="0.25">
      <c r="A534" s="59" t="s">
        <v>5523</v>
      </c>
      <c r="B534" s="59" t="s">
        <v>5131</v>
      </c>
      <c r="C534" s="59" t="s">
        <v>242</v>
      </c>
      <c r="D534" s="59" t="s">
        <v>243</v>
      </c>
      <c r="E534" s="63">
        <v>356</v>
      </c>
    </row>
    <row r="535" spans="1:5" ht="10.050000000000001" customHeight="1" x14ac:dyDescent="0.25">
      <c r="A535" s="59" t="s">
        <v>5523</v>
      </c>
      <c r="B535" s="59" t="s">
        <v>5131</v>
      </c>
      <c r="C535" s="59" t="s">
        <v>248</v>
      </c>
      <c r="D535" s="59" t="s">
        <v>249</v>
      </c>
      <c r="E535" s="63">
        <v>47</v>
      </c>
    </row>
    <row r="536" spans="1:5" ht="10.050000000000001" customHeight="1" x14ac:dyDescent="0.25">
      <c r="A536" s="59" t="s">
        <v>5523</v>
      </c>
      <c r="B536" s="59" t="s">
        <v>5131</v>
      </c>
      <c r="C536" s="59" t="s">
        <v>1083</v>
      </c>
      <c r="D536" s="59" t="s">
        <v>1084</v>
      </c>
      <c r="E536" s="63">
        <v>1423</v>
      </c>
    </row>
    <row r="537" spans="1:5" ht="10.050000000000001" customHeight="1" x14ac:dyDescent="0.25">
      <c r="A537" s="59" t="s">
        <v>5523</v>
      </c>
      <c r="B537" s="59" t="s">
        <v>5131</v>
      </c>
      <c r="C537" s="59" t="s">
        <v>5526</v>
      </c>
      <c r="D537" s="59" t="s">
        <v>5527</v>
      </c>
      <c r="E537" s="63">
        <v>99</v>
      </c>
    </row>
    <row r="538" spans="1:5" ht="10.050000000000001" customHeight="1" x14ac:dyDescent="0.25">
      <c r="A538" s="59" t="s">
        <v>5523</v>
      </c>
      <c r="B538" s="59" t="s">
        <v>5131</v>
      </c>
      <c r="C538" s="59" t="s">
        <v>5168</v>
      </c>
      <c r="D538" s="59" t="s">
        <v>5169</v>
      </c>
      <c r="E538" s="63">
        <v>46</v>
      </c>
    </row>
    <row r="539" spans="1:5" ht="10.050000000000001" customHeight="1" x14ac:dyDescent="0.25">
      <c r="A539" s="59" t="s">
        <v>5523</v>
      </c>
      <c r="B539" s="59" t="s">
        <v>5131</v>
      </c>
      <c r="C539" s="59" t="s">
        <v>5215</v>
      </c>
      <c r="D539" s="59" t="s">
        <v>5216</v>
      </c>
      <c r="E539" s="63">
        <v>33</v>
      </c>
    </row>
    <row r="540" spans="1:5" ht="10.050000000000001" customHeight="1" x14ac:dyDescent="0.25">
      <c r="A540" s="59" t="s">
        <v>5523</v>
      </c>
      <c r="B540" s="59" t="s">
        <v>5131</v>
      </c>
      <c r="C540" s="59" t="s">
        <v>5466</v>
      </c>
      <c r="D540" s="59" t="s">
        <v>5467</v>
      </c>
      <c r="E540" s="63">
        <v>20</v>
      </c>
    </row>
    <row r="541" spans="1:5" ht="10.050000000000001" customHeight="1" x14ac:dyDescent="0.25">
      <c r="A541" s="59" t="s">
        <v>5523</v>
      </c>
      <c r="B541" s="59" t="s">
        <v>5131</v>
      </c>
      <c r="C541" s="59" t="s">
        <v>3424</v>
      </c>
      <c r="D541" s="59" t="s">
        <v>3425</v>
      </c>
      <c r="E541" s="63">
        <v>33</v>
      </c>
    </row>
    <row r="542" spans="1:5" ht="10.050000000000001" customHeight="1" x14ac:dyDescent="0.25">
      <c r="A542" s="59" t="s">
        <v>5523</v>
      </c>
      <c r="B542" s="59" t="s">
        <v>5131</v>
      </c>
      <c r="C542" s="59" t="s">
        <v>3410</v>
      </c>
      <c r="D542" s="59" t="s">
        <v>3411</v>
      </c>
      <c r="E542" s="63">
        <v>76</v>
      </c>
    </row>
    <row r="543" spans="1:5" ht="10.050000000000001" customHeight="1" x14ac:dyDescent="0.25">
      <c r="A543" s="59" t="s">
        <v>5523</v>
      </c>
      <c r="B543" s="59" t="s">
        <v>5131</v>
      </c>
      <c r="C543" s="59" t="s">
        <v>3404</v>
      </c>
      <c r="D543" s="59" t="s">
        <v>3405</v>
      </c>
      <c r="E543" s="63">
        <v>254</v>
      </c>
    </row>
    <row r="544" spans="1:5" ht="10.050000000000001" customHeight="1" x14ac:dyDescent="0.25">
      <c r="A544" s="59" t="s">
        <v>5523</v>
      </c>
      <c r="B544" s="59" t="s">
        <v>5131</v>
      </c>
      <c r="C544" s="59" t="s">
        <v>3401</v>
      </c>
      <c r="D544" s="59" t="s">
        <v>3402</v>
      </c>
      <c r="E544" s="63">
        <v>168</v>
      </c>
    </row>
    <row r="545" spans="1:5" ht="10.050000000000001" customHeight="1" x14ac:dyDescent="0.25">
      <c r="A545" s="59" t="s">
        <v>5523</v>
      </c>
      <c r="B545" s="59" t="s">
        <v>5131</v>
      </c>
      <c r="C545" s="59" t="s">
        <v>2415</v>
      </c>
      <c r="D545" s="59" t="s">
        <v>2416</v>
      </c>
      <c r="E545" s="63">
        <v>40</v>
      </c>
    </row>
    <row r="546" spans="1:5" ht="10.050000000000001" customHeight="1" x14ac:dyDescent="0.25">
      <c r="A546" s="59" t="s">
        <v>5523</v>
      </c>
      <c r="B546" s="59" t="s">
        <v>5131</v>
      </c>
      <c r="C546" s="59" t="s">
        <v>2418</v>
      </c>
      <c r="D546" s="59" t="s">
        <v>2419</v>
      </c>
      <c r="E546" s="63">
        <v>33</v>
      </c>
    </row>
    <row r="547" spans="1:5" ht="10.050000000000001" customHeight="1" x14ac:dyDescent="0.25">
      <c r="A547" s="59" t="s">
        <v>5523</v>
      </c>
      <c r="B547" s="59" t="s">
        <v>5131</v>
      </c>
      <c r="C547" s="59" t="s">
        <v>3849</v>
      </c>
      <c r="D547" s="59" t="s">
        <v>3850</v>
      </c>
      <c r="E547" s="63">
        <v>27</v>
      </c>
    </row>
    <row r="548" spans="1:5" ht="10.050000000000001" customHeight="1" x14ac:dyDescent="0.25">
      <c r="A548" s="59" t="s">
        <v>5523</v>
      </c>
      <c r="B548" s="59" t="s">
        <v>5131</v>
      </c>
      <c r="C548" s="59" t="s">
        <v>2421</v>
      </c>
      <c r="D548" s="59" t="s">
        <v>2422</v>
      </c>
      <c r="E548" s="63">
        <v>121</v>
      </c>
    </row>
    <row r="549" spans="1:5" ht="10.050000000000001" customHeight="1" x14ac:dyDescent="0.25">
      <c r="A549" s="59" t="s">
        <v>5523</v>
      </c>
      <c r="B549" s="59" t="s">
        <v>5131</v>
      </c>
      <c r="C549" s="59" t="s">
        <v>2976</v>
      </c>
      <c r="D549" s="59" t="s">
        <v>2977</v>
      </c>
      <c r="E549" s="63">
        <v>24</v>
      </c>
    </row>
    <row r="550" spans="1:5" ht="10.050000000000001" customHeight="1" x14ac:dyDescent="0.25">
      <c r="A550" s="59" t="s">
        <v>5523</v>
      </c>
      <c r="B550" s="59" t="s">
        <v>5131</v>
      </c>
      <c r="C550" s="59" t="s">
        <v>2979</v>
      </c>
      <c r="D550" s="59" t="s">
        <v>2980</v>
      </c>
      <c r="E550" s="63">
        <v>136</v>
      </c>
    </row>
    <row r="551" spans="1:5" ht="10.050000000000001" customHeight="1" x14ac:dyDescent="0.25">
      <c r="A551" s="59" t="s">
        <v>5523</v>
      </c>
      <c r="B551" s="59" t="s">
        <v>5131</v>
      </c>
      <c r="C551" s="59" t="s">
        <v>1823</v>
      </c>
      <c r="D551" s="59" t="s">
        <v>1824</v>
      </c>
      <c r="E551" s="63">
        <v>27</v>
      </c>
    </row>
    <row r="552" spans="1:5" ht="10.050000000000001" customHeight="1" x14ac:dyDescent="0.25">
      <c r="A552" s="59" t="s">
        <v>5523</v>
      </c>
      <c r="B552" s="59" t="s">
        <v>5131</v>
      </c>
      <c r="C552" s="59" t="s">
        <v>4695</v>
      </c>
      <c r="D552" s="59" t="s">
        <v>4696</v>
      </c>
      <c r="E552" s="63">
        <v>57</v>
      </c>
    </row>
    <row r="553" spans="1:5" ht="10.050000000000001" customHeight="1" x14ac:dyDescent="0.25">
      <c r="A553" s="59" t="s">
        <v>5523</v>
      </c>
      <c r="B553" s="59" t="s">
        <v>5131</v>
      </c>
      <c r="C553" s="59" t="s">
        <v>4698</v>
      </c>
      <c r="D553" s="59" t="s">
        <v>4699</v>
      </c>
      <c r="E553" s="63">
        <v>40</v>
      </c>
    </row>
    <row r="554" spans="1:5" ht="10.050000000000001" customHeight="1" x14ac:dyDescent="0.25">
      <c r="A554" s="59" t="s">
        <v>5523</v>
      </c>
      <c r="B554" s="59" t="s">
        <v>5131</v>
      </c>
      <c r="C554" s="59" t="s">
        <v>752</v>
      </c>
      <c r="D554" s="59" t="s">
        <v>753</v>
      </c>
      <c r="E554" s="63">
        <v>106</v>
      </c>
    </row>
    <row r="555" spans="1:5" ht="10.050000000000001" customHeight="1" x14ac:dyDescent="0.25">
      <c r="A555" s="59" t="s">
        <v>5523</v>
      </c>
      <c r="B555" s="59" t="s">
        <v>5131</v>
      </c>
      <c r="C555" s="59" t="s">
        <v>4701</v>
      </c>
      <c r="D555" s="59" t="s">
        <v>4702</v>
      </c>
      <c r="E555" s="63">
        <v>63</v>
      </c>
    </row>
    <row r="556" spans="1:5" ht="10.050000000000001" customHeight="1" x14ac:dyDescent="0.25">
      <c r="A556" s="59" t="s">
        <v>5523</v>
      </c>
      <c r="B556" s="59" t="s">
        <v>5131</v>
      </c>
      <c r="C556" s="59" t="s">
        <v>4704</v>
      </c>
      <c r="D556" s="59" t="s">
        <v>4705</v>
      </c>
      <c r="E556" s="63">
        <v>105</v>
      </c>
    </row>
    <row r="557" spans="1:5" ht="10.050000000000001" customHeight="1" x14ac:dyDescent="0.25">
      <c r="A557" s="59" t="s">
        <v>5523</v>
      </c>
      <c r="B557" s="59" t="s">
        <v>5131</v>
      </c>
      <c r="C557" s="59" t="s">
        <v>1311</v>
      </c>
      <c r="D557" s="59" t="s">
        <v>1312</v>
      </c>
      <c r="E557" s="63">
        <v>28</v>
      </c>
    </row>
    <row r="558" spans="1:5" ht="10.050000000000001" customHeight="1" x14ac:dyDescent="0.25">
      <c r="A558" s="59" t="s">
        <v>5523</v>
      </c>
      <c r="B558" s="59" t="s">
        <v>5131</v>
      </c>
      <c r="C558" s="59" t="s">
        <v>4193</v>
      </c>
      <c r="D558" s="59" t="s">
        <v>4194</v>
      </c>
      <c r="E558" s="63">
        <v>175</v>
      </c>
    </row>
    <row r="559" spans="1:5" ht="10.050000000000001" customHeight="1" x14ac:dyDescent="0.25">
      <c r="A559" s="59" t="s">
        <v>5523</v>
      </c>
      <c r="B559" s="59" t="s">
        <v>5131</v>
      </c>
      <c r="C559" s="59" t="s">
        <v>1534</v>
      </c>
      <c r="D559" s="59" t="s">
        <v>1535</v>
      </c>
      <c r="E559" s="63">
        <v>14</v>
      </c>
    </row>
    <row r="560" spans="1:5" ht="10.050000000000001" customHeight="1" x14ac:dyDescent="0.25">
      <c r="A560" s="59" t="s">
        <v>5523</v>
      </c>
      <c r="B560" s="59" t="s">
        <v>5131</v>
      </c>
      <c r="C560" s="59" t="s">
        <v>4197</v>
      </c>
      <c r="D560" s="59" t="s">
        <v>4198</v>
      </c>
      <c r="E560" s="63">
        <v>17</v>
      </c>
    </row>
    <row r="561" spans="1:5" ht="10.050000000000001" customHeight="1" x14ac:dyDescent="0.25">
      <c r="A561" s="59" t="s">
        <v>5523</v>
      </c>
      <c r="B561" s="59" t="s">
        <v>5131</v>
      </c>
      <c r="C561" s="59" t="s">
        <v>966</v>
      </c>
      <c r="D561" s="59" t="s">
        <v>967</v>
      </c>
      <c r="E561" s="63">
        <v>10</v>
      </c>
    </row>
    <row r="562" spans="1:5" ht="10.050000000000001" customHeight="1" x14ac:dyDescent="0.25">
      <c r="A562" s="59" t="s">
        <v>5523</v>
      </c>
      <c r="B562" s="59" t="s">
        <v>5131</v>
      </c>
      <c r="C562" s="59" t="s">
        <v>87</v>
      </c>
      <c r="D562" s="59" t="s">
        <v>88</v>
      </c>
      <c r="E562" s="63">
        <v>20</v>
      </c>
    </row>
    <row r="563" spans="1:5" ht="10.050000000000001" customHeight="1" x14ac:dyDescent="0.25">
      <c r="A563" s="59" t="s">
        <v>5523</v>
      </c>
      <c r="B563" s="59" t="s">
        <v>5131</v>
      </c>
      <c r="C563" s="59" t="s">
        <v>969</v>
      </c>
      <c r="D563" s="59" t="s">
        <v>970</v>
      </c>
      <c r="E563" s="63">
        <v>11</v>
      </c>
    </row>
    <row r="564" spans="1:5" ht="10.050000000000001" customHeight="1" x14ac:dyDescent="0.25">
      <c r="A564" s="59" t="s">
        <v>5523</v>
      </c>
      <c r="B564" s="59" t="s">
        <v>5131</v>
      </c>
      <c r="C564" s="59" t="s">
        <v>73</v>
      </c>
      <c r="D564" s="59" t="s">
        <v>74</v>
      </c>
      <c r="E564" s="63">
        <v>94</v>
      </c>
    </row>
    <row r="565" spans="1:5" ht="10.050000000000001" customHeight="1" x14ac:dyDescent="0.25">
      <c r="A565" s="59" t="s">
        <v>5523</v>
      </c>
      <c r="B565" s="59" t="s">
        <v>5131</v>
      </c>
      <c r="C565" s="59" t="s">
        <v>70</v>
      </c>
      <c r="D565" s="59" t="s">
        <v>71</v>
      </c>
      <c r="E565" s="63">
        <v>76</v>
      </c>
    </row>
    <row r="566" spans="1:5" ht="10.050000000000001" customHeight="1" x14ac:dyDescent="0.25">
      <c r="A566" s="59" t="s">
        <v>5523</v>
      </c>
      <c r="B566" s="59" t="s">
        <v>5131</v>
      </c>
      <c r="C566" s="59" t="s">
        <v>2467</v>
      </c>
      <c r="D566" s="59" t="s">
        <v>2468</v>
      </c>
      <c r="E566" s="63">
        <v>83</v>
      </c>
    </row>
    <row r="567" spans="1:5" ht="10.050000000000001" customHeight="1" x14ac:dyDescent="0.25">
      <c r="A567" s="59" t="s">
        <v>5523</v>
      </c>
      <c r="B567" s="59" t="s">
        <v>5131</v>
      </c>
      <c r="C567" s="59" t="s">
        <v>2479</v>
      </c>
      <c r="D567" s="59" t="s">
        <v>2480</v>
      </c>
      <c r="E567" s="63">
        <v>108</v>
      </c>
    </row>
    <row r="568" spans="1:5" ht="10.050000000000001" customHeight="1" x14ac:dyDescent="0.25">
      <c r="A568" s="59" t="s">
        <v>5523</v>
      </c>
      <c r="B568" s="59" t="s">
        <v>5131</v>
      </c>
      <c r="C568" s="59" t="s">
        <v>503</v>
      </c>
      <c r="D568" s="59" t="s">
        <v>504</v>
      </c>
      <c r="E568" s="63">
        <v>617</v>
      </c>
    </row>
    <row r="569" spans="1:5" ht="10.050000000000001" customHeight="1" x14ac:dyDescent="0.25">
      <c r="A569" s="59" t="s">
        <v>5523</v>
      </c>
      <c r="B569" s="59" t="s">
        <v>5131</v>
      </c>
      <c r="C569" s="59" t="s">
        <v>2808</v>
      </c>
      <c r="D569" s="59" t="s">
        <v>2809</v>
      </c>
      <c r="E569" s="63">
        <v>212</v>
      </c>
    </row>
    <row r="570" spans="1:5" ht="10.050000000000001" customHeight="1" x14ac:dyDescent="0.25">
      <c r="A570" s="59" t="s">
        <v>5523</v>
      </c>
      <c r="B570" s="59" t="s">
        <v>5131</v>
      </c>
      <c r="C570" s="59" t="s">
        <v>2811</v>
      </c>
      <c r="D570" s="59" t="s">
        <v>2812</v>
      </c>
      <c r="E570" s="63">
        <v>27</v>
      </c>
    </row>
    <row r="571" spans="1:5" ht="10.050000000000001" customHeight="1" x14ac:dyDescent="0.25">
      <c r="A571" s="59" t="s">
        <v>5523</v>
      </c>
      <c r="B571" s="59" t="s">
        <v>5131</v>
      </c>
      <c r="C571" s="59" t="s">
        <v>2797</v>
      </c>
      <c r="D571" s="59" t="s">
        <v>2798</v>
      </c>
      <c r="E571" s="63">
        <v>175</v>
      </c>
    </row>
    <row r="572" spans="1:5" ht="10.050000000000001" customHeight="1" x14ac:dyDescent="0.25">
      <c r="A572" s="59" t="s">
        <v>5523</v>
      </c>
      <c r="B572" s="59" t="s">
        <v>5131</v>
      </c>
      <c r="C572" s="59" t="s">
        <v>745</v>
      </c>
      <c r="D572" s="59" t="s">
        <v>746</v>
      </c>
      <c r="E572" s="63">
        <v>53</v>
      </c>
    </row>
    <row r="573" spans="1:5" ht="10.050000000000001" customHeight="1" x14ac:dyDescent="0.25">
      <c r="A573" s="59" t="s">
        <v>5523</v>
      </c>
      <c r="B573" s="59" t="s">
        <v>5131</v>
      </c>
      <c r="C573" s="59" t="s">
        <v>1368</v>
      </c>
      <c r="D573" s="59" t="s">
        <v>1369</v>
      </c>
      <c r="E573" s="63">
        <v>170</v>
      </c>
    </row>
    <row r="574" spans="1:5" ht="10.050000000000001" customHeight="1" x14ac:dyDescent="0.25">
      <c r="A574" s="59" t="s">
        <v>5523</v>
      </c>
      <c r="B574" s="59" t="s">
        <v>5131</v>
      </c>
      <c r="C574" s="59" t="s">
        <v>5461</v>
      </c>
      <c r="D574" s="59" t="s">
        <v>5462</v>
      </c>
      <c r="E574" s="63">
        <v>51</v>
      </c>
    </row>
    <row r="575" spans="1:5" ht="10.050000000000001" customHeight="1" x14ac:dyDescent="0.25">
      <c r="A575" s="59" t="s">
        <v>5523</v>
      </c>
      <c r="B575" s="59" t="s">
        <v>5131</v>
      </c>
      <c r="C575" s="59" t="s">
        <v>3054</v>
      </c>
      <c r="D575" s="59" t="s">
        <v>3055</v>
      </c>
      <c r="E575" s="63">
        <v>69</v>
      </c>
    </row>
    <row r="576" spans="1:5" ht="10.050000000000001" customHeight="1" x14ac:dyDescent="0.25">
      <c r="A576" s="59" t="s">
        <v>5523</v>
      </c>
      <c r="B576" s="59" t="s">
        <v>5131</v>
      </c>
      <c r="C576" s="59" t="s">
        <v>4692</v>
      </c>
      <c r="D576" s="59" t="s">
        <v>4693</v>
      </c>
      <c r="E576" s="63">
        <v>123</v>
      </c>
    </row>
    <row r="577" spans="1:5" ht="10.050000000000001" customHeight="1" x14ac:dyDescent="0.25">
      <c r="A577" s="59" t="s">
        <v>5523</v>
      </c>
      <c r="B577" s="59" t="s">
        <v>5131</v>
      </c>
      <c r="C577" s="59" t="s">
        <v>1695</v>
      </c>
      <c r="D577" s="59" t="s">
        <v>1696</v>
      </c>
      <c r="E577" s="63">
        <v>118</v>
      </c>
    </row>
    <row r="578" spans="1:5" ht="10.050000000000001" customHeight="1" x14ac:dyDescent="0.25">
      <c r="A578" s="59" t="s">
        <v>5523</v>
      </c>
      <c r="B578" s="59" t="s">
        <v>5131</v>
      </c>
      <c r="C578" s="59" t="s">
        <v>297</v>
      </c>
      <c r="D578" s="59" t="s">
        <v>298</v>
      </c>
      <c r="E578" s="63">
        <v>840</v>
      </c>
    </row>
    <row r="579" spans="1:5" ht="10.050000000000001" customHeight="1" x14ac:dyDescent="0.25">
      <c r="A579" s="59" t="s">
        <v>5523</v>
      </c>
      <c r="B579" s="59" t="s">
        <v>5131</v>
      </c>
      <c r="C579" s="59" t="s">
        <v>2801</v>
      </c>
      <c r="D579" s="59" t="s">
        <v>2802</v>
      </c>
      <c r="E579" s="63">
        <v>127</v>
      </c>
    </row>
    <row r="580" spans="1:5" ht="10.050000000000001" customHeight="1" x14ac:dyDescent="0.25">
      <c r="A580" s="59" t="s">
        <v>5523</v>
      </c>
      <c r="B580" s="59" t="s">
        <v>5131</v>
      </c>
      <c r="C580" s="59" t="s">
        <v>2805</v>
      </c>
      <c r="D580" s="59" t="s">
        <v>2806</v>
      </c>
      <c r="E580" s="63">
        <v>50</v>
      </c>
    </row>
    <row r="581" spans="1:5" ht="10.050000000000001" customHeight="1" x14ac:dyDescent="0.25">
      <c r="A581" s="59" t="s">
        <v>5523</v>
      </c>
      <c r="B581" s="59" t="s">
        <v>5131</v>
      </c>
      <c r="C581" s="59" t="s">
        <v>1372</v>
      </c>
      <c r="D581" s="59" t="s">
        <v>236</v>
      </c>
      <c r="E581" s="63">
        <v>150</v>
      </c>
    </row>
    <row r="582" spans="1:5" ht="10.050000000000001" customHeight="1" x14ac:dyDescent="0.25">
      <c r="A582" s="59" t="s">
        <v>5523</v>
      </c>
      <c r="B582" s="59" t="s">
        <v>5131</v>
      </c>
      <c r="C582" s="59" t="s">
        <v>238</v>
      </c>
      <c r="D582" s="59" t="s">
        <v>239</v>
      </c>
      <c r="E582" s="63">
        <v>50</v>
      </c>
    </row>
    <row r="583" spans="1:5" ht="10.050000000000001" customHeight="1" x14ac:dyDescent="0.25">
      <c r="A583" s="59" t="s">
        <v>5523</v>
      </c>
      <c r="B583" s="59" t="s">
        <v>5131</v>
      </c>
      <c r="C583" s="59" t="s">
        <v>1373</v>
      </c>
      <c r="D583" s="59" t="s">
        <v>1374</v>
      </c>
      <c r="E583" s="63">
        <v>727</v>
      </c>
    </row>
    <row r="584" spans="1:5" ht="10.050000000000001" customHeight="1" x14ac:dyDescent="0.25">
      <c r="A584" s="59" t="s">
        <v>5523</v>
      </c>
      <c r="B584" s="59" t="s">
        <v>5131</v>
      </c>
      <c r="C584" s="59" t="s">
        <v>4679</v>
      </c>
      <c r="D584" s="59" t="s">
        <v>4680</v>
      </c>
      <c r="E584" s="63">
        <v>116</v>
      </c>
    </row>
    <row r="585" spans="1:5" ht="10.050000000000001" customHeight="1" x14ac:dyDescent="0.25">
      <c r="A585" s="59" t="s">
        <v>5523</v>
      </c>
      <c r="B585" s="59" t="s">
        <v>5131</v>
      </c>
      <c r="C585" s="59" t="s">
        <v>1171</v>
      </c>
      <c r="D585" s="59" t="s">
        <v>1172</v>
      </c>
      <c r="E585" s="63">
        <v>53</v>
      </c>
    </row>
    <row r="586" spans="1:5" ht="10.050000000000001" customHeight="1" x14ac:dyDescent="0.25">
      <c r="A586" s="59" t="s">
        <v>5523</v>
      </c>
      <c r="B586" s="59" t="s">
        <v>5131</v>
      </c>
      <c r="C586" s="59" t="s">
        <v>1250</v>
      </c>
      <c r="D586" s="59" t="s">
        <v>1251</v>
      </c>
      <c r="E586" s="63">
        <v>37</v>
      </c>
    </row>
    <row r="587" spans="1:5" ht="10.050000000000001" customHeight="1" x14ac:dyDescent="0.25">
      <c r="A587" s="59" t="s">
        <v>5523</v>
      </c>
      <c r="B587" s="59" t="s">
        <v>5131</v>
      </c>
      <c r="C587" s="59" t="s">
        <v>4189</v>
      </c>
      <c r="D587" s="59" t="s">
        <v>4190</v>
      </c>
      <c r="E587" s="63">
        <v>96</v>
      </c>
    </row>
    <row r="588" spans="1:5" ht="10.050000000000001" customHeight="1" x14ac:dyDescent="0.25">
      <c r="A588" s="59" t="s">
        <v>5523</v>
      </c>
      <c r="B588" s="59" t="s">
        <v>5131</v>
      </c>
      <c r="C588" s="59" t="s">
        <v>4110</v>
      </c>
      <c r="D588" s="59" t="s">
        <v>4111</v>
      </c>
      <c r="E588" s="63">
        <v>96</v>
      </c>
    </row>
    <row r="589" spans="1:5" ht="10.050000000000001" customHeight="1" x14ac:dyDescent="0.25">
      <c r="A589" s="59" t="s">
        <v>5523</v>
      </c>
      <c r="B589" s="59" t="s">
        <v>5131</v>
      </c>
      <c r="C589" s="59" t="s">
        <v>925</v>
      </c>
      <c r="D589" s="59" t="s">
        <v>926</v>
      </c>
      <c r="E589" s="63">
        <v>66</v>
      </c>
    </row>
    <row r="590" spans="1:5" ht="10.050000000000001" customHeight="1" x14ac:dyDescent="0.25">
      <c r="A590" s="59" t="s">
        <v>5523</v>
      </c>
      <c r="B590" s="59" t="s">
        <v>5131</v>
      </c>
      <c r="C590" s="59" t="s">
        <v>2463</v>
      </c>
      <c r="D590" s="59" t="s">
        <v>2464</v>
      </c>
      <c r="E590" s="63">
        <v>76</v>
      </c>
    </row>
    <row r="591" spans="1:5" ht="10.050000000000001" customHeight="1" x14ac:dyDescent="0.25">
      <c r="A591" s="59" t="s">
        <v>5523</v>
      </c>
      <c r="B591" s="59" t="s">
        <v>5131</v>
      </c>
      <c r="C591" s="59" t="s">
        <v>2460</v>
      </c>
      <c r="D591" s="59" t="s">
        <v>2461</v>
      </c>
      <c r="E591" s="63">
        <v>14</v>
      </c>
    </row>
    <row r="592" spans="1:5" ht="10.050000000000001" customHeight="1" x14ac:dyDescent="0.25">
      <c r="A592" s="59" t="s">
        <v>5523</v>
      </c>
      <c r="B592" s="59" t="s">
        <v>5131</v>
      </c>
      <c r="C592" s="59" t="s">
        <v>2905</v>
      </c>
      <c r="D592" s="59" t="s">
        <v>2906</v>
      </c>
      <c r="E592" s="63">
        <v>17</v>
      </c>
    </row>
    <row r="593" spans="1:5" ht="10.050000000000001" customHeight="1" x14ac:dyDescent="0.25">
      <c r="A593" s="59" t="s">
        <v>5523</v>
      </c>
      <c r="B593" s="59" t="s">
        <v>5131</v>
      </c>
      <c r="C593" s="59" t="s">
        <v>742</v>
      </c>
      <c r="D593" s="59" t="s">
        <v>743</v>
      </c>
      <c r="E593" s="63">
        <v>86</v>
      </c>
    </row>
    <row r="594" spans="1:5" ht="10.050000000000001" customHeight="1" x14ac:dyDescent="0.25">
      <c r="A594" s="59" t="s">
        <v>5523</v>
      </c>
      <c r="B594" s="59" t="s">
        <v>5131</v>
      </c>
      <c r="C594" s="59" t="s">
        <v>738</v>
      </c>
      <c r="D594" s="59" t="s">
        <v>739</v>
      </c>
      <c r="E594" s="63">
        <v>116</v>
      </c>
    </row>
    <row r="595" spans="1:5" ht="10.050000000000001" customHeight="1" x14ac:dyDescent="0.25">
      <c r="A595" s="59" t="s">
        <v>5523</v>
      </c>
      <c r="B595" s="59" t="s">
        <v>5131</v>
      </c>
      <c r="C595" s="59" t="s">
        <v>2829</v>
      </c>
      <c r="D595" s="59" t="s">
        <v>2830</v>
      </c>
      <c r="E595" s="63">
        <v>40</v>
      </c>
    </row>
    <row r="596" spans="1:5" ht="10.050000000000001" customHeight="1" x14ac:dyDescent="0.25">
      <c r="A596" s="59" t="s">
        <v>5523</v>
      </c>
      <c r="B596" s="59" t="s">
        <v>5131</v>
      </c>
      <c r="C596" s="59" t="s">
        <v>5521</v>
      </c>
      <c r="D596" s="59" t="s">
        <v>5522</v>
      </c>
      <c r="E596" s="63">
        <v>119</v>
      </c>
    </row>
    <row r="597" spans="1:5" ht="10.050000000000001" customHeight="1" x14ac:dyDescent="0.25">
      <c r="A597" s="59" t="s">
        <v>5523</v>
      </c>
      <c r="B597" s="59" t="s">
        <v>5131</v>
      </c>
      <c r="C597" s="59" t="s">
        <v>2398</v>
      </c>
      <c r="D597" s="59" t="s">
        <v>2399</v>
      </c>
      <c r="E597" s="63">
        <v>43</v>
      </c>
    </row>
    <row r="598" spans="1:5" ht="10.050000000000001" customHeight="1" x14ac:dyDescent="0.25">
      <c r="A598" s="59" t="s">
        <v>5523</v>
      </c>
      <c r="B598" s="59" t="s">
        <v>5131</v>
      </c>
      <c r="C598" s="59" t="s">
        <v>4256</v>
      </c>
      <c r="D598" s="59" t="s">
        <v>4257</v>
      </c>
      <c r="E598" s="63">
        <v>43</v>
      </c>
    </row>
    <row r="599" spans="1:5" ht="10.050000000000001" customHeight="1" x14ac:dyDescent="0.25">
      <c r="A599" s="59" t="s">
        <v>5523</v>
      </c>
      <c r="B599" s="59" t="s">
        <v>5131</v>
      </c>
      <c r="C599" s="59" t="s">
        <v>3064</v>
      </c>
      <c r="D599" s="59" t="s">
        <v>3065</v>
      </c>
      <c r="E599" s="63">
        <v>47</v>
      </c>
    </row>
    <row r="600" spans="1:5" ht="10.050000000000001" customHeight="1" x14ac:dyDescent="0.25">
      <c r="A600" s="59" t="s">
        <v>5523</v>
      </c>
      <c r="B600" s="59" t="s">
        <v>5131</v>
      </c>
      <c r="C600" s="59" t="s">
        <v>5178</v>
      </c>
      <c r="D600" s="59" t="s">
        <v>5179</v>
      </c>
      <c r="E600" s="63">
        <v>152</v>
      </c>
    </row>
    <row r="601" spans="1:5" ht="10.050000000000001" customHeight="1" x14ac:dyDescent="0.25">
      <c r="A601" s="59" t="s">
        <v>5523</v>
      </c>
      <c r="B601" s="59" t="s">
        <v>5131</v>
      </c>
      <c r="C601" s="59" t="s">
        <v>3845</v>
      </c>
      <c r="D601" s="59" t="s">
        <v>3846</v>
      </c>
      <c r="E601" s="63">
        <v>24</v>
      </c>
    </row>
    <row r="602" spans="1:5" ht="10.050000000000001" customHeight="1" x14ac:dyDescent="0.25">
      <c r="A602" s="59" t="s">
        <v>5523</v>
      </c>
      <c r="B602" s="59" t="s">
        <v>5131</v>
      </c>
      <c r="C602" s="59" t="s">
        <v>5469</v>
      </c>
      <c r="D602" s="59" t="s">
        <v>5470</v>
      </c>
      <c r="E602" s="63">
        <v>72</v>
      </c>
    </row>
    <row r="603" spans="1:5" ht="10.050000000000001" customHeight="1" x14ac:dyDescent="0.25">
      <c r="A603" s="59" t="s">
        <v>5523</v>
      </c>
      <c r="B603" s="59" t="s">
        <v>5131</v>
      </c>
      <c r="C603" s="59" t="s">
        <v>762</v>
      </c>
      <c r="D603" s="59" t="s">
        <v>763</v>
      </c>
      <c r="E603" s="63">
        <v>53</v>
      </c>
    </row>
    <row r="604" spans="1:5" ht="10.050000000000001" customHeight="1" x14ac:dyDescent="0.25">
      <c r="A604" s="59" t="s">
        <v>5523</v>
      </c>
      <c r="B604" s="59" t="s">
        <v>5131</v>
      </c>
      <c r="C604" s="59" t="s">
        <v>3417</v>
      </c>
      <c r="D604" s="59" t="s">
        <v>3418</v>
      </c>
      <c r="E604" s="63">
        <v>57</v>
      </c>
    </row>
    <row r="605" spans="1:5" ht="10.050000000000001" customHeight="1" x14ac:dyDescent="0.25">
      <c r="A605" s="59" t="s">
        <v>5523</v>
      </c>
      <c r="B605" s="59" t="s">
        <v>5131</v>
      </c>
      <c r="C605" s="59" t="s">
        <v>4527</v>
      </c>
      <c r="D605" s="59" t="s">
        <v>4528</v>
      </c>
      <c r="E605" s="63">
        <v>30</v>
      </c>
    </row>
    <row r="606" spans="1:5" ht="10.050000000000001" customHeight="1" x14ac:dyDescent="0.25">
      <c r="A606" s="59" t="s">
        <v>5523</v>
      </c>
      <c r="B606" s="59" t="s">
        <v>5131</v>
      </c>
      <c r="C606" s="59" t="s">
        <v>5483</v>
      </c>
      <c r="D606" s="59" t="s">
        <v>5484</v>
      </c>
      <c r="E606" s="63">
        <v>57</v>
      </c>
    </row>
    <row r="607" spans="1:5" ht="10.050000000000001" customHeight="1" x14ac:dyDescent="0.25">
      <c r="A607" s="59" t="s">
        <v>5523</v>
      </c>
      <c r="B607" s="59" t="s">
        <v>5131</v>
      </c>
      <c r="C607" s="59" t="s">
        <v>2455</v>
      </c>
      <c r="D607" s="59" t="s">
        <v>2456</v>
      </c>
      <c r="E607" s="63">
        <v>37</v>
      </c>
    </row>
    <row r="608" spans="1:5" ht="10.050000000000001" customHeight="1" x14ac:dyDescent="0.25">
      <c r="A608" s="59" t="s">
        <v>5523</v>
      </c>
      <c r="B608" s="59" t="s">
        <v>5131</v>
      </c>
      <c r="C608" s="59" t="s">
        <v>748</v>
      </c>
      <c r="D608" s="59" t="s">
        <v>749</v>
      </c>
      <c r="E608" s="63">
        <v>30</v>
      </c>
    </row>
    <row r="609" spans="1:5" ht="10.050000000000001" customHeight="1" x14ac:dyDescent="0.25">
      <c r="A609" s="59" t="s">
        <v>5523</v>
      </c>
      <c r="B609" s="59" t="s">
        <v>5131</v>
      </c>
      <c r="C609" s="59" t="s">
        <v>175</v>
      </c>
      <c r="D609" s="59" t="s">
        <v>176</v>
      </c>
      <c r="E609" s="63">
        <v>44</v>
      </c>
    </row>
    <row r="610" spans="1:5" ht="10.050000000000001" customHeight="1" x14ac:dyDescent="0.25">
      <c r="A610" s="59" t="s">
        <v>5523</v>
      </c>
      <c r="B610" s="59" t="s">
        <v>5131</v>
      </c>
      <c r="C610" s="59" t="s">
        <v>4259</v>
      </c>
      <c r="D610" s="59" t="s">
        <v>4260</v>
      </c>
      <c r="E610" s="63">
        <v>47</v>
      </c>
    </row>
    <row r="611" spans="1:5" ht="10.050000000000001" customHeight="1" x14ac:dyDescent="0.25">
      <c r="A611" s="59" t="s">
        <v>5523</v>
      </c>
      <c r="B611" s="59" t="s">
        <v>5131</v>
      </c>
      <c r="C611" s="59" t="s">
        <v>2401</v>
      </c>
      <c r="D611" s="59" t="s">
        <v>2402</v>
      </c>
      <c r="E611" s="63">
        <v>119</v>
      </c>
    </row>
    <row r="612" spans="1:5" ht="10.050000000000001" customHeight="1" x14ac:dyDescent="0.25">
      <c r="A612" s="59" t="s">
        <v>5523</v>
      </c>
      <c r="B612" s="59" t="s">
        <v>5131</v>
      </c>
      <c r="C612" s="59" t="s">
        <v>2576</v>
      </c>
      <c r="D612" s="59" t="s">
        <v>2577</v>
      </c>
      <c r="E612" s="63">
        <v>14</v>
      </c>
    </row>
    <row r="613" spans="1:5" ht="10.050000000000001" customHeight="1" x14ac:dyDescent="0.25">
      <c r="A613" s="59" t="s">
        <v>5523</v>
      </c>
      <c r="B613" s="59" t="s">
        <v>5131</v>
      </c>
      <c r="C613" s="59" t="s">
        <v>4507</v>
      </c>
      <c r="D613" s="59" t="s">
        <v>4508</v>
      </c>
      <c r="E613" s="63">
        <v>37</v>
      </c>
    </row>
    <row r="614" spans="1:5" ht="10.050000000000001" customHeight="1" x14ac:dyDescent="0.25">
      <c r="A614" s="59" t="s">
        <v>5523</v>
      </c>
      <c r="B614" s="59" t="s">
        <v>5131</v>
      </c>
      <c r="C614" s="59" t="s">
        <v>1189</v>
      </c>
      <c r="D614" s="59" t="s">
        <v>1190</v>
      </c>
      <c r="E614" s="63">
        <v>99</v>
      </c>
    </row>
    <row r="615" spans="1:5" ht="10.050000000000001" customHeight="1" x14ac:dyDescent="0.25">
      <c r="A615" s="59" t="s">
        <v>5523</v>
      </c>
      <c r="B615" s="59" t="s">
        <v>5131</v>
      </c>
      <c r="C615" s="59" t="s">
        <v>2440</v>
      </c>
      <c r="D615" s="59" t="s">
        <v>2441</v>
      </c>
      <c r="E615" s="63">
        <v>47</v>
      </c>
    </row>
    <row r="616" spans="1:5" ht="10.050000000000001" customHeight="1" x14ac:dyDescent="0.25">
      <c r="A616" s="59" t="s">
        <v>5523</v>
      </c>
      <c r="B616" s="59" t="s">
        <v>5131</v>
      </c>
      <c r="C616" s="59" t="s">
        <v>4707</v>
      </c>
      <c r="D616" s="59" t="s">
        <v>4708</v>
      </c>
      <c r="E616" s="63">
        <v>30</v>
      </c>
    </row>
    <row r="617" spans="1:5" ht="10.050000000000001" customHeight="1" x14ac:dyDescent="0.25">
      <c r="A617" s="59" t="s">
        <v>5523</v>
      </c>
      <c r="B617" s="59" t="s">
        <v>5131</v>
      </c>
      <c r="C617" s="59" t="s">
        <v>2053</v>
      </c>
      <c r="D617" s="59" t="s">
        <v>2054</v>
      </c>
      <c r="E617" s="63">
        <v>17</v>
      </c>
    </row>
    <row r="618" spans="1:5" ht="10.050000000000001" customHeight="1" x14ac:dyDescent="0.25">
      <c r="A618" s="59" t="s">
        <v>5523</v>
      </c>
      <c r="B618" s="59" t="s">
        <v>5131</v>
      </c>
      <c r="C618" s="59" t="s">
        <v>618</v>
      </c>
      <c r="D618" s="59" t="s">
        <v>619</v>
      </c>
      <c r="E618" s="63">
        <v>96</v>
      </c>
    </row>
    <row r="619" spans="1:5" ht="10.050000000000001" customHeight="1" x14ac:dyDescent="0.25">
      <c r="A619" s="59" t="s">
        <v>5523</v>
      </c>
      <c r="B619" s="59" t="s">
        <v>4865</v>
      </c>
      <c r="C619" s="59" t="s">
        <v>3083</v>
      </c>
      <c r="D619" s="59" t="s">
        <v>3084</v>
      </c>
      <c r="E619" s="63">
        <v>866</v>
      </c>
    </row>
    <row r="620" spans="1:5" ht="10.050000000000001" customHeight="1" x14ac:dyDescent="0.25">
      <c r="A620" s="59" t="s">
        <v>5523</v>
      </c>
      <c r="B620" s="59" t="s">
        <v>4865</v>
      </c>
      <c r="C620" s="59" t="s">
        <v>2390</v>
      </c>
      <c r="D620" s="59" t="s">
        <v>2391</v>
      </c>
      <c r="E620" s="63">
        <v>143</v>
      </c>
    </row>
    <row r="621" spans="1:5" ht="10.050000000000001" customHeight="1" x14ac:dyDescent="0.25">
      <c r="A621" s="59" t="s">
        <v>5523</v>
      </c>
      <c r="B621" s="59" t="s">
        <v>4865</v>
      </c>
      <c r="C621" s="59" t="s">
        <v>2045</v>
      </c>
      <c r="D621" s="59" t="s">
        <v>3474</v>
      </c>
      <c r="E621" s="63">
        <v>17</v>
      </c>
    </row>
    <row r="622" spans="1:5" ht="10.050000000000001" customHeight="1" x14ac:dyDescent="0.25">
      <c r="A622" s="59" t="s">
        <v>5523</v>
      </c>
      <c r="B622" s="59" t="s">
        <v>4865</v>
      </c>
      <c r="C622" s="59" t="s">
        <v>5382</v>
      </c>
      <c r="D622" s="59" t="s">
        <v>5383</v>
      </c>
      <c r="E622" s="63">
        <v>33</v>
      </c>
    </row>
    <row r="623" spans="1:5" ht="10.050000000000001" customHeight="1" x14ac:dyDescent="0.25">
      <c r="A623" s="59" t="s">
        <v>5523</v>
      </c>
      <c r="B623" s="59" t="s">
        <v>4865</v>
      </c>
      <c r="C623" s="59" t="s">
        <v>6864</v>
      </c>
      <c r="D623" s="59" t="s">
        <v>6865</v>
      </c>
      <c r="E623" s="63">
        <v>63</v>
      </c>
    </row>
    <row r="624" spans="1:5" ht="10.050000000000001" customHeight="1" x14ac:dyDescent="0.25">
      <c r="A624" s="59" t="s">
        <v>5523</v>
      </c>
      <c r="B624" s="59" t="s">
        <v>4869</v>
      </c>
      <c r="C624" s="59" t="s">
        <v>6958</v>
      </c>
      <c r="D624" s="59" t="s">
        <v>6959</v>
      </c>
      <c r="E624" s="63">
        <v>30</v>
      </c>
    </row>
    <row r="625" spans="1:5" ht="10.050000000000001" customHeight="1" x14ac:dyDescent="0.25">
      <c r="A625" s="59" t="s">
        <v>5523</v>
      </c>
      <c r="B625" s="59" t="s">
        <v>4869</v>
      </c>
      <c r="C625" s="59" t="s">
        <v>6962</v>
      </c>
      <c r="D625" s="59" t="s">
        <v>6963</v>
      </c>
      <c r="E625" s="63">
        <v>10</v>
      </c>
    </row>
    <row r="626" spans="1:5" ht="10.050000000000001" customHeight="1" x14ac:dyDescent="0.25">
      <c r="A626" s="60" t="s">
        <v>7067</v>
      </c>
      <c r="B626" s="60"/>
      <c r="C626" s="60"/>
      <c r="D626" s="60"/>
      <c r="E626" s="64">
        <f>SUBTOTAL(9,E419:E625)</f>
        <v>23632</v>
      </c>
    </row>
    <row r="627" spans="1:5" ht="10.050000000000001" customHeight="1" x14ac:dyDescent="0.25">
      <c r="A627" s="59" t="s">
        <v>3942</v>
      </c>
      <c r="B627" s="59" t="s">
        <v>5131</v>
      </c>
      <c r="C627" s="59" t="s">
        <v>5341</v>
      </c>
      <c r="D627" s="59" t="s">
        <v>5342</v>
      </c>
      <c r="E627" s="63">
        <v>752</v>
      </c>
    </row>
    <row r="628" spans="1:5" ht="10.050000000000001" customHeight="1" x14ac:dyDescent="0.25">
      <c r="A628" s="59" t="s">
        <v>3942</v>
      </c>
      <c r="B628" s="59" t="s">
        <v>5131</v>
      </c>
      <c r="C628" s="59" t="s">
        <v>3114</v>
      </c>
      <c r="D628" s="59" t="s">
        <v>3115</v>
      </c>
      <c r="E628" s="63">
        <v>129</v>
      </c>
    </row>
    <row r="629" spans="1:5" ht="10.050000000000001" customHeight="1" x14ac:dyDescent="0.25">
      <c r="A629" s="59" t="s">
        <v>3942</v>
      </c>
      <c r="B629" s="59" t="s">
        <v>5131</v>
      </c>
      <c r="C629" s="59" t="s">
        <v>1906</v>
      </c>
      <c r="D629" s="59" t="s">
        <v>1907</v>
      </c>
      <c r="E629" s="63">
        <v>17</v>
      </c>
    </row>
    <row r="630" spans="1:5" ht="10.050000000000001" customHeight="1" x14ac:dyDescent="0.25">
      <c r="A630" s="59" t="s">
        <v>3942</v>
      </c>
      <c r="B630" s="59" t="s">
        <v>5131</v>
      </c>
      <c r="C630" s="59" t="s">
        <v>3334</v>
      </c>
      <c r="D630" s="59" t="s">
        <v>3335</v>
      </c>
      <c r="E630" s="63">
        <v>43</v>
      </c>
    </row>
    <row r="631" spans="1:5" ht="10.050000000000001" customHeight="1" x14ac:dyDescent="0.25">
      <c r="A631" s="59" t="s">
        <v>3942</v>
      </c>
      <c r="B631" s="59" t="s">
        <v>5131</v>
      </c>
      <c r="C631" s="59" t="s">
        <v>2371</v>
      </c>
      <c r="D631" s="59" t="s">
        <v>2372</v>
      </c>
      <c r="E631" s="63">
        <v>76</v>
      </c>
    </row>
    <row r="632" spans="1:5" ht="10.050000000000001" customHeight="1" x14ac:dyDescent="0.25">
      <c r="A632" s="59" t="s">
        <v>3942</v>
      </c>
      <c r="B632" s="59" t="s">
        <v>5131</v>
      </c>
      <c r="C632" s="59" t="s">
        <v>4220</v>
      </c>
      <c r="D632" s="59" t="s">
        <v>4221</v>
      </c>
      <c r="E632" s="63">
        <v>90</v>
      </c>
    </row>
    <row r="633" spans="1:5" ht="10.050000000000001" customHeight="1" x14ac:dyDescent="0.25">
      <c r="A633" s="59" t="s">
        <v>3942</v>
      </c>
      <c r="B633" s="59" t="s">
        <v>5131</v>
      </c>
      <c r="C633" s="59" t="s">
        <v>3022</v>
      </c>
      <c r="D633" s="59" t="s">
        <v>3023</v>
      </c>
      <c r="E633" s="63">
        <v>10</v>
      </c>
    </row>
    <row r="634" spans="1:5" ht="10.050000000000001" customHeight="1" x14ac:dyDescent="0.25">
      <c r="A634" s="59" t="s">
        <v>3942</v>
      </c>
      <c r="B634" s="59" t="s">
        <v>5131</v>
      </c>
      <c r="C634" s="59" t="s">
        <v>4224</v>
      </c>
      <c r="D634" s="59" t="s">
        <v>4225</v>
      </c>
      <c r="E634" s="63">
        <v>63</v>
      </c>
    </row>
    <row r="635" spans="1:5" ht="10.050000000000001" customHeight="1" x14ac:dyDescent="0.25">
      <c r="A635" s="59" t="s">
        <v>3942</v>
      </c>
      <c r="B635" s="59" t="s">
        <v>5131</v>
      </c>
      <c r="C635" s="59" t="s">
        <v>5430</v>
      </c>
      <c r="D635" s="59" t="s">
        <v>5431</v>
      </c>
      <c r="E635" s="63">
        <v>202</v>
      </c>
    </row>
    <row r="636" spans="1:5" ht="10.050000000000001" customHeight="1" x14ac:dyDescent="0.25">
      <c r="A636" s="59" t="s">
        <v>3942</v>
      </c>
      <c r="B636" s="59" t="s">
        <v>5131</v>
      </c>
      <c r="C636" s="59" t="s">
        <v>1755</v>
      </c>
      <c r="D636" s="59" t="s">
        <v>1756</v>
      </c>
      <c r="E636" s="63">
        <v>486</v>
      </c>
    </row>
    <row r="637" spans="1:5" ht="10.050000000000001" customHeight="1" x14ac:dyDescent="0.25">
      <c r="A637" s="59" t="s">
        <v>3942</v>
      </c>
      <c r="B637" s="59" t="s">
        <v>5131</v>
      </c>
      <c r="C637" s="59" t="s">
        <v>1785</v>
      </c>
      <c r="D637" s="59" t="s">
        <v>1786</v>
      </c>
      <c r="E637" s="63">
        <v>96</v>
      </c>
    </row>
    <row r="638" spans="1:5" ht="10.050000000000001" customHeight="1" x14ac:dyDescent="0.25">
      <c r="A638" s="59" t="s">
        <v>3942</v>
      </c>
      <c r="B638" s="59" t="s">
        <v>5131</v>
      </c>
      <c r="C638" s="59" t="s">
        <v>2293</v>
      </c>
      <c r="D638" s="59" t="s">
        <v>2294</v>
      </c>
      <c r="E638" s="63">
        <v>47</v>
      </c>
    </row>
    <row r="639" spans="1:5" ht="10.050000000000001" customHeight="1" x14ac:dyDescent="0.25">
      <c r="A639" s="59" t="s">
        <v>3942</v>
      </c>
      <c r="B639" s="59" t="s">
        <v>5131</v>
      </c>
      <c r="C639" s="59" t="s">
        <v>4633</v>
      </c>
      <c r="D639" s="59" t="s">
        <v>4634</v>
      </c>
      <c r="E639" s="63">
        <v>60</v>
      </c>
    </row>
    <row r="640" spans="1:5" ht="10.050000000000001" customHeight="1" x14ac:dyDescent="0.25">
      <c r="A640" s="59" t="s">
        <v>3942</v>
      </c>
      <c r="B640" s="59" t="s">
        <v>5131</v>
      </c>
      <c r="C640" s="59" t="s">
        <v>4627</v>
      </c>
      <c r="D640" s="59" t="s">
        <v>4628</v>
      </c>
      <c r="E640" s="63">
        <v>86</v>
      </c>
    </row>
    <row r="641" spans="1:5" ht="10.050000000000001" customHeight="1" x14ac:dyDescent="0.25">
      <c r="A641" s="59" t="s">
        <v>3942</v>
      </c>
      <c r="B641" s="59" t="s">
        <v>5131</v>
      </c>
      <c r="C641" s="59" t="s">
        <v>1136</v>
      </c>
      <c r="D641" s="59" t="s">
        <v>1137</v>
      </c>
      <c r="E641" s="63">
        <v>103</v>
      </c>
    </row>
    <row r="642" spans="1:5" ht="10.050000000000001" customHeight="1" x14ac:dyDescent="0.25">
      <c r="A642" s="59" t="s">
        <v>3942</v>
      </c>
      <c r="B642" s="59" t="s">
        <v>5131</v>
      </c>
      <c r="C642" s="59" t="s">
        <v>1143</v>
      </c>
      <c r="D642" s="59" t="s">
        <v>1144</v>
      </c>
      <c r="E642" s="63">
        <v>66</v>
      </c>
    </row>
    <row r="643" spans="1:5" ht="10.050000000000001" customHeight="1" x14ac:dyDescent="0.25">
      <c r="A643" s="59" t="s">
        <v>3942</v>
      </c>
      <c r="B643" s="59" t="s">
        <v>5131</v>
      </c>
      <c r="C643" s="59" t="s">
        <v>1146</v>
      </c>
      <c r="D643" s="59" t="s">
        <v>1147</v>
      </c>
      <c r="E643" s="63">
        <v>40</v>
      </c>
    </row>
    <row r="644" spans="1:5" ht="10.050000000000001" customHeight="1" x14ac:dyDescent="0.25">
      <c r="A644" s="59" t="s">
        <v>3942</v>
      </c>
      <c r="B644" s="59" t="s">
        <v>5131</v>
      </c>
      <c r="C644" s="59" t="s">
        <v>1139</v>
      </c>
      <c r="D644" s="59" t="s">
        <v>1140</v>
      </c>
      <c r="E644" s="63">
        <v>186</v>
      </c>
    </row>
    <row r="645" spans="1:5" ht="10.050000000000001" customHeight="1" x14ac:dyDescent="0.25">
      <c r="A645" s="59" t="s">
        <v>3942</v>
      </c>
      <c r="B645" s="59" t="s">
        <v>5131</v>
      </c>
      <c r="C645" s="59" t="s">
        <v>4140</v>
      </c>
      <c r="D645" s="59" t="s">
        <v>4141</v>
      </c>
      <c r="E645" s="63">
        <v>63</v>
      </c>
    </row>
    <row r="646" spans="1:5" ht="10.050000000000001" customHeight="1" x14ac:dyDescent="0.25">
      <c r="A646" s="59" t="s">
        <v>3942</v>
      </c>
      <c r="B646" s="59" t="s">
        <v>5131</v>
      </c>
      <c r="C646" s="59" t="s">
        <v>4143</v>
      </c>
      <c r="D646" s="59" t="s">
        <v>4144</v>
      </c>
      <c r="E646" s="63">
        <v>20</v>
      </c>
    </row>
    <row r="647" spans="1:5" ht="10.050000000000001" customHeight="1" x14ac:dyDescent="0.25">
      <c r="A647" s="59" t="s">
        <v>3942</v>
      </c>
      <c r="B647" s="59" t="s">
        <v>5131</v>
      </c>
      <c r="C647" s="59" t="s">
        <v>3173</v>
      </c>
      <c r="D647" s="59" t="s">
        <v>3174</v>
      </c>
      <c r="E647" s="63">
        <v>7</v>
      </c>
    </row>
    <row r="648" spans="1:5" ht="10.050000000000001" customHeight="1" x14ac:dyDescent="0.25">
      <c r="A648" s="59" t="s">
        <v>3942</v>
      </c>
      <c r="B648" s="59" t="s">
        <v>5131</v>
      </c>
      <c r="C648" s="59" t="s">
        <v>859</v>
      </c>
      <c r="D648" s="59" t="s">
        <v>860</v>
      </c>
      <c r="E648" s="63">
        <v>162</v>
      </c>
    </row>
    <row r="649" spans="1:5" ht="10.050000000000001" customHeight="1" x14ac:dyDescent="0.25">
      <c r="A649" s="59" t="s">
        <v>3942</v>
      </c>
      <c r="B649" s="59" t="s">
        <v>5131</v>
      </c>
      <c r="C649" s="59" t="s">
        <v>3176</v>
      </c>
      <c r="D649" s="59" t="s">
        <v>3177</v>
      </c>
      <c r="E649" s="63">
        <v>50</v>
      </c>
    </row>
    <row r="650" spans="1:5" ht="10.050000000000001" customHeight="1" x14ac:dyDescent="0.25">
      <c r="A650" s="59" t="s">
        <v>3942</v>
      </c>
      <c r="B650" s="59" t="s">
        <v>5131</v>
      </c>
      <c r="C650" s="59" t="s">
        <v>3179</v>
      </c>
      <c r="D650" s="59" t="s">
        <v>3180</v>
      </c>
      <c r="E650" s="63">
        <v>53</v>
      </c>
    </row>
    <row r="651" spans="1:5" ht="10.050000000000001" customHeight="1" x14ac:dyDescent="0.25">
      <c r="A651" s="59" t="s">
        <v>3942</v>
      </c>
      <c r="B651" s="59" t="s">
        <v>5131</v>
      </c>
      <c r="C651" s="59" t="s">
        <v>3555</v>
      </c>
      <c r="D651" s="59" t="s">
        <v>3556</v>
      </c>
      <c r="E651" s="63">
        <v>90</v>
      </c>
    </row>
    <row r="652" spans="1:5" ht="10.050000000000001" customHeight="1" x14ac:dyDescent="0.25">
      <c r="A652" s="59" t="s">
        <v>3942</v>
      </c>
      <c r="B652" s="59" t="s">
        <v>5131</v>
      </c>
      <c r="C652" s="59" t="s">
        <v>3552</v>
      </c>
      <c r="D652" s="59" t="s">
        <v>3553</v>
      </c>
      <c r="E652" s="63">
        <v>40</v>
      </c>
    </row>
    <row r="653" spans="1:5" ht="10.050000000000001" customHeight="1" x14ac:dyDescent="0.25">
      <c r="A653" s="59" t="s">
        <v>3942</v>
      </c>
      <c r="B653" s="59" t="s">
        <v>5131</v>
      </c>
      <c r="C653" s="59" t="s">
        <v>1632</v>
      </c>
      <c r="D653" s="59" t="s">
        <v>1633</v>
      </c>
      <c r="E653" s="63">
        <v>80</v>
      </c>
    </row>
    <row r="654" spans="1:5" ht="10.050000000000001" customHeight="1" x14ac:dyDescent="0.25">
      <c r="A654" s="59" t="s">
        <v>3942</v>
      </c>
      <c r="B654" s="59" t="s">
        <v>5131</v>
      </c>
      <c r="C654" s="59" t="s">
        <v>1635</v>
      </c>
      <c r="D654" s="59" t="s">
        <v>1636</v>
      </c>
      <c r="E654" s="63">
        <v>106</v>
      </c>
    </row>
    <row r="655" spans="1:5" ht="10.050000000000001" customHeight="1" x14ac:dyDescent="0.25">
      <c r="A655" s="59" t="s">
        <v>3942</v>
      </c>
      <c r="B655" s="59" t="s">
        <v>5131</v>
      </c>
      <c r="C655" s="59" t="s">
        <v>1641</v>
      </c>
      <c r="D655" s="59" t="s">
        <v>1642</v>
      </c>
      <c r="E655" s="63">
        <v>109</v>
      </c>
    </row>
    <row r="656" spans="1:5" ht="10.050000000000001" customHeight="1" x14ac:dyDescent="0.25">
      <c r="A656" s="59" t="s">
        <v>3942</v>
      </c>
      <c r="B656" s="59" t="s">
        <v>5131</v>
      </c>
      <c r="C656" s="59" t="s">
        <v>533</v>
      </c>
      <c r="D656" s="59" t="s">
        <v>534</v>
      </c>
      <c r="E656" s="63">
        <v>258</v>
      </c>
    </row>
    <row r="657" spans="1:5" ht="10.050000000000001" customHeight="1" x14ac:dyDescent="0.25">
      <c r="A657" s="59" t="s">
        <v>3942</v>
      </c>
      <c r="B657" s="59" t="s">
        <v>5131</v>
      </c>
      <c r="C657" s="59" t="s">
        <v>840</v>
      </c>
      <c r="D657" s="59" t="s">
        <v>841</v>
      </c>
      <c r="E657" s="63">
        <v>80</v>
      </c>
    </row>
    <row r="658" spans="1:5" ht="10.050000000000001" customHeight="1" x14ac:dyDescent="0.25">
      <c r="A658" s="59" t="s">
        <v>3942</v>
      </c>
      <c r="B658" s="59" t="s">
        <v>5131</v>
      </c>
      <c r="C658" s="59" t="s">
        <v>843</v>
      </c>
      <c r="D658" s="59" t="s">
        <v>844</v>
      </c>
      <c r="E658" s="63">
        <v>43</v>
      </c>
    </row>
    <row r="659" spans="1:5" ht="10.050000000000001" customHeight="1" x14ac:dyDescent="0.25">
      <c r="A659" s="59" t="s">
        <v>3942</v>
      </c>
      <c r="B659" s="59" t="s">
        <v>5131</v>
      </c>
      <c r="C659" s="59" t="s">
        <v>837</v>
      </c>
      <c r="D659" s="59" t="s">
        <v>838</v>
      </c>
      <c r="E659" s="63">
        <v>93</v>
      </c>
    </row>
    <row r="660" spans="1:5" ht="10.050000000000001" customHeight="1" x14ac:dyDescent="0.25">
      <c r="A660" s="59" t="s">
        <v>3942</v>
      </c>
      <c r="B660" s="59" t="s">
        <v>5131</v>
      </c>
      <c r="C660" s="59" t="s">
        <v>3317</v>
      </c>
      <c r="D660" s="59" t="s">
        <v>3318</v>
      </c>
      <c r="E660" s="63">
        <v>732</v>
      </c>
    </row>
    <row r="661" spans="1:5" ht="10.050000000000001" customHeight="1" x14ac:dyDescent="0.25">
      <c r="A661" s="59" t="s">
        <v>3942</v>
      </c>
      <c r="B661" s="59" t="s">
        <v>5131</v>
      </c>
      <c r="C661" s="59" t="s">
        <v>3940</v>
      </c>
      <c r="D661" s="59" t="s">
        <v>3941</v>
      </c>
      <c r="E661" s="63">
        <v>50</v>
      </c>
    </row>
    <row r="662" spans="1:5" ht="10.050000000000001" customHeight="1" x14ac:dyDescent="0.25">
      <c r="A662" s="59" t="s">
        <v>3942</v>
      </c>
      <c r="B662" s="59" t="s">
        <v>5131</v>
      </c>
      <c r="C662" s="59" t="s">
        <v>5592</v>
      </c>
      <c r="D662" s="59" t="s">
        <v>5593</v>
      </c>
      <c r="E662" s="63">
        <v>53</v>
      </c>
    </row>
    <row r="663" spans="1:5" ht="10.050000000000001" customHeight="1" x14ac:dyDescent="0.25">
      <c r="A663" s="59" t="s">
        <v>3942</v>
      </c>
      <c r="B663" s="59" t="s">
        <v>5131</v>
      </c>
      <c r="C663" s="59" t="s">
        <v>3946</v>
      </c>
      <c r="D663" s="59" t="s">
        <v>3947</v>
      </c>
      <c r="E663" s="63">
        <v>70</v>
      </c>
    </row>
    <row r="664" spans="1:5" ht="10.050000000000001" customHeight="1" x14ac:dyDescent="0.25">
      <c r="A664" s="59" t="s">
        <v>3942</v>
      </c>
      <c r="B664" s="59" t="s">
        <v>5131</v>
      </c>
      <c r="C664" s="59" t="s">
        <v>5346</v>
      </c>
      <c r="D664" s="59" t="s">
        <v>5347</v>
      </c>
      <c r="E664" s="63">
        <v>76</v>
      </c>
    </row>
    <row r="665" spans="1:5" ht="10.050000000000001" customHeight="1" x14ac:dyDescent="0.25">
      <c r="A665" s="59" t="s">
        <v>3942</v>
      </c>
      <c r="B665" s="59" t="s">
        <v>5131</v>
      </c>
      <c r="C665" s="59" t="s">
        <v>5349</v>
      </c>
      <c r="D665" s="59" t="s">
        <v>4345</v>
      </c>
      <c r="E665" s="63">
        <v>33</v>
      </c>
    </row>
    <row r="666" spans="1:5" ht="10.050000000000001" customHeight="1" x14ac:dyDescent="0.25">
      <c r="A666" s="59" t="s">
        <v>3942</v>
      </c>
      <c r="B666" s="59" t="s">
        <v>5131</v>
      </c>
      <c r="C666" s="59" t="s">
        <v>3330</v>
      </c>
      <c r="D666" s="59" t="s">
        <v>3331</v>
      </c>
      <c r="E666" s="63">
        <v>37</v>
      </c>
    </row>
    <row r="667" spans="1:5" ht="10.050000000000001" customHeight="1" x14ac:dyDescent="0.25">
      <c r="A667" s="59" t="s">
        <v>3942</v>
      </c>
      <c r="B667" s="59" t="s">
        <v>5131</v>
      </c>
      <c r="C667" s="59" t="s">
        <v>3322</v>
      </c>
      <c r="D667" s="59" t="s">
        <v>3323</v>
      </c>
      <c r="E667" s="63">
        <v>47</v>
      </c>
    </row>
    <row r="668" spans="1:5" ht="10.050000000000001" customHeight="1" x14ac:dyDescent="0.25">
      <c r="A668" s="59" t="s">
        <v>3942</v>
      </c>
      <c r="B668" s="59" t="s">
        <v>5131</v>
      </c>
      <c r="C668" s="59" t="s">
        <v>3325</v>
      </c>
      <c r="D668" s="59" t="s">
        <v>3326</v>
      </c>
      <c r="E668" s="63">
        <v>66</v>
      </c>
    </row>
    <row r="669" spans="1:5" ht="10.050000000000001" customHeight="1" x14ac:dyDescent="0.25">
      <c r="A669" s="59" t="s">
        <v>3942</v>
      </c>
      <c r="B669" s="59" t="s">
        <v>5131</v>
      </c>
      <c r="C669" s="59" t="s">
        <v>2375</v>
      </c>
      <c r="D669" s="59" t="s">
        <v>2376</v>
      </c>
      <c r="E669" s="63">
        <v>123</v>
      </c>
    </row>
    <row r="670" spans="1:5" ht="10.050000000000001" customHeight="1" x14ac:dyDescent="0.25">
      <c r="A670" s="59" t="s">
        <v>3942</v>
      </c>
      <c r="B670" s="59" t="s">
        <v>5131</v>
      </c>
      <c r="C670" s="59" t="s">
        <v>2358</v>
      </c>
      <c r="D670" s="59" t="s">
        <v>2359</v>
      </c>
      <c r="E670" s="63">
        <v>43</v>
      </c>
    </row>
    <row r="671" spans="1:5" ht="10.050000000000001" customHeight="1" x14ac:dyDescent="0.25">
      <c r="A671" s="59" t="s">
        <v>3942</v>
      </c>
      <c r="B671" s="59" t="s">
        <v>5131</v>
      </c>
      <c r="C671" s="59" t="s">
        <v>2364</v>
      </c>
      <c r="D671" s="59" t="s">
        <v>2365</v>
      </c>
      <c r="E671" s="63">
        <v>53</v>
      </c>
    </row>
    <row r="672" spans="1:5" ht="10.050000000000001" customHeight="1" x14ac:dyDescent="0.25">
      <c r="A672" s="59" t="s">
        <v>3942</v>
      </c>
      <c r="B672" s="59" t="s">
        <v>5131</v>
      </c>
      <c r="C672" s="59" t="s">
        <v>4230</v>
      </c>
      <c r="D672" s="59" t="s">
        <v>4231</v>
      </c>
      <c r="E672" s="63">
        <v>109</v>
      </c>
    </row>
    <row r="673" spans="1:5" ht="10.050000000000001" customHeight="1" x14ac:dyDescent="0.25">
      <c r="A673" s="59" t="s">
        <v>3942</v>
      </c>
      <c r="B673" s="59" t="s">
        <v>5131</v>
      </c>
      <c r="C673" s="59" t="s">
        <v>4401</v>
      </c>
      <c r="D673" s="59" t="s">
        <v>4402</v>
      </c>
      <c r="E673" s="63">
        <v>20</v>
      </c>
    </row>
    <row r="674" spans="1:5" ht="10.050000000000001" customHeight="1" x14ac:dyDescent="0.25">
      <c r="A674" s="59" t="s">
        <v>3942</v>
      </c>
      <c r="B674" s="59" t="s">
        <v>5131</v>
      </c>
      <c r="C674" s="59" t="s">
        <v>4227</v>
      </c>
      <c r="D674" s="59" t="s">
        <v>4228</v>
      </c>
      <c r="E674" s="63">
        <v>50</v>
      </c>
    </row>
    <row r="675" spans="1:5" ht="10.050000000000001" customHeight="1" x14ac:dyDescent="0.25">
      <c r="A675" s="59" t="s">
        <v>3942</v>
      </c>
      <c r="B675" s="59" t="s">
        <v>5131</v>
      </c>
      <c r="C675" s="59" t="s">
        <v>1767</v>
      </c>
      <c r="D675" s="59" t="s">
        <v>1768</v>
      </c>
      <c r="E675" s="63">
        <v>146</v>
      </c>
    </row>
    <row r="676" spans="1:5" ht="10.050000000000001" customHeight="1" x14ac:dyDescent="0.25">
      <c r="A676" s="59" t="s">
        <v>3942</v>
      </c>
      <c r="B676" s="59" t="s">
        <v>5131</v>
      </c>
      <c r="C676" s="59" t="s">
        <v>4639</v>
      </c>
      <c r="D676" s="59" t="s">
        <v>4640</v>
      </c>
      <c r="E676" s="63">
        <v>80</v>
      </c>
    </row>
    <row r="677" spans="1:5" ht="10.050000000000001" customHeight="1" x14ac:dyDescent="0.25">
      <c r="A677" s="59" t="s">
        <v>3942</v>
      </c>
      <c r="B677" s="59" t="s">
        <v>5131</v>
      </c>
      <c r="C677" s="59" t="s">
        <v>4777</v>
      </c>
      <c r="D677" s="59" t="s">
        <v>4778</v>
      </c>
      <c r="E677" s="63">
        <v>47</v>
      </c>
    </row>
    <row r="678" spans="1:5" ht="10.050000000000001" customHeight="1" x14ac:dyDescent="0.25">
      <c r="A678" s="59" t="s">
        <v>3942</v>
      </c>
      <c r="B678" s="59" t="s">
        <v>5131</v>
      </c>
      <c r="C678" s="59" t="s">
        <v>4648</v>
      </c>
      <c r="D678" s="59" t="s">
        <v>4649</v>
      </c>
      <c r="E678" s="63">
        <v>24</v>
      </c>
    </row>
    <row r="679" spans="1:5" ht="10.050000000000001" customHeight="1" x14ac:dyDescent="0.25">
      <c r="A679" s="59" t="s">
        <v>3942</v>
      </c>
      <c r="B679" s="59" t="s">
        <v>5131</v>
      </c>
      <c r="C679" s="59" t="s">
        <v>3496</v>
      </c>
      <c r="D679" s="59" t="s">
        <v>3497</v>
      </c>
      <c r="E679" s="63">
        <v>123</v>
      </c>
    </row>
    <row r="680" spans="1:5" ht="10.050000000000001" customHeight="1" x14ac:dyDescent="0.25">
      <c r="A680" s="59" t="s">
        <v>3942</v>
      </c>
      <c r="B680" s="59" t="s">
        <v>5131</v>
      </c>
      <c r="C680" s="59" t="s">
        <v>4621</v>
      </c>
      <c r="D680" s="59" t="s">
        <v>4622</v>
      </c>
      <c r="E680" s="63">
        <v>252</v>
      </c>
    </row>
    <row r="681" spans="1:5" ht="10.050000000000001" customHeight="1" x14ac:dyDescent="0.25">
      <c r="A681" s="59" t="s">
        <v>3942</v>
      </c>
      <c r="B681" s="59" t="s">
        <v>5131</v>
      </c>
      <c r="C681" s="59" t="s">
        <v>1123</v>
      </c>
      <c r="D681" s="59" t="s">
        <v>1124</v>
      </c>
      <c r="E681" s="63">
        <v>99</v>
      </c>
    </row>
    <row r="682" spans="1:5" ht="10.050000000000001" customHeight="1" x14ac:dyDescent="0.25">
      <c r="A682" s="59" t="s">
        <v>3942</v>
      </c>
      <c r="B682" s="59" t="s">
        <v>5131</v>
      </c>
      <c r="C682" s="59" t="s">
        <v>1151</v>
      </c>
      <c r="D682" s="59" t="s">
        <v>1152</v>
      </c>
      <c r="E682" s="63">
        <v>179</v>
      </c>
    </row>
    <row r="683" spans="1:5" ht="10.050000000000001" customHeight="1" x14ac:dyDescent="0.25">
      <c r="A683" s="59" t="s">
        <v>3942</v>
      </c>
      <c r="B683" s="59" t="s">
        <v>5131</v>
      </c>
      <c r="C683" s="59" t="s">
        <v>1127</v>
      </c>
      <c r="D683" s="59" t="s">
        <v>1128</v>
      </c>
      <c r="E683" s="63">
        <v>109</v>
      </c>
    </row>
    <row r="684" spans="1:5" ht="10.050000000000001" customHeight="1" x14ac:dyDescent="0.25">
      <c r="A684" s="59" t="s">
        <v>3942</v>
      </c>
      <c r="B684" s="59" t="s">
        <v>5131</v>
      </c>
      <c r="C684" s="59" t="s">
        <v>3870</v>
      </c>
      <c r="D684" s="59" t="s">
        <v>3871</v>
      </c>
      <c r="E684" s="63">
        <v>172</v>
      </c>
    </row>
    <row r="685" spans="1:5" ht="10.050000000000001" customHeight="1" x14ac:dyDescent="0.25">
      <c r="A685" s="59" t="s">
        <v>3942</v>
      </c>
      <c r="B685" s="59" t="s">
        <v>5131</v>
      </c>
      <c r="C685" s="59" t="s">
        <v>1130</v>
      </c>
      <c r="D685" s="59" t="s">
        <v>1131</v>
      </c>
      <c r="E685" s="63">
        <v>196</v>
      </c>
    </row>
    <row r="686" spans="1:5" ht="10.050000000000001" customHeight="1" x14ac:dyDescent="0.25">
      <c r="A686" s="59" t="s">
        <v>3942</v>
      </c>
      <c r="B686" s="59" t="s">
        <v>5131</v>
      </c>
      <c r="C686" s="59" t="s">
        <v>1133</v>
      </c>
      <c r="D686" s="59" t="s">
        <v>1134</v>
      </c>
      <c r="E686" s="63">
        <v>162</v>
      </c>
    </row>
    <row r="687" spans="1:5" ht="10.050000000000001" customHeight="1" x14ac:dyDescent="0.25">
      <c r="A687" s="59" t="s">
        <v>3942</v>
      </c>
      <c r="B687" s="59" t="s">
        <v>5131</v>
      </c>
      <c r="C687" s="59" t="s">
        <v>1120</v>
      </c>
      <c r="D687" s="59" t="s">
        <v>1121</v>
      </c>
      <c r="E687" s="63">
        <v>73</v>
      </c>
    </row>
    <row r="688" spans="1:5" ht="10.050000000000001" customHeight="1" x14ac:dyDescent="0.25">
      <c r="A688" s="59" t="s">
        <v>3942</v>
      </c>
      <c r="B688" s="59" t="s">
        <v>5131</v>
      </c>
      <c r="C688" s="59" t="s">
        <v>1549</v>
      </c>
      <c r="D688" s="59" t="s">
        <v>1550</v>
      </c>
      <c r="E688" s="63">
        <v>47</v>
      </c>
    </row>
    <row r="689" spans="1:5" ht="10.050000000000001" customHeight="1" x14ac:dyDescent="0.25">
      <c r="A689" s="59" t="s">
        <v>3942</v>
      </c>
      <c r="B689" s="59" t="s">
        <v>5131</v>
      </c>
      <c r="C689" s="59" t="s">
        <v>19</v>
      </c>
      <c r="D689" s="59" t="s">
        <v>20</v>
      </c>
      <c r="E689" s="63">
        <v>47</v>
      </c>
    </row>
    <row r="690" spans="1:5" ht="10.050000000000001" customHeight="1" x14ac:dyDescent="0.25">
      <c r="A690" s="59" t="s">
        <v>3942</v>
      </c>
      <c r="B690" s="59" t="s">
        <v>5131</v>
      </c>
      <c r="C690" s="59" t="s">
        <v>3158</v>
      </c>
      <c r="D690" s="59" t="s">
        <v>3159</v>
      </c>
      <c r="E690" s="63">
        <v>251</v>
      </c>
    </row>
    <row r="691" spans="1:5" ht="10.050000000000001" customHeight="1" x14ac:dyDescent="0.25">
      <c r="A691" s="59" t="s">
        <v>3942</v>
      </c>
      <c r="B691" s="59" t="s">
        <v>5131</v>
      </c>
      <c r="C691" s="59" t="s">
        <v>3170</v>
      </c>
      <c r="D691" s="59" t="s">
        <v>3171</v>
      </c>
      <c r="E691" s="63">
        <v>109</v>
      </c>
    </row>
    <row r="692" spans="1:5" ht="10.050000000000001" customHeight="1" x14ac:dyDescent="0.25">
      <c r="A692" s="59" t="s">
        <v>3942</v>
      </c>
      <c r="B692" s="59" t="s">
        <v>5131</v>
      </c>
      <c r="C692" s="59" t="s">
        <v>1442</v>
      </c>
      <c r="D692" s="59" t="s">
        <v>1443</v>
      </c>
      <c r="E692" s="63">
        <v>57</v>
      </c>
    </row>
    <row r="693" spans="1:5" ht="10.050000000000001" customHeight="1" x14ac:dyDescent="0.25">
      <c r="A693" s="59" t="s">
        <v>3942</v>
      </c>
      <c r="B693" s="59" t="s">
        <v>5131</v>
      </c>
      <c r="C693" s="59" t="s">
        <v>1516</v>
      </c>
      <c r="D693" s="59" t="s">
        <v>1517</v>
      </c>
      <c r="E693" s="63">
        <v>43</v>
      </c>
    </row>
    <row r="694" spans="1:5" ht="10.050000000000001" customHeight="1" x14ac:dyDescent="0.25">
      <c r="A694" s="59" t="s">
        <v>3942</v>
      </c>
      <c r="B694" s="59" t="s">
        <v>5131</v>
      </c>
      <c r="C694" s="59" t="s">
        <v>527</v>
      </c>
      <c r="D694" s="59" t="s">
        <v>528</v>
      </c>
      <c r="E694" s="63">
        <v>198</v>
      </c>
    </row>
    <row r="695" spans="1:5" ht="10.050000000000001" customHeight="1" x14ac:dyDescent="0.25">
      <c r="A695" s="59" t="s">
        <v>3942</v>
      </c>
      <c r="B695" s="59" t="s">
        <v>5131</v>
      </c>
      <c r="C695" s="59" t="s">
        <v>542</v>
      </c>
      <c r="D695" s="59" t="s">
        <v>543</v>
      </c>
      <c r="E695" s="63">
        <v>215</v>
      </c>
    </row>
    <row r="696" spans="1:5" ht="10.050000000000001" customHeight="1" x14ac:dyDescent="0.25">
      <c r="A696" s="59" t="s">
        <v>3942</v>
      </c>
      <c r="B696" s="59" t="s">
        <v>5131</v>
      </c>
      <c r="C696" s="59" t="s">
        <v>2126</v>
      </c>
      <c r="D696" s="59" t="s">
        <v>2127</v>
      </c>
      <c r="E696" s="63">
        <v>40</v>
      </c>
    </row>
    <row r="697" spans="1:5" ht="10.050000000000001" customHeight="1" x14ac:dyDescent="0.25">
      <c r="A697" s="59" t="s">
        <v>3942</v>
      </c>
      <c r="B697" s="59" t="s">
        <v>5131</v>
      </c>
      <c r="C697" s="59" t="s">
        <v>797</v>
      </c>
      <c r="D697" s="59" t="s">
        <v>798</v>
      </c>
      <c r="E697" s="63">
        <v>70</v>
      </c>
    </row>
    <row r="698" spans="1:5" ht="10.050000000000001" customHeight="1" x14ac:dyDescent="0.25">
      <c r="A698" s="59" t="s">
        <v>3942</v>
      </c>
      <c r="B698" s="59" t="s">
        <v>5131</v>
      </c>
      <c r="C698" s="59" t="s">
        <v>813</v>
      </c>
      <c r="D698" s="59" t="s">
        <v>814</v>
      </c>
      <c r="E698" s="63">
        <v>47</v>
      </c>
    </row>
    <row r="699" spans="1:5" ht="10.050000000000001" customHeight="1" x14ac:dyDescent="0.25">
      <c r="A699" s="59" t="s">
        <v>3942</v>
      </c>
      <c r="B699" s="59" t="s">
        <v>5131</v>
      </c>
      <c r="C699" s="59" t="s">
        <v>375</v>
      </c>
      <c r="D699" s="59" t="s">
        <v>376</v>
      </c>
      <c r="E699" s="63">
        <v>14</v>
      </c>
    </row>
    <row r="700" spans="1:5" ht="10.050000000000001" customHeight="1" x14ac:dyDescent="0.25">
      <c r="A700" s="59" t="s">
        <v>3942</v>
      </c>
      <c r="B700" s="59" t="s">
        <v>5131</v>
      </c>
      <c r="C700" s="59" t="s">
        <v>816</v>
      </c>
      <c r="D700" s="59" t="s">
        <v>817</v>
      </c>
      <c r="E700" s="63">
        <v>30</v>
      </c>
    </row>
    <row r="701" spans="1:5" ht="10.050000000000001" customHeight="1" x14ac:dyDescent="0.25">
      <c r="A701" s="59" t="s">
        <v>3942</v>
      </c>
      <c r="B701" s="59" t="s">
        <v>5131</v>
      </c>
      <c r="C701" s="59" t="s">
        <v>2214</v>
      </c>
      <c r="D701" s="59" t="s">
        <v>2215</v>
      </c>
      <c r="E701" s="63">
        <v>274</v>
      </c>
    </row>
    <row r="702" spans="1:5" ht="10.050000000000001" customHeight="1" x14ac:dyDescent="0.25">
      <c r="A702" s="59" t="s">
        <v>3942</v>
      </c>
      <c r="B702" s="59" t="s">
        <v>5131</v>
      </c>
      <c r="C702" s="59" t="s">
        <v>823</v>
      </c>
      <c r="D702" s="59" t="s">
        <v>824</v>
      </c>
      <c r="E702" s="63">
        <v>70</v>
      </c>
    </row>
    <row r="703" spans="1:5" ht="10.050000000000001" customHeight="1" x14ac:dyDescent="0.25">
      <c r="A703" s="59" t="s">
        <v>3942</v>
      </c>
      <c r="B703" s="59" t="s">
        <v>5131</v>
      </c>
      <c r="C703" s="59" t="s">
        <v>2218</v>
      </c>
      <c r="D703" s="59" t="s">
        <v>2219</v>
      </c>
      <c r="E703" s="63">
        <v>103</v>
      </c>
    </row>
    <row r="704" spans="1:5" ht="10.050000000000001" customHeight="1" x14ac:dyDescent="0.25">
      <c r="A704" s="59" t="s">
        <v>3942</v>
      </c>
      <c r="B704" s="59" t="s">
        <v>5131</v>
      </c>
      <c r="C704" s="59" t="s">
        <v>852</v>
      </c>
      <c r="D704" s="59" t="s">
        <v>853</v>
      </c>
      <c r="E704" s="63">
        <v>109</v>
      </c>
    </row>
    <row r="705" spans="1:5" ht="10.050000000000001" customHeight="1" x14ac:dyDescent="0.25">
      <c r="A705" s="59" t="s">
        <v>3942</v>
      </c>
      <c r="B705" s="59" t="s">
        <v>5131</v>
      </c>
      <c r="C705" s="59" t="s">
        <v>849</v>
      </c>
      <c r="D705" s="59" t="s">
        <v>850</v>
      </c>
      <c r="E705" s="63">
        <v>63</v>
      </c>
    </row>
    <row r="706" spans="1:5" ht="10.050000000000001" customHeight="1" x14ac:dyDescent="0.25">
      <c r="A706" s="59" t="s">
        <v>3942</v>
      </c>
      <c r="B706" s="59" t="s">
        <v>5131</v>
      </c>
      <c r="C706" s="59" t="s">
        <v>1771</v>
      </c>
      <c r="D706" s="59" t="s">
        <v>1772</v>
      </c>
      <c r="E706" s="63">
        <v>910</v>
      </c>
    </row>
    <row r="707" spans="1:5" ht="10.050000000000001" customHeight="1" x14ac:dyDescent="0.25">
      <c r="A707" s="59" t="s">
        <v>3942</v>
      </c>
      <c r="B707" s="59" t="s">
        <v>5131</v>
      </c>
      <c r="C707" s="59" t="s">
        <v>3949</v>
      </c>
      <c r="D707" s="59" t="s">
        <v>3950</v>
      </c>
      <c r="E707" s="63">
        <v>57</v>
      </c>
    </row>
    <row r="708" spans="1:5" ht="10.050000000000001" customHeight="1" x14ac:dyDescent="0.25">
      <c r="A708" s="59" t="s">
        <v>3942</v>
      </c>
      <c r="B708" s="59" t="s">
        <v>5131</v>
      </c>
      <c r="C708" s="59" t="s">
        <v>3337</v>
      </c>
      <c r="D708" s="59" t="s">
        <v>3338</v>
      </c>
      <c r="E708" s="63">
        <v>17</v>
      </c>
    </row>
    <row r="709" spans="1:5" ht="10.050000000000001" customHeight="1" x14ac:dyDescent="0.25">
      <c r="A709" s="59" t="s">
        <v>3942</v>
      </c>
      <c r="B709" s="59" t="s">
        <v>5131</v>
      </c>
      <c r="C709" s="59" t="s">
        <v>2582</v>
      </c>
      <c r="D709" s="59" t="s">
        <v>2583</v>
      </c>
      <c r="E709" s="63">
        <v>17</v>
      </c>
    </row>
    <row r="710" spans="1:5" ht="10.050000000000001" customHeight="1" x14ac:dyDescent="0.25">
      <c r="A710" s="59" t="s">
        <v>3942</v>
      </c>
      <c r="B710" s="59" t="s">
        <v>5131</v>
      </c>
      <c r="C710" s="59" t="s">
        <v>2361</v>
      </c>
      <c r="D710" s="59" t="s">
        <v>2362</v>
      </c>
      <c r="E710" s="63">
        <v>63</v>
      </c>
    </row>
    <row r="711" spans="1:5" ht="10.050000000000001" customHeight="1" x14ac:dyDescent="0.25">
      <c r="A711" s="59" t="s">
        <v>3942</v>
      </c>
      <c r="B711" s="59" t="s">
        <v>5131</v>
      </c>
      <c r="C711" s="59" t="s">
        <v>4233</v>
      </c>
      <c r="D711" s="59" t="s">
        <v>4234</v>
      </c>
      <c r="E711" s="63">
        <v>63</v>
      </c>
    </row>
    <row r="712" spans="1:5" ht="10.050000000000001" customHeight="1" x14ac:dyDescent="0.25">
      <c r="A712" s="59" t="s">
        <v>3942</v>
      </c>
      <c r="B712" s="59" t="s">
        <v>5131</v>
      </c>
      <c r="C712" s="59" t="s">
        <v>1809</v>
      </c>
      <c r="D712" s="59" t="s">
        <v>1810</v>
      </c>
      <c r="E712" s="63">
        <v>47</v>
      </c>
    </row>
    <row r="713" spans="1:5" ht="10.050000000000001" customHeight="1" x14ac:dyDescent="0.25">
      <c r="A713" s="59" t="s">
        <v>3942</v>
      </c>
      <c r="B713" s="59" t="s">
        <v>5131</v>
      </c>
      <c r="C713" s="59" t="s">
        <v>1816</v>
      </c>
      <c r="D713" s="59" t="s">
        <v>1817</v>
      </c>
      <c r="E713" s="63">
        <v>132</v>
      </c>
    </row>
    <row r="714" spans="1:5" ht="10.050000000000001" customHeight="1" x14ac:dyDescent="0.25">
      <c r="A714" s="59" t="s">
        <v>3942</v>
      </c>
      <c r="B714" s="59" t="s">
        <v>5131</v>
      </c>
      <c r="C714" s="59" t="s">
        <v>1782</v>
      </c>
      <c r="D714" s="59" t="s">
        <v>1783</v>
      </c>
      <c r="E714" s="63">
        <v>17</v>
      </c>
    </row>
    <row r="715" spans="1:5" ht="10.050000000000001" customHeight="1" x14ac:dyDescent="0.25">
      <c r="A715" s="59" t="s">
        <v>3942</v>
      </c>
      <c r="B715" s="59" t="s">
        <v>5131</v>
      </c>
      <c r="C715" s="59" t="s">
        <v>1796</v>
      </c>
      <c r="D715" s="59" t="s">
        <v>1797</v>
      </c>
      <c r="E715" s="63">
        <v>73</v>
      </c>
    </row>
    <row r="716" spans="1:5" ht="10.050000000000001" customHeight="1" x14ac:dyDescent="0.25">
      <c r="A716" s="59" t="s">
        <v>3942</v>
      </c>
      <c r="B716" s="59" t="s">
        <v>5131</v>
      </c>
      <c r="C716" s="59" t="s">
        <v>1788</v>
      </c>
      <c r="D716" s="59" t="s">
        <v>1789</v>
      </c>
      <c r="E716" s="63">
        <v>57</v>
      </c>
    </row>
    <row r="717" spans="1:5" ht="10.050000000000001" customHeight="1" x14ac:dyDescent="0.25">
      <c r="A717" s="59" t="s">
        <v>3942</v>
      </c>
      <c r="B717" s="59" t="s">
        <v>5131</v>
      </c>
      <c r="C717" s="59" t="s">
        <v>1895</v>
      </c>
      <c r="D717" s="59" t="s">
        <v>1896</v>
      </c>
      <c r="E717" s="63">
        <v>33</v>
      </c>
    </row>
    <row r="718" spans="1:5" ht="10.050000000000001" customHeight="1" x14ac:dyDescent="0.25">
      <c r="A718" s="59" t="s">
        <v>3942</v>
      </c>
      <c r="B718" s="59" t="s">
        <v>5131</v>
      </c>
      <c r="C718" s="59" t="s">
        <v>1812</v>
      </c>
      <c r="D718" s="59" t="s">
        <v>1813</v>
      </c>
      <c r="E718" s="63">
        <v>109</v>
      </c>
    </row>
    <row r="719" spans="1:5" ht="10.050000000000001" customHeight="1" x14ac:dyDescent="0.25">
      <c r="A719" s="59" t="s">
        <v>3942</v>
      </c>
      <c r="B719" s="59" t="s">
        <v>5131</v>
      </c>
      <c r="C719" s="59" t="s">
        <v>1806</v>
      </c>
      <c r="D719" s="59" t="s">
        <v>1807</v>
      </c>
      <c r="E719" s="63">
        <v>40</v>
      </c>
    </row>
    <row r="720" spans="1:5" ht="10.050000000000001" customHeight="1" x14ac:dyDescent="0.25">
      <c r="A720" s="59" t="s">
        <v>3942</v>
      </c>
      <c r="B720" s="59" t="s">
        <v>5131</v>
      </c>
      <c r="C720" s="59" t="s">
        <v>1870</v>
      </c>
      <c r="D720" s="59" t="s">
        <v>1871</v>
      </c>
      <c r="E720" s="63">
        <v>384</v>
      </c>
    </row>
    <row r="721" spans="1:5" ht="10.050000000000001" customHeight="1" x14ac:dyDescent="0.25">
      <c r="A721" s="59" t="s">
        <v>3942</v>
      </c>
      <c r="B721" s="59" t="s">
        <v>5131</v>
      </c>
      <c r="C721" s="59" t="s">
        <v>1778</v>
      </c>
      <c r="D721" s="59" t="s">
        <v>1779</v>
      </c>
      <c r="E721" s="63">
        <v>50</v>
      </c>
    </row>
    <row r="722" spans="1:5" ht="10.050000000000001" customHeight="1" x14ac:dyDescent="0.25">
      <c r="A722" s="59" t="s">
        <v>3942</v>
      </c>
      <c r="B722" s="59" t="s">
        <v>5131</v>
      </c>
      <c r="C722" s="59" t="s">
        <v>4645</v>
      </c>
      <c r="D722" s="59" t="s">
        <v>4646</v>
      </c>
      <c r="E722" s="63">
        <v>66</v>
      </c>
    </row>
    <row r="723" spans="1:5" ht="10.050000000000001" customHeight="1" x14ac:dyDescent="0.25">
      <c r="A723" s="59" t="s">
        <v>3942</v>
      </c>
      <c r="B723" s="59" t="s">
        <v>5131</v>
      </c>
      <c r="C723" s="59" t="s">
        <v>3499</v>
      </c>
      <c r="D723" s="59" t="s">
        <v>3500</v>
      </c>
      <c r="E723" s="63">
        <v>53</v>
      </c>
    </row>
    <row r="724" spans="1:5" ht="10.050000000000001" customHeight="1" x14ac:dyDescent="0.25">
      <c r="A724" s="59" t="s">
        <v>3942</v>
      </c>
      <c r="B724" s="59" t="s">
        <v>5131</v>
      </c>
      <c r="C724" s="59" t="s">
        <v>4636</v>
      </c>
      <c r="D724" s="59" t="s">
        <v>4637</v>
      </c>
      <c r="E724" s="63">
        <v>50</v>
      </c>
    </row>
    <row r="725" spans="1:5" ht="10.050000000000001" customHeight="1" x14ac:dyDescent="0.25">
      <c r="A725" s="59" t="s">
        <v>3942</v>
      </c>
      <c r="B725" s="59" t="s">
        <v>5131</v>
      </c>
      <c r="C725" s="59" t="s">
        <v>4630</v>
      </c>
      <c r="D725" s="59" t="s">
        <v>4631</v>
      </c>
      <c r="E725" s="63">
        <v>40</v>
      </c>
    </row>
    <row r="726" spans="1:5" ht="10.050000000000001" customHeight="1" x14ac:dyDescent="0.25">
      <c r="A726" s="59" t="s">
        <v>3942</v>
      </c>
      <c r="B726" s="59" t="s">
        <v>5131</v>
      </c>
      <c r="C726" s="59" t="s">
        <v>2379</v>
      </c>
      <c r="D726" s="59" t="s">
        <v>2380</v>
      </c>
      <c r="E726" s="63">
        <v>43</v>
      </c>
    </row>
    <row r="727" spans="1:5" ht="10.050000000000001" customHeight="1" x14ac:dyDescent="0.25">
      <c r="A727" s="59" t="s">
        <v>3942</v>
      </c>
      <c r="B727" s="59" t="s">
        <v>5131</v>
      </c>
      <c r="C727" s="59" t="s">
        <v>4137</v>
      </c>
      <c r="D727" s="59" t="s">
        <v>4138</v>
      </c>
      <c r="E727" s="63">
        <v>47</v>
      </c>
    </row>
    <row r="728" spans="1:5" ht="10.050000000000001" customHeight="1" x14ac:dyDescent="0.25">
      <c r="A728" s="59" t="s">
        <v>3942</v>
      </c>
      <c r="B728" s="59" t="s">
        <v>5131</v>
      </c>
      <c r="C728" s="59" t="s">
        <v>44</v>
      </c>
      <c r="D728" s="59" t="s">
        <v>45</v>
      </c>
      <c r="E728" s="63">
        <v>53</v>
      </c>
    </row>
    <row r="729" spans="1:5" ht="10.050000000000001" customHeight="1" x14ac:dyDescent="0.25">
      <c r="A729" s="59" t="s">
        <v>3942</v>
      </c>
      <c r="B729" s="59" t="s">
        <v>5131</v>
      </c>
      <c r="C729" s="59" t="s">
        <v>856</v>
      </c>
      <c r="D729" s="59" t="s">
        <v>857</v>
      </c>
      <c r="E729" s="63">
        <v>822</v>
      </c>
    </row>
    <row r="730" spans="1:5" ht="10.050000000000001" customHeight="1" x14ac:dyDescent="0.25">
      <c r="A730" s="59" t="s">
        <v>3942</v>
      </c>
      <c r="B730" s="59" t="s">
        <v>5131</v>
      </c>
      <c r="C730" s="59" t="s">
        <v>1802</v>
      </c>
      <c r="D730" s="59" t="s">
        <v>1803</v>
      </c>
      <c r="E730" s="63">
        <v>93</v>
      </c>
    </row>
    <row r="731" spans="1:5" ht="10.050000000000001" customHeight="1" x14ac:dyDescent="0.25">
      <c r="A731" s="59" t="s">
        <v>3942</v>
      </c>
      <c r="B731" s="59" t="s">
        <v>5131</v>
      </c>
      <c r="C731" s="59" t="s">
        <v>1445</v>
      </c>
      <c r="D731" s="59" t="s">
        <v>1446</v>
      </c>
      <c r="E731" s="63">
        <v>33</v>
      </c>
    </row>
    <row r="732" spans="1:5" ht="10.050000000000001" customHeight="1" x14ac:dyDescent="0.25">
      <c r="A732" s="59" t="s">
        <v>3942</v>
      </c>
      <c r="B732" s="59" t="s">
        <v>5131</v>
      </c>
      <c r="C732" s="59" t="s">
        <v>1629</v>
      </c>
      <c r="D732" s="59" t="s">
        <v>1630</v>
      </c>
      <c r="E732" s="63">
        <v>47</v>
      </c>
    </row>
    <row r="733" spans="1:5" ht="10.050000000000001" customHeight="1" x14ac:dyDescent="0.25">
      <c r="A733" s="59" t="s">
        <v>3942</v>
      </c>
      <c r="B733" s="59" t="s">
        <v>5131</v>
      </c>
      <c r="C733" s="59" t="s">
        <v>704</v>
      </c>
      <c r="D733" s="59" t="s">
        <v>705</v>
      </c>
      <c r="E733" s="63">
        <v>53</v>
      </c>
    </row>
    <row r="734" spans="1:5" ht="10.050000000000001" customHeight="1" x14ac:dyDescent="0.25">
      <c r="A734" s="59" t="s">
        <v>3942</v>
      </c>
      <c r="B734" s="59" t="s">
        <v>5131</v>
      </c>
      <c r="C734" s="59" t="s">
        <v>819</v>
      </c>
      <c r="D734" s="59" t="s">
        <v>820</v>
      </c>
      <c r="E734" s="63">
        <v>83</v>
      </c>
    </row>
    <row r="735" spans="1:5" ht="10.050000000000001" customHeight="1" x14ac:dyDescent="0.25">
      <c r="A735" s="59" t="s">
        <v>3942</v>
      </c>
      <c r="B735" s="59" t="s">
        <v>5131</v>
      </c>
      <c r="C735" s="59" t="s">
        <v>378</v>
      </c>
      <c r="D735" s="59" t="s">
        <v>379</v>
      </c>
      <c r="E735" s="63">
        <v>50</v>
      </c>
    </row>
    <row r="736" spans="1:5" ht="10.050000000000001" customHeight="1" x14ac:dyDescent="0.25">
      <c r="A736" s="59" t="s">
        <v>3942</v>
      </c>
      <c r="B736" s="59" t="s">
        <v>5131</v>
      </c>
      <c r="C736" s="59" t="s">
        <v>1958</v>
      </c>
      <c r="D736" s="59" t="s">
        <v>1959</v>
      </c>
      <c r="E736" s="63">
        <v>1395</v>
      </c>
    </row>
    <row r="737" spans="1:5" ht="10.050000000000001" customHeight="1" x14ac:dyDescent="0.25">
      <c r="A737" s="59" t="s">
        <v>3942</v>
      </c>
      <c r="B737" s="59" t="s">
        <v>5131</v>
      </c>
      <c r="C737" s="59" t="s">
        <v>3958</v>
      </c>
      <c r="D737" s="59" t="s">
        <v>3959</v>
      </c>
      <c r="E737" s="63">
        <v>37</v>
      </c>
    </row>
    <row r="738" spans="1:5" ht="10.050000000000001" customHeight="1" x14ac:dyDescent="0.25">
      <c r="A738" s="59" t="s">
        <v>3942</v>
      </c>
      <c r="B738" s="59" t="s">
        <v>5131</v>
      </c>
      <c r="C738" s="59" t="s">
        <v>3953</v>
      </c>
      <c r="D738" s="59" t="s">
        <v>3954</v>
      </c>
      <c r="E738" s="63">
        <v>99</v>
      </c>
    </row>
    <row r="739" spans="1:5" ht="10.050000000000001" customHeight="1" x14ac:dyDescent="0.25">
      <c r="A739" s="59" t="s">
        <v>3942</v>
      </c>
      <c r="B739" s="59" t="s">
        <v>5131</v>
      </c>
      <c r="C739" s="59" t="s">
        <v>4280</v>
      </c>
      <c r="D739" s="59" t="s">
        <v>4281</v>
      </c>
      <c r="E739" s="63">
        <v>30</v>
      </c>
    </row>
    <row r="740" spans="1:5" ht="10.050000000000001" customHeight="1" x14ac:dyDescent="0.25">
      <c r="A740" s="59" t="s">
        <v>3942</v>
      </c>
      <c r="B740" s="59" t="s">
        <v>5131</v>
      </c>
      <c r="C740" s="59" t="s">
        <v>4418</v>
      </c>
      <c r="D740" s="59" t="s">
        <v>4419</v>
      </c>
      <c r="E740" s="63">
        <v>14</v>
      </c>
    </row>
    <row r="741" spans="1:5" ht="10.050000000000001" customHeight="1" x14ac:dyDescent="0.25">
      <c r="A741" s="59" t="s">
        <v>3942</v>
      </c>
      <c r="B741" s="59" t="s">
        <v>5131</v>
      </c>
      <c r="C741" s="59" t="s">
        <v>5101</v>
      </c>
      <c r="D741" s="59" t="s">
        <v>5102</v>
      </c>
      <c r="E741" s="63">
        <v>14</v>
      </c>
    </row>
    <row r="742" spans="1:5" ht="10.050000000000001" customHeight="1" x14ac:dyDescent="0.25">
      <c r="A742" s="59" t="s">
        <v>3942</v>
      </c>
      <c r="B742" s="59" t="s">
        <v>5131</v>
      </c>
      <c r="C742" s="59" t="s">
        <v>5078</v>
      </c>
      <c r="D742" s="59" t="s">
        <v>5079</v>
      </c>
      <c r="E742" s="63">
        <v>24</v>
      </c>
    </row>
    <row r="743" spans="1:5" ht="10.050000000000001" customHeight="1" x14ac:dyDescent="0.25">
      <c r="A743" s="59" t="s">
        <v>3942</v>
      </c>
      <c r="B743" s="59" t="s">
        <v>5131</v>
      </c>
      <c r="C743" s="59" t="s">
        <v>2368</v>
      </c>
      <c r="D743" s="59" t="s">
        <v>2369</v>
      </c>
      <c r="E743" s="63">
        <v>53</v>
      </c>
    </row>
    <row r="744" spans="1:5" ht="10.050000000000001" customHeight="1" x14ac:dyDescent="0.25">
      <c r="A744" s="59" t="s">
        <v>3942</v>
      </c>
      <c r="B744" s="59" t="s">
        <v>5131</v>
      </c>
      <c r="C744" s="59" t="s">
        <v>2586</v>
      </c>
      <c r="D744" s="59" t="s">
        <v>2587</v>
      </c>
      <c r="E744" s="63">
        <v>24</v>
      </c>
    </row>
    <row r="745" spans="1:5" ht="10.050000000000001" customHeight="1" x14ac:dyDescent="0.25">
      <c r="A745" s="59" t="s">
        <v>3942</v>
      </c>
      <c r="B745" s="59" t="s">
        <v>5131</v>
      </c>
      <c r="C745" s="59" t="s">
        <v>5434</v>
      </c>
      <c r="D745" s="59" t="s">
        <v>5435</v>
      </c>
      <c r="E745" s="63">
        <v>80</v>
      </c>
    </row>
    <row r="746" spans="1:5" ht="10.050000000000001" customHeight="1" x14ac:dyDescent="0.25">
      <c r="A746" s="59" t="s">
        <v>3942</v>
      </c>
      <c r="B746" s="59" t="s">
        <v>5131</v>
      </c>
      <c r="C746" s="59" t="s">
        <v>4216</v>
      </c>
      <c r="D746" s="59" t="s">
        <v>4217</v>
      </c>
      <c r="E746" s="63">
        <v>47</v>
      </c>
    </row>
    <row r="747" spans="1:5" ht="10.050000000000001" customHeight="1" x14ac:dyDescent="0.25">
      <c r="A747" s="59" t="s">
        <v>3942</v>
      </c>
      <c r="B747" s="59" t="s">
        <v>5131</v>
      </c>
      <c r="C747" s="59" t="s">
        <v>5439</v>
      </c>
      <c r="D747" s="59" t="s">
        <v>5440</v>
      </c>
      <c r="E747" s="63">
        <v>50</v>
      </c>
    </row>
    <row r="748" spans="1:5" ht="10.050000000000001" customHeight="1" x14ac:dyDescent="0.25">
      <c r="A748" s="59" t="s">
        <v>3942</v>
      </c>
      <c r="B748" s="59" t="s">
        <v>5131</v>
      </c>
      <c r="C748" s="59" t="s">
        <v>2303</v>
      </c>
      <c r="D748" s="59" t="s">
        <v>2304</v>
      </c>
      <c r="E748" s="63">
        <v>40</v>
      </c>
    </row>
    <row r="749" spans="1:5" ht="10.050000000000001" customHeight="1" x14ac:dyDescent="0.25">
      <c r="A749" s="59" t="s">
        <v>3942</v>
      </c>
      <c r="B749" s="59" t="s">
        <v>5131</v>
      </c>
      <c r="C749" s="59" t="s">
        <v>3502</v>
      </c>
      <c r="D749" s="59" t="s">
        <v>3503</v>
      </c>
      <c r="E749" s="63">
        <v>40</v>
      </c>
    </row>
    <row r="750" spans="1:5" ht="10.050000000000001" customHeight="1" x14ac:dyDescent="0.25">
      <c r="A750" s="59" t="s">
        <v>3942</v>
      </c>
      <c r="B750" s="59" t="s">
        <v>5131</v>
      </c>
      <c r="C750" s="59" t="s">
        <v>3620</v>
      </c>
      <c r="D750" s="59" t="s">
        <v>3621</v>
      </c>
      <c r="E750" s="63">
        <v>17</v>
      </c>
    </row>
    <row r="751" spans="1:5" ht="10.050000000000001" customHeight="1" x14ac:dyDescent="0.25">
      <c r="A751" s="59" t="s">
        <v>3942</v>
      </c>
      <c r="B751" s="59" t="s">
        <v>5131</v>
      </c>
      <c r="C751" s="59" t="s">
        <v>2263</v>
      </c>
      <c r="D751" s="59" t="s">
        <v>2264</v>
      </c>
      <c r="E751" s="63">
        <v>17</v>
      </c>
    </row>
    <row r="752" spans="1:5" ht="10.050000000000001" customHeight="1" x14ac:dyDescent="0.25">
      <c r="A752" s="59" t="s">
        <v>3942</v>
      </c>
      <c r="B752" s="59" t="s">
        <v>5131</v>
      </c>
      <c r="C752" s="59" t="s">
        <v>2252</v>
      </c>
      <c r="D752" s="59" t="s">
        <v>2253</v>
      </c>
      <c r="E752" s="63">
        <v>14</v>
      </c>
    </row>
    <row r="753" spans="1:5" ht="10.050000000000001" customHeight="1" x14ac:dyDescent="0.25">
      <c r="A753" s="59" t="s">
        <v>3942</v>
      </c>
      <c r="B753" s="59" t="s">
        <v>5131</v>
      </c>
      <c r="C753" s="59" t="s">
        <v>3558</v>
      </c>
      <c r="D753" s="59" t="s">
        <v>3559</v>
      </c>
      <c r="E753" s="63">
        <v>30</v>
      </c>
    </row>
    <row r="754" spans="1:5" ht="10.050000000000001" customHeight="1" x14ac:dyDescent="0.25">
      <c r="A754" s="59" t="s">
        <v>3942</v>
      </c>
      <c r="B754" s="59" t="s">
        <v>5131</v>
      </c>
      <c r="C754" s="59" t="s">
        <v>1638</v>
      </c>
      <c r="D754" s="59" t="s">
        <v>1639</v>
      </c>
      <c r="E754" s="63">
        <v>139</v>
      </c>
    </row>
    <row r="755" spans="1:5" ht="10.050000000000001" customHeight="1" x14ac:dyDescent="0.25">
      <c r="A755" s="59" t="s">
        <v>3942</v>
      </c>
      <c r="B755" s="59" t="s">
        <v>5131</v>
      </c>
      <c r="C755" s="59" t="s">
        <v>530</v>
      </c>
      <c r="D755" s="59" t="s">
        <v>531</v>
      </c>
      <c r="E755" s="63">
        <v>119</v>
      </c>
    </row>
    <row r="756" spans="1:5" ht="10.050000000000001" customHeight="1" x14ac:dyDescent="0.25">
      <c r="A756" s="59" t="s">
        <v>3942</v>
      </c>
      <c r="B756" s="59" t="s">
        <v>5131</v>
      </c>
      <c r="C756" s="59" t="s">
        <v>2925</v>
      </c>
      <c r="D756" s="59" t="s">
        <v>2926</v>
      </c>
      <c r="E756" s="63">
        <v>37</v>
      </c>
    </row>
    <row r="757" spans="1:5" ht="10.050000000000001" customHeight="1" x14ac:dyDescent="0.25">
      <c r="A757" s="59" t="s">
        <v>3942</v>
      </c>
      <c r="B757" s="59" t="s">
        <v>5131</v>
      </c>
      <c r="C757" s="59" t="s">
        <v>2928</v>
      </c>
      <c r="D757" s="59" t="s">
        <v>2929</v>
      </c>
      <c r="E757" s="63">
        <v>53</v>
      </c>
    </row>
    <row r="758" spans="1:5" ht="10.050000000000001" customHeight="1" x14ac:dyDescent="0.25">
      <c r="A758" s="59" t="s">
        <v>3942</v>
      </c>
      <c r="B758" s="59" t="s">
        <v>5131</v>
      </c>
      <c r="C758" s="59" t="s">
        <v>539</v>
      </c>
      <c r="D758" s="59" t="s">
        <v>540</v>
      </c>
      <c r="E758" s="63">
        <v>229</v>
      </c>
    </row>
    <row r="759" spans="1:5" ht="10.050000000000001" customHeight="1" x14ac:dyDescent="0.25">
      <c r="A759" s="59" t="s">
        <v>3942</v>
      </c>
      <c r="B759" s="59" t="s">
        <v>5131</v>
      </c>
      <c r="C759" s="59" t="s">
        <v>2074</v>
      </c>
      <c r="D759" s="59" t="s">
        <v>2075</v>
      </c>
      <c r="E759" s="63">
        <v>40</v>
      </c>
    </row>
    <row r="760" spans="1:5" ht="10.050000000000001" customHeight="1" x14ac:dyDescent="0.25">
      <c r="A760" s="59" t="s">
        <v>3942</v>
      </c>
      <c r="B760" s="59" t="s">
        <v>5131</v>
      </c>
      <c r="C760" s="59" t="s">
        <v>381</v>
      </c>
      <c r="D760" s="59" t="s">
        <v>382</v>
      </c>
      <c r="E760" s="63">
        <v>60</v>
      </c>
    </row>
    <row r="761" spans="1:5" ht="10.050000000000001" customHeight="1" x14ac:dyDescent="0.25">
      <c r="A761" s="59" t="s">
        <v>3942</v>
      </c>
      <c r="B761" s="59" t="s">
        <v>5131</v>
      </c>
      <c r="C761" s="59" t="s">
        <v>827</v>
      </c>
      <c r="D761" s="59" t="s">
        <v>828</v>
      </c>
      <c r="E761" s="63">
        <v>2397</v>
      </c>
    </row>
    <row r="762" spans="1:5" ht="10.050000000000001" customHeight="1" x14ac:dyDescent="0.25">
      <c r="A762" s="59" t="s">
        <v>3942</v>
      </c>
      <c r="B762" s="59" t="s">
        <v>5131</v>
      </c>
      <c r="C762" s="59" t="s">
        <v>5596</v>
      </c>
      <c r="D762" s="59" t="s">
        <v>5597</v>
      </c>
      <c r="E762" s="63">
        <v>83</v>
      </c>
    </row>
    <row r="763" spans="1:5" ht="10.050000000000001" customHeight="1" x14ac:dyDescent="0.25">
      <c r="A763" s="59" t="s">
        <v>3942</v>
      </c>
      <c r="B763" s="59" t="s">
        <v>5131</v>
      </c>
      <c r="C763" s="59" t="s">
        <v>5337</v>
      </c>
      <c r="D763" s="59" t="s">
        <v>5338</v>
      </c>
      <c r="E763" s="63">
        <v>440</v>
      </c>
    </row>
    <row r="764" spans="1:5" ht="10.050000000000001" customHeight="1" x14ac:dyDescent="0.25">
      <c r="A764" s="59" t="s">
        <v>3942</v>
      </c>
      <c r="B764" s="59" t="s">
        <v>5131</v>
      </c>
      <c r="C764" s="59" t="s">
        <v>3118</v>
      </c>
      <c r="D764" s="59" t="s">
        <v>3119</v>
      </c>
      <c r="E764" s="63">
        <v>40</v>
      </c>
    </row>
    <row r="765" spans="1:5" ht="10.050000000000001" customHeight="1" x14ac:dyDescent="0.25">
      <c r="A765" s="59" t="s">
        <v>3942</v>
      </c>
      <c r="B765" s="59" t="s">
        <v>5131</v>
      </c>
      <c r="C765" s="59" t="s">
        <v>4945</v>
      </c>
      <c r="D765" s="59" t="s">
        <v>4946</v>
      </c>
      <c r="E765" s="63">
        <v>37</v>
      </c>
    </row>
    <row r="766" spans="1:5" ht="10.050000000000001" customHeight="1" x14ac:dyDescent="0.25">
      <c r="A766" s="59" t="s">
        <v>3942</v>
      </c>
      <c r="B766" s="59" t="s">
        <v>5131</v>
      </c>
      <c r="C766" s="59" t="s">
        <v>1915</v>
      </c>
      <c r="D766" s="59" t="s">
        <v>1916</v>
      </c>
      <c r="E766" s="63">
        <v>70</v>
      </c>
    </row>
    <row r="767" spans="1:5" ht="10.050000000000001" customHeight="1" x14ac:dyDescent="0.25">
      <c r="A767" s="59" t="s">
        <v>3942</v>
      </c>
      <c r="B767" s="59" t="s">
        <v>5131</v>
      </c>
      <c r="C767" s="59" t="s">
        <v>1909</v>
      </c>
      <c r="D767" s="59" t="s">
        <v>1910</v>
      </c>
      <c r="E767" s="63">
        <v>90</v>
      </c>
    </row>
    <row r="768" spans="1:5" ht="10.050000000000001" customHeight="1" x14ac:dyDescent="0.25">
      <c r="A768" s="59" t="s">
        <v>3942</v>
      </c>
      <c r="B768" s="59" t="s">
        <v>5131</v>
      </c>
      <c r="C768" s="59" t="s">
        <v>3333</v>
      </c>
      <c r="D768" s="59" t="s">
        <v>1903</v>
      </c>
      <c r="E768" s="63">
        <v>60</v>
      </c>
    </row>
    <row r="769" spans="1:5" ht="10.050000000000001" customHeight="1" x14ac:dyDescent="0.25">
      <c r="A769" s="59" t="s">
        <v>3942</v>
      </c>
      <c r="B769" s="59" t="s">
        <v>5131</v>
      </c>
      <c r="C769" s="59" t="s">
        <v>5110</v>
      </c>
      <c r="D769" s="59" t="s">
        <v>5111</v>
      </c>
      <c r="E769" s="63">
        <v>17</v>
      </c>
    </row>
    <row r="770" spans="1:5" ht="10.050000000000001" customHeight="1" x14ac:dyDescent="0.25">
      <c r="A770" s="59" t="s">
        <v>3942</v>
      </c>
      <c r="B770" s="59" t="s">
        <v>5131</v>
      </c>
      <c r="C770" s="59" t="s">
        <v>1912</v>
      </c>
      <c r="D770" s="59" t="s">
        <v>1913</v>
      </c>
      <c r="E770" s="63">
        <v>93</v>
      </c>
    </row>
    <row r="771" spans="1:5" ht="10.050000000000001" customHeight="1" x14ac:dyDescent="0.25">
      <c r="A771" s="59" t="s">
        <v>3942</v>
      </c>
      <c r="B771" s="59" t="s">
        <v>5131</v>
      </c>
      <c r="C771" s="59" t="s">
        <v>3756</v>
      </c>
      <c r="D771" s="59" t="s">
        <v>3757</v>
      </c>
      <c r="E771" s="63">
        <v>129</v>
      </c>
    </row>
    <row r="772" spans="1:5" ht="10.050000000000001" customHeight="1" x14ac:dyDescent="0.25">
      <c r="A772" s="59" t="s">
        <v>3942</v>
      </c>
      <c r="B772" s="59" t="s">
        <v>5131</v>
      </c>
      <c r="C772" s="59" t="s">
        <v>2502</v>
      </c>
      <c r="D772" s="59" t="s">
        <v>2503</v>
      </c>
      <c r="E772" s="63">
        <v>17</v>
      </c>
    </row>
    <row r="773" spans="1:5" ht="10.050000000000001" customHeight="1" x14ac:dyDescent="0.25">
      <c r="A773" s="59" t="s">
        <v>3942</v>
      </c>
      <c r="B773" s="59" t="s">
        <v>5131</v>
      </c>
      <c r="C773" s="59" t="s">
        <v>4921</v>
      </c>
      <c r="D773" s="59" t="s">
        <v>2500</v>
      </c>
      <c r="E773" s="63">
        <v>47</v>
      </c>
    </row>
    <row r="774" spans="1:5" ht="10.050000000000001" customHeight="1" x14ac:dyDescent="0.25">
      <c r="A774" s="59" t="s">
        <v>3942</v>
      </c>
      <c r="B774" s="59" t="s">
        <v>5131</v>
      </c>
      <c r="C774" s="59" t="s">
        <v>2607</v>
      </c>
      <c r="D774" s="59" t="s">
        <v>2608</v>
      </c>
      <c r="E774" s="63">
        <v>33</v>
      </c>
    </row>
    <row r="775" spans="1:5" ht="10.050000000000001" customHeight="1" x14ac:dyDescent="0.25">
      <c r="A775" s="59" t="s">
        <v>3942</v>
      </c>
      <c r="B775" s="59" t="s">
        <v>5131</v>
      </c>
      <c r="C775" s="59" t="s">
        <v>3753</v>
      </c>
      <c r="D775" s="59" t="s">
        <v>3754</v>
      </c>
      <c r="E775" s="63">
        <v>53</v>
      </c>
    </row>
    <row r="776" spans="1:5" ht="10.050000000000001" customHeight="1" x14ac:dyDescent="0.25">
      <c r="A776" s="59" t="s">
        <v>3942</v>
      </c>
      <c r="B776" s="59" t="s">
        <v>5131</v>
      </c>
      <c r="C776" s="59" t="s">
        <v>5424</v>
      </c>
      <c r="D776" s="59" t="s">
        <v>5425</v>
      </c>
      <c r="E776" s="63">
        <v>93</v>
      </c>
    </row>
    <row r="777" spans="1:5" ht="10.050000000000001" customHeight="1" x14ac:dyDescent="0.25">
      <c r="A777" s="59" t="s">
        <v>3942</v>
      </c>
      <c r="B777" s="59" t="s">
        <v>5131</v>
      </c>
      <c r="C777" s="59" t="s">
        <v>3015</v>
      </c>
      <c r="D777" s="59" t="s">
        <v>3016</v>
      </c>
      <c r="E777" s="63">
        <v>40</v>
      </c>
    </row>
    <row r="778" spans="1:5" ht="10.050000000000001" customHeight="1" x14ac:dyDescent="0.25">
      <c r="A778" s="59" t="s">
        <v>3942</v>
      </c>
      <c r="B778" s="59" t="s">
        <v>5131</v>
      </c>
      <c r="C778" s="59" t="s">
        <v>5427</v>
      </c>
      <c r="D778" s="59" t="s">
        <v>5428</v>
      </c>
      <c r="E778" s="63">
        <v>93</v>
      </c>
    </row>
    <row r="779" spans="1:5" ht="10.050000000000001" customHeight="1" x14ac:dyDescent="0.25">
      <c r="A779" s="59" t="s">
        <v>3942</v>
      </c>
      <c r="B779" s="59" t="s">
        <v>5131</v>
      </c>
      <c r="C779" s="59" t="s">
        <v>3019</v>
      </c>
      <c r="D779" s="59" t="s">
        <v>3020</v>
      </c>
      <c r="E779" s="63">
        <v>73</v>
      </c>
    </row>
    <row r="780" spans="1:5" ht="10.050000000000001" customHeight="1" x14ac:dyDescent="0.25">
      <c r="A780" s="59" t="s">
        <v>3942</v>
      </c>
      <c r="B780" s="59" t="s">
        <v>5131</v>
      </c>
      <c r="C780" s="59" t="s">
        <v>1878</v>
      </c>
      <c r="D780" s="59" t="s">
        <v>1879</v>
      </c>
      <c r="E780" s="63">
        <v>43</v>
      </c>
    </row>
    <row r="781" spans="1:5" ht="10.050000000000001" customHeight="1" x14ac:dyDescent="0.25">
      <c r="A781" s="59" t="s">
        <v>3942</v>
      </c>
      <c r="B781" s="59" t="s">
        <v>5131</v>
      </c>
      <c r="C781" s="59" t="s">
        <v>1799</v>
      </c>
      <c r="D781" s="59" t="s">
        <v>1800</v>
      </c>
      <c r="E781" s="63">
        <v>66</v>
      </c>
    </row>
    <row r="782" spans="1:5" ht="10.050000000000001" customHeight="1" x14ac:dyDescent="0.25">
      <c r="A782" s="59" t="s">
        <v>3942</v>
      </c>
      <c r="B782" s="59" t="s">
        <v>5131</v>
      </c>
      <c r="C782" s="59" t="s">
        <v>1866</v>
      </c>
      <c r="D782" s="59" t="s">
        <v>1867</v>
      </c>
      <c r="E782" s="63">
        <v>57</v>
      </c>
    </row>
    <row r="783" spans="1:5" ht="10.050000000000001" customHeight="1" x14ac:dyDescent="0.25">
      <c r="A783" s="59" t="s">
        <v>3942</v>
      </c>
      <c r="B783" s="59" t="s">
        <v>5131</v>
      </c>
      <c r="C783" s="59" t="s">
        <v>4642</v>
      </c>
      <c r="D783" s="59" t="s">
        <v>4643</v>
      </c>
      <c r="E783" s="63">
        <v>24</v>
      </c>
    </row>
    <row r="784" spans="1:5" ht="10.050000000000001" customHeight="1" x14ac:dyDescent="0.25">
      <c r="A784" s="59" t="s">
        <v>3942</v>
      </c>
      <c r="B784" s="59" t="s">
        <v>5131</v>
      </c>
      <c r="C784" s="59" t="s">
        <v>2317</v>
      </c>
      <c r="D784" s="59" t="s">
        <v>2318</v>
      </c>
      <c r="E784" s="63">
        <v>24</v>
      </c>
    </row>
    <row r="785" spans="1:5" ht="10.050000000000001" customHeight="1" x14ac:dyDescent="0.25">
      <c r="A785" s="59" t="s">
        <v>3942</v>
      </c>
      <c r="B785" s="59" t="s">
        <v>5131</v>
      </c>
      <c r="C785" s="59" t="s">
        <v>4148</v>
      </c>
      <c r="D785" s="59" t="s">
        <v>4149</v>
      </c>
      <c r="E785" s="63">
        <v>33</v>
      </c>
    </row>
    <row r="786" spans="1:5" ht="10.050000000000001" customHeight="1" x14ac:dyDescent="0.25">
      <c r="A786" s="59" t="s">
        <v>3942</v>
      </c>
      <c r="B786" s="59" t="s">
        <v>5131</v>
      </c>
      <c r="C786" s="59" t="s">
        <v>4133</v>
      </c>
      <c r="D786" s="59" t="s">
        <v>4134</v>
      </c>
      <c r="E786" s="63">
        <v>76</v>
      </c>
    </row>
    <row r="787" spans="1:5" ht="10.050000000000001" customHeight="1" x14ac:dyDescent="0.25">
      <c r="A787" s="59" t="s">
        <v>3942</v>
      </c>
      <c r="B787" s="59" t="s">
        <v>5131</v>
      </c>
      <c r="C787" s="59" t="s">
        <v>3163</v>
      </c>
      <c r="D787" s="59" t="s">
        <v>3164</v>
      </c>
      <c r="E787" s="63">
        <v>156</v>
      </c>
    </row>
    <row r="788" spans="1:5" ht="10.050000000000001" customHeight="1" x14ac:dyDescent="0.25">
      <c r="A788" s="59" t="s">
        <v>3942</v>
      </c>
      <c r="B788" s="59" t="s">
        <v>5131</v>
      </c>
      <c r="C788" s="59" t="s">
        <v>3182</v>
      </c>
      <c r="D788" s="59" t="s">
        <v>3183</v>
      </c>
      <c r="E788" s="63">
        <v>30</v>
      </c>
    </row>
    <row r="789" spans="1:5" ht="10.050000000000001" customHeight="1" x14ac:dyDescent="0.25">
      <c r="A789" s="59" t="s">
        <v>3942</v>
      </c>
      <c r="B789" s="59" t="s">
        <v>5131</v>
      </c>
      <c r="C789" s="59" t="s">
        <v>3166</v>
      </c>
      <c r="D789" s="59" t="s">
        <v>3167</v>
      </c>
      <c r="E789" s="63">
        <v>73</v>
      </c>
    </row>
    <row r="790" spans="1:5" ht="10.050000000000001" customHeight="1" x14ac:dyDescent="0.25">
      <c r="A790" s="59" t="s">
        <v>3942</v>
      </c>
      <c r="B790" s="59" t="s">
        <v>5131</v>
      </c>
      <c r="C790" s="59" t="s">
        <v>3189</v>
      </c>
      <c r="D790" s="59" t="s">
        <v>3190</v>
      </c>
      <c r="E790" s="63">
        <v>129</v>
      </c>
    </row>
    <row r="791" spans="1:5" ht="10.050000000000001" customHeight="1" x14ac:dyDescent="0.25">
      <c r="A791" s="59" t="s">
        <v>3942</v>
      </c>
      <c r="B791" s="59" t="s">
        <v>5131</v>
      </c>
      <c r="C791" s="59" t="s">
        <v>1648</v>
      </c>
      <c r="D791" s="59" t="s">
        <v>1649</v>
      </c>
      <c r="E791" s="63">
        <v>57</v>
      </c>
    </row>
    <row r="792" spans="1:5" ht="10.050000000000001" customHeight="1" x14ac:dyDescent="0.25">
      <c r="A792" s="59" t="s">
        <v>3942</v>
      </c>
      <c r="B792" s="59" t="s">
        <v>5131</v>
      </c>
      <c r="C792" s="59" t="s">
        <v>1457</v>
      </c>
      <c r="D792" s="59" t="s">
        <v>1458</v>
      </c>
      <c r="E792" s="63">
        <v>37</v>
      </c>
    </row>
    <row r="793" spans="1:5" ht="10.050000000000001" customHeight="1" x14ac:dyDescent="0.25">
      <c r="A793" s="59" t="s">
        <v>3942</v>
      </c>
      <c r="B793" s="59" t="s">
        <v>5131</v>
      </c>
      <c r="C793" s="59" t="s">
        <v>1644</v>
      </c>
      <c r="D793" s="59" t="s">
        <v>1645</v>
      </c>
      <c r="E793" s="63">
        <v>80</v>
      </c>
    </row>
    <row r="794" spans="1:5" ht="10.050000000000001" customHeight="1" x14ac:dyDescent="0.25">
      <c r="A794" s="59" t="s">
        <v>3942</v>
      </c>
      <c r="B794" s="59" t="s">
        <v>5131</v>
      </c>
      <c r="C794" s="59" t="s">
        <v>1626</v>
      </c>
      <c r="D794" s="59" t="s">
        <v>1627</v>
      </c>
      <c r="E794" s="63">
        <v>53</v>
      </c>
    </row>
    <row r="795" spans="1:5" ht="10.050000000000001" customHeight="1" x14ac:dyDescent="0.25">
      <c r="A795" s="59" t="s">
        <v>3942</v>
      </c>
      <c r="B795" s="59" t="s">
        <v>5131</v>
      </c>
      <c r="C795" s="59" t="s">
        <v>519</v>
      </c>
      <c r="D795" s="59" t="s">
        <v>520</v>
      </c>
      <c r="E795" s="63">
        <v>152</v>
      </c>
    </row>
    <row r="796" spans="1:5" ht="10.050000000000001" customHeight="1" x14ac:dyDescent="0.25">
      <c r="A796" s="59" t="s">
        <v>3942</v>
      </c>
      <c r="B796" s="59" t="s">
        <v>5131</v>
      </c>
      <c r="C796" s="59" t="s">
        <v>546</v>
      </c>
      <c r="D796" s="59" t="s">
        <v>547</v>
      </c>
      <c r="E796" s="63">
        <v>86</v>
      </c>
    </row>
    <row r="797" spans="1:5" ht="10.050000000000001" customHeight="1" x14ac:dyDescent="0.25">
      <c r="A797" s="59" t="s">
        <v>3942</v>
      </c>
      <c r="B797" s="59" t="s">
        <v>5131</v>
      </c>
      <c r="C797" s="59" t="s">
        <v>1327</v>
      </c>
      <c r="D797" s="59" t="s">
        <v>1328</v>
      </c>
      <c r="E797" s="63">
        <v>142</v>
      </c>
    </row>
    <row r="798" spans="1:5" ht="10.050000000000001" customHeight="1" x14ac:dyDescent="0.25">
      <c r="A798" s="59" t="s">
        <v>3942</v>
      </c>
      <c r="B798" s="59" t="s">
        <v>5131</v>
      </c>
      <c r="C798" s="59" t="s">
        <v>536</v>
      </c>
      <c r="D798" s="59" t="s">
        <v>537</v>
      </c>
      <c r="E798" s="63">
        <v>50</v>
      </c>
    </row>
    <row r="799" spans="1:5" ht="10.050000000000001" customHeight="1" x14ac:dyDescent="0.25">
      <c r="A799" s="59" t="s">
        <v>3942</v>
      </c>
      <c r="B799" s="59" t="s">
        <v>5131</v>
      </c>
      <c r="C799" s="59" t="s">
        <v>707</v>
      </c>
      <c r="D799" s="59" t="s">
        <v>708</v>
      </c>
      <c r="E799" s="63">
        <v>175</v>
      </c>
    </row>
    <row r="800" spans="1:5" ht="10.050000000000001" customHeight="1" x14ac:dyDescent="0.25">
      <c r="A800" s="59" t="s">
        <v>3942</v>
      </c>
      <c r="B800" s="59" t="s">
        <v>5131</v>
      </c>
      <c r="C800" s="59" t="s">
        <v>700</v>
      </c>
      <c r="D800" s="59" t="s">
        <v>701</v>
      </c>
      <c r="E800" s="63">
        <v>103</v>
      </c>
    </row>
    <row r="801" spans="1:5" ht="10.050000000000001" customHeight="1" x14ac:dyDescent="0.25">
      <c r="A801" s="59" t="s">
        <v>3942</v>
      </c>
      <c r="B801" s="59" t="s">
        <v>5131</v>
      </c>
      <c r="C801" s="59" t="s">
        <v>2246</v>
      </c>
      <c r="D801" s="59" t="s">
        <v>2247</v>
      </c>
      <c r="E801" s="63">
        <v>73</v>
      </c>
    </row>
    <row r="802" spans="1:5" ht="10.050000000000001" customHeight="1" x14ac:dyDescent="0.25">
      <c r="A802" s="59" t="s">
        <v>3942</v>
      </c>
      <c r="B802" s="59" t="s">
        <v>5131</v>
      </c>
      <c r="C802" s="59" t="s">
        <v>3110</v>
      </c>
      <c r="D802" s="59" t="s">
        <v>3111</v>
      </c>
      <c r="E802" s="63">
        <v>43</v>
      </c>
    </row>
    <row r="803" spans="1:5" ht="10.050000000000001" customHeight="1" x14ac:dyDescent="0.25">
      <c r="A803" s="59" t="s">
        <v>3942</v>
      </c>
      <c r="B803" s="59" t="s">
        <v>5131</v>
      </c>
      <c r="C803" s="59" t="s">
        <v>831</v>
      </c>
      <c r="D803" s="59" t="s">
        <v>832</v>
      </c>
      <c r="E803" s="63">
        <v>261</v>
      </c>
    </row>
    <row r="804" spans="1:5" ht="10.050000000000001" customHeight="1" x14ac:dyDescent="0.25">
      <c r="A804" s="59" t="s">
        <v>3942</v>
      </c>
      <c r="B804" s="59" t="s">
        <v>5131</v>
      </c>
      <c r="C804" s="59" t="s">
        <v>1792</v>
      </c>
      <c r="D804" s="59" t="s">
        <v>1793</v>
      </c>
      <c r="E804" s="63">
        <v>73</v>
      </c>
    </row>
    <row r="805" spans="1:5" ht="10.050000000000001" customHeight="1" x14ac:dyDescent="0.25">
      <c r="A805" s="59" t="s">
        <v>3942</v>
      </c>
      <c r="B805" s="59" t="s">
        <v>5131</v>
      </c>
      <c r="C805" s="59" t="s">
        <v>3693</v>
      </c>
      <c r="D805" s="59" t="s">
        <v>3694</v>
      </c>
      <c r="E805" s="63">
        <v>37</v>
      </c>
    </row>
    <row r="806" spans="1:5" ht="10.050000000000001" customHeight="1" x14ac:dyDescent="0.25">
      <c r="A806" s="59" t="s">
        <v>3942</v>
      </c>
      <c r="B806" s="59" t="s">
        <v>5131</v>
      </c>
      <c r="C806" s="59" t="s">
        <v>3186</v>
      </c>
      <c r="D806" s="59" t="s">
        <v>3187</v>
      </c>
      <c r="E806" s="63">
        <v>80</v>
      </c>
    </row>
    <row r="807" spans="1:5" ht="10.050000000000001" customHeight="1" x14ac:dyDescent="0.25">
      <c r="A807" s="59" t="s">
        <v>3942</v>
      </c>
      <c r="B807" s="59" t="s">
        <v>5131</v>
      </c>
      <c r="C807" s="59" t="s">
        <v>1918</v>
      </c>
      <c r="D807" s="59" t="s">
        <v>1919</v>
      </c>
      <c r="E807" s="63">
        <v>20</v>
      </c>
    </row>
    <row r="808" spans="1:5" ht="10.050000000000001" customHeight="1" x14ac:dyDescent="0.25">
      <c r="A808" s="59" t="s">
        <v>3942</v>
      </c>
      <c r="B808" s="59" t="s">
        <v>4865</v>
      </c>
      <c r="C808" s="59" t="s">
        <v>623</v>
      </c>
      <c r="D808" s="59" t="s">
        <v>6813</v>
      </c>
      <c r="E808" s="63">
        <v>149</v>
      </c>
    </row>
    <row r="809" spans="1:5" ht="10.050000000000001" customHeight="1" x14ac:dyDescent="0.25">
      <c r="A809" s="59" t="s">
        <v>3942</v>
      </c>
      <c r="B809" s="59" t="s">
        <v>4865</v>
      </c>
      <c r="C809" s="59" t="s">
        <v>2133</v>
      </c>
      <c r="D809" s="59" t="s">
        <v>2134</v>
      </c>
      <c r="E809" s="63">
        <v>116</v>
      </c>
    </row>
    <row r="810" spans="1:5" ht="10.050000000000001" customHeight="1" x14ac:dyDescent="0.25">
      <c r="A810" s="59" t="s">
        <v>3942</v>
      </c>
      <c r="B810" s="59" t="s">
        <v>4865</v>
      </c>
      <c r="C810" s="59" t="s">
        <v>191</v>
      </c>
      <c r="D810" s="59" t="s">
        <v>192</v>
      </c>
      <c r="E810" s="63">
        <v>1008</v>
      </c>
    </row>
    <row r="811" spans="1:5" ht="10.050000000000001" customHeight="1" x14ac:dyDescent="0.25">
      <c r="A811" s="59" t="s">
        <v>3942</v>
      </c>
      <c r="B811" s="59" t="s">
        <v>4865</v>
      </c>
      <c r="C811" s="59" t="s">
        <v>6995</v>
      </c>
      <c r="D811" s="59" t="s">
        <v>6996</v>
      </c>
      <c r="E811" s="63">
        <v>57</v>
      </c>
    </row>
    <row r="812" spans="1:5" ht="10.050000000000001" customHeight="1" x14ac:dyDescent="0.25">
      <c r="A812" s="59" t="s">
        <v>3942</v>
      </c>
      <c r="B812" s="59" t="s">
        <v>4869</v>
      </c>
      <c r="C812" s="59" t="s">
        <v>4772</v>
      </c>
      <c r="D812" s="59" t="s">
        <v>4773</v>
      </c>
      <c r="E812" s="63">
        <v>50</v>
      </c>
    </row>
    <row r="813" spans="1:5" ht="10.050000000000001" customHeight="1" x14ac:dyDescent="0.25">
      <c r="A813" s="59" t="s">
        <v>3942</v>
      </c>
      <c r="B813" s="59" t="s">
        <v>4869</v>
      </c>
      <c r="C813" s="59" t="s">
        <v>1035</v>
      </c>
      <c r="D813" s="59" t="s">
        <v>1036</v>
      </c>
      <c r="E813" s="63">
        <v>50</v>
      </c>
    </row>
    <row r="814" spans="1:5" ht="10.050000000000001" customHeight="1" x14ac:dyDescent="0.25">
      <c r="A814" s="59" t="s">
        <v>3942</v>
      </c>
      <c r="B814" s="59" t="s">
        <v>4869</v>
      </c>
      <c r="C814" s="59" t="s">
        <v>3607</v>
      </c>
      <c r="D814" s="59" t="s">
        <v>3608</v>
      </c>
      <c r="E814" s="63">
        <v>109</v>
      </c>
    </row>
    <row r="815" spans="1:5" ht="10.050000000000001" customHeight="1" x14ac:dyDescent="0.25">
      <c r="A815" s="59" t="s">
        <v>3942</v>
      </c>
      <c r="B815" s="59" t="s">
        <v>4869</v>
      </c>
      <c r="C815" s="59" t="s">
        <v>4265</v>
      </c>
      <c r="D815" s="59" t="s">
        <v>4266</v>
      </c>
      <c r="E815" s="63">
        <v>33</v>
      </c>
    </row>
    <row r="816" spans="1:5" ht="10.050000000000001" customHeight="1" x14ac:dyDescent="0.25">
      <c r="A816" s="59" t="s">
        <v>3942</v>
      </c>
      <c r="B816" s="59" t="s">
        <v>4869</v>
      </c>
      <c r="C816" s="59" t="s">
        <v>625</v>
      </c>
      <c r="D816" s="59" t="s">
        <v>626</v>
      </c>
      <c r="E816" s="63">
        <v>119</v>
      </c>
    </row>
    <row r="817" spans="1:5" ht="10.050000000000001" customHeight="1" x14ac:dyDescent="0.25">
      <c r="A817" s="60" t="s">
        <v>7068</v>
      </c>
      <c r="B817" s="60"/>
      <c r="C817" s="60"/>
      <c r="D817" s="60"/>
      <c r="E817" s="64">
        <f>SUBTOTAL(9,E627:E816)</f>
        <v>22950</v>
      </c>
    </row>
    <row r="818" spans="1:5" ht="10.050000000000001" customHeight="1" x14ac:dyDescent="0.25">
      <c r="A818" s="59" t="s">
        <v>3830</v>
      </c>
      <c r="B818" s="59" t="s">
        <v>5131</v>
      </c>
      <c r="C818" s="59" t="s">
        <v>5132</v>
      </c>
      <c r="D818" s="59" t="s">
        <v>5133</v>
      </c>
      <c r="E818" s="63">
        <v>2078</v>
      </c>
    </row>
    <row r="819" spans="1:5" ht="10.050000000000001" customHeight="1" x14ac:dyDescent="0.25">
      <c r="A819" s="59" t="s">
        <v>3830</v>
      </c>
      <c r="B819" s="59" t="s">
        <v>5131</v>
      </c>
      <c r="C819" s="59" t="s">
        <v>5604</v>
      </c>
      <c r="D819" s="59" t="s">
        <v>5605</v>
      </c>
      <c r="E819" s="63">
        <v>24</v>
      </c>
    </row>
    <row r="820" spans="1:5" ht="10.050000000000001" customHeight="1" x14ac:dyDescent="0.25">
      <c r="A820" s="59" t="s">
        <v>3830</v>
      </c>
      <c r="B820" s="59" t="s">
        <v>5131</v>
      </c>
      <c r="C820" s="59" t="s">
        <v>5296</v>
      </c>
      <c r="D820" s="59" t="s">
        <v>5297</v>
      </c>
      <c r="E820" s="63">
        <v>70</v>
      </c>
    </row>
    <row r="821" spans="1:5" ht="10.050000000000001" customHeight="1" x14ac:dyDescent="0.25">
      <c r="A821" s="59" t="s">
        <v>3830</v>
      </c>
      <c r="B821" s="59" t="s">
        <v>5131</v>
      </c>
      <c r="C821" s="59" t="s">
        <v>3961</v>
      </c>
      <c r="D821" s="59" t="s">
        <v>3962</v>
      </c>
      <c r="E821" s="63">
        <v>53</v>
      </c>
    </row>
    <row r="822" spans="1:5" ht="10.050000000000001" customHeight="1" x14ac:dyDescent="0.25">
      <c r="A822" s="59" t="s">
        <v>3830</v>
      </c>
      <c r="B822" s="59" t="s">
        <v>5131</v>
      </c>
      <c r="C822" s="59" t="s">
        <v>4349</v>
      </c>
      <c r="D822" s="59" t="s">
        <v>4350</v>
      </c>
      <c r="E822" s="63">
        <v>595</v>
      </c>
    </row>
    <row r="823" spans="1:5" ht="10.050000000000001" customHeight="1" x14ac:dyDescent="0.25">
      <c r="A823" s="59" t="s">
        <v>3830</v>
      </c>
      <c r="B823" s="59" t="s">
        <v>5131</v>
      </c>
      <c r="C823" s="59" t="s">
        <v>3123</v>
      </c>
      <c r="D823" s="59" t="s">
        <v>4449</v>
      </c>
      <c r="E823" s="63">
        <v>179</v>
      </c>
    </row>
    <row r="824" spans="1:5" ht="10.050000000000001" customHeight="1" x14ac:dyDescent="0.25">
      <c r="A824" s="59" t="s">
        <v>3830</v>
      </c>
      <c r="B824" s="59" t="s">
        <v>5131</v>
      </c>
      <c r="C824" s="59" t="s">
        <v>4967</v>
      </c>
      <c r="D824" s="59" t="s">
        <v>4968</v>
      </c>
      <c r="E824" s="63">
        <v>17</v>
      </c>
    </row>
    <row r="825" spans="1:5" ht="10.050000000000001" customHeight="1" x14ac:dyDescent="0.25">
      <c r="A825" s="59" t="s">
        <v>3830</v>
      </c>
      <c r="B825" s="59" t="s">
        <v>5131</v>
      </c>
      <c r="C825" s="59" t="s">
        <v>4961</v>
      </c>
      <c r="D825" s="59" t="s">
        <v>4962</v>
      </c>
      <c r="E825" s="63">
        <v>14</v>
      </c>
    </row>
    <row r="826" spans="1:5" ht="10.050000000000001" customHeight="1" x14ac:dyDescent="0.25">
      <c r="A826" s="59" t="s">
        <v>3830</v>
      </c>
      <c r="B826" s="59" t="s">
        <v>5131</v>
      </c>
      <c r="C826" s="59" t="s">
        <v>3340</v>
      </c>
      <c r="D826" s="59" t="s">
        <v>3341</v>
      </c>
      <c r="E826" s="63">
        <v>103</v>
      </c>
    </row>
    <row r="827" spans="1:5" ht="10.050000000000001" customHeight="1" x14ac:dyDescent="0.25">
      <c r="A827" s="59" t="s">
        <v>3830</v>
      </c>
      <c r="B827" s="59" t="s">
        <v>5131</v>
      </c>
      <c r="C827" s="59" t="s">
        <v>5066</v>
      </c>
      <c r="D827" s="59" t="s">
        <v>5067</v>
      </c>
      <c r="E827" s="63">
        <v>10</v>
      </c>
    </row>
    <row r="828" spans="1:5" ht="10.050000000000001" customHeight="1" x14ac:dyDescent="0.25">
      <c r="A828" s="59" t="s">
        <v>3830</v>
      </c>
      <c r="B828" s="59" t="s">
        <v>5131</v>
      </c>
      <c r="C828" s="59" t="s">
        <v>5069</v>
      </c>
      <c r="D828" s="59" t="s">
        <v>5070</v>
      </c>
      <c r="E828" s="63">
        <v>30</v>
      </c>
    </row>
    <row r="829" spans="1:5" ht="10.050000000000001" customHeight="1" x14ac:dyDescent="0.25">
      <c r="A829" s="59" t="s">
        <v>3830</v>
      </c>
      <c r="B829" s="59" t="s">
        <v>5131</v>
      </c>
      <c r="C829" s="59" t="s">
        <v>4827</v>
      </c>
      <c r="D829" s="59" t="s">
        <v>4828</v>
      </c>
      <c r="E829" s="63">
        <v>57</v>
      </c>
    </row>
    <row r="830" spans="1:5" ht="10.050000000000001" customHeight="1" x14ac:dyDescent="0.25">
      <c r="A830" s="59" t="s">
        <v>3830</v>
      </c>
      <c r="B830" s="59" t="s">
        <v>5131</v>
      </c>
      <c r="C830" s="59" t="s">
        <v>5018</v>
      </c>
      <c r="D830" s="59" t="s">
        <v>5019</v>
      </c>
      <c r="E830" s="63">
        <v>73</v>
      </c>
    </row>
    <row r="831" spans="1:5" ht="10.050000000000001" customHeight="1" x14ac:dyDescent="0.25">
      <c r="A831" s="59" t="s">
        <v>3830</v>
      </c>
      <c r="B831" s="59" t="s">
        <v>5131</v>
      </c>
      <c r="C831" s="59" t="s">
        <v>2579</v>
      </c>
      <c r="D831" s="59" t="s">
        <v>2580</v>
      </c>
      <c r="E831" s="63">
        <v>33</v>
      </c>
    </row>
    <row r="832" spans="1:5" ht="10.050000000000001" customHeight="1" x14ac:dyDescent="0.25">
      <c r="A832" s="59" t="s">
        <v>3830</v>
      </c>
      <c r="B832" s="59" t="s">
        <v>5131</v>
      </c>
      <c r="C832" s="59" t="s">
        <v>4655</v>
      </c>
      <c r="D832" s="59" t="s">
        <v>4656</v>
      </c>
      <c r="E832" s="63">
        <v>10</v>
      </c>
    </row>
    <row r="833" spans="1:5" ht="10.050000000000001" customHeight="1" x14ac:dyDescent="0.25">
      <c r="A833" s="59" t="s">
        <v>3830</v>
      </c>
      <c r="B833" s="59" t="s">
        <v>5131</v>
      </c>
      <c r="C833" s="59" t="s">
        <v>2024</v>
      </c>
      <c r="D833" s="59" t="s">
        <v>2025</v>
      </c>
      <c r="E833" s="63">
        <v>43</v>
      </c>
    </row>
    <row r="834" spans="1:5" ht="10.050000000000001" customHeight="1" x14ac:dyDescent="0.25">
      <c r="A834" s="59" t="s">
        <v>3830</v>
      </c>
      <c r="B834" s="59" t="s">
        <v>5131</v>
      </c>
      <c r="C834" s="59" t="s">
        <v>2287</v>
      </c>
      <c r="D834" s="59" t="s">
        <v>2288</v>
      </c>
      <c r="E834" s="63">
        <v>7</v>
      </c>
    </row>
    <row r="835" spans="1:5" ht="10.050000000000001" customHeight="1" x14ac:dyDescent="0.25">
      <c r="A835" s="59" t="s">
        <v>3830</v>
      </c>
      <c r="B835" s="59" t="s">
        <v>5131</v>
      </c>
      <c r="C835" s="59" t="s">
        <v>2290</v>
      </c>
      <c r="D835" s="59" t="s">
        <v>2291</v>
      </c>
      <c r="E835" s="63">
        <v>10</v>
      </c>
    </row>
    <row r="836" spans="1:5" ht="10.050000000000001" customHeight="1" x14ac:dyDescent="0.25">
      <c r="A836" s="59" t="s">
        <v>3830</v>
      </c>
      <c r="B836" s="59" t="s">
        <v>5131</v>
      </c>
      <c r="C836" s="59" t="s">
        <v>4651</v>
      </c>
      <c r="D836" s="59" t="s">
        <v>4652</v>
      </c>
      <c r="E836" s="63">
        <v>57</v>
      </c>
    </row>
    <row r="837" spans="1:5" ht="10.050000000000001" customHeight="1" x14ac:dyDescent="0.25">
      <c r="A837" s="59" t="s">
        <v>3830</v>
      </c>
      <c r="B837" s="59" t="s">
        <v>5131</v>
      </c>
      <c r="C837" s="59" t="s">
        <v>4155</v>
      </c>
      <c r="D837" s="59" t="s">
        <v>4156</v>
      </c>
      <c r="E837" s="63">
        <v>99</v>
      </c>
    </row>
    <row r="838" spans="1:5" ht="10.050000000000001" customHeight="1" x14ac:dyDescent="0.25">
      <c r="A838" s="59" t="s">
        <v>3830</v>
      </c>
      <c r="B838" s="59" t="s">
        <v>5131</v>
      </c>
      <c r="C838" s="59" t="s">
        <v>2956</v>
      </c>
      <c r="D838" s="59" t="s">
        <v>2957</v>
      </c>
      <c r="E838" s="63">
        <v>33</v>
      </c>
    </row>
    <row r="839" spans="1:5" ht="10.050000000000001" customHeight="1" x14ac:dyDescent="0.25">
      <c r="A839" s="59" t="s">
        <v>3830</v>
      </c>
      <c r="B839" s="59" t="s">
        <v>5131</v>
      </c>
      <c r="C839" s="59" t="s">
        <v>4152</v>
      </c>
      <c r="D839" s="59" t="s">
        <v>4153</v>
      </c>
      <c r="E839" s="63">
        <v>119</v>
      </c>
    </row>
    <row r="840" spans="1:5" ht="10.050000000000001" customHeight="1" x14ac:dyDescent="0.25">
      <c r="A840" s="59" t="s">
        <v>3830</v>
      </c>
      <c r="B840" s="59" t="s">
        <v>5131</v>
      </c>
      <c r="C840" s="59" t="s">
        <v>4159</v>
      </c>
      <c r="D840" s="59" t="s">
        <v>4160</v>
      </c>
      <c r="E840" s="63">
        <v>113</v>
      </c>
    </row>
    <row r="841" spans="1:5" ht="10.050000000000001" customHeight="1" x14ac:dyDescent="0.25">
      <c r="A841" s="59" t="s">
        <v>3830</v>
      </c>
      <c r="B841" s="59" t="s">
        <v>5131</v>
      </c>
      <c r="C841" s="59" t="s">
        <v>4166</v>
      </c>
      <c r="D841" s="59" t="s">
        <v>4167</v>
      </c>
      <c r="E841" s="63">
        <v>66</v>
      </c>
    </row>
    <row r="842" spans="1:5" ht="10.050000000000001" customHeight="1" x14ac:dyDescent="0.25">
      <c r="A842" s="59" t="s">
        <v>3830</v>
      </c>
      <c r="B842" s="59" t="s">
        <v>5131</v>
      </c>
      <c r="C842" s="59" t="s">
        <v>4088</v>
      </c>
      <c r="D842" s="59" t="s">
        <v>4089</v>
      </c>
      <c r="E842" s="63">
        <v>47</v>
      </c>
    </row>
    <row r="843" spans="1:5" ht="10.050000000000001" customHeight="1" x14ac:dyDescent="0.25">
      <c r="A843" s="59" t="s">
        <v>3830</v>
      </c>
      <c r="B843" s="59" t="s">
        <v>5131</v>
      </c>
      <c r="C843" s="59" t="s">
        <v>4162</v>
      </c>
      <c r="D843" s="59" t="s">
        <v>4163</v>
      </c>
      <c r="E843" s="63">
        <v>37</v>
      </c>
    </row>
    <row r="844" spans="1:5" ht="10.050000000000001" customHeight="1" x14ac:dyDescent="0.25">
      <c r="A844" s="59" t="s">
        <v>3830</v>
      </c>
      <c r="B844" s="59" t="s">
        <v>5131</v>
      </c>
      <c r="C844" s="59" t="s">
        <v>1032</v>
      </c>
      <c r="D844" s="59" t="s">
        <v>1033</v>
      </c>
      <c r="E844" s="63">
        <v>20</v>
      </c>
    </row>
    <row r="845" spans="1:5" ht="10.050000000000001" customHeight="1" x14ac:dyDescent="0.25">
      <c r="A845" s="59" t="s">
        <v>3830</v>
      </c>
      <c r="B845" s="59" t="s">
        <v>5131</v>
      </c>
      <c r="C845" s="59" t="s">
        <v>861</v>
      </c>
      <c r="D845" s="59" t="s">
        <v>862</v>
      </c>
      <c r="E845" s="63">
        <v>66</v>
      </c>
    </row>
    <row r="846" spans="1:5" ht="10.050000000000001" customHeight="1" x14ac:dyDescent="0.25">
      <c r="A846" s="59" t="s">
        <v>3830</v>
      </c>
      <c r="B846" s="59" t="s">
        <v>5131</v>
      </c>
      <c r="C846" s="59" t="s">
        <v>3530</v>
      </c>
      <c r="D846" s="59" t="s">
        <v>3531</v>
      </c>
      <c r="E846" s="63">
        <v>96</v>
      </c>
    </row>
    <row r="847" spans="1:5" ht="10.050000000000001" customHeight="1" x14ac:dyDescent="0.25">
      <c r="A847" s="59" t="s">
        <v>3830</v>
      </c>
      <c r="B847" s="59" t="s">
        <v>5131</v>
      </c>
      <c r="C847" s="59" t="s">
        <v>1418</v>
      </c>
      <c r="D847" s="59" t="s">
        <v>1419</v>
      </c>
      <c r="E847" s="63">
        <v>27</v>
      </c>
    </row>
    <row r="848" spans="1:5" ht="10.050000000000001" customHeight="1" x14ac:dyDescent="0.25">
      <c r="A848" s="59" t="s">
        <v>3830</v>
      </c>
      <c r="B848" s="59" t="s">
        <v>5131</v>
      </c>
      <c r="C848" s="59" t="s">
        <v>1424</v>
      </c>
      <c r="D848" s="59" t="s">
        <v>1425</v>
      </c>
      <c r="E848" s="63">
        <v>17</v>
      </c>
    </row>
    <row r="849" spans="1:5" ht="10.050000000000001" customHeight="1" x14ac:dyDescent="0.25">
      <c r="A849" s="59" t="s">
        <v>3830</v>
      </c>
      <c r="B849" s="59" t="s">
        <v>5131</v>
      </c>
      <c r="C849" s="59" t="s">
        <v>2746</v>
      </c>
      <c r="D849" s="59" t="s">
        <v>2747</v>
      </c>
      <c r="E849" s="63">
        <v>70</v>
      </c>
    </row>
    <row r="850" spans="1:5" ht="10.050000000000001" customHeight="1" x14ac:dyDescent="0.25">
      <c r="A850" s="59" t="s">
        <v>3830</v>
      </c>
      <c r="B850" s="59" t="s">
        <v>5131</v>
      </c>
      <c r="C850" s="59" t="s">
        <v>2750</v>
      </c>
      <c r="D850" s="59" t="s">
        <v>2751</v>
      </c>
      <c r="E850" s="63">
        <v>57</v>
      </c>
    </row>
    <row r="851" spans="1:5" ht="10.050000000000001" customHeight="1" x14ac:dyDescent="0.25">
      <c r="A851" s="59" t="s">
        <v>3830</v>
      </c>
      <c r="B851" s="59" t="s">
        <v>5131</v>
      </c>
      <c r="C851" s="59" t="s">
        <v>712</v>
      </c>
      <c r="D851" s="59" t="s">
        <v>713</v>
      </c>
      <c r="E851" s="63">
        <v>146</v>
      </c>
    </row>
    <row r="852" spans="1:5" ht="10.050000000000001" customHeight="1" x14ac:dyDescent="0.25">
      <c r="A852" s="59" t="s">
        <v>3830</v>
      </c>
      <c r="B852" s="59" t="s">
        <v>5131</v>
      </c>
      <c r="C852" s="59" t="s">
        <v>2249</v>
      </c>
      <c r="D852" s="59" t="s">
        <v>2250</v>
      </c>
      <c r="E852" s="63">
        <v>73</v>
      </c>
    </row>
    <row r="853" spans="1:5" ht="10.050000000000001" customHeight="1" x14ac:dyDescent="0.25">
      <c r="A853" s="59" t="s">
        <v>3830</v>
      </c>
      <c r="B853" s="59" t="s">
        <v>5131</v>
      </c>
      <c r="C853" s="59" t="s">
        <v>2030</v>
      </c>
      <c r="D853" s="59" t="s">
        <v>2031</v>
      </c>
      <c r="E853" s="63">
        <v>967</v>
      </c>
    </row>
    <row r="854" spans="1:5" ht="10.050000000000001" customHeight="1" x14ac:dyDescent="0.25">
      <c r="A854" s="59" t="s">
        <v>3830</v>
      </c>
      <c r="B854" s="59" t="s">
        <v>5131</v>
      </c>
      <c r="C854" s="59" t="s">
        <v>5571</v>
      </c>
      <c r="D854" s="59" t="s">
        <v>5572</v>
      </c>
      <c r="E854" s="63">
        <v>44</v>
      </c>
    </row>
    <row r="855" spans="1:5" ht="10.050000000000001" customHeight="1" x14ac:dyDescent="0.25">
      <c r="A855" s="59" t="s">
        <v>3830</v>
      </c>
      <c r="B855" s="59" t="s">
        <v>5131</v>
      </c>
      <c r="C855" s="59" t="s">
        <v>4412</v>
      </c>
      <c r="D855" s="59" t="s">
        <v>4413</v>
      </c>
      <c r="E855" s="63">
        <v>27</v>
      </c>
    </row>
    <row r="856" spans="1:5" ht="10.050000000000001" customHeight="1" x14ac:dyDescent="0.25">
      <c r="A856" s="59" t="s">
        <v>3830</v>
      </c>
      <c r="B856" s="59" t="s">
        <v>5131</v>
      </c>
      <c r="C856" s="59" t="s">
        <v>4415</v>
      </c>
      <c r="D856" s="59" t="s">
        <v>4416</v>
      </c>
      <c r="E856" s="63">
        <v>4</v>
      </c>
    </row>
    <row r="857" spans="1:5" ht="10.050000000000001" customHeight="1" x14ac:dyDescent="0.25">
      <c r="A857" s="59" t="s">
        <v>3830</v>
      </c>
      <c r="B857" s="59" t="s">
        <v>5131</v>
      </c>
      <c r="C857" s="59" t="s">
        <v>4352</v>
      </c>
      <c r="D857" s="59" t="s">
        <v>4353</v>
      </c>
      <c r="E857" s="63">
        <v>96</v>
      </c>
    </row>
    <row r="858" spans="1:5" ht="10.050000000000001" customHeight="1" x14ac:dyDescent="0.25">
      <c r="A858" s="59" t="s">
        <v>3830</v>
      </c>
      <c r="B858" s="59" t="s">
        <v>5131</v>
      </c>
      <c r="C858" s="59" t="s">
        <v>4533</v>
      </c>
      <c r="D858" s="59" t="s">
        <v>4534</v>
      </c>
      <c r="E858" s="63">
        <v>72</v>
      </c>
    </row>
    <row r="859" spans="1:5" ht="10.050000000000001" customHeight="1" x14ac:dyDescent="0.25">
      <c r="A859" s="59" t="s">
        <v>3830</v>
      </c>
      <c r="B859" s="59" t="s">
        <v>5131</v>
      </c>
      <c r="C859" s="59" t="s">
        <v>4572</v>
      </c>
      <c r="D859" s="59" t="s">
        <v>4573</v>
      </c>
      <c r="E859" s="63">
        <v>44</v>
      </c>
    </row>
    <row r="860" spans="1:5" ht="10.050000000000001" customHeight="1" x14ac:dyDescent="0.25">
      <c r="A860" s="59" t="s">
        <v>3830</v>
      </c>
      <c r="B860" s="59" t="s">
        <v>5131</v>
      </c>
      <c r="C860" s="59" t="s">
        <v>5506</v>
      </c>
      <c r="D860" s="59" t="s">
        <v>5507</v>
      </c>
      <c r="E860" s="63">
        <v>116</v>
      </c>
    </row>
    <row r="861" spans="1:5" ht="10.050000000000001" customHeight="1" x14ac:dyDescent="0.25">
      <c r="A861" s="59" t="s">
        <v>3830</v>
      </c>
      <c r="B861" s="59" t="s">
        <v>5131</v>
      </c>
      <c r="C861" s="59" t="s">
        <v>5072</v>
      </c>
      <c r="D861" s="59" t="s">
        <v>5073</v>
      </c>
      <c r="E861" s="63">
        <v>14</v>
      </c>
    </row>
    <row r="862" spans="1:5" ht="10.050000000000001" customHeight="1" x14ac:dyDescent="0.25">
      <c r="A862" s="59" t="s">
        <v>3830</v>
      </c>
      <c r="B862" s="59" t="s">
        <v>5131</v>
      </c>
      <c r="C862" s="59" t="s">
        <v>3343</v>
      </c>
      <c r="D862" s="59" t="s">
        <v>3344</v>
      </c>
      <c r="E862" s="63">
        <v>630</v>
      </c>
    </row>
    <row r="863" spans="1:5" ht="10.050000000000001" customHeight="1" x14ac:dyDescent="0.25">
      <c r="A863" s="59" t="s">
        <v>3830</v>
      </c>
      <c r="B863" s="59" t="s">
        <v>5131</v>
      </c>
      <c r="C863" s="59" t="s">
        <v>5075</v>
      </c>
      <c r="D863" s="59" t="s">
        <v>5076</v>
      </c>
      <c r="E863" s="63">
        <v>33</v>
      </c>
    </row>
    <row r="864" spans="1:5" ht="10.050000000000001" customHeight="1" x14ac:dyDescent="0.25">
      <c r="A864" s="59" t="s">
        <v>3830</v>
      </c>
      <c r="B864" s="59" t="s">
        <v>5131</v>
      </c>
      <c r="C864" s="59" t="s">
        <v>3348</v>
      </c>
      <c r="D864" s="59" t="s">
        <v>3349</v>
      </c>
      <c r="E864" s="63">
        <v>109</v>
      </c>
    </row>
    <row r="865" spans="1:5" ht="10.050000000000001" customHeight="1" x14ac:dyDescent="0.25">
      <c r="A865" s="59" t="s">
        <v>3830</v>
      </c>
      <c r="B865" s="59" t="s">
        <v>5131</v>
      </c>
      <c r="C865" s="59" t="s">
        <v>4986</v>
      </c>
      <c r="D865" s="59" t="s">
        <v>4987</v>
      </c>
      <c r="E865" s="63">
        <v>29</v>
      </c>
    </row>
    <row r="866" spans="1:5" ht="10.050000000000001" customHeight="1" x14ac:dyDescent="0.25">
      <c r="A866" s="59" t="s">
        <v>3830</v>
      </c>
      <c r="B866" s="59" t="s">
        <v>5131</v>
      </c>
      <c r="C866" s="59" t="s">
        <v>4830</v>
      </c>
      <c r="D866" s="59" t="s">
        <v>4831</v>
      </c>
      <c r="E866" s="63">
        <v>70</v>
      </c>
    </row>
    <row r="867" spans="1:5" ht="10.050000000000001" customHeight="1" x14ac:dyDescent="0.25">
      <c r="A867" s="59" t="s">
        <v>3830</v>
      </c>
      <c r="B867" s="59" t="s">
        <v>5131</v>
      </c>
      <c r="C867" s="59" t="s">
        <v>4244</v>
      </c>
      <c r="D867" s="59" t="s">
        <v>4245</v>
      </c>
      <c r="E867" s="63">
        <v>99</v>
      </c>
    </row>
    <row r="868" spans="1:5" ht="10.050000000000001" customHeight="1" x14ac:dyDescent="0.25">
      <c r="A868" s="59" t="s">
        <v>3830</v>
      </c>
      <c r="B868" s="59" t="s">
        <v>5131</v>
      </c>
      <c r="C868" s="59" t="s">
        <v>1898</v>
      </c>
      <c r="D868" s="59" t="s">
        <v>1899</v>
      </c>
      <c r="E868" s="63">
        <v>7</v>
      </c>
    </row>
    <row r="869" spans="1:5" ht="10.050000000000001" customHeight="1" x14ac:dyDescent="0.25">
      <c r="A869" s="59" t="s">
        <v>3830</v>
      </c>
      <c r="B869" s="59" t="s">
        <v>5131</v>
      </c>
      <c r="C869" s="59" t="s">
        <v>4661</v>
      </c>
      <c r="D869" s="59" t="s">
        <v>4662</v>
      </c>
      <c r="E869" s="63">
        <v>90</v>
      </c>
    </row>
    <row r="870" spans="1:5" ht="10.050000000000001" customHeight="1" x14ac:dyDescent="0.25">
      <c r="A870" s="59" t="s">
        <v>3830</v>
      </c>
      <c r="B870" s="59" t="s">
        <v>5131</v>
      </c>
      <c r="C870" s="59" t="s">
        <v>2027</v>
      </c>
      <c r="D870" s="59" t="s">
        <v>2028</v>
      </c>
      <c r="E870" s="63">
        <v>50</v>
      </c>
    </row>
    <row r="871" spans="1:5" ht="10.050000000000001" customHeight="1" x14ac:dyDescent="0.25">
      <c r="A871" s="59" t="s">
        <v>3830</v>
      </c>
      <c r="B871" s="59" t="s">
        <v>5131</v>
      </c>
      <c r="C871" s="59" t="s">
        <v>2296</v>
      </c>
      <c r="D871" s="59" t="s">
        <v>2297</v>
      </c>
      <c r="E871" s="63">
        <v>37</v>
      </c>
    </row>
    <row r="872" spans="1:5" ht="10.050000000000001" customHeight="1" x14ac:dyDescent="0.25">
      <c r="A872" s="59" t="s">
        <v>3830</v>
      </c>
      <c r="B872" s="59" t="s">
        <v>5131</v>
      </c>
      <c r="C872" s="59" t="s">
        <v>2300</v>
      </c>
      <c r="D872" s="59" t="s">
        <v>2301</v>
      </c>
      <c r="E872" s="63">
        <v>30</v>
      </c>
    </row>
    <row r="873" spans="1:5" ht="10.050000000000001" customHeight="1" x14ac:dyDescent="0.25">
      <c r="A873" s="59" t="s">
        <v>3830</v>
      </c>
      <c r="B873" s="59" t="s">
        <v>5131</v>
      </c>
      <c r="C873" s="59" t="s">
        <v>1259</v>
      </c>
      <c r="D873" s="59" t="s">
        <v>1260</v>
      </c>
      <c r="E873" s="63">
        <v>27</v>
      </c>
    </row>
    <row r="874" spans="1:5" ht="10.050000000000001" customHeight="1" x14ac:dyDescent="0.25">
      <c r="A874" s="59" t="s">
        <v>3830</v>
      </c>
      <c r="B874" s="59" t="s">
        <v>5131</v>
      </c>
      <c r="C874" s="59" t="s">
        <v>4175</v>
      </c>
      <c r="D874" s="59" t="s">
        <v>4176</v>
      </c>
      <c r="E874" s="63">
        <v>218</v>
      </c>
    </row>
    <row r="875" spans="1:5" ht="10.050000000000001" customHeight="1" x14ac:dyDescent="0.25">
      <c r="A875" s="59" t="s">
        <v>3830</v>
      </c>
      <c r="B875" s="59" t="s">
        <v>5131</v>
      </c>
      <c r="C875" s="59" t="s">
        <v>52</v>
      </c>
      <c r="D875" s="59" t="s">
        <v>53</v>
      </c>
      <c r="E875" s="63">
        <v>119</v>
      </c>
    </row>
    <row r="876" spans="1:5" ht="10.050000000000001" customHeight="1" x14ac:dyDescent="0.25">
      <c r="A876" s="59" t="s">
        <v>3830</v>
      </c>
      <c r="B876" s="59" t="s">
        <v>5131</v>
      </c>
      <c r="C876" s="59" t="s">
        <v>977</v>
      </c>
      <c r="D876" s="59" t="s">
        <v>978</v>
      </c>
      <c r="E876" s="63">
        <v>43</v>
      </c>
    </row>
    <row r="877" spans="1:5" ht="10.050000000000001" customHeight="1" x14ac:dyDescent="0.25">
      <c r="A877" s="59" t="s">
        <v>3830</v>
      </c>
      <c r="B877" s="59" t="s">
        <v>5131</v>
      </c>
      <c r="C877" s="59" t="s">
        <v>980</v>
      </c>
      <c r="D877" s="59" t="s">
        <v>981</v>
      </c>
      <c r="E877" s="63">
        <v>24</v>
      </c>
    </row>
    <row r="878" spans="1:5" ht="10.050000000000001" customHeight="1" x14ac:dyDescent="0.25">
      <c r="A878" s="59" t="s">
        <v>3830</v>
      </c>
      <c r="B878" s="59" t="s">
        <v>5131</v>
      </c>
      <c r="C878" s="59" t="s">
        <v>2913</v>
      </c>
      <c r="D878" s="59" t="s">
        <v>2914</v>
      </c>
      <c r="E878" s="63">
        <v>28</v>
      </c>
    </row>
    <row r="879" spans="1:5" ht="10.050000000000001" customHeight="1" x14ac:dyDescent="0.25">
      <c r="A879" s="59" t="s">
        <v>3830</v>
      </c>
      <c r="B879" s="59" t="s">
        <v>5131</v>
      </c>
      <c r="C879" s="59" t="s">
        <v>2916</v>
      </c>
      <c r="D879" s="59" t="s">
        <v>2917</v>
      </c>
      <c r="E879" s="63">
        <v>154</v>
      </c>
    </row>
    <row r="880" spans="1:5" ht="10.050000000000001" customHeight="1" x14ac:dyDescent="0.25">
      <c r="A880" s="59" t="s">
        <v>3830</v>
      </c>
      <c r="B880" s="59" t="s">
        <v>5131</v>
      </c>
      <c r="C880" s="59" t="s">
        <v>2919</v>
      </c>
      <c r="D880" s="59" t="s">
        <v>2920</v>
      </c>
      <c r="E880" s="63">
        <v>43</v>
      </c>
    </row>
    <row r="881" spans="1:5" ht="10.050000000000001" customHeight="1" x14ac:dyDescent="0.25">
      <c r="A881" s="59" t="s">
        <v>3830</v>
      </c>
      <c r="B881" s="59" t="s">
        <v>5131</v>
      </c>
      <c r="C881" s="59" t="s">
        <v>2922</v>
      </c>
      <c r="D881" s="59" t="s">
        <v>2923</v>
      </c>
      <c r="E881" s="63">
        <v>17</v>
      </c>
    </row>
    <row r="882" spans="1:5" ht="10.050000000000001" customHeight="1" x14ac:dyDescent="0.25">
      <c r="A882" s="59" t="s">
        <v>3830</v>
      </c>
      <c r="B882" s="59" t="s">
        <v>5131</v>
      </c>
      <c r="C882" s="59" t="s">
        <v>803</v>
      </c>
      <c r="D882" s="59" t="s">
        <v>804</v>
      </c>
      <c r="E882" s="63">
        <v>10</v>
      </c>
    </row>
    <row r="883" spans="1:5" ht="10.050000000000001" customHeight="1" x14ac:dyDescent="0.25">
      <c r="A883" s="59" t="s">
        <v>3830</v>
      </c>
      <c r="B883" s="59" t="s">
        <v>5131</v>
      </c>
      <c r="C883" s="59" t="s">
        <v>2071</v>
      </c>
      <c r="D883" s="59" t="s">
        <v>2072</v>
      </c>
      <c r="E883" s="63">
        <v>46</v>
      </c>
    </row>
    <row r="884" spans="1:5" ht="10.050000000000001" customHeight="1" x14ac:dyDescent="0.25">
      <c r="A884" s="59" t="s">
        <v>3830</v>
      </c>
      <c r="B884" s="59" t="s">
        <v>5131</v>
      </c>
      <c r="C884" s="59" t="s">
        <v>808</v>
      </c>
      <c r="D884" s="59" t="s">
        <v>809</v>
      </c>
      <c r="E884" s="63">
        <v>65</v>
      </c>
    </row>
    <row r="885" spans="1:5" ht="10.050000000000001" customHeight="1" x14ac:dyDescent="0.25">
      <c r="A885" s="59" t="s">
        <v>3830</v>
      </c>
      <c r="B885" s="59" t="s">
        <v>5131</v>
      </c>
      <c r="C885" s="59" t="s">
        <v>929</v>
      </c>
      <c r="D885" s="59" t="s">
        <v>930</v>
      </c>
      <c r="E885" s="63">
        <v>1145</v>
      </c>
    </row>
    <row r="886" spans="1:5" ht="10.050000000000001" customHeight="1" x14ac:dyDescent="0.25">
      <c r="A886" s="59" t="s">
        <v>3830</v>
      </c>
      <c r="B886" s="59" t="s">
        <v>5131</v>
      </c>
      <c r="C886" s="59" t="s">
        <v>4284</v>
      </c>
      <c r="D886" s="59" t="s">
        <v>4285</v>
      </c>
      <c r="E886" s="63">
        <v>55</v>
      </c>
    </row>
    <row r="887" spans="1:5" ht="10.050000000000001" customHeight="1" x14ac:dyDescent="0.25">
      <c r="A887" s="59" t="s">
        <v>3830</v>
      </c>
      <c r="B887" s="59" t="s">
        <v>5131</v>
      </c>
      <c r="C887" s="59" t="s">
        <v>3968</v>
      </c>
      <c r="D887" s="59" t="s">
        <v>3969</v>
      </c>
      <c r="E887" s="63">
        <v>209</v>
      </c>
    </row>
    <row r="888" spans="1:5" ht="10.050000000000001" customHeight="1" x14ac:dyDescent="0.25">
      <c r="A888" s="59" t="s">
        <v>3830</v>
      </c>
      <c r="B888" s="59" t="s">
        <v>5131</v>
      </c>
      <c r="C888" s="59" t="s">
        <v>4287</v>
      </c>
      <c r="D888" s="59" t="s">
        <v>4288</v>
      </c>
      <c r="E888" s="63">
        <v>28</v>
      </c>
    </row>
    <row r="889" spans="1:5" ht="10.050000000000001" customHeight="1" x14ac:dyDescent="0.25">
      <c r="A889" s="59" t="s">
        <v>3830</v>
      </c>
      <c r="B889" s="59" t="s">
        <v>5131</v>
      </c>
      <c r="C889" s="59" t="s">
        <v>4421</v>
      </c>
      <c r="D889" s="59" t="s">
        <v>4422</v>
      </c>
      <c r="E889" s="63">
        <v>55</v>
      </c>
    </row>
    <row r="890" spans="1:5" ht="10.050000000000001" customHeight="1" x14ac:dyDescent="0.25">
      <c r="A890" s="59" t="s">
        <v>3830</v>
      </c>
      <c r="B890" s="59" t="s">
        <v>5131</v>
      </c>
      <c r="C890" s="59" t="s">
        <v>4539</v>
      </c>
      <c r="D890" s="59" t="s">
        <v>4540</v>
      </c>
      <c r="E890" s="63">
        <v>33</v>
      </c>
    </row>
    <row r="891" spans="1:5" ht="10.050000000000001" customHeight="1" x14ac:dyDescent="0.25">
      <c r="A891" s="59" t="s">
        <v>3830</v>
      </c>
      <c r="B891" s="59" t="s">
        <v>5131</v>
      </c>
      <c r="C891" s="59" t="s">
        <v>5051</v>
      </c>
      <c r="D891" s="59" t="s">
        <v>5052</v>
      </c>
      <c r="E891" s="63">
        <v>39</v>
      </c>
    </row>
    <row r="892" spans="1:5" ht="10.050000000000001" customHeight="1" x14ac:dyDescent="0.25">
      <c r="A892" s="59" t="s">
        <v>3830</v>
      </c>
      <c r="B892" s="59" t="s">
        <v>5131</v>
      </c>
      <c r="C892" s="59" t="s">
        <v>5086</v>
      </c>
      <c r="D892" s="59" t="s">
        <v>5087</v>
      </c>
      <c r="E892" s="63">
        <v>88</v>
      </c>
    </row>
    <row r="893" spans="1:5" ht="10.050000000000001" customHeight="1" x14ac:dyDescent="0.25">
      <c r="A893" s="59" t="s">
        <v>3830</v>
      </c>
      <c r="B893" s="59" t="s">
        <v>5131</v>
      </c>
      <c r="C893" s="59" t="s">
        <v>5089</v>
      </c>
      <c r="D893" s="59" t="s">
        <v>5090</v>
      </c>
      <c r="E893" s="63">
        <v>44</v>
      </c>
    </row>
    <row r="894" spans="1:5" ht="10.050000000000001" customHeight="1" x14ac:dyDescent="0.25">
      <c r="A894" s="59" t="s">
        <v>3830</v>
      </c>
      <c r="B894" s="59" t="s">
        <v>5131</v>
      </c>
      <c r="C894" s="59" t="s">
        <v>4942</v>
      </c>
      <c r="D894" s="59" t="s">
        <v>4943</v>
      </c>
      <c r="E894" s="63">
        <v>83</v>
      </c>
    </row>
    <row r="895" spans="1:5" ht="10.050000000000001" customHeight="1" x14ac:dyDescent="0.25">
      <c r="A895" s="59" t="s">
        <v>3830</v>
      </c>
      <c r="B895" s="59" t="s">
        <v>5131</v>
      </c>
      <c r="C895" s="59" t="s">
        <v>3375</v>
      </c>
      <c r="D895" s="59" t="s">
        <v>3376</v>
      </c>
      <c r="E895" s="63">
        <v>217</v>
      </c>
    </row>
    <row r="896" spans="1:5" ht="10.050000000000001" customHeight="1" x14ac:dyDescent="0.25">
      <c r="A896" s="59" t="s">
        <v>3830</v>
      </c>
      <c r="B896" s="59" t="s">
        <v>5131</v>
      </c>
      <c r="C896" s="59" t="s">
        <v>3358</v>
      </c>
      <c r="D896" s="59" t="s">
        <v>3359</v>
      </c>
      <c r="E896" s="63">
        <v>127</v>
      </c>
    </row>
    <row r="897" spans="1:5" ht="10.050000000000001" customHeight="1" x14ac:dyDescent="0.25">
      <c r="A897" s="59" t="s">
        <v>3830</v>
      </c>
      <c r="B897" s="59" t="s">
        <v>5131</v>
      </c>
      <c r="C897" s="59" t="s">
        <v>5095</v>
      </c>
      <c r="D897" s="59" t="s">
        <v>5096</v>
      </c>
      <c r="E897" s="63">
        <v>77</v>
      </c>
    </row>
    <row r="898" spans="1:5" ht="10.050000000000001" customHeight="1" x14ac:dyDescent="0.25">
      <c r="A898" s="59" t="s">
        <v>3830</v>
      </c>
      <c r="B898" s="59" t="s">
        <v>5131</v>
      </c>
      <c r="C898" s="59" t="s">
        <v>5098</v>
      </c>
      <c r="D898" s="59" t="s">
        <v>5099</v>
      </c>
      <c r="E898" s="63">
        <v>33</v>
      </c>
    </row>
    <row r="899" spans="1:5" ht="10.050000000000001" customHeight="1" x14ac:dyDescent="0.25">
      <c r="A899" s="59" t="s">
        <v>3830</v>
      </c>
      <c r="B899" s="59" t="s">
        <v>5131</v>
      </c>
      <c r="C899" s="59" t="s">
        <v>3246</v>
      </c>
      <c r="D899" s="59" t="s">
        <v>3247</v>
      </c>
      <c r="E899" s="63">
        <v>238</v>
      </c>
    </row>
    <row r="900" spans="1:5" ht="10.050000000000001" customHeight="1" x14ac:dyDescent="0.25">
      <c r="A900" s="59" t="s">
        <v>3830</v>
      </c>
      <c r="B900" s="59" t="s">
        <v>5131</v>
      </c>
      <c r="C900" s="59" t="s">
        <v>4936</v>
      </c>
      <c r="D900" s="59" t="s">
        <v>4937</v>
      </c>
      <c r="E900" s="63">
        <v>131</v>
      </c>
    </row>
    <row r="901" spans="1:5" ht="10.050000000000001" customHeight="1" x14ac:dyDescent="0.25">
      <c r="A901" s="59" t="s">
        <v>3830</v>
      </c>
      <c r="B901" s="59" t="s">
        <v>5131</v>
      </c>
      <c r="C901" s="59" t="s">
        <v>4917</v>
      </c>
      <c r="D901" s="59" t="s">
        <v>4918</v>
      </c>
      <c r="E901" s="63">
        <v>105</v>
      </c>
    </row>
    <row r="902" spans="1:5" ht="10.050000000000001" customHeight="1" x14ac:dyDescent="0.25">
      <c r="A902" s="59" t="s">
        <v>3830</v>
      </c>
      <c r="B902" s="59" t="s">
        <v>5131</v>
      </c>
      <c r="C902" s="59" t="s">
        <v>3779</v>
      </c>
      <c r="D902" s="59" t="s">
        <v>3780</v>
      </c>
      <c r="E902" s="63">
        <v>66</v>
      </c>
    </row>
    <row r="903" spans="1:5" ht="10.050000000000001" customHeight="1" x14ac:dyDescent="0.25">
      <c r="A903" s="59" t="s">
        <v>3830</v>
      </c>
      <c r="B903" s="59" t="s">
        <v>5131</v>
      </c>
      <c r="C903" s="59" t="s">
        <v>3773</v>
      </c>
      <c r="D903" s="59" t="s">
        <v>3774</v>
      </c>
      <c r="E903" s="63">
        <v>30</v>
      </c>
    </row>
    <row r="904" spans="1:5" ht="10.050000000000001" customHeight="1" x14ac:dyDescent="0.25">
      <c r="A904" s="59" t="s">
        <v>3830</v>
      </c>
      <c r="B904" s="59" t="s">
        <v>5131</v>
      </c>
      <c r="C904" s="59" t="s">
        <v>2598</v>
      </c>
      <c r="D904" s="59" t="s">
        <v>2599</v>
      </c>
      <c r="E904" s="63">
        <v>40</v>
      </c>
    </row>
    <row r="905" spans="1:5" ht="10.050000000000001" customHeight="1" x14ac:dyDescent="0.25">
      <c r="A905" s="59" t="s">
        <v>3830</v>
      </c>
      <c r="B905" s="59" t="s">
        <v>5131</v>
      </c>
      <c r="C905" s="59" t="s">
        <v>2601</v>
      </c>
      <c r="D905" s="59" t="s">
        <v>2602</v>
      </c>
      <c r="E905" s="63">
        <v>55</v>
      </c>
    </row>
    <row r="906" spans="1:5" ht="10.050000000000001" customHeight="1" x14ac:dyDescent="0.25">
      <c r="A906" s="59" t="s">
        <v>3830</v>
      </c>
      <c r="B906" s="59" t="s">
        <v>5131</v>
      </c>
      <c r="C906" s="59" t="s">
        <v>2595</v>
      </c>
      <c r="D906" s="59" t="s">
        <v>2596</v>
      </c>
      <c r="E906" s="63">
        <v>44</v>
      </c>
    </row>
    <row r="907" spans="1:5" ht="10.050000000000001" customHeight="1" x14ac:dyDescent="0.25">
      <c r="A907" s="59" t="s">
        <v>3830</v>
      </c>
      <c r="B907" s="59" t="s">
        <v>5131</v>
      </c>
      <c r="C907" s="59" t="s">
        <v>4909</v>
      </c>
      <c r="D907" s="59" t="s">
        <v>4910</v>
      </c>
      <c r="E907" s="63">
        <v>230</v>
      </c>
    </row>
    <row r="908" spans="1:5" ht="10.050000000000001" customHeight="1" x14ac:dyDescent="0.25">
      <c r="A908" s="59" t="s">
        <v>3830</v>
      </c>
      <c r="B908" s="59" t="s">
        <v>5131</v>
      </c>
      <c r="C908" s="59" t="s">
        <v>2604</v>
      </c>
      <c r="D908" s="59" t="s">
        <v>2605</v>
      </c>
      <c r="E908" s="63">
        <v>110</v>
      </c>
    </row>
    <row r="909" spans="1:5" ht="10.050000000000001" customHeight="1" x14ac:dyDescent="0.25">
      <c r="A909" s="59" t="s">
        <v>3830</v>
      </c>
      <c r="B909" s="59" t="s">
        <v>5131</v>
      </c>
      <c r="C909" s="59" t="s">
        <v>4248</v>
      </c>
      <c r="D909" s="59" t="s">
        <v>4249</v>
      </c>
      <c r="E909" s="63">
        <v>80</v>
      </c>
    </row>
    <row r="910" spans="1:5" ht="10.050000000000001" customHeight="1" x14ac:dyDescent="0.25">
      <c r="A910" s="59" t="s">
        <v>3830</v>
      </c>
      <c r="B910" s="59" t="s">
        <v>5131</v>
      </c>
      <c r="C910" s="59" t="s">
        <v>3071</v>
      </c>
      <c r="D910" s="59" t="s">
        <v>3072</v>
      </c>
      <c r="E910" s="63">
        <v>40</v>
      </c>
    </row>
    <row r="911" spans="1:5" ht="10.050000000000001" customHeight="1" x14ac:dyDescent="0.25">
      <c r="A911" s="59" t="s">
        <v>3830</v>
      </c>
      <c r="B911" s="59" t="s">
        <v>5131</v>
      </c>
      <c r="C911" s="59" t="s">
        <v>1901</v>
      </c>
      <c r="D911" s="59" t="s">
        <v>1902</v>
      </c>
      <c r="E911" s="63">
        <v>66</v>
      </c>
    </row>
    <row r="912" spans="1:5" ht="10.050000000000001" customHeight="1" x14ac:dyDescent="0.25">
      <c r="A912" s="59" t="s">
        <v>3830</v>
      </c>
      <c r="B912" s="59" t="s">
        <v>5131</v>
      </c>
      <c r="C912" s="59" t="s">
        <v>2306</v>
      </c>
      <c r="D912" s="59" t="s">
        <v>3615</v>
      </c>
      <c r="E912" s="63">
        <v>11</v>
      </c>
    </row>
    <row r="913" spans="1:5" ht="10.050000000000001" customHeight="1" x14ac:dyDescent="0.25">
      <c r="A913" s="59" t="s">
        <v>3830</v>
      </c>
      <c r="B913" s="59" t="s">
        <v>5131</v>
      </c>
      <c r="C913" s="59" t="s">
        <v>1265</v>
      </c>
      <c r="D913" s="59" t="s">
        <v>1266</v>
      </c>
      <c r="E913" s="63">
        <v>22</v>
      </c>
    </row>
    <row r="914" spans="1:5" ht="10.050000000000001" customHeight="1" x14ac:dyDescent="0.25">
      <c r="A914" s="59" t="s">
        <v>3830</v>
      </c>
      <c r="B914" s="59" t="s">
        <v>5131</v>
      </c>
      <c r="C914" s="59" t="s">
        <v>2953</v>
      </c>
      <c r="D914" s="59" t="s">
        <v>2954</v>
      </c>
      <c r="E914" s="63">
        <v>43</v>
      </c>
    </row>
    <row r="915" spans="1:5" ht="10.050000000000001" customHeight="1" x14ac:dyDescent="0.25">
      <c r="A915" s="59" t="s">
        <v>3830</v>
      </c>
      <c r="B915" s="59" t="s">
        <v>5131</v>
      </c>
      <c r="C915" s="59" t="s">
        <v>986</v>
      </c>
      <c r="D915" s="59" t="s">
        <v>987</v>
      </c>
      <c r="E915" s="63">
        <v>88</v>
      </c>
    </row>
    <row r="916" spans="1:5" ht="10.050000000000001" customHeight="1" x14ac:dyDescent="0.25">
      <c r="A916" s="59" t="s">
        <v>3830</v>
      </c>
      <c r="B916" s="59" t="s">
        <v>5131</v>
      </c>
      <c r="C916" s="59" t="s">
        <v>1022</v>
      </c>
      <c r="D916" s="59" t="s">
        <v>1023</v>
      </c>
      <c r="E916" s="63">
        <v>47</v>
      </c>
    </row>
    <row r="917" spans="1:5" ht="10.050000000000001" customHeight="1" x14ac:dyDescent="0.25">
      <c r="A917" s="59" t="s">
        <v>3830</v>
      </c>
      <c r="B917" s="59" t="s">
        <v>5131</v>
      </c>
      <c r="C917" s="59" t="s">
        <v>1028</v>
      </c>
      <c r="D917" s="59" t="s">
        <v>1029</v>
      </c>
      <c r="E917" s="63">
        <v>43</v>
      </c>
    </row>
    <row r="918" spans="1:5" ht="10.050000000000001" customHeight="1" x14ac:dyDescent="0.25">
      <c r="A918" s="59" t="s">
        <v>3830</v>
      </c>
      <c r="B918" s="59" t="s">
        <v>5131</v>
      </c>
      <c r="C918" s="59" t="s">
        <v>932</v>
      </c>
      <c r="D918" s="59" t="s">
        <v>933</v>
      </c>
      <c r="E918" s="63">
        <v>391</v>
      </c>
    </row>
    <row r="919" spans="1:5" ht="10.050000000000001" customHeight="1" x14ac:dyDescent="0.25">
      <c r="A919" s="59" t="s">
        <v>3830</v>
      </c>
      <c r="B919" s="59" t="s">
        <v>5131</v>
      </c>
      <c r="C919" s="59" t="s">
        <v>989</v>
      </c>
      <c r="D919" s="59" t="s">
        <v>990</v>
      </c>
      <c r="E919" s="63">
        <v>47</v>
      </c>
    </row>
    <row r="920" spans="1:5" ht="10.050000000000001" customHeight="1" x14ac:dyDescent="0.25">
      <c r="A920" s="59" t="s">
        <v>3830</v>
      </c>
      <c r="B920" s="59" t="s">
        <v>5131</v>
      </c>
      <c r="C920" s="59" t="s">
        <v>1448</v>
      </c>
      <c r="D920" s="59" t="s">
        <v>1449</v>
      </c>
      <c r="E920" s="63">
        <v>121</v>
      </c>
    </row>
    <row r="921" spans="1:5" ht="10.050000000000001" customHeight="1" x14ac:dyDescent="0.25">
      <c r="A921" s="59" t="s">
        <v>3830</v>
      </c>
      <c r="B921" s="59" t="s">
        <v>5131</v>
      </c>
      <c r="C921" s="59" t="s">
        <v>2760</v>
      </c>
      <c r="D921" s="59" t="s">
        <v>2761</v>
      </c>
      <c r="E921" s="63">
        <v>393</v>
      </c>
    </row>
    <row r="922" spans="1:5" ht="10.050000000000001" customHeight="1" x14ac:dyDescent="0.25">
      <c r="A922" s="59" t="s">
        <v>3830</v>
      </c>
      <c r="B922" s="59" t="s">
        <v>5131</v>
      </c>
      <c r="C922" s="59" t="s">
        <v>1483</v>
      </c>
      <c r="D922" s="59" t="s">
        <v>1484</v>
      </c>
      <c r="E922" s="63">
        <v>55</v>
      </c>
    </row>
    <row r="923" spans="1:5" ht="10.050000000000001" customHeight="1" x14ac:dyDescent="0.25">
      <c r="A923" s="59" t="s">
        <v>3830</v>
      </c>
      <c r="B923" s="59" t="s">
        <v>5131</v>
      </c>
      <c r="C923" s="59" t="s">
        <v>1486</v>
      </c>
      <c r="D923" s="59" t="s">
        <v>1487</v>
      </c>
      <c r="E923" s="63">
        <v>66</v>
      </c>
    </row>
    <row r="924" spans="1:5" ht="10.050000000000001" customHeight="1" x14ac:dyDescent="0.25">
      <c r="A924" s="59" t="s">
        <v>3830</v>
      </c>
      <c r="B924" s="59" t="s">
        <v>5131</v>
      </c>
      <c r="C924" s="59" t="s">
        <v>1489</v>
      </c>
      <c r="D924" s="59" t="s">
        <v>1490</v>
      </c>
      <c r="E924" s="63">
        <v>66</v>
      </c>
    </row>
    <row r="925" spans="1:5" ht="10.050000000000001" customHeight="1" x14ac:dyDescent="0.25">
      <c r="A925" s="59" t="s">
        <v>3830</v>
      </c>
      <c r="B925" s="59" t="s">
        <v>5131</v>
      </c>
      <c r="C925" s="59" t="s">
        <v>1492</v>
      </c>
      <c r="D925" s="59" t="s">
        <v>1493</v>
      </c>
      <c r="E925" s="63">
        <v>39</v>
      </c>
    </row>
    <row r="926" spans="1:5" ht="10.050000000000001" customHeight="1" x14ac:dyDescent="0.25">
      <c r="A926" s="59" t="s">
        <v>3830</v>
      </c>
      <c r="B926" s="59" t="s">
        <v>5131</v>
      </c>
      <c r="C926" s="59" t="s">
        <v>2876</v>
      </c>
      <c r="D926" s="59" t="s">
        <v>2877</v>
      </c>
      <c r="E926" s="63">
        <v>83</v>
      </c>
    </row>
    <row r="927" spans="1:5" ht="10.050000000000001" customHeight="1" x14ac:dyDescent="0.25">
      <c r="A927" s="59" t="s">
        <v>3830</v>
      </c>
      <c r="B927" s="59" t="s">
        <v>5131</v>
      </c>
      <c r="C927" s="59" t="s">
        <v>1331</v>
      </c>
      <c r="D927" s="59" t="s">
        <v>1332</v>
      </c>
      <c r="E927" s="63">
        <v>116</v>
      </c>
    </row>
    <row r="928" spans="1:5" ht="10.050000000000001" customHeight="1" x14ac:dyDescent="0.25">
      <c r="A928" s="59" t="s">
        <v>3830</v>
      </c>
      <c r="B928" s="59" t="s">
        <v>5131</v>
      </c>
      <c r="C928" s="59" t="s">
        <v>2080</v>
      </c>
      <c r="D928" s="59" t="s">
        <v>2081</v>
      </c>
      <c r="E928" s="63">
        <v>55</v>
      </c>
    </row>
    <row r="929" spans="1:5" ht="10.050000000000001" customHeight="1" x14ac:dyDescent="0.25">
      <c r="A929" s="59" t="s">
        <v>3830</v>
      </c>
      <c r="B929" s="59" t="s">
        <v>5131</v>
      </c>
      <c r="C929" s="59" t="s">
        <v>2083</v>
      </c>
      <c r="D929" s="59" t="s">
        <v>2084</v>
      </c>
      <c r="E929" s="63">
        <v>39</v>
      </c>
    </row>
    <row r="930" spans="1:5" ht="10.050000000000001" customHeight="1" x14ac:dyDescent="0.25">
      <c r="A930" s="59" t="s">
        <v>3830</v>
      </c>
      <c r="B930" s="59" t="s">
        <v>5131</v>
      </c>
      <c r="C930" s="59" t="s">
        <v>2086</v>
      </c>
      <c r="D930" s="59" t="s">
        <v>2087</v>
      </c>
      <c r="E930" s="63">
        <v>66</v>
      </c>
    </row>
    <row r="931" spans="1:5" ht="10.050000000000001" customHeight="1" x14ac:dyDescent="0.25">
      <c r="A931" s="59" t="s">
        <v>3830</v>
      </c>
      <c r="B931" s="59" t="s">
        <v>5131</v>
      </c>
      <c r="C931" s="59" t="s">
        <v>721</v>
      </c>
      <c r="D931" s="59" t="s">
        <v>722</v>
      </c>
      <c r="E931" s="63">
        <v>496</v>
      </c>
    </row>
    <row r="932" spans="1:5" ht="10.050000000000001" customHeight="1" x14ac:dyDescent="0.25">
      <c r="A932" s="59" t="s">
        <v>3830</v>
      </c>
      <c r="B932" s="59" t="s">
        <v>5131</v>
      </c>
      <c r="C932" s="59" t="s">
        <v>3972</v>
      </c>
      <c r="D932" s="59" t="s">
        <v>3973</v>
      </c>
      <c r="E932" s="63">
        <v>39</v>
      </c>
    </row>
    <row r="933" spans="1:5" ht="10.050000000000001" customHeight="1" x14ac:dyDescent="0.25">
      <c r="A933" s="59" t="s">
        <v>3830</v>
      </c>
      <c r="B933" s="59" t="s">
        <v>5131</v>
      </c>
      <c r="C933" s="59" t="s">
        <v>4356</v>
      </c>
      <c r="D933" s="59" t="s">
        <v>4357</v>
      </c>
      <c r="E933" s="63">
        <v>73</v>
      </c>
    </row>
    <row r="934" spans="1:5" ht="10.050000000000001" customHeight="1" x14ac:dyDescent="0.25">
      <c r="A934" s="59" t="s">
        <v>3830</v>
      </c>
      <c r="B934" s="59" t="s">
        <v>5131</v>
      </c>
      <c r="C934" s="59" t="s">
        <v>4457</v>
      </c>
      <c r="D934" s="59" t="s">
        <v>4458</v>
      </c>
      <c r="E934" s="63">
        <v>50</v>
      </c>
    </row>
    <row r="935" spans="1:5" ht="10.050000000000001" customHeight="1" x14ac:dyDescent="0.25">
      <c r="A935" s="59" t="s">
        <v>3830</v>
      </c>
      <c r="B935" s="59" t="s">
        <v>5131</v>
      </c>
      <c r="C935" s="59" t="s">
        <v>3361</v>
      </c>
      <c r="D935" s="59" t="s">
        <v>3362</v>
      </c>
      <c r="E935" s="63">
        <v>80</v>
      </c>
    </row>
    <row r="936" spans="1:5" ht="10.050000000000001" customHeight="1" x14ac:dyDescent="0.25">
      <c r="A936" s="59" t="s">
        <v>3830</v>
      </c>
      <c r="B936" s="59" t="s">
        <v>5131</v>
      </c>
      <c r="C936" s="59" t="s">
        <v>3355</v>
      </c>
      <c r="D936" s="59" t="s">
        <v>3356</v>
      </c>
      <c r="E936" s="63">
        <v>10</v>
      </c>
    </row>
    <row r="937" spans="1:5" ht="10.050000000000001" customHeight="1" x14ac:dyDescent="0.25">
      <c r="A937" s="59" t="s">
        <v>3830</v>
      </c>
      <c r="B937" s="59" t="s">
        <v>5131</v>
      </c>
      <c r="C937" s="59" t="s">
        <v>3776</v>
      </c>
      <c r="D937" s="59" t="s">
        <v>3777</v>
      </c>
      <c r="E937" s="63">
        <v>47</v>
      </c>
    </row>
    <row r="938" spans="1:5" ht="10.050000000000001" customHeight="1" x14ac:dyDescent="0.25">
      <c r="A938" s="59" t="s">
        <v>3830</v>
      </c>
      <c r="B938" s="59" t="s">
        <v>5131</v>
      </c>
      <c r="C938" s="59" t="s">
        <v>4658</v>
      </c>
      <c r="D938" s="59" t="s">
        <v>4659</v>
      </c>
      <c r="E938" s="63">
        <v>47</v>
      </c>
    </row>
    <row r="939" spans="1:5" ht="10.050000000000001" customHeight="1" x14ac:dyDescent="0.25">
      <c r="A939" s="59" t="s">
        <v>3830</v>
      </c>
      <c r="B939" s="59" t="s">
        <v>5131</v>
      </c>
      <c r="C939" s="59" t="s">
        <v>6305</v>
      </c>
      <c r="D939" s="59" t="s">
        <v>6306</v>
      </c>
      <c r="E939" s="63">
        <v>30</v>
      </c>
    </row>
    <row r="940" spans="1:5" ht="10.050000000000001" customHeight="1" x14ac:dyDescent="0.25">
      <c r="A940" s="59" t="s">
        <v>3830</v>
      </c>
      <c r="B940" s="59" t="s">
        <v>5131</v>
      </c>
      <c r="C940" s="59" t="s">
        <v>4767</v>
      </c>
      <c r="D940" s="59" t="s">
        <v>4768</v>
      </c>
      <c r="E940" s="63">
        <v>79</v>
      </c>
    </row>
    <row r="941" spans="1:5" ht="10.050000000000001" customHeight="1" x14ac:dyDescent="0.25">
      <c r="A941" s="59" t="s">
        <v>3830</v>
      </c>
      <c r="B941" s="59" t="s">
        <v>5131</v>
      </c>
      <c r="C941" s="59" t="s">
        <v>1599</v>
      </c>
      <c r="D941" s="59" t="s">
        <v>1600</v>
      </c>
      <c r="E941" s="63">
        <v>10</v>
      </c>
    </row>
    <row r="942" spans="1:5" ht="10.050000000000001" customHeight="1" x14ac:dyDescent="0.25">
      <c r="A942" s="59" t="s">
        <v>3830</v>
      </c>
      <c r="B942" s="59" t="s">
        <v>5131</v>
      </c>
      <c r="C942" s="59" t="s">
        <v>992</v>
      </c>
      <c r="D942" s="59" t="s">
        <v>993</v>
      </c>
      <c r="E942" s="63">
        <v>7</v>
      </c>
    </row>
    <row r="943" spans="1:5" ht="10.050000000000001" customHeight="1" x14ac:dyDescent="0.25">
      <c r="A943" s="59" t="s">
        <v>3830</v>
      </c>
      <c r="B943" s="59" t="s">
        <v>5131</v>
      </c>
      <c r="C943" s="59" t="s">
        <v>118</v>
      </c>
      <c r="D943" s="59" t="s">
        <v>119</v>
      </c>
      <c r="E943" s="63">
        <v>33</v>
      </c>
    </row>
    <row r="944" spans="1:5" ht="10.050000000000001" customHeight="1" x14ac:dyDescent="0.25">
      <c r="A944" s="59" t="s">
        <v>3830</v>
      </c>
      <c r="B944" s="59" t="s">
        <v>5131</v>
      </c>
      <c r="C944" s="59" t="s">
        <v>1451</v>
      </c>
      <c r="D944" s="59" t="s">
        <v>1452</v>
      </c>
      <c r="E944" s="63">
        <v>14</v>
      </c>
    </row>
    <row r="945" spans="1:5" ht="10.050000000000001" customHeight="1" x14ac:dyDescent="0.25">
      <c r="A945" s="59" t="s">
        <v>3830</v>
      </c>
      <c r="B945" s="59" t="s">
        <v>5131</v>
      </c>
      <c r="C945" s="59" t="s">
        <v>1495</v>
      </c>
      <c r="D945" s="59" t="s">
        <v>1496</v>
      </c>
      <c r="E945" s="63">
        <v>20</v>
      </c>
    </row>
    <row r="946" spans="1:5" ht="10.050000000000001" customHeight="1" x14ac:dyDescent="0.25">
      <c r="A946" s="59" t="s">
        <v>3830</v>
      </c>
      <c r="B946" s="59" t="s">
        <v>5131</v>
      </c>
      <c r="C946" s="59" t="s">
        <v>723</v>
      </c>
      <c r="D946" s="59" t="s">
        <v>724</v>
      </c>
      <c r="E946" s="63">
        <v>66</v>
      </c>
    </row>
    <row r="947" spans="1:5" ht="10.050000000000001" customHeight="1" x14ac:dyDescent="0.25">
      <c r="A947" s="59" t="s">
        <v>3830</v>
      </c>
      <c r="B947" s="59" t="s">
        <v>5131</v>
      </c>
      <c r="C947" s="59" t="s">
        <v>2129</v>
      </c>
      <c r="D947" s="59" t="s">
        <v>2130</v>
      </c>
      <c r="E947" s="63">
        <v>14</v>
      </c>
    </row>
    <row r="948" spans="1:5" ht="10.050000000000001" customHeight="1" x14ac:dyDescent="0.25">
      <c r="A948" s="59" t="s">
        <v>3830</v>
      </c>
      <c r="B948" s="59" t="s">
        <v>5131</v>
      </c>
      <c r="C948" s="59" t="s">
        <v>725</v>
      </c>
      <c r="D948" s="59" t="s">
        <v>726</v>
      </c>
      <c r="E948" s="63">
        <v>77</v>
      </c>
    </row>
    <row r="949" spans="1:5" ht="10.050000000000001" customHeight="1" x14ac:dyDescent="0.25">
      <c r="A949" s="59" t="s">
        <v>3830</v>
      </c>
      <c r="B949" s="59" t="s">
        <v>5131</v>
      </c>
      <c r="C949" s="59" t="s">
        <v>1352</v>
      </c>
      <c r="D949" s="59" t="s">
        <v>1353</v>
      </c>
      <c r="E949" s="63">
        <v>6</v>
      </c>
    </row>
    <row r="950" spans="1:5" ht="10.050000000000001" customHeight="1" x14ac:dyDescent="0.25">
      <c r="A950" s="59" t="s">
        <v>3830</v>
      </c>
      <c r="B950" s="59" t="s">
        <v>5131</v>
      </c>
      <c r="C950" s="59" t="s">
        <v>220</v>
      </c>
      <c r="D950" s="59" t="s">
        <v>221</v>
      </c>
      <c r="E950" s="63">
        <v>43</v>
      </c>
    </row>
    <row r="951" spans="1:5" ht="10.050000000000001" customHeight="1" x14ac:dyDescent="0.25">
      <c r="A951" s="59" t="s">
        <v>3830</v>
      </c>
      <c r="B951" s="59" t="s">
        <v>5131</v>
      </c>
      <c r="C951" s="59" t="s">
        <v>1338</v>
      </c>
      <c r="D951" s="59" t="s">
        <v>1339</v>
      </c>
      <c r="E951" s="63">
        <v>505</v>
      </c>
    </row>
    <row r="952" spans="1:5" ht="10.050000000000001" customHeight="1" x14ac:dyDescent="0.25">
      <c r="A952" s="59" t="s">
        <v>3830</v>
      </c>
      <c r="B952" s="59" t="s">
        <v>5131</v>
      </c>
      <c r="C952" s="59" t="s">
        <v>1655</v>
      </c>
      <c r="D952" s="59" t="s">
        <v>1656</v>
      </c>
      <c r="E952" s="63">
        <v>33</v>
      </c>
    </row>
    <row r="953" spans="1:5" ht="10.050000000000001" customHeight="1" x14ac:dyDescent="0.25">
      <c r="A953" s="59" t="s">
        <v>3830</v>
      </c>
      <c r="B953" s="59" t="s">
        <v>5131</v>
      </c>
      <c r="C953" s="59" t="s">
        <v>3965</v>
      </c>
      <c r="D953" s="59" t="s">
        <v>3966</v>
      </c>
      <c r="E953" s="63">
        <v>43</v>
      </c>
    </row>
    <row r="954" spans="1:5" ht="10.050000000000001" customHeight="1" x14ac:dyDescent="0.25">
      <c r="A954" s="59" t="s">
        <v>3830</v>
      </c>
      <c r="B954" s="59" t="s">
        <v>5131</v>
      </c>
      <c r="C954" s="59" t="s">
        <v>5300</v>
      </c>
      <c r="D954" s="59" t="s">
        <v>5301</v>
      </c>
      <c r="E954" s="63">
        <v>239</v>
      </c>
    </row>
    <row r="955" spans="1:5" ht="10.050000000000001" customHeight="1" x14ac:dyDescent="0.25">
      <c r="A955" s="59" t="s">
        <v>3830</v>
      </c>
      <c r="B955" s="59" t="s">
        <v>5131</v>
      </c>
      <c r="C955" s="59" t="s">
        <v>3365</v>
      </c>
      <c r="D955" s="59" t="s">
        <v>3366</v>
      </c>
      <c r="E955" s="63">
        <v>27</v>
      </c>
    </row>
    <row r="956" spans="1:5" ht="10.050000000000001" customHeight="1" x14ac:dyDescent="0.25">
      <c r="A956" s="59" t="s">
        <v>3830</v>
      </c>
      <c r="B956" s="59" t="s">
        <v>5131</v>
      </c>
      <c r="C956" s="59" t="s">
        <v>3352</v>
      </c>
      <c r="D956" s="59" t="s">
        <v>3353</v>
      </c>
      <c r="E956" s="63">
        <v>113</v>
      </c>
    </row>
    <row r="957" spans="1:5" ht="10.050000000000001" customHeight="1" x14ac:dyDescent="0.25">
      <c r="A957" s="59" t="s">
        <v>3830</v>
      </c>
      <c r="B957" s="59" t="s">
        <v>5131</v>
      </c>
      <c r="C957" s="59" t="s">
        <v>3764</v>
      </c>
      <c r="D957" s="59" t="s">
        <v>3765</v>
      </c>
      <c r="E957" s="63">
        <v>60</v>
      </c>
    </row>
    <row r="958" spans="1:5" ht="10.050000000000001" customHeight="1" x14ac:dyDescent="0.25">
      <c r="A958" s="59" t="s">
        <v>3830</v>
      </c>
      <c r="B958" s="59" t="s">
        <v>5131</v>
      </c>
      <c r="C958" s="59" t="s">
        <v>4823</v>
      </c>
      <c r="D958" s="59" t="s">
        <v>4824</v>
      </c>
      <c r="E958" s="63">
        <v>20</v>
      </c>
    </row>
    <row r="959" spans="1:5" ht="10.050000000000001" customHeight="1" x14ac:dyDescent="0.25">
      <c r="A959" s="59" t="s">
        <v>3830</v>
      </c>
      <c r="B959" s="59" t="s">
        <v>5131</v>
      </c>
      <c r="C959" s="59" t="s">
        <v>3767</v>
      </c>
      <c r="D959" s="59" t="s">
        <v>3768</v>
      </c>
      <c r="E959" s="63">
        <v>47</v>
      </c>
    </row>
    <row r="960" spans="1:5" ht="10.050000000000001" customHeight="1" x14ac:dyDescent="0.25">
      <c r="A960" s="59" t="s">
        <v>3830</v>
      </c>
      <c r="B960" s="59" t="s">
        <v>5131</v>
      </c>
      <c r="C960" s="59" t="s">
        <v>3770</v>
      </c>
      <c r="D960" s="59" t="s">
        <v>3771</v>
      </c>
      <c r="E960" s="63">
        <v>37</v>
      </c>
    </row>
    <row r="961" spans="1:5" ht="10.050000000000001" customHeight="1" x14ac:dyDescent="0.25">
      <c r="A961" s="59" t="s">
        <v>3830</v>
      </c>
      <c r="B961" s="59" t="s">
        <v>5131</v>
      </c>
      <c r="C961" s="59" t="s">
        <v>4242</v>
      </c>
      <c r="D961" s="59" t="s">
        <v>4243</v>
      </c>
      <c r="E961" s="63">
        <v>189</v>
      </c>
    </row>
    <row r="962" spans="1:5" ht="10.050000000000001" customHeight="1" x14ac:dyDescent="0.25">
      <c r="A962" s="59" t="s">
        <v>3830</v>
      </c>
      <c r="B962" s="59" t="s">
        <v>5131</v>
      </c>
      <c r="C962" s="59" t="s">
        <v>2310</v>
      </c>
      <c r="D962" s="59" t="s">
        <v>2311</v>
      </c>
      <c r="E962" s="63">
        <v>24</v>
      </c>
    </row>
    <row r="963" spans="1:5" ht="10.050000000000001" customHeight="1" x14ac:dyDescent="0.25">
      <c r="A963" s="59" t="s">
        <v>3830</v>
      </c>
      <c r="B963" s="59" t="s">
        <v>5131</v>
      </c>
      <c r="C963" s="59" t="s">
        <v>2313</v>
      </c>
      <c r="D963" s="59" t="s">
        <v>2314</v>
      </c>
      <c r="E963" s="63">
        <v>53</v>
      </c>
    </row>
    <row r="964" spans="1:5" ht="10.050000000000001" customHeight="1" x14ac:dyDescent="0.25">
      <c r="A964" s="59" t="s">
        <v>3830</v>
      </c>
      <c r="B964" s="59" t="s">
        <v>5131</v>
      </c>
      <c r="C964" s="59" t="s">
        <v>4761</v>
      </c>
      <c r="D964" s="59" t="s">
        <v>4762</v>
      </c>
      <c r="E964" s="63">
        <v>24</v>
      </c>
    </row>
    <row r="965" spans="1:5" ht="10.050000000000001" customHeight="1" x14ac:dyDescent="0.25">
      <c r="A965" s="59" t="s">
        <v>3830</v>
      </c>
      <c r="B965" s="59" t="s">
        <v>5131</v>
      </c>
      <c r="C965" s="59" t="s">
        <v>1154</v>
      </c>
      <c r="D965" s="59" t="s">
        <v>1155</v>
      </c>
      <c r="E965" s="63">
        <v>195</v>
      </c>
    </row>
    <row r="966" spans="1:5" ht="10.050000000000001" customHeight="1" x14ac:dyDescent="0.25">
      <c r="A966" s="59" t="s">
        <v>3830</v>
      </c>
      <c r="B966" s="59" t="s">
        <v>5131</v>
      </c>
      <c r="C966" s="59" t="s">
        <v>4169</v>
      </c>
      <c r="D966" s="59" t="s">
        <v>4170</v>
      </c>
      <c r="E966" s="63">
        <v>20</v>
      </c>
    </row>
    <row r="967" spans="1:5" ht="10.050000000000001" customHeight="1" x14ac:dyDescent="0.25">
      <c r="A967" s="59" t="s">
        <v>3830</v>
      </c>
      <c r="B967" s="59" t="s">
        <v>5131</v>
      </c>
      <c r="C967" s="59" t="s">
        <v>146</v>
      </c>
      <c r="D967" s="59" t="s">
        <v>147</v>
      </c>
      <c r="E967" s="63">
        <v>0</v>
      </c>
    </row>
    <row r="968" spans="1:5" ht="10.050000000000001" customHeight="1" x14ac:dyDescent="0.25">
      <c r="A968" s="59" t="s">
        <v>3830</v>
      </c>
      <c r="B968" s="59" t="s">
        <v>5131</v>
      </c>
      <c r="C968" s="59" t="s">
        <v>1454</v>
      </c>
      <c r="D968" s="59" t="s">
        <v>1455</v>
      </c>
      <c r="E968" s="63">
        <v>24</v>
      </c>
    </row>
    <row r="969" spans="1:5" ht="10.050000000000001" customHeight="1" x14ac:dyDescent="0.25">
      <c r="A969" s="59" t="s">
        <v>3830</v>
      </c>
      <c r="B969" s="59" t="s">
        <v>5131</v>
      </c>
      <c r="C969" s="59" t="s">
        <v>2753</v>
      </c>
      <c r="D969" s="59" t="s">
        <v>2754</v>
      </c>
      <c r="E969" s="63">
        <v>43</v>
      </c>
    </row>
    <row r="970" spans="1:5" ht="10.050000000000001" customHeight="1" x14ac:dyDescent="0.25">
      <c r="A970" s="59" t="s">
        <v>3830</v>
      </c>
      <c r="B970" s="59" t="s">
        <v>5131</v>
      </c>
      <c r="C970" s="59" t="s">
        <v>2873</v>
      </c>
      <c r="D970" s="59" t="s">
        <v>2874</v>
      </c>
      <c r="E970" s="63">
        <v>43</v>
      </c>
    </row>
    <row r="971" spans="1:5" ht="10.050000000000001" customHeight="1" x14ac:dyDescent="0.25">
      <c r="A971" s="59" t="s">
        <v>3830</v>
      </c>
      <c r="B971" s="59" t="s">
        <v>5131</v>
      </c>
      <c r="C971" s="59" t="s">
        <v>2757</v>
      </c>
      <c r="D971" s="59" t="s">
        <v>2758</v>
      </c>
      <c r="E971" s="63">
        <v>80</v>
      </c>
    </row>
    <row r="972" spans="1:5" ht="10.050000000000001" customHeight="1" x14ac:dyDescent="0.25">
      <c r="A972" s="59" t="s">
        <v>3830</v>
      </c>
      <c r="B972" s="59" t="s">
        <v>5131</v>
      </c>
      <c r="C972" s="59" t="s">
        <v>794</v>
      </c>
      <c r="D972" s="59" t="s">
        <v>795</v>
      </c>
      <c r="E972" s="63">
        <v>10</v>
      </c>
    </row>
    <row r="973" spans="1:5" ht="10.050000000000001" customHeight="1" x14ac:dyDescent="0.25">
      <c r="A973" s="59" t="s">
        <v>3830</v>
      </c>
      <c r="B973" s="59" t="s">
        <v>5131</v>
      </c>
      <c r="C973" s="59" t="s">
        <v>1341</v>
      </c>
      <c r="D973" s="59" t="s">
        <v>1342</v>
      </c>
      <c r="E973" s="63">
        <v>30</v>
      </c>
    </row>
    <row r="974" spans="1:5" ht="10.050000000000001" customHeight="1" x14ac:dyDescent="0.25">
      <c r="A974" s="59" t="s">
        <v>3830</v>
      </c>
      <c r="B974" s="59" t="s">
        <v>5131</v>
      </c>
      <c r="C974" s="59" t="s">
        <v>1344</v>
      </c>
      <c r="D974" s="59" t="s">
        <v>1345</v>
      </c>
      <c r="E974" s="63">
        <v>192</v>
      </c>
    </row>
    <row r="975" spans="1:5" ht="10.050000000000001" customHeight="1" x14ac:dyDescent="0.25">
      <c r="A975" s="59" t="s">
        <v>3830</v>
      </c>
      <c r="B975" s="59" t="s">
        <v>5131</v>
      </c>
      <c r="C975" s="59" t="s">
        <v>615</v>
      </c>
      <c r="D975" s="59" t="s">
        <v>616</v>
      </c>
      <c r="E975" s="63">
        <v>86</v>
      </c>
    </row>
    <row r="976" spans="1:5" ht="10.050000000000001" customHeight="1" x14ac:dyDescent="0.25">
      <c r="A976" s="59" t="s">
        <v>3830</v>
      </c>
      <c r="B976" s="59" t="s">
        <v>5131</v>
      </c>
      <c r="C976" s="59" t="s">
        <v>1334</v>
      </c>
      <c r="D976" s="59" t="s">
        <v>1335</v>
      </c>
      <c r="E976" s="63">
        <v>1263</v>
      </c>
    </row>
    <row r="977" spans="1:5" ht="10.050000000000001" customHeight="1" x14ac:dyDescent="0.25">
      <c r="A977" s="59" t="s">
        <v>3830</v>
      </c>
      <c r="B977" s="59" t="s">
        <v>5131</v>
      </c>
      <c r="C977" s="59" t="s">
        <v>5203</v>
      </c>
      <c r="D977" s="59" t="s">
        <v>5204</v>
      </c>
      <c r="E977" s="63">
        <v>63</v>
      </c>
    </row>
    <row r="978" spans="1:5" ht="10.050000000000001" customHeight="1" x14ac:dyDescent="0.25">
      <c r="A978" s="59" t="s">
        <v>3830</v>
      </c>
      <c r="B978" s="59" t="s">
        <v>5131</v>
      </c>
      <c r="C978" s="59" t="s">
        <v>4360</v>
      </c>
      <c r="D978" s="59" t="s">
        <v>4361</v>
      </c>
      <c r="E978" s="63">
        <v>93</v>
      </c>
    </row>
    <row r="979" spans="1:5" ht="10.050000000000001" customHeight="1" x14ac:dyDescent="0.25">
      <c r="A979" s="59" t="s">
        <v>3830</v>
      </c>
      <c r="B979" s="59" t="s">
        <v>5131</v>
      </c>
      <c r="C979" s="59" t="s">
        <v>5208</v>
      </c>
      <c r="D979" s="59" t="s">
        <v>5209</v>
      </c>
      <c r="E979" s="63">
        <v>27</v>
      </c>
    </row>
    <row r="980" spans="1:5" ht="10.050000000000001" customHeight="1" x14ac:dyDescent="0.25">
      <c r="A980" s="59" t="s">
        <v>3830</v>
      </c>
      <c r="B980" s="59" t="s">
        <v>5131</v>
      </c>
      <c r="C980" s="59" t="s">
        <v>3094</v>
      </c>
      <c r="D980" s="59" t="s">
        <v>3095</v>
      </c>
      <c r="E980" s="63">
        <v>480</v>
      </c>
    </row>
    <row r="981" spans="1:5" ht="10.050000000000001" customHeight="1" x14ac:dyDescent="0.25">
      <c r="A981" s="59" t="s">
        <v>3830</v>
      </c>
      <c r="B981" s="59" t="s">
        <v>5131</v>
      </c>
      <c r="C981" s="59" t="s">
        <v>4454</v>
      </c>
      <c r="D981" s="59" t="s">
        <v>4455</v>
      </c>
      <c r="E981" s="63">
        <v>14</v>
      </c>
    </row>
    <row r="982" spans="1:5" ht="10.050000000000001" customHeight="1" x14ac:dyDescent="0.25">
      <c r="A982" s="59" t="s">
        <v>3830</v>
      </c>
      <c r="B982" s="59" t="s">
        <v>5131</v>
      </c>
      <c r="C982" s="59" t="s">
        <v>3368</v>
      </c>
      <c r="D982" s="59" t="s">
        <v>3369</v>
      </c>
      <c r="E982" s="63">
        <v>86</v>
      </c>
    </row>
    <row r="983" spans="1:5" ht="10.050000000000001" customHeight="1" x14ac:dyDescent="0.25">
      <c r="A983" s="59" t="s">
        <v>3830</v>
      </c>
      <c r="B983" s="59" t="s">
        <v>5131</v>
      </c>
      <c r="C983" s="59" t="s">
        <v>5107</v>
      </c>
      <c r="D983" s="59" t="s">
        <v>5108</v>
      </c>
      <c r="E983" s="63">
        <v>27</v>
      </c>
    </row>
    <row r="984" spans="1:5" ht="10.050000000000001" customHeight="1" x14ac:dyDescent="0.25">
      <c r="A984" s="59" t="s">
        <v>3830</v>
      </c>
      <c r="B984" s="59" t="s">
        <v>5131</v>
      </c>
      <c r="C984" s="59" t="s">
        <v>4970</v>
      </c>
      <c r="D984" s="59" t="s">
        <v>4971</v>
      </c>
      <c r="E984" s="63">
        <v>73</v>
      </c>
    </row>
    <row r="985" spans="1:5" ht="10.050000000000001" customHeight="1" x14ac:dyDescent="0.25">
      <c r="A985" s="59" t="s">
        <v>3830</v>
      </c>
      <c r="B985" s="59" t="s">
        <v>5131</v>
      </c>
      <c r="C985" s="59" t="s">
        <v>4940</v>
      </c>
      <c r="D985" s="59" t="s">
        <v>4941</v>
      </c>
      <c r="E985" s="63">
        <v>70</v>
      </c>
    </row>
    <row r="986" spans="1:5" ht="10.050000000000001" customHeight="1" x14ac:dyDescent="0.25">
      <c r="A986" s="59" t="s">
        <v>3830</v>
      </c>
      <c r="B986" s="59" t="s">
        <v>5131</v>
      </c>
      <c r="C986" s="59" t="s">
        <v>3372</v>
      </c>
      <c r="D986" s="59" t="s">
        <v>3373</v>
      </c>
      <c r="E986" s="63">
        <v>66</v>
      </c>
    </row>
    <row r="987" spans="1:5" ht="10.050000000000001" customHeight="1" x14ac:dyDescent="0.25">
      <c r="A987" s="59" t="s">
        <v>3830</v>
      </c>
      <c r="B987" s="59" t="s">
        <v>5131</v>
      </c>
      <c r="C987" s="59" t="s">
        <v>3696</v>
      </c>
      <c r="D987" s="59" t="s">
        <v>3697</v>
      </c>
      <c r="E987" s="63">
        <v>20</v>
      </c>
    </row>
    <row r="988" spans="1:5" ht="10.050000000000001" customHeight="1" x14ac:dyDescent="0.25">
      <c r="A988" s="59" t="s">
        <v>3830</v>
      </c>
      <c r="B988" s="59" t="s">
        <v>5131</v>
      </c>
      <c r="C988" s="59" t="s">
        <v>3759</v>
      </c>
      <c r="D988" s="59" t="s">
        <v>3760</v>
      </c>
      <c r="E988" s="63">
        <v>229</v>
      </c>
    </row>
    <row r="989" spans="1:5" ht="10.050000000000001" customHeight="1" x14ac:dyDescent="0.25">
      <c r="A989" s="59" t="s">
        <v>3830</v>
      </c>
      <c r="B989" s="59" t="s">
        <v>5131</v>
      </c>
      <c r="C989" s="59" t="s">
        <v>3013</v>
      </c>
      <c r="D989" s="59" t="s">
        <v>3014</v>
      </c>
      <c r="E989" s="63">
        <v>24</v>
      </c>
    </row>
    <row r="990" spans="1:5" ht="10.050000000000001" customHeight="1" x14ac:dyDescent="0.25">
      <c r="A990" s="59" t="s">
        <v>3830</v>
      </c>
      <c r="B990" s="59" t="s">
        <v>5131</v>
      </c>
      <c r="C990" s="59" t="s">
        <v>4239</v>
      </c>
      <c r="D990" s="59" t="s">
        <v>4240</v>
      </c>
      <c r="E990" s="63">
        <v>76</v>
      </c>
    </row>
    <row r="991" spans="1:5" ht="10.050000000000001" customHeight="1" x14ac:dyDescent="0.25">
      <c r="A991" s="59" t="s">
        <v>3830</v>
      </c>
      <c r="B991" s="59" t="s">
        <v>5131</v>
      </c>
      <c r="C991" s="59" t="s">
        <v>4237</v>
      </c>
      <c r="D991" s="59" t="s">
        <v>4238</v>
      </c>
      <c r="E991" s="63">
        <v>298</v>
      </c>
    </row>
    <row r="992" spans="1:5" ht="10.050000000000001" customHeight="1" x14ac:dyDescent="0.25">
      <c r="A992" s="59" t="s">
        <v>3830</v>
      </c>
      <c r="B992" s="59" t="s">
        <v>5131</v>
      </c>
      <c r="C992" s="59" t="s">
        <v>2307</v>
      </c>
      <c r="D992" s="59" t="s">
        <v>2308</v>
      </c>
      <c r="E992" s="63">
        <v>17</v>
      </c>
    </row>
    <row r="993" spans="1:5" ht="10.050000000000001" customHeight="1" x14ac:dyDescent="0.25">
      <c r="A993" s="59" t="s">
        <v>3830</v>
      </c>
      <c r="B993" s="59" t="s">
        <v>5131</v>
      </c>
      <c r="C993" s="59" t="s">
        <v>1157</v>
      </c>
      <c r="D993" s="59" t="s">
        <v>1158</v>
      </c>
      <c r="E993" s="63">
        <v>76</v>
      </c>
    </row>
    <row r="994" spans="1:5" ht="10.050000000000001" customHeight="1" x14ac:dyDescent="0.25">
      <c r="A994" s="59" t="s">
        <v>3830</v>
      </c>
      <c r="B994" s="59" t="s">
        <v>5131</v>
      </c>
      <c r="C994" s="59" t="s">
        <v>4172</v>
      </c>
      <c r="D994" s="59" t="s">
        <v>4173</v>
      </c>
      <c r="E994" s="63">
        <v>76</v>
      </c>
    </row>
    <row r="995" spans="1:5" ht="10.050000000000001" customHeight="1" x14ac:dyDescent="0.25">
      <c r="A995" s="59" t="s">
        <v>3830</v>
      </c>
      <c r="B995" s="59" t="s">
        <v>5131</v>
      </c>
      <c r="C995" s="59" t="s">
        <v>1025</v>
      </c>
      <c r="D995" s="59" t="s">
        <v>1026</v>
      </c>
      <c r="E995" s="63">
        <v>73</v>
      </c>
    </row>
    <row r="996" spans="1:5" ht="10.050000000000001" customHeight="1" x14ac:dyDescent="0.25">
      <c r="A996" s="59" t="s">
        <v>3830</v>
      </c>
      <c r="B996" s="59" t="s">
        <v>5131</v>
      </c>
      <c r="C996" s="59" t="s">
        <v>3564</v>
      </c>
      <c r="D996" s="59" t="s">
        <v>3565</v>
      </c>
      <c r="E996" s="63">
        <v>63</v>
      </c>
    </row>
    <row r="997" spans="1:5" ht="10.050000000000001" customHeight="1" x14ac:dyDescent="0.25">
      <c r="A997" s="59" t="s">
        <v>3830</v>
      </c>
      <c r="B997" s="59" t="s">
        <v>5131</v>
      </c>
      <c r="C997" s="59" t="s">
        <v>2235</v>
      </c>
      <c r="D997" s="59" t="s">
        <v>2236</v>
      </c>
      <c r="E997" s="63">
        <v>43</v>
      </c>
    </row>
    <row r="998" spans="1:5" ht="10.050000000000001" customHeight="1" x14ac:dyDescent="0.25">
      <c r="A998" s="59" t="s">
        <v>3830</v>
      </c>
      <c r="B998" s="59" t="s">
        <v>5131</v>
      </c>
      <c r="C998" s="59" t="s">
        <v>3561</v>
      </c>
      <c r="D998" s="59" t="s">
        <v>3562</v>
      </c>
      <c r="E998" s="63">
        <v>27</v>
      </c>
    </row>
    <row r="999" spans="1:5" ht="10.050000000000001" customHeight="1" x14ac:dyDescent="0.25">
      <c r="A999" s="59" t="s">
        <v>3830</v>
      </c>
      <c r="B999" s="59" t="s">
        <v>5131</v>
      </c>
      <c r="C999" s="59" t="s">
        <v>2230</v>
      </c>
      <c r="D999" s="59" t="s">
        <v>2231</v>
      </c>
      <c r="E999" s="63">
        <v>116</v>
      </c>
    </row>
    <row r="1000" spans="1:5" ht="10.050000000000001" customHeight="1" x14ac:dyDescent="0.25">
      <c r="A1000" s="59" t="s">
        <v>3830</v>
      </c>
      <c r="B1000" s="59" t="s">
        <v>5131</v>
      </c>
      <c r="C1000" s="59" t="s">
        <v>715</v>
      </c>
      <c r="D1000" s="59" t="s">
        <v>716</v>
      </c>
      <c r="E1000" s="63">
        <v>63</v>
      </c>
    </row>
    <row r="1001" spans="1:5" ht="10.050000000000001" customHeight="1" x14ac:dyDescent="0.25">
      <c r="A1001" s="59" t="s">
        <v>3830</v>
      </c>
      <c r="B1001" s="59" t="s">
        <v>5131</v>
      </c>
      <c r="C1001" s="59" t="s">
        <v>1347</v>
      </c>
      <c r="D1001" s="59" t="s">
        <v>1348</v>
      </c>
      <c r="E1001" s="63">
        <v>86</v>
      </c>
    </row>
    <row r="1002" spans="1:5" ht="10.050000000000001" customHeight="1" x14ac:dyDescent="0.25">
      <c r="A1002" s="59" t="s">
        <v>3830</v>
      </c>
      <c r="B1002" s="59" t="s">
        <v>5131</v>
      </c>
      <c r="C1002" s="59" t="s">
        <v>2656</v>
      </c>
      <c r="D1002" s="59" t="s">
        <v>2657</v>
      </c>
      <c r="E1002" s="63">
        <v>74</v>
      </c>
    </row>
    <row r="1003" spans="1:5" ht="10.050000000000001" customHeight="1" x14ac:dyDescent="0.25">
      <c r="A1003" s="59" t="s">
        <v>3830</v>
      </c>
      <c r="B1003" s="59" t="s">
        <v>5131</v>
      </c>
      <c r="C1003" s="59" t="s">
        <v>4914</v>
      </c>
      <c r="D1003" s="59" t="s">
        <v>4915</v>
      </c>
      <c r="E1003" s="63">
        <v>192</v>
      </c>
    </row>
    <row r="1004" spans="1:5" ht="10.050000000000001" customHeight="1" x14ac:dyDescent="0.25">
      <c r="A1004" s="59" t="s">
        <v>3830</v>
      </c>
      <c r="B1004" s="59" t="s">
        <v>5131</v>
      </c>
      <c r="C1004" s="59" t="s">
        <v>2659</v>
      </c>
      <c r="D1004" s="59" t="s">
        <v>2660</v>
      </c>
      <c r="E1004" s="63">
        <v>47</v>
      </c>
    </row>
    <row r="1005" spans="1:5" ht="10.050000000000001" customHeight="1" x14ac:dyDescent="0.25">
      <c r="A1005" s="59" t="s">
        <v>3830</v>
      </c>
      <c r="B1005" s="59" t="s">
        <v>5131</v>
      </c>
      <c r="C1005" s="59" t="s">
        <v>4665</v>
      </c>
      <c r="D1005" s="59" t="s">
        <v>4666</v>
      </c>
      <c r="E1005" s="63">
        <v>96</v>
      </c>
    </row>
    <row r="1006" spans="1:5" ht="10.050000000000001" customHeight="1" x14ac:dyDescent="0.25">
      <c r="A1006" s="59" t="s">
        <v>3830</v>
      </c>
      <c r="B1006" s="59" t="s">
        <v>5131</v>
      </c>
      <c r="C1006" s="59" t="s">
        <v>4764</v>
      </c>
      <c r="D1006" s="59" t="s">
        <v>4765</v>
      </c>
      <c r="E1006" s="63">
        <v>60</v>
      </c>
    </row>
    <row r="1007" spans="1:5" ht="10.050000000000001" customHeight="1" x14ac:dyDescent="0.25">
      <c r="A1007" s="59" t="s">
        <v>3830</v>
      </c>
      <c r="B1007" s="59" t="s">
        <v>5131</v>
      </c>
      <c r="C1007" s="59" t="s">
        <v>163</v>
      </c>
      <c r="D1007" s="59" t="s">
        <v>164</v>
      </c>
      <c r="E1007" s="63">
        <v>47</v>
      </c>
    </row>
    <row r="1008" spans="1:5" ht="10.050000000000001" customHeight="1" x14ac:dyDescent="0.25">
      <c r="A1008" s="59" t="s">
        <v>3830</v>
      </c>
      <c r="B1008" s="59" t="s">
        <v>5131</v>
      </c>
      <c r="C1008" s="59" t="s">
        <v>55</v>
      </c>
      <c r="D1008" s="59" t="s">
        <v>56</v>
      </c>
      <c r="E1008" s="63">
        <v>397</v>
      </c>
    </row>
    <row r="1009" spans="1:5" ht="10.050000000000001" customHeight="1" x14ac:dyDescent="0.25">
      <c r="A1009" s="59" t="s">
        <v>3830</v>
      </c>
      <c r="B1009" s="59" t="s">
        <v>5131</v>
      </c>
      <c r="C1009" s="59" t="s">
        <v>2227</v>
      </c>
      <c r="D1009" s="59" t="s">
        <v>2228</v>
      </c>
      <c r="E1009" s="63">
        <v>119</v>
      </c>
    </row>
    <row r="1010" spans="1:5" ht="10.050000000000001" customHeight="1" x14ac:dyDescent="0.25">
      <c r="A1010" s="59" t="s">
        <v>3830</v>
      </c>
      <c r="B1010" s="59" t="s">
        <v>5131</v>
      </c>
      <c r="C1010" s="59" t="s">
        <v>351</v>
      </c>
      <c r="D1010" s="59" t="s">
        <v>352</v>
      </c>
      <c r="E1010" s="63">
        <v>63</v>
      </c>
    </row>
    <row r="1011" spans="1:5" ht="10.050000000000001" customHeight="1" x14ac:dyDescent="0.25">
      <c r="A1011" s="59" t="s">
        <v>3830</v>
      </c>
      <c r="B1011" s="59" t="s">
        <v>5131</v>
      </c>
      <c r="C1011" s="59" t="s">
        <v>4276</v>
      </c>
      <c r="D1011" s="59" t="s">
        <v>4277</v>
      </c>
      <c r="E1011" s="63">
        <v>61</v>
      </c>
    </row>
    <row r="1012" spans="1:5" ht="10.050000000000001" customHeight="1" x14ac:dyDescent="0.25">
      <c r="A1012" s="59" t="s">
        <v>3830</v>
      </c>
      <c r="B1012" s="59" t="s">
        <v>5131</v>
      </c>
      <c r="C1012" s="59" t="s">
        <v>1519</v>
      </c>
      <c r="D1012" s="59" t="s">
        <v>1520</v>
      </c>
      <c r="E1012" s="63">
        <v>14</v>
      </c>
    </row>
    <row r="1013" spans="1:5" ht="10.050000000000001" customHeight="1" x14ac:dyDescent="0.25">
      <c r="A1013" s="59" t="s">
        <v>3830</v>
      </c>
      <c r="B1013" s="59" t="s">
        <v>5131</v>
      </c>
      <c r="C1013" s="59" t="s">
        <v>4342</v>
      </c>
      <c r="D1013" s="59" t="s">
        <v>4343</v>
      </c>
      <c r="E1013" s="63">
        <v>55</v>
      </c>
    </row>
    <row r="1014" spans="1:5" ht="10.050000000000001" customHeight="1" x14ac:dyDescent="0.25">
      <c r="A1014" s="59" t="s">
        <v>3830</v>
      </c>
      <c r="B1014" s="59" t="s">
        <v>5131</v>
      </c>
      <c r="C1014" s="59" t="s">
        <v>5104</v>
      </c>
      <c r="D1014" s="59" t="s">
        <v>5105</v>
      </c>
      <c r="E1014" s="63">
        <v>55</v>
      </c>
    </row>
    <row r="1015" spans="1:5" ht="10.050000000000001" customHeight="1" x14ac:dyDescent="0.25">
      <c r="A1015" s="59" t="s">
        <v>3830</v>
      </c>
      <c r="B1015" s="59" t="s">
        <v>5131</v>
      </c>
      <c r="C1015" s="59" t="s">
        <v>1862</v>
      </c>
      <c r="D1015" s="59" t="s">
        <v>1863</v>
      </c>
      <c r="E1015" s="63">
        <v>37</v>
      </c>
    </row>
    <row r="1016" spans="1:5" ht="10.050000000000001" customHeight="1" x14ac:dyDescent="0.25">
      <c r="A1016" s="59" t="s">
        <v>3830</v>
      </c>
      <c r="B1016" s="59" t="s">
        <v>5131</v>
      </c>
      <c r="C1016" s="59" t="s">
        <v>4440</v>
      </c>
      <c r="D1016" s="59" t="s">
        <v>4441</v>
      </c>
      <c r="E1016" s="63">
        <v>50</v>
      </c>
    </row>
    <row r="1017" spans="1:5" ht="10.050000000000001" customHeight="1" x14ac:dyDescent="0.25">
      <c r="A1017" s="59" t="s">
        <v>3830</v>
      </c>
      <c r="B1017" s="59" t="s">
        <v>5131</v>
      </c>
      <c r="C1017" s="59" t="s">
        <v>3610</v>
      </c>
      <c r="D1017" s="59" t="s">
        <v>3611</v>
      </c>
      <c r="E1017" s="63">
        <v>17</v>
      </c>
    </row>
    <row r="1018" spans="1:5" ht="10.050000000000001" customHeight="1" x14ac:dyDescent="0.25">
      <c r="A1018" s="59" t="s">
        <v>3830</v>
      </c>
      <c r="B1018" s="59" t="s">
        <v>5131</v>
      </c>
      <c r="C1018" s="59" t="s">
        <v>718</v>
      </c>
      <c r="D1018" s="59" t="s">
        <v>719</v>
      </c>
      <c r="E1018" s="63">
        <v>20</v>
      </c>
    </row>
    <row r="1019" spans="1:5" ht="10.050000000000001" customHeight="1" x14ac:dyDescent="0.25">
      <c r="A1019" s="59" t="s">
        <v>3830</v>
      </c>
      <c r="B1019" s="59" t="s">
        <v>5131</v>
      </c>
      <c r="C1019" s="59" t="s">
        <v>3031</v>
      </c>
      <c r="D1019" s="59" t="s">
        <v>3032</v>
      </c>
      <c r="E1019" s="63">
        <v>14</v>
      </c>
    </row>
    <row r="1020" spans="1:5" ht="10.050000000000001" customHeight="1" x14ac:dyDescent="0.25">
      <c r="A1020" s="59" t="s">
        <v>3830</v>
      </c>
      <c r="B1020" s="59" t="s">
        <v>5131</v>
      </c>
      <c r="C1020" s="59" t="s">
        <v>5198</v>
      </c>
      <c r="D1020" s="59" t="s">
        <v>5199</v>
      </c>
      <c r="E1020" s="63">
        <v>47</v>
      </c>
    </row>
    <row r="1021" spans="1:5" ht="10.050000000000001" customHeight="1" x14ac:dyDescent="0.25">
      <c r="A1021" s="59" t="s">
        <v>3830</v>
      </c>
      <c r="B1021" s="59" t="s">
        <v>5131</v>
      </c>
      <c r="C1021" s="59" t="s">
        <v>3603</v>
      </c>
      <c r="D1021" s="59" t="s">
        <v>3604</v>
      </c>
      <c r="E1021" s="63">
        <v>7</v>
      </c>
    </row>
    <row r="1022" spans="1:5" ht="10.050000000000001" customHeight="1" x14ac:dyDescent="0.25">
      <c r="A1022" s="59" t="s">
        <v>3830</v>
      </c>
      <c r="B1022" s="59" t="s">
        <v>4865</v>
      </c>
      <c r="C1022" s="59" t="s">
        <v>4866</v>
      </c>
      <c r="D1022" s="59" t="s">
        <v>4867</v>
      </c>
      <c r="E1022" s="63">
        <v>821</v>
      </c>
    </row>
    <row r="1023" spans="1:5" ht="10.050000000000001" customHeight="1" x14ac:dyDescent="0.25">
      <c r="A1023" s="59" t="s">
        <v>3830</v>
      </c>
      <c r="B1023" s="59" t="s">
        <v>4865</v>
      </c>
      <c r="C1023" s="59" t="s">
        <v>638</v>
      </c>
      <c r="D1023" s="59" t="s">
        <v>6808</v>
      </c>
      <c r="E1023" s="63">
        <v>63</v>
      </c>
    </row>
    <row r="1024" spans="1:5" ht="10.050000000000001" customHeight="1" x14ac:dyDescent="0.25">
      <c r="A1024" s="59" t="s">
        <v>3830</v>
      </c>
      <c r="B1024" s="59" t="s">
        <v>4865</v>
      </c>
      <c r="C1024" s="59" t="s">
        <v>1875</v>
      </c>
      <c r="D1024" s="59" t="s">
        <v>1876</v>
      </c>
      <c r="E1024" s="63">
        <v>20</v>
      </c>
    </row>
    <row r="1025" spans="1:5" ht="10.050000000000001" customHeight="1" x14ac:dyDescent="0.25">
      <c r="A1025" s="59" t="s">
        <v>3830</v>
      </c>
      <c r="B1025" s="59" t="s">
        <v>4865</v>
      </c>
      <c r="C1025" s="59" t="s">
        <v>5584</v>
      </c>
      <c r="D1025" s="59" t="s">
        <v>5585</v>
      </c>
      <c r="E1025" s="63">
        <v>149</v>
      </c>
    </row>
    <row r="1026" spans="1:5" ht="10.050000000000001" customHeight="1" x14ac:dyDescent="0.25">
      <c r="A1026" s="59" t="s">
        <v>3830</v>
      </c>
      <c r="B1026" s="59" t="s">
        <v>4869</v>
      </c>
      <c r="C1026" s="59" t="s">
        <v>5575</v>
      </c>
      <c r="D1026" s="59" t="s">
        <v>5576</v>
      </c>
      <c r="E1026" s="63">
        <v>73</v>
      </c>
    </row>
    <row r="1027" spans="1:5" ht="10.050000000000001" customHeight="1" x14ac:dyDescent="0.25">
      <c r="A1027" s="59" t="s">
        <v>3830</v>
      </c>
      <c r="B1027" s="59" t="s">
        <v>4869</v>
      </c>
      <c r="C1027" s="59" t="s">
        <v>4404</v>
      </c>
      <c r="D1027" s="59" t="s">
        <v>4405</v>
      </c>
      <c r="E1027" s="63">
        <v>0</v>
      </c>
    </row>
    <row r="1028" spans="1:5" ht="10.050000000000001" customHeight="1" x14ac:dyDescent="0.25">
      <c r="A1028" s="59" t="s">
        <v>3830</v>
      </c>
      <c r="B1028" s="59" t="s">
        <v>4869</v>
      </c>
      <c r="C1028" s="59" t="s">
        <v>5602</v>
      </c>
      <c r="D1028" s="59" t="s">
        <v>5603</v>
      </c>
      <c r="E1028" s="63">
        <v>162</v>
      </c>
    </row>
    <row r="1029" spans="1:5" ht="10.050000000000001" customHeight="1" x14ac:dyDescent="0.25">
      <c r="A1029" s="59" t="s">
        <v>3830</v>
      </c>
      <c r="B1029" s="59" t="s">
        <v>4869</v>
      </c>
      <c r="C1029" s="59" t="s">
        <v>5587</v>
      </c>
      <c r="D1029" s="59" t="s">
        <v>5588</v>
      </c>
      <c r="E1029" s="63">
        <v>73</v>
      </c>
    </row>
    <row r="1030" spans="1:5" ht="10.050000000000001" customHeight="1" x14ac:dyDescent="0.25">
      <c r="A1030" s="59" t="s">
        <v>3830</v>
      </c>
      <c r="B1030" s="59" t="s">
        <v>4869</v>
      </c>
      <c r="C1030" s="59" t="s">
        <v>679</v>
      </c>
      <c r="D1030" s="59" t="s">
        <v>680</v>
      </c>
      <c r="E1030" s="63">
        <v>90</v>
      </c>
    </row>
    <row r="1031" spans="1:5" ht="10.050000000000001" customHeight="1" x14ac:dyDescent="0.25">
      <c r="A1031" s="59" t="s">
        <v>3830</v>
      </c>
      <c r="B1031" s="59" t="s">
        <v>4869</v>
      </c>
      <c r="C1031" s="59" t="s">
        <v>6875</v>
      </c>
      <c r="D1031" s="59" t="s">
        <v>6876</v>
      </c>
      <c r="E1031" s="63">
        <v>37</v>
      </c>
    </row>
    <row r="1032" spans="1:5" ht="10.050000000000001" customHeight="1" x14ac:dyDescent="0.25">
      <c r="A1032" s="59" t="s">
        <v>3830</v>
      </c>
      <c r="B1032" s="59" t="s">
        <v>4869</v>
      </c>
      <c r="C1032" s="59" t="s">
        <v>7006</v>
      </c>
      <c r="D1032" s="59" t="s">
        <v>7007</v>
      </c>
      <c r="E1032" s="63">
        <v>33</v>
      </c>
    </row>
    <row r="1033" spans="1:5" ht="10.050000000000001" customHeight="1" x14ac:dyDescent="0.25">
      <c r="A1033" s="60" t="s">
        <v>7069</v>
      </c>
      <c r="B1033" s="60"/>
      <c r="C1033" s="60"/>
      <c r="D1033" s="60"/>
      <c r="E1033" s="64">
        <f>SUBTOTAL(9,E818:E1032)</f>
        <v>23090</v>
      </c>
    </row>
    <row r="1034" spans="1:5" ht="10.050000000000001" customHeight="1" x14ac:dyDescent="0.25">
      <c r="A1034" s="59" t="s">
        <v>5126</v>
      </c>
      <c r="B1034" s="59" t="s">
        <v>3835</v>
      </c>
      <c r="C1034" s="59" t="s">
        <v>1320</v>
      </c>
      <c r="D1034" s="59" t="s">
        <v>6933</v>
      </c>
      <c r="E1034" s="63">
        <v>109</v>
      </c>
    </row>
    <row r="1035" spans="1:5" ht="10.050000000000001" customHeight="1" x14ac:dyDescent="0.25">
      <c r="A1035" s="59" t="s">
        <v>5126</v>
      </c>
      <c r="B1035" s="59" t="s">
        <v>3829</v>
      </c>
      <c r="C1035" s="59" t="s">
        <v>1321</v>
      </c>
      <c r="D1035" s="59" t="s">
        <v>1322</v>
      </c>
      <c r="E1035" s="63">
        <v>169</v>
      </c>
    </row>
    <row r="1036" spans="1:5" ht="10.050000000000001" customHeight="1" x14ac:dyDescent="0.25">
      <c r="A1036" s="59" t="s">
        <v>5126</v>
      </c>
      <c r="B1036" s="59" t="s">
        <v>5131</v>
      </c>
      <c r="C1036" s="59" t="s">
        <v>4722</v>
      </c>
      <c r="D1036" s="59" t="s">
        <v>4723</v>
      </c>
      <c r="E1036" s="63">
        <v>264</v>
      </c>
    </row>
    <row r="1037" spans="1:5" ht="10.050000000000001" customHeight="1" x14ac:dyDescent="0.25">
      <c r="A1037" s="59" t="s">
        <v>5126</v>
      </c>
      <c r="B1037" s="59" t="s">
        <v>5131</v>
      </c>
      <c r="C1037" s="59" t="s">
        <v>5556</v>
      </c>
      <c r="D1037" s="59" t="s">
        <v>5557</v>
      </c>
      <c r="E1037" s="63">
        <v>1026</v>
      </c>
    </row>
    <row r="1038" spans="1:5" ht="10.050000000000001" customHeight="1" x14ac:dyDescent="0.25">
      <c r="A1038" s="59" t="s">
        <v>5126</v>
      </c>
      <c r="B1038" s="59" t="s">
        <v>5131</v>
      </c>
      <c r="C1038" s="59" t="s">
        <v>4290</v>
      </c>
      <c r="D1038" s="59" t="s">
        <v>4291</v>
      </c>
      <c r="E1038" s="63">
        <v>7</v>
      </c>
    </row>
    <row r="1039" spans="1:5" ht="10.050000000000001" customHeight="1" x14ac:dyDescent="0.25">
      <c r="A1039" s="59" t="s">
        <v>5126</v>
      </c>
      <c r="B1039" s="59" t="s">
        <v>5131</v>
      </c>
      <c r="C1039" s="59" t="s">
        <v>4294</v>
      </c>
      <c r="D1039" s="59" t="s">
        <v>4295</v>
      </c>
      <c r="E1039" s="63">
        <v>27</v>
      </c>
    </row>
    <row r="1040" spans="1:5" ht="10.050000000000001" customHeight="1" x14ac:dyDescent="0.25">
      <c r="A1040" s="59" t="s">
        <v>5126</v>
      </c>
      <c r="B1040" s="59" t="s">
        <v>5131</v>
      </c>
      <c r="C1040" s="59" t="s">
        <v>4297</v>
      </c>
      <c r="D1040" s="59" t="s">
        <v>4298</v>
      </c>
      <c r="E1040" s="63">
        <v>17</v>
      </c>
    </row>
    <row r="1041" spans="1:5" ht="10.050000000000001" customHeight="1" x14ac:dyDescent="0.25">
      <c r="A1041" s="59" t="s">
        <v>5126</v>
      </c>
      <c r="B1041" s="59" t="s">
        <v>5131</v>
      </c>
      <c r="C1041" s="59" t="s">
        <v>4424</v>
      </c>
      <c r="D1041" s="59" t="s">
        <v>4425</v>
      </c>
      <c r="E1041" s="63">
        <v>37</v>
      </c>
    </row>
    <row r="1042" spans="1:5" ht="10.050000000000001" customHeight="1" x14ac:dyDescent="0.25">
      <c r="A1042" s="59" t="s">
        <v>5126</v>
      </c>
      <c r="B1042" s="59" t="s">
        <v>5131</v>
      </c>
      <c r="C1042" s="59" t="s">
        <v>5113</v>
      </c>
      <c r="D1042" s="59" t="s">
        <v>5114</v>
      </c>
      <c r="E1042" s="63">
        <v>30</v>
      </c>
    </row>
    <row r="1043" spans="1:5" ht="10.050000000000001" customHeight="1" x14ac:dyDescent="0.25">
      <c r="A1043" s="59" t="s">
        <v>5126</v>
      </c>
      <c r="B1043" s="59" t="s">
        <v>5131</v>
      </c>
      <c r="C1043" s="59" t="s">
        <v>3459</v>
      </c>
      <c r="D1043" s="59" t="s">
        <v>3460</v>
      </c>
      <c r="E1043" s="63">
        <v>43</v>
      </c>
    </row>
    <row r="1044" spans="1:5" ht="10.050000000000001" customHeight="1" x14ac:dyDescent="0.25">
      <c r="A1044" s="59" t="s">
        <v>5126</v>
      </c>
      <c r="B1044" s="59" t="s">
        <v>5131</v>
      </c>
      <c r="C1044" s="59" t="s">
        <v>5116</v>
      </c>
      <c r="D1044" s="59" t="s">
        <v>4955</v>
      </c>
      <c r="E1044" s="63">
        <v>80</v>
      </c>
    </row>
    <row r="1045" spans="1:5" ht="10.050000000000001" customHeight="1" x14ac:dyDescent="0.25">
      <c r="A1045" s="59" t="s">
        <v>5126</v>
      </c>
      <c r="B1045" s="59" t="s">
        <v>5131</v>
      </c>
      <c r="C1045" s="59" t="s">
        <v>4593</v>
      </c>
      <c r="D1045" s="59" t="s">
        <v>3314</v>
      </c>
      <c r="E1045" s="63">
        <v>113</v>
      </c>
    </row>
    <row r="1046" spans="1:5" ht="10.050000000000001" customHeight="1" x14ac:dyDescent="0.25">
      <c r="A1046" s="59" t="s">
        <v>5126</v>
      </c>
      <c r="B1046" s="59" t="s">
        <v>5131</v>
      </c>
      <c r="C1046" s="59" t="s">
        <v>5117</v>
      </c>
      <c r="D1046" s="59" t="s">
        <v>5118</v>
      </c>
      <c r="E1046" s="63">
        <v>27</v>
      </c>
    </row>
    <row r="1047" spans="1:5" ht="10.050000000000001" customHeight="1" x14ac:dyDescent="0.25">
      <c r="A1047" s="59" t="s">
        <v>5126</v>
      </c>
      <c r="B1047" s="59" t="s">
        <v>5131</v>
      </c>
      <c r="C1047" s="59" t="s">
        <v>5120</v>
      </c>
      <c r="D1047" s="59" t="s">
        <v>5121</v>
      </c>
      <c r="E1047" s="63">
        <v>10</v>
      </c>
    </row>
    <row r="1048" spans="1:5" ht="10.050000000000001" customHeight="1" x14ac:dyDescent="0.25">
      <c r="A1048" s="59" t="s">
        <v>5126</v>
      </c>
      <c r="B1048" s="59" t="s">
        <v>5131</v>
      </c>
      <c r="C1048" s="59" t="s">
        <v>3455</v>
      </c>
      <c r="D1048" s="59" t="s">
        <v>3456</v>
      </c>
      <c r="E1048" s="63">
        <v>24</v>
      </c>
    </row>
    <row r="1049" spans="1:5" ht="10.050000000000001" customHeight="1" x14ac:dyDescent="0.25">
      <c r="A1049" s="59" t="s">
        <v>5126</v>
      </c>
      <c r="B1049" s="59" t="s">
        <v>5131</v>
      </c>
      <c r="C1049" s="59" t="s">
        <v>3469</v>
      </c>
      <c r="D1049" s="59" t="s">
        <v>3470</v>
      </c>
      <c r="E1049" s="63">
        <v>30</v>
      </c>
    </row>
    <row r="1050" spans="1:5" ht="10.050000000000001" customHeight="1" x14ac:dyDescent="0.25">
      <c r="A1050" s="59" t="s">
        <v>5126</v>
      </c>
      <c r="B1050" s="59" t="s">
        <v>5131</v>
      </c>
      <c r="C1050" s="59" t="s">
        <v>5123</v>
      </c>
      <c r="D1050" s="59" t="s">
        <v>5124</v>
      </c>
      <c r="E1050" s="63">
        <v>14</v>
      </c>
    </row>
    <row r="1051" spans="1:5" ht="10.050000000000001" customHeight="1" x14ac:dyDescent="0.25">
      <c r="A1051" s="59" t="s">
        <v>5126</v>
      </c>
      <c r="B1051" s="59" t="s">
        <v>5131</v>
      </c>
      <c r="C1051" s="59" t="s">
        <v>2610</v>
      </c>
      <c r="D1051" s="59" t="s">
        <v>2611</v>
      </c>
      <c r="E1051" s="63">
        <v>4</v>
      </c>
    </row>
    <row r="1052" spans="1:5" ht="10.050000000000001" customHeight="1" x14ac:dyDescent="0.25">
      <c r="A1052" s="59" t="s">
        <v>5126</v>
      </c>
      <c r="B1052" s="59" t="s">
        <v>5131</v>
      </c>
      <c r="C1052" s="59" t="s">
        <v>2613</v>
      </c>
      <c r="D1052" s="59" t="s">
        <v>2614</v>
      </c>
      <c r="E1052" s="63">
        <v>43</v>
      </c>
    </row>
    <row r="1053" spans="1:5" ht="10.050000000000001" customHeight="1" x14ac:dyDescent="0.25">
      <c r="A1053" s="59" t="s">
        <v>5126</v>
      </c>
      <c r="B1053" s="59" t="s">
        <v>5131</v>
      </c>
      <c r="C1053" s="59" t="s">
        <v>2616</v>
      </c>
      <c r="D1053" s="59" t="s">
        <v>2617</v>
      </c>
      <c r="E1053" s="63">
        <v>14</v>
      </c>
    </row>
    <row r="1054" spans="1:5" ht="10.050000000000001" customHeight="1" x14ac:dyDescent="0.25">
      <c r="A1054" s="59" t="s">
        <v>5126</v>
      </c>
      <c r="B1054" s="59" t="s">
        <v>5131</v>
      </c>
      <c r="C1054" s="59" t="s">
        <v>2619</v>
      </c>
      <c r="D1054" s="59" t="s">
        <v>2620</v>
      </c>
      <c r="E1054" s="63">
        <v>24</v>
      </c>
    </row>
    <row r="1055" spans="1:5" ht="10.050000000000001" customHeight="1" x14ac:dyDescent="0.25">
      <c r="A1055" s="59" t="s">
        <v>5126</v>
      </c>
      <c r="B1055" s="59" t="s">
        <v>5131</v>
      </c>
      <c r="C1055" s="59" t="s">
        <v>3028</v>
      </c>
      <c r="D1055" s="59" t="s">
        <v>3029</v>
      </c>
      <c r="E1055" s="63">
        <v>14</v>
      </c>
    </row>
    <row r="1056" spans="1:5" ht="10.050000000000001" customHeight="1" x14ac:dyDescent="0.25">
      <c r="A1056" s="59" t="s">
        <v>5126</v>
      </c>
      <c r="B1056" s="59" t="s">
        <v>5131</v>
      </c>
      <c r="C1056" s="59" t="s">
        <v>3074</v>
      </c>
      <c r="D1056" s="59" t="s">
        <v>3075</v>
      </c>
      <c r="E1056" s="63">
        <v>14</v>
      </c>
    </row>
    <row r="1057" spans="1:5" ht="10.050000000000001" customHeight="1" x14ac:dyDescent="0.25">
      <c r="A1057" s="59" t="s">
        <v>5126</v>
      </c>
      <c r="B1057" s="59" t="s">
        <v>5131</v>
      </c>
      <c r="C1057" s="59" t="s">
        <v>4368</v>
      </c>
      <c r="D1057" s="59" t="s">
        <v>4369</v>
      </c>
      <c r="E1057" s="63">
        <v>17</v>
      </c>
    </row>
    <row r="1058" spans="1:5" ht="10.050000000000001" customHeight="1" x14ac:dyDescent="0.25">
      <c r="A1058" s="59" t="s">
        <v>5126</v>
      </c>
      <c r="B1058" s="59" t="s">
        <v>5131</v>
      </c>
      <c r="C1058" s="59" t="s">
        <v>5406</v>
      </c>
      <c r="D1058" s="59" t="s">
        <v>5407</v>
      </c>
      <c r="E1058" s="63">
        <v>66</v>
      </c>
    </row>
    <row r="1059" spans="1:5" ht="10.050000000000001" customHeight="1" x14ac:dyDescent="0.25">
      <c r="A1059" s="59" t="s">
        <v>5126</v>
      </c>
      <c r="B1059" s="59" t="s">
        <v>5131</v>
      </c>
      <c r="C1059" s="59" t="s">
        <v>5421</v>
      </c>
      <c r="D1059" s="59" t="s">
        <v>5422</v>
      </c>
      <c r="E1059" s="63">
        <v>53</v>
      </c>
    </row>
    <row r="1060" spans="1:5" ht="10.050000000000001" customHeight="1" x14ac:dyDescent="0.25">
      <c r="A1060" s="59" t="s">
        <v>5126</v>
      </c>
      <c r="B1060" s="59" t="s">
        <v>5131</v>
      </c>
      <c r="C1060" s="59" t="s">
        <v>597</v>
      </c>
      <c r="D1060" s="59" t="s">
        <v>598</v>
      </c>
      <c r="E1060" s="63">
        <v>27</v>
      </c>
    </row>
    <row r="1061" spans="1:5" ht="10.050000000000001" customHeight="1" x14ac:dyDescent="0.25">
      <c r="A1061" s="59" t="s">
        <v>5126</v>
      </c>
      <c r="B1061" s="59" t="s">
        <v>5131</v>
      </c>
      <c r="C1061" s="59" t="s">
        <v>1837</v>
      </c>
      <c r="D1061" s="59" t="s">
        <v>1838</v>
      </c>
      <c r="E1061" s="63">
        <v>103</v>
      </c>
    </row>
    <row r="1062" spans="1:5" ht="10.050000000000001" customHeight="1" x14ac:dyDescent="0.25">
      <c r="A1062" s="59" t="s">
        <v>5126</v>
      </c>
      <c r="B1062" s="59" t="s">
        <v>5131</v>
      </c>
      <c r="C1062" s="59" t="s">
        <v>600</v>
      </c>
      <c r="D1062" s="59" t="s">
        <v>601</v>
      </c>
      <c r="E1062" s="63">
        <v>53</v>
      </c>
    </row>
    <row r="1063" spans="1:5" ht="10.050000000000001" customHeight="1" x14ac:dyDescent="0.25">
      <c r="A1063" s="59" t="s">
        <v>5126</v>
      </c>
      <c r="B1063" s="59" t="s">
        <v>5131</v>
      </c>
      <c r="C1063" s="59" t="s">
        <v>603</v>
      </c>
      <c r="D1063" s="59" t="s">
        <v>604</v>
      </c>
      <c r="E1063" s="63">
        <v>20</v>
      </c>
    </row>
    <row r="1064" spans="1:5" ht="10.050000000000001" customHeight="1" x14ac:dyDescent="0.25">
      <c r="A1064" s="59" t="s">
        <v>5126</v>
      </c>
      <c r="B1064" s="59" t="s">
        <v>5131</v>
      </c>
      <c r="C1064" s="59" t="s">
        <v>606</v>
      </c>
      <c r="D1064" s="59" t="s">
        <v>607</v>
      </c>
      <c r="E1064" s="63">
        <v>73</v>
      </c>
    </row>
    <row r="1065" spans="1:5" ht="10.050000000000001" customHeight="1" x14ac:dyDescent="0.25">
      <c r="A1065" s="59" t="s">
        <v>5126</v>
      </c>
      <c r="B1065" s="59" t="s">
        <v>5131</v>
      </c>
      <c r="C1065" s="59" t="s">
        <v>187</v>
      </c>
      <c r="D1065" s="59" t="s">
        <v>2377</v>
      </c>
      <c r="E1065" s="63">
        <v>14</v>
      </c>
    </row>
    <row r="1066" spans="1:5" ht="10.050000000000001" customHeight="1" x14ac:dyDescent="0.25">
      <c r="A1066" s="59" t="s">
        <v>5126</v>
      </c>
      <c r="B1066" s="59" t="s">
        <v>5131</v>
      </c>
      <c r="C1066" s="59" t="s">
        <v>179</v>
      </c>
      <c r="D1066" s="59" t="s">
        <v>2343</v>
      </c>
      <c r="E1066" s="63">
        <v>7</v>
      </c>
    </row>
    <row r="1067" spans="1:5" ht="10.050000000000001" customHeight="1" x14ac:dyDescent="0.25">
      <c r="A1067" s="59" t="s">
        <v>5126</v>
      </c>
      <c r="B1067" s="59" t="s">
        <v>5131</v>
      </c>
      <c r="C1067" s="59" t="s">
        <v>2320</v>
      </c>
      <c r="D1067" s="59" t="s">
        <v>2321</v>
      </c>
      <c r="E1067" s="63">
        <v>7</v>
      </c>
    </row>
    <row r="1068" spans="1:5" ht="10.050000000000001" customHeight="1" x14ac:dyDescent="0.25">
      <c r="A1068" s="59" t="s">
        <v>5126</v>
      </c>
      <c r="B1068" s="59" t="s">
        <v>5131</v>
      </c>
      <c r="C1068" s="59" t="s">
        <v>2323</v>
      </c>
      <c r="D1068" s="59" t="s">
        <v>2324</v>
      </c>
      <c r="E1068" s="63">
        <v>47</v>
      </c>
    </row>
    <row r="1069" spans="1:5" ht="10.050000000000001" customHeight="1" x14ac:dyDescent="0.25">
      <c r="A1069" s="59" t="s">
        <v>5126</v>
      </c>
      <c r="B1069" s="59" t="s">
        <v>5131</v>
      </c>
      <c r="C1069" s="59" t="s">
        <v>4738</v>
      </c>
      <c r="D1069" s="59" t="s">
        <v>4739</v>
      </c>
      <c r="E1069" s="63">
        <v>90</v>
      </c>
    </row>
    <row r="1070" spans="1:5" ht="10.050000000000001" customHeight="1" x14ac:dyDescent="0.25">
      <c r="A1070" s="59" t="s">
        <v>5126</v>
      </c>
      <c r="B1070" s="59" t="s">
        <v>5131</v>
      </c>
      <c r="C1070" s="59" t="s">
        <v>4735</v>
      </c>
      <c r="D1070" s="59" t="s">
        <v>4736</v>
      </c>
      <c r="E1070" s="63">
        <v>57</v>
      </c>
    </row>
    <row r="1071" spans="1:5" ht="10.050000000000001" customHeight="1" x14ac:dyDescent="0.25">
      <c r="A1071" s="59" t="s">
        <v>5126</v>
      </c>
      <c r="B1071" s="59" t="s">
        <v>5131</v>
      </c>
      <c r="C1071" s="59" t="s">
        <v>3600</v>
      </c>
      <c r="D1071" s="59" t="s">
        <v>3601</v>
      </c>
      <c r="E1071" s="63">
        <v>7</v>
      </c>
    </row>
    <row r="1072" spans="1:5" ht="10.050000000000001" customHeight="1" x14ac:dyDescent="0.25">
      <c r="A1072" s="59" t="s">
        <v>5126</v>
      </c>
      <c r="B1072" s="59" t="s">
        <v>5131</v>
      </c>
      <c r="C1072" s="59" t="s">
        <v>225</v>
      </c>
      <c r="D1072" s="59" t="s">
        <v>226</v>
      </c>
      <c r="E1072" s="63">
        <v>33</v>
      </c>
    </row>
    <row r="1073" spans="1:5" ht="10.050000000000001" customHeight="1" x14ac:dyDescent="0.25">
      <c r="A1073" s="59" t="s">
        <v>5126</v>
      </c>
      <c r="B1073" s="59" t="s">
        <v>5131</v>
      </c>
      <c r="C1073" s="59" t="s">
        <v>1317</v>
      </c>
      <c r="D1073" s="59" t="s">
        <v>1318</v>
      </c>
      <c r="E1073" s="63">
        <v>14</v>
      </c>
    </row>
    <row r="1074" spans="1:5" ht="10.050000000000001" customHeight="1" x14ac:dyDescent="0.25">
      <c r="A1074" s="59" t="s">
        <v>5126</v>
      </c>
      <c r="B1074" s="59" t="s">
        <v>5131</v>
      </c>
      <c r="C1074" s="59" t="s">
        <v>1268</v>
      </c>
      <c r="D1074" s="59" t="s">
        <v>1269</v>
      </c>
      <c r="E1074" s="63">
        <v>37</v>
      </c>
    </row>
    <row r="1075" spans="1:5" ht="10.050000000000001" customHeight="1" x14ac:dyDescent="0.25">
      <c r="A1075" s="59" t="s">
        <v>5126</v>
      </c>
      <c r="B1075" s="59" t="s">
        <v>5131</v>
      </c>
      <c r="C1075" s="59" t="s">
        <v>1271</v>
      </c>
      <c r="D1075" s="59" t="s">
        <v>1272</v>
      </c>
      <c r="E1075" s="63">
        <v>30</v>
      </c>
    </row>
    <row r="1076" spans="1:5" ht="10.050000000000001" customHeight="1" x14ac:dyDescent="0.25">
      <c r="A1076" s="59" t="s">
        <v>5126</v>
      </c>
      <c r="B1076" s="59" t="s">
        <v>5131</v>
      </c>
      <c r="C1076" s="59" t="s">
        <v>1556</v>
      </c>
      <c r="D1076" s="59" t="s">
        <v>1557</v>
      </c>
      <c r="E1076" s="63">
        <v>73</v>
      </c>
    </row>
    <row r="1077" spans="1:5" ht="10.050000000000001" customHeight="1" x14ac:dyDescent="0.25">
      <c r="A1077" s="59" t="s">
        <v>5126</v>
      </c>
      <c r="B1077" s="59" t="s">
        <v>5131</v>
      </c>
      <c r="C1077" s="59" t="s">
        <v>1559</v>
      </c>
      <c r="D1077" s="59" t="s">
        <v>1560</v>
      </c>
      <c r="E1077" s="63">
        <v>10</v>
      </c>
    </row>
    <row r="1078" spans="1:5" ht="10.050000000000001" customHeight="1" x14ac:dyDescent="0.25">
      <c r="A1078" s="59" t="s">
        <v>5126</v>
      </c>
      <c r="B1078" s="59" t="s">
        <v>5131</v>
      </c>
      <c r="C1078" s="59" t="s">
        <v>995</v>
      </c>
      <c r="D1078" s="59" t="s">
        <v>996</v>
      </c>
      <c r="E1078" s="63">
        <v>7</v>
      </c>
    </row>
    <row r="1079" spans="1:5" ht="10.050000000000001" customHeight="1" x14ac:dyDescent="0.25">
      <c r="A1079" s="59" t="s">
        <v>5126</v>
      </c>
      <c r="B1079" s="59" t="s">
        <v>5131</v>
      </c>
      <c r="C1079" s="59" t="s">
        <v>1047</v>
      </c>
      <c r="D1079" s="59" t="s">
        <v>1048</v>
      </c>
      <c r="E1079" s="63">
        <v>30</v>
      </c>
    </row>
    <row r="1080" spans="1:5" ht="10.050000000000001" customHeight="1" x14ac:dyDescent="0.25">
      <c r="A1080" s="59" t="s">
        <v>5126</v>
      </c>
      <c r="B1080" s="59" t="s">
        <v>5131</v>
      </c>
      <c r="C1080" s="59" t="s">
        <v>1044</v>
      </c>
      <c r="D1080" s="59" t="s">
        <v>1045</v>
      </c>
      <c r="E1080" s="63">
        <v>20</v>
      </c>
    </row>
    <row r="1081" spans="1:5" ht="10.050000000000001" customHeight="1" x14ac:dyDescent="0.25">
      <c r="A1081" s="59" t="s">
        <v>5126</v>
      </c>
      <c r="B1081" s="59" t="s">
        <v>5131</v>
      </c>
      <c r="C1081" s="59" t="s">
        <v>2224</v>
      </c>
      <c r="D1081" s="59" t="s">
        <v>2225</v>
      </c>
      <c r="E1081" s="63">
        <v>27</v>
      </c>
    </row>
    <row r="1082" spans="1:5" ht="10.050000000000001" customHeight="1" x14ac:dyDescent="0.25">
      <c r="A1082" s="59" t="s">
        <v>5126</v>
      </c>
      <c r="B1082" s="59" t="s">
        <v>5131</v>
      </c>
      <c r="C1082" s="59" t="s">
        <v>3641</v>
      </c>
      <c r="D1082" s="59" t="s">
        <v>3642</v>
      </c>
      <c r="E1082" s="63">
        <v>37</v>
      </c>
    </row>
    <row r="1083" spans="1:5" ht="10.050000000000001" customHeight="1" x14ac:dyDescent="0.25">
      <c r="A1083" s="59" t="s">
        <v>5126</v>
      </c>
      <c r="B1083" s="59" t="s">
        <v>5131</v>
      </c>
      <c r="C1083" s="59" t="s">
        <v>1430</v>
      </c>
      <c r="D1083" s="59" t="s">
        <v>1431</v>
      </c>
      <c r="E1083" s="63">
        <v>10</v>
      </c>
    </row>
    <row r="1084" spans="1:5" ht="10.050000000000001" customHeight="1" x14ac:dyDescent="0.25">
      <c r="A1084" s="59" t="s">
        <v>5126</v>
      </c>
      <c r="B1084" s="59" t="s">
        <v>5131</v>
      </c>
      <c r="C1084" s="59" t="s">
        <v>1427</v>
      </c>
      <c r="D1084" s="59" t="s">
        <v>1428</v>
      </c>
      <c r="E1084" s="63">
        <v>33</v>
      </c>
    </row>
    <row r="1085" spans="1:5" ht="10.050000000000001" customHeight="1" x14ac:dyDescent="0.25">
      <c r="A1085" s="59" t="s">
        <v>5126</v>
      </c>
      <c r="B1085" s="59" t="s">
        <v>5131</v>
      </c>
      <c r="C1085" s="59" t="s">
        <v>1498</v>
      </c>
      <c r="D1085" s="59" t="s">
        <v>1499</v>
      </c>
      <c r="E1085" s="63">
        <v>20</v>
      </c>
    </row>
    <row r="1086" spans="1:5" ht="10.050000000000001" customHeight="1" x14ac:dyDescent="0.25">
      <c r="A1086" s="59" t="s">
        <v>5126</v>
      </c>
      <c r="B1086" s="59" t="s">
        <v>5131</v>
      </c>
      <c r="C1086" s="59" t="s">
        <v>1513</v>
      </c>
      <c r="D1086" s="59" t="s">
        <v>1514</v>
      </c>
      <c r="E1086" s="63">
        <v>0</v>
      </c>
    </row>
    <row r="1087" spans="1:5" ht="10.050000000000001" customHeight="1" x14ac:dyDescent="0.25">
      <c r="A1087" s="59" t="s">
        <v>5126</v>
      </c>
      <c r="B1087" s="59" t="s">
        <v>5131</v>
      </c>
      <c r="C1087" s="59" t="s">
        <v>1525</v>
      </c>
      <c r="D1087" s="59" t="s">
        <v>1526</v>
      </c>
      <c r="E1087" s="63">
        <v>4</v>
      </c>
    </row>
    <row r="1088" spans="1:5" ht="10.050000000000001" customHeight="1" x14ac:dyDescent="0.25">
      <c r="A1088" s="59" t="s">
        <v>5126</v>
      </c>
      <c r="B1088" s="59" t="s">
        <v>5131</v>
      </c>
      <c r="C1088" s="59" t="s">
        <v>102</v>
      </c>
      <c r="D1088" s="59" t="s">
        <v>103</v>
      </c>
      <c r="E1088" s="63">
        <v>149</v>
      </c>
    </row>
    <row r="1089" spans="1:5" ht="10.050000000000001" customHeight="1" x14ac:dyDescent="0.25">
      <c r="A1089" s="59" t="s">
        <v>5126</v>
      </c>
      <c r="B1089" s="59" t="s">
        <v>5131</v>
      </c>
      <c r="C1089" s="59" t="s">
        <v>197</v>
      </c>
      <c r="D1089" s="59" t="s">
        <v>198</v>
      </c>
      <c r="E1089" s="63">
        <v>189</v>
      </c>
    </row>
    <row r="1090" spans="1:5" ht="10.050000000000001" customHeight="1" x14ac:dyDescent="0.25">
      <c r="A1090" s="59" t="s">
        <v>5126</v>
      </c>
      <c r="B1090" s="59" t="s">
        <v>5131</v>
      </c>
      <c r="C1090" s="59" t="s">
        <v>355</v>
      </c>
      <c r="D1090" s="59" t="s">
        <v>356</v>
      </c>
      <c r="E1090" s="63">
        <v>14</v>
      </c>
    </row>
    <row r="1091" spans="1:5" ht="10.050000000000001" customHeight="1" x14ac:dyDescent="0.25">
      <c r="A1091" s="59" t="s">
        <v>5126</v>
      </c>
      <c r="B1091" s="59" t="s">
        <v>5131</v>
      </c>
      <c r="C1091" s="59" t="s">
        <v>387</v>
      </c>
      <c r="D1091" s="59" t="s">
        <v>388</v>
      </c>
      <c r="E1091" s="63">
        <v>7</v>
      </c>
    </row>
    <row r="1092" spans="1:5" ht="10.050000000000001" customHeight="1" x14ac:dyDescent="0.25">
      <c r="A1092" s="59" t="s">
        <v>5126</v>
      </c>
      <c r="B1092" s="59" t="s">
        <v>5131</v>
      </c>
      <c r="C1092" s="59" t="s">
        <v>3731</v>
      </c>
      <c r="D1092" s="59" t="s">
        <v>3732</v>
      </c>
      <c r="E1092" s="63">
        <v>1109</v>
      </c>
    </row>
    <row r="1093" spans="1:5" ht="10.050000000000001" customHeight="1" x14ac:dyDescent="0.25">
      <c r="A1093" s="59" t="s">
        <v>5126</v>
      </c>
      <c r="B1093" s="59" t="s">
        <v>5131</v>
      </c>
      <c r="C1093" s="59" t="s">
        <v>4427</v>
      </c>
      <c r="D1093" s="59" t="s">
        <v>4428</v>
      </c>
      <c r="E1093" s="63">
        <v>66</v>
      </c>
    </row>
    <row r="1094" spans="1:5" ht="10.050000000000001" customHeight="1" x14ac:dyDescent="0.25">
      <c r="A1094" s="59" t="s">
        <v>5126</v>
      </c>
      <c r="B1094" s="59" t="s">
        <v>5131</v>
      </c>
      <c r="C1094" s="59" t="s">
        <v>5444</v>
      </c>
      <c r="D1094" s="59" t="s">
        <v>5445</v>
      </c>
      <c r="E1094" s="63">
        <v>0</v>
      </c>
    </row>
    <row r="1095" spans="1:5" ht="10.050000000000001" customHeight="1" x14ac:dyDescent="0.25">
      <c r="A1095" s="59" t="s">
        <v>5126</v>
      </c>
      <c r="B1095" s="59" t="s">
        <v>5131</v>
      </c>
      <c r="C1095" s="59" t="s">
        <v>3451</v>
      </c>
      <c r="D1095" s="59" t="s">
        <v>3452</v>
      </c>
      <c r="E1095" s="63">
        <v>66</v>
      </c>
    </row>
    <row r="1096" spans="1:5" ht="10.050000000000001" customHeight="1" x14ac:dyDescent="0.25">
      <c r="A1096" s="59" t="s">
        <v>5126</v>
      </c>
      <c r="B1096" s="59" t="s">
        <v>5131</v>
      </c>
      <c r="C1096" s="59" t="s">
        <v>2511</v>
      </c>
      <c r="D1096" s="59" t="s">
        <v>2512</v>
      </c>
      <c r="E1096" s="63">
        <v>7</v>
      </c>
    </row>
    <row r="1097" spans="1:5" ht="10.050000000000001" customHeight="1" x14ac:dyDescent="0.25">
      <c r="A1097" s="59" t="s">
        <v>5126</v>
      </c>
      <c r="B1097" s="59" t="s">
        <v>5131</v>
      </c>
      <c r="C1097" s="59" t="s">
        <v>2625</v>
      </c>
      <c r="D1097" s="59" t="s">
        <v>2626</v>
      </c>
      <c r="E1097" s="63">
        <v>10</v>
      </c>
    </row>
    <row r="1098" spans="1:5" ht="10.050000000000001" customHeight="1" x14ac:dyDescent="0.25">
      <c r="A1098" s="59" t="s">
        <v>5126</v>
      </c>
      <c r="B1098" s="59" t="s">
        <v>5131</v>
      </c>
      <c r="C1098" s="59" t="s">
        <v>2622</v>
      </c>
      <c r="D1098" s="59" t="s">
        <v>2623</v>
      </c>
      <c r="E1098" s="63">
        <v>7</v>
      </c>
    </row>
    <row r="1099" spans="1:5" ht="10.050000000000001" customHeight="1" x14ac:dyDescent="0.25">
      <c r="A1099" s="59" t="s">
        <v>5126</v>
      </c>
      <c r="B1099" s="59" t="s">
        <v>5131</v>
      </c>
      <c r="C1099" s="59" t="s">
        <v>4873</v>
      </c>
      <c r="D1099" s="59" t="s">
        <v>4874</v>
      </c>
      <c r="E1099" s="63">
        <v>7</v>
      </c>
    </row>
    <row r="1100" spans="1:5" ht="10.050000000000001" customHeight="1" x14ac:dyDescent="0.25">
      <c r="A1100" s="59" t="s">
        <v>5126</v>
      </c>
      <c r="B1100" s="59" t="s">
        <v>5131</v>
      </c>
      <c r="C1100" s="59" t="s">
        <v>4878</v>
      </c>
      <c r="D1100" s="59" t="s">
        <v>4879</v>
      </c>
      <c r="E1100" s="63">
        <v>76</v>
      </c>
    </row>
    <row r="1101" spans="1:5" ht="10.050000000000001" customHeight="1" x14ac:dyDescent="0.25">
      <c r="A1101" s="59" t="s">
        <v>5126</v>
      </c>
      <c r="B1101" s="59" t="s">
        <v>5131</v>
      </c>
      <c r="C1101" s="59" t="s">
        <v>2994</v>
      </c>
      <c r="D1101" s="59" t="s">
        <v>2995</v>
      </c>
      <c r="E1101" s="63">
        <v>30</v>
      </c>
    </row>
    <row r="1102" spans="1:5" ht="10.050000000000001" customHeight="1" x14ac:dyDescent="0.25">
      <c r="A1102" s="59" t="s">
        <v>5126</v>
      </c>
      <c r="B1102" s="59" t="s">
        <v>5131</v>
      </c>
      <c r="C1102" s="59" t="s">
        <v>2997</v>
      </c>
      <c r="D1102" s="59" t="s">
        <v>2998</v>
      </c>
      <c r="E1102" s="63">
        <v>10</v>
      </c>
    </row>
    <row r="1103" spans="1:5" ht="10.050000000000001" customHeight="1" x14ac:dyDescent="0.25">
      <c r="A1103" s="59" t="s">
        <v>5126</v>
      </c>
      <c r="B1103" s="59" t="s">
        <v>5131</v>
      </c>
      <c r="C1103" s="59" t="s">
        <v>5415</v>
      </c>
      <c r="D1103" s="59" t="s">
        <v>5416</v>
      </c>
      <c r="E1103" s="63">
        <v>37</v>
      </c>
    </row>
    <row r="1104" spans="1:5" ht="10.050000000000001" customHeight="1" x14ac:dyDescent="0.25">
      <c r="A1104" s="59" t="s">
        <v>5126</v>
      </c>
      <c r="B1104" s="59" t="s">
        <v>5131</v>
      </c>
      <c r="C1104" s="59" t="s">
        <v>2326</v>
      </c>
      <c r="D1104" s="59" t="s">
        <v>2327</v>
      </c>
      <c r="E1104" s="63">
        <v>14</v>
      </c>
    </row>
    <row r="1105" spans="1:5" ht="10.050000000000001" customHeight="1" x14ac:dyDescent="0.25">
      <c r="A1105" s="59" t="s">
        <v>5126</v>
      </c>
      <c r="B1105" s="59" t="s">
        <v>5131</v>
      </c>
      <c r="C1105" s="59" t="s">
        <v>2329</v>
      </c>
      <c r="D1105" s="59" t="s">
        <v>2330</v>
      </c>
      <c r="E1105" s="63">
        <v>14</v>
      </c>
    </row>
    <row r="1106" spans="1:5" ht="10.050000000000001" customHeight="1" x14ac:dyDescent="0.25">
      <c r="A1106" s="59" t="s">
        <v>5126</v>
      </c>
      <c r="B1106" s="59" t="s">
        <v>5131</v>
      </c>
      <c r="C1106" s="59" t="s">
        <v>4741</v>
      </c>
      <c r="D1106" s="59" t="s">
        <v>4742</v>
      </c>
      <c r="E1106" s="63">
        <v>255</v>
      </c>
    </row>
    <row r="1107" spans="1:5" ht="10.050000000000001" customHeight="1" x14ac:dyDescent="0.25">
      <c r="A1107" s="59" t="s">
        <v>5126</v>
      </c>
      <c r="B1107" s="59" t="s">
        <v>5131</v>
      </c>
      <c r="C1107" s="59" t="s">
        <v>3597</v>
      </c>
      <c r="D1107" s="59" t="s">
        <v>3598</v>
      </c>
      <c r="E1107" s="63">
        <v>47</v>
      </c>
    </row>
    <row r="1108" spans="1:5" ht="10.050000000000001" customHeight="1" x14ac:dyDescent="0.25">
      <c r="A1108" s="59" t="s">
        <v>5126</v>
      </c>
      <c r="B1108" s="59" t="s">
        <v>5131</v>
      </c>
      <c r="C1108" s="59" t="s">
        <v>228</v>
      </c>
      <c r="D1108" s="59" t="s">
        <v>229</v>
      </c>
      <c r="E1108" s="63">
        <v>14</v>
      </c>
    </row>
    <row r="1109" spans="1:5" ht="10.050000000000001" customHeight="1" x14ac:dyDescent="0.25">
      <c r="A1109" s="59" t="s">
        <v>5126</v>
      </c>
      <c r="B1109" s="59" t="s">
        <v>5131</v>
      </c>
      <c r="C1109" s="59" t="s">
        <v>1215</v>
      </c>
      <c r="D1109" s="59" t="s">
        <v>1216</v>
      </c>
      <c r="E1109" s="63">
        <v>40</v>
      </c>
    </row>
    <row r="1110" spans="1:5" ht="10.050000000000001" customHeight="1" x14ac:dyDescent="0.25">
      <c r="A1110" s="59" t="s">
        <v>5126</v>
      </c>
      <c r="B1110" s="59" t="s">
        <v>5131</v>
      </c>
      <c r="C1110" s="59" t="s">
        <v>2949</v>
      </c>
      <c r="D1110" s="59" t="s">
        <v>2950</v>
      </c>
      <c r="E1110" s="63">
        <v>30</v>
      </c>
    </row>
    <row r="1111" spans="1:5" ht="10.050000000000001" customHeight="1" x14ac:dyDescent="0.25">
      <c r="A1111" s="59" t="s">
        <v>5126</v>
      </c>
      <c r="B1111" s="59" t="s">
        <v>5131</v>
      </c>
      <c r="C1111" s="59" t="s">
        <v>2946</v>
      </c>
      <c r="D1111" s="59" t="s">
        <v>2947</v>
      </c>
      <c r="E1111" s="63">
        <v>0</v>
      </c>
    </row>
    <row r="1112" spans="1:5" ht="10.050000000000001" customHeight="1" x14ac:dyDescent="0.25">
      <c r="A1112" s="59" t="s">
        <v>5126</v>
      </c>
      <c r="B1112" s="59" t="s">
        <v>5131</v>
      </c>
      <c r="C1112" s="59" t="s">
        <v>109</v>
      </c>
      <c r="D1112" s="59" t="s">
        <v>110</v>
      </c>
      <c r="E1112" s="63">
        <v>30</v>
      </c>
    </row>
    <row r="1113" spans="1:5" ht="10.050000000000001" customHeight="1" x14ac:dyDescent="0.25">
      <c r="A1113" s="59" t="s">
        <v>5126</v>
      </c>
      <c r="B1113" s="59" t="s">
        <v>5131</v>
      </c>
      <c r="C1113" s="59" t="s">
        <v>121</v>
      </c>
      <c r="D1113" s="59" t="s">
        <v>122</v>
      </c>
      <c r="E1113" s="63">
        <v>20</v>
      </c>
    </row>
    <row r="1114" spans="1:5" ht="10.050000000000001" customHeight="1" x14ac:dyDescent="0.25">
      <c r="A1114" s="59" t="s">
        <v>5126</v>
      </c>
      <c r="B1114" s="59" t="s">
        <v>5131</v>
      </c>
      <c r="C1114" s="59" t="s">
        <v>3548</v>
      </c>
      <c r="D1114" s="59" t="s">
        <v>3549</v>
      </c>
      <c r="E1114" s="63">
        <v>632</v>
      </c>
    </row>
    <row r="1115" spans="1:5" ht="10.050000000000001" customHeight="1" x14ac:dyDescent="0.25">
      <c r="A1115" s="59" t="s">
        <v>5126</v>
      </c>
      <c r="B1115" s="59" t="s">
        <v>5131</v>
      </c>
      <c r="C1115" s="59" t="s">
        <v>1381</v>
      </c>
      <c r="D1115" s="59" t="s">
        <v>1382</v>
      </c>
      <c r="E1115" s="63">
        <v>73</v>
      </c>
    </row>
    <row r="1116" spans="1:5" ht="10.050000000000001" customHeight="1" x14ac:dyDescent="0.25">
      <c r="A1116" s="59" t="s">
        <v>5126</v>
      </c>
      <c r="B1116" s="59" t="s">
        <v>5131</v>
      </c>
      <c r="C1116" s="59" t="s">
        <v>2846</v>
      </c>
      <c r="D1116" s="59" t="s">
        <v>2847</v>
      </c>
      <c r="E1116" s="63">
        <v>60</v>
      </c>
    </row>
    <row r="1117" spans="1:5" ht="10.050000000000001" customHeight="1" x14ac:dyDescent="0.25">
      <c r="A1117" s="59" t="s">
        <v>5126</v>
      </c>
      <c r="B1117" s="59" t="s">
        <v>5131</v>
      </c>
      <c r="C1117" s="59" t="s">
        <v>2839</v>
      </c>
      <c r="D1117" s="59" t="s">
        <v>2840</v>
      </c>
      <c r="E1117" s="63">
        <v>24</v>
      </c>
    </row>
    <row r="1118" spans="1:5" ht="10.050000000000001" customHeight="1" x14ac:dyDescent="0.25">
      <c r="A1118" s="59" t="s">
        <v>5126</v>
      </c>
      <c r="B1118" s="59" t="s">
        <v>5131</v>
      </c>
      <c r="C1118" s="59" t="s">
        <v>524</v>
      </c>
      <c r="D1118" s="59" t="s">
        <v>525</v>
      </c>
      <c r="E1118" s="63">
        <v>30</v>
      </c>
    </row>
    <row r="1119" spans="1:5" ht="10.050000000000001" customHeight="1" x14ac:dyDescent="0.25">
      <c r="A1119" s="59" t="s">
        <v>5126</v>
      </c>
      <c r="B1119" s="59" t="s">
        <v>5131</v>
      </c>
      <c r="C1119" s="59" t="s">
        <v>779</v>
      </c>
      <c r="D1119" s="59" t="s">
        <v>780</v>
      </c>
      <c r="E1119" s="63">
        <v>53</v>
      </c>
    </row>
    <row r="1120" spans="1:5" ht="10.050000000000001" customHeight="1" x14ac:dyDescent="0.25">
      <c r="A1120" s="59" t="s">
        <v>5126</v>
      </c>
      <c r="B1120" s="59" t="s">
        <v>5131</v>
      </c>
      <c r="C1120" s="59" t="s">
        <v>212</v>
      </c>
      <c r="D1120" s="59" t="s">
        <v>213</v>
      </c>
      <c r="E1120" s="63">
        <v>17</v>
      </c>
    </row>
    <row r="1121" spans="1:5" ht="10.050000000000001" customHeight="1" x14ac:dyDescent="0.25">
      <c r="A1121" s="59" t="s">
        <v>5126</v>
      </c>
      <c r="B1121" s="59" t="s">
        <v>5131</v>
      </c>
      <c r="C1121" s="59" t="s">
        <v>395</v>
      </c>
      <c r="D1121" s="59" t="s">
        <v>396</v>
      </c>
      <c r="E1121" s="63">
        <v>50</v>
      </c>
    </row>
    <row r="1122" spans="1:5" ht="10.050000000000001" customHeight="1" x14ac:dyDescent="0.25">
      <c r="A1122" s="59" t="s">
        <v>5126</v>
      </c>
      <c r="B1122" s="59" t="s">
        <v>5131</v>
      </c>
      <c r="C1122" s="59" t="s">
        <v>193</v>
      </c>
      <c r="D1122" s="59" t="s">
        <v>194</v>
      </c>
      <c r="E1122" s="63">
        <v>7</v>
      </c>
    </row>
    <row r="1123" spans="1:5" ht="10.050000000000001" customHeight="1" x14ac:dyDescent="0.25">
      <c r="A1123" s="59" t="s">
        <v>5126</v>
      </c>
      <c r="B1123" s="59" t="s">
        <v>5131</v>
      </c>
      <c r="C1123" s="59" t="s">
        <v>392</v>
      </c>
      <c r="D1123" s="59" t="s">
        <v>393</v>
      </c>
      <c r="E1123" s="63">
        <v>4</v>
      </c>
    </row>
    <row r="1124" spans="1:5" ht="10.050000000000001" customHeight="1" x14ac:dyDescent="0.25">
      <c r="A1124" s="59" t="s">
        <v>5126</v>
      </c>
      <c r="B1124" s="59" t="s">
        <v>5131</v>
      </c>
      <c r="C1124" s="59" t="s">
        <v>1324</v>
      </c>
      <c r="D1124" s="59" t="s">
        <v>1325</v>
      </c>
      <c r="E1124" s="63">
        <v>1630</v>
      </c>
    </row>
    <row r="1125" spans="1:5" ht="10.050000000000001" customHeight="1" x14ac:dyDescent="0.25">
      <c r="A1125" s="59" t="s">
        <v>5126</v>
      </c>
      <c r="B1125" s="59" t="s">
        <v>5131</v>
      </c>
      <c r="C1125" s="59" t="s">
        <v>5566</v>
      </c>
      <c r="D1125" s="59" t="s">
        <v>5567</v>
      </c>
      <c r="E1125" s="63">
        <v>139</v>
      </c>
    </row>
    <row r="1126" spans="1:5" ht="10.050000000000001" customHeight="1" x14ac:dyDescent="0.25">
      <c r="A1126" s="59" t="s">
        <v>5126</v>
      </c>
      <c r="B1126" s="59" t="s">
        <v>5131</v>
      </c>
      <c r="C1126" s="59" t="s">
        <v>4954</v>
      </c>
      <c r="D1126" s="59" t="s">
        <v>4955</v>
      </c>
      <c r="E1126" s="63">
        <v>24</v>
      </c>
    </row>
    <row r="1127" spans="1:5" ht="10.050000000000001" customHeight="1" x14ac:dyDescent="0.25">
      <c r="A1127" s="59" t="s">
        <v>5126</v>
      </c>
      <c r="B1127" s="59" t="s">
        <v>5131</v>
      </c>
      <c r="C1127" s="59" t="s">
        <v>4979</v>
      </c>
      <c r="D1127" s="59" t="s">
        <v>4980</v>
      </c>
      <c r="E1127" s="63">
        <v>57</v>
      </c>
    </row>
    <row r="1128" spans="1:5" ht="10.050000000000001" customHeight="1" x14ac:dyDescent="0.25">
      <c r="A1128" s="59" t="s">
        <v>5126</v>
      </c>
      <c r="B1128" s="59" t="s">
        <v>5131</v>
      </c>
      <c r="C1128" s="59" t="s">
        <v>2641</v>
      </c>
      <c r="D1128" s="59" t="s">
        <v>2642</v>
      </c>
      <c r="E1128" s="63">
        <v>70</v>
      </c>
    </row>
    <row r="1129" spans="1:5" ht="10.050000000000001" customHeight="1" x14ac:dyDescent="0.25">
      <c r="A1129" s="59" t="s">
        <v>5126</v>
      </c>
      <c r="B1129" s="59" t="s">
        <v>5131</v>
      </c>
      <c r="C1129" s="59" t="s">
        <v>4887</v>
      </c>
      <c r="D1129" s="59" t="s">
        <v>4888</v>
      </c>
      <c r="E1129" s="63">
        <v>172</v>
      </c>
    </row>
    <row r="1130" spans="1:5" ht="10.050000000000001" customHeight="1" x14ac:dyDescent="0.25">
      <c r="A1130" s="59" t="s">
        <v>5126</v>
      </c>
      <c r="B1130" s="59" t="s">
        <v>5131</v>
      </c>
      <c r="C1130" s="59" t="s">
        <v>2354</v>
      </c>
      <c r="D1130" s="59" t="s">
        <v>2355</v>
      </c>
      <c r="E1130" s="63">
        <v>132</v>
      </c>
    </row>
    <row r="1131" spans="1:5" ht="10.050000000000001" customHeight="1" x14ac:dyDescent="0.25">
      <c r="A1131" s="59" t="s">
        <v>5126</v>
      </c>
      <c r="B1131" s="59" t="s">
        <v>5131</v>
      </c>
      <c r="C1131" s="59" t="s">
        <v>2527</v>
      </c>
      <c r="D1131" s="59" t="s">
        <v>2528</v>
      </c>
      <c r="E1131" s="63">
        <v>83</v>
      </c>
    </row>
    <row r="1132" spans="1:5" ht="10.050000000000001" customHeight="1" x14ac:dyDescent="0.25">
      <c r="A1132" s="59" t="s">
        <v>5126</v>
      </c>
      <c r="B1132" s="59" t="s">
        <v>5131</v>
      </c>
      <c r="C1132" s="59" t="s">
        <v>2644</v>
      </c>
      <c r="D1132" s="59" t="s">
        <v>2645</v>
      </c>
      <c r="E1132" s="63">
        <v>76</v>
      </c>
    </row>
    <row r="1133" spans="1:5" ht="10.050000000000001" customHeight="1" x14ac:dyDescent="0.25">
      <c r="A1133" s="59" t="s">
        <v>5126</v>
      </c>
      <c r="B1133" s="59" t="s">
        <v>5131</v>
      </c>
      <c r="C1133" s="59" t="s">
        <v>4884</v>
      </c>
      <c r="D1133" s="59" t="s">
        <v>4885</v>
      </c>
      <c r="E1133" s="63">
        <v>106</v>
      </c>
    </row>
    <row r="1134" spans="1:5" ht="10.050000000000001" customHeight="1" x14ac:dyDescent="0.25">
      <c r="A1134" s="59" t="s">
        <v>5126</v>
      </c>
      <c r="B1134" s="59" t="s">
        <v>5131</v>
      </c>
      <c r="C1134" s="59" t="s">
        <v>5418</v>
      </c>
      <c r="D1134" s="59" t="s">
        <v>5419</v>
      </c>
      <c r="E1134" s="63">
        <v>569</v>
      </c>
    </row>
    <row r="1135" spans="1:5" ht="10.050000000000001" customHeight="1" x14ac:dyDescent="0.25">
      <c r="A1135" s="59" t="s">
        <v>5126</v>
      </c>
      <c r="B1135" s="59" t="s">
        <v>5131</v>
      </c>
      <c r="C1135" s="59" t="s">
        <v>4380</v>
      </c>
      <c r="D1135" s="59" t="s">
        <v>4381</v>
      </c>
      <c r="E1135" s="63">
        <v>24</v>
      </c>
    </row>
    <row r="1136" spans="1:5" ht="10.050000000000001" customHeight="1" x14ac:dyDescent="0.25">
      <c r="A1136" s="59" t="s">
        <v>5126</v>
      </c>
      <c r="B1136" s="59" t="s">
        <v>5131</v>
      </c>
      <c r="C1136" s="59" t="s">
        <v>3000</v>
      </c>
      <c r="D1136" s="59" t="s">
        <v>3001</v>
      </c>
      <c r="E1136" s="63">
        <v>139</v>
      </c>
    </row>
    <row r="1137" spans="1:5" ht="10.050000000000001" customHeight="1" x14ac:dyDescent="0.25">
      <c r="A1137" s="59" t="s">
        <v>5126</v>
      </c>
      <c r="B1137" s="59" t="s">
        <v>5131</v>
      </c>
      <c r="C1137" s="59" t="s">
        <v>1757</v>
      </c>
      <c r="D1137" s="59" t="s">
        <v>1758</v>
      </c>
      <c r="E1137" s="63">
        <v>340</v>
      </c>
    </row>
    <row r="1138" spans="1:5" ht="10.050000000000001" customHeight="1" x14ac:dyDescent="0.25">
      <c r="A1138" s="59" t="s">
        <v>5126</v>
      </c>
      <c r="B1138" s="59" t="s">
        <v>5131</v>
      </c>
      <c r="C1138" s="59" t="s">
        <v>1847</v>
      </c>
      <c r="D1138" s="59" t="s">
        <v>1848</v>
      </c>
      <c r="E1138" s="63">
        <v>99</v>
      </c>
    </row>
    <row r="1139" spans="1:5" ht="10.050000000000001" customHeight="1" x14ac:dyDescent="0.25">
      <c r="A1139" s="59" t="s">
        <v>5126</v>
      </c>
      <c r="B1139" s="59" t="s">
        <v>5131</v>
      </c>
      <c r="C1139" s="59" t="s">
        <v>4751</v>
      </c>
      <c r="D1139" s="59" t="s">
        <v>4752</v>
      </c>
      <c r="E1139" s="63">
        <v>17</v>
      </c>
    </row>
    <row r="1140" spans="1:5" ht="10.050000000000001" customHeight="1" x14ac:dyDescent="0.25">
      <c r="A1140" s="59" t="s">
        <v>5126</v>
      </c>
      <c r="B1140" s="59" t="s">
        <v>5131</v>
      </c>
      <c r="C1140" s="59" t="s">
        <v>4618</v>
      </c>
      <c r="D1140" s="59" t="s">
        <v>4619</v>
      </c>
      <c r="E1140" s="63">
        <v>179</v>
      </c>
    </row>
    <row r="1141" spans="1:5" ht="10.050000000000001" customHeight="1" x14ac:dyDescent="0.25">
      <c r="A1141" s="59" t="s">
        <v>5126</v>
      </c>
      <c r="B1141" s="59" t="s">
        <v>5131</v>
      </c>
      <c r="C1141" s="59" t="s">
        <v>2338</v>
      </c>
      <c r="D1141" s="59" t="s">
        <v>2339</v>
      </c>
      <c r="E1141" s="63">
        <v>14</v>
      </c>
    </row>
    <row r="1142" spans="1:5" ht="10.050000000000001" customHeight="1" x14ac:dyDescent="0.25">
      <c r="A1142" s="59" t="s">
        <v>5126</v>
      </c>
      <c r="B1142" s="59" t="s">
        <v>5131</v>
      </c>
      <c r="C1142" s="59" t="s">
        <v>4754</v>
      </c>
      <c r="D1142" s="59" t="s">
        <v>4755</v>
      </c>
      <c r="E1142" s="63">
        <v>20</v>
      </c>
    </row>
    <row r="1143" spans="1:5" ht="10.050000000000001" customHeight="1" x14ac:dyDescent="0.25">
      <c r="A1143" s="59" t="s">
        <v>5126</v>
      </c>
      <c r="B1143" s="59" t="s">
        <v>5131</v>
      </c>
      <c r="C1143" s="59" t="s">
        <v>1578</v>
      </c>
      <c r="D1143" s="59" t="s">
        <v>4213</v>
      </c>
      <c r="E1143" s="63">
        <v>225</v>
      </c>
    </row>
    <row r="1144" spans="1:5" ht="10.050000000000001" customHeight="1" x14ac:dyDescent="0.25">
      <c r="A1144" s="59" t="s">
        <v>5126</v>
      </c>
      <c r="B1144" s="59" t="s">
        <v>5131</v>
      </c>
      <c r="C1144" s="59" t="s">
        <v>106</v>
      </c>
      <c r="D1144" s="59" t="s">
        <v>107</v>
      </c>
      <c r="E1144" s="63">
        <v>330</v>
      </c>
    </row>
    <row r="1145" spans="1:5" ht="10.050000000000001" customHeight="1" x14ac:dyDescent="0.25">
      <c r="A1145" s="59" t="s">
        <v>5126</v>
      </c>
      <c r="B1145" s="59" t="s">
        <v>5131</v>
      </c>
      <c r="C1145" s="59" t="s">
        <v>2221</v>
      </c>
      <c r="D1145" s="59" t="s">
        <v>2222</v>
      </c>
      <c r="E1145" s="63">
        <v>218</v>
      </c>
    </row>
    <row r="1146" spans="1:5" ht="10.050000000000001" customHeight="1" x14ac:dyDescent="0.25">
      <c r="A1146" s="59" t="s">
        <v>5126</v>
      </c>
      <c r="B1146" s="59" t="s">
        <v>5131</v>
      </c>
      <c r="C1146" s="59" t="s">
        <v>1622</v>
      </c>
      <c r="D1146" s="59" t="s">
        <v>1623</v>
      </c>
      <c r="E1146" s="63">
        <v>278</v>
      </c>
    </row>
    <row r="1147" spans="1:5" ht="10.050000000000001" customHeight="1" x14ac:dyDescent="0.25">
      <c r="A1147" s="59" t="s">
        <v>5126</v>
      </c>
      <c r="B1147" s="59" t="s">
        <v>5131</v>
      </c>
      <c r="C1147" s="59" t="s">
        <v>1401</v>
      </c>
      <c r="D1147" s="59" t="s">
        <v>1402</v>
      </c>
      <c r="E1147" s="63">
        <v>93</v>
      </c>
    </row>
    <row r="1148" spans="1:5" ht="10.050000000000001" customHeight="1" x14ac:dyDescent="0.25">
      <c r="A1148" s="59" t="s">
        <v>5126</v>
      </c>
      <c r="B1148" s="59" t="s">
        <v>5131</v>
      </c>
      <c r="C1148" s="59" t="s">
        <v>1406</v>
      </c>
      <c r="D1148" s="59" t="s">
        <v>1407</v>
      </c>
      <c r="E1148" s="63">
        <v>50</v>
      </c>
    </row>
    <row r="1149" spans="1:5" ht="10.050000000000001" customHeight="1" x14ac:dyDescent="0.25">
      <c r="A1149" s="59" t="s">
        <v>5126</v>
      </c>
      <c r="B1149" s="59" t="s">
        <v>5131</v>
      </c>
      <c r="C1149" s="59" t="s">
        <v>1403</v>
      </c>
      <c r="D1149" s="59" t="s">
        <v>1404</v>
      </c>
      <c r="E1149" s="63">
        <v>142</v>
      </c>
    </row>
    <row r="1150" spans="1:5" ht="10.050000000000001" customHeight="1" x14ac:dyDescent="0.25">
      <c r="A1150" s="59" t="s">
        <v>5126</v>
      </c>
      <c r="B1150" s="59" t="s">
        <v>5131</v>
      </c>
      <c r="C1150" s="59" t="s">
        <v>1397</v>
      </c>
      <c r="D1150" s="59" t="s">
        <v>1398</v>
      </c>
      <c r="E1150" s="63">
        <v>70</v>
      </c>
    </row>
    <row r="1151" spans="1:5" ht="10.050000000000001" customHeight="1" x14ac:dyDescent="0.25">
      <c r="A1151" s="59" t="s">
        <v>5126</v>
      </c>
      <c r="B1151" s="59" t="s">
        <v>5131</v>
      </c>
      <c r="C1151" s="59" t="s">
        <v>1620</v>
      </c>
      <c r="D1151" s="59" t="s">
        <v>1621</v>
      </c>
      <c r="E1151" s="63">
        <v>116</v>
      </c>
    </row>
    <row r="1152" spans="1:5" ht="10.050000000000001" customHeight="1" x14ac:dyDescent="0.25">
      <c r="A1152" s="59" t="s">
        <v>5126</v>
      </c>
      <c r="B1152" s="59" t="s">
        <v>5131</v>
      </c>
      <c r="C1152" s="59" t="s">
        <v>1475</v>
      </c>
      <c r="D1152" s="59" t="s">
        <v>1476</v>
      </c>
      <c r="E1152" s="63">
        <v>10</v>
      </c>
    </row>
    <row r="1153" spans="1:5" ht="10.050000000000001" customHeight="1" x14ac:dyDescent="0.25">
      <c r="A1153" s="59" t="s">
        <v>5126</v>
      </c>
      <c r="B1153" s="59" t="s">
        <v>5131</v>
      </c>
      <c r="C1153" s="59" t="s">
        <v>1394</v>
      </c>
      <c r="D1153" s="59" t="s">
        <v>1395</v>
      </c>
      <c r="E1153" s="63">
        <v>208</v>
      </c>
    </row>
    <row r="1154" spans="1:5" ht="10.050000000000001" customHeight="1" x14ac:dyDescent="0.25">
      <c r="A1154" s="59" t="s">
        <v>5126</v>
      </c>
      <c r="B1154" s="59" t="s">
        <v>5131</v>
      </c>
      <c r="C1154" s="59" t="s">
        <v>153</v>
      </c>
      <c r="D1154" s="59" t="s">
        <v>154</v>
      </c>
      <c r="E1154" s="63">
        <v>295</v>
      </c>
    </row>
    <row r="1155" spans="1:5" ht="10.050000000000001" customHeight="1" x14ac:dyDescent="0.25">
      <c r="A1155" s="59" t="s">
        <v>5126</v>
      </c>
      <c r="B1155" s="59" t="s">
        <v>5131</v>
      </c>
      <c r="C1155" s="59" t="s">
        <v>2852</v>
      </c>
      <c r="D1155" s="59" t="s">
        <v>2853</v>
      </c>
      <c r="E1155" s="63">
        <v>109</v>
      </c>
    </row>
    <row r="1156" spans="1:5" ht="10.050000000000001" customHeight="1" x14ac:dyDescent="0.25">
      <c r="A1156" s="59" t="s">
        <v>5126</v>
      </c>
      <c r="B1156" s="59" t="s">
        <v>5131</v>
      </c>
      <c r="C1156" s="59" t="s">
        <v>2849</v>
      </c>
      <c r="D1156" s="59" t="s">
        <v>2850</v>
      </c>
      <c r="E1156" s="63">
        <v>83</v>
      </c>
    </row>
    <row r="1157" spans="1:5" ht="10.050000000000001" customHeight="1" x14ac:dyDescent="0.25">
      <c r="A1157" s="59" t="s">
        <v>5126</v>
      </c>
      <c r="B1157" s="59" t="s">
        <v>5131</v>
      </c>
      <c r="C1157" s="59" t="s">
        <v>522</v>
      </c>
      <c r="D1157" s="59" t="s">
        <v>523</v>
      </c>
      <c r="E1157" s="63">
        <v>103</v>
      </c>
    </row>
    <row r="1158" spans="1:5" ht="10.050000000000001" customHeight="1" x14ac:dyDescent="0.25">
      <c r="A1158" s="59" t="s">
        <v>5126</v>
      </c>
      <c r="B1158" s="59" t="s">
        <v>5131</v>
      </c>
      <c r="C1158" s="59" t="s">
        <v>1507</v>
      </c>
      <c r="D1158" s="59" t="s">
        <v>1508</v>
      </c>
      <c r="E1158" s="63">
        <v>27</v>
      </c>
    </row>
    <row r="1159" spans="1:5" ht="10.050000000000001" customHeight="1" x14ac:dyDescent="0.25">
      <c r="A1159" s="59" t="s">
        <v>5126</v>
      </c>
      <c r="B1159" s="59" t="s">
        <v>5131</v>
      </c>
      <c r="C1159" s="59" t="s">
        <v>2123</v>
      </c>
      <c r="D1159" s="59" t="s">
        <v>2124</v>
      </c>
      <c r="E1159" s="63">
        <v>17</v>
      </c>
    </row>
    <row r="1160" spans="1:5" ht="10.050000000000001" customHeight="1" x14ac:dyDescent="0.25">
      <c r="A1160" s="59" t="s">
        <v>5126</v>
      </c>
      <c r="B1160" s="59" t="s">
        <v>5131</v>
      </c>
      <c r="C1160" s="59" t="s">
        <v>782</v>
      </c>
      <c r="D1160" s="59" t="s">
        <v>783</v>
      </c>
      <c r="E1160" s="63">
        <v>291</v>
      </c>
    </row>
    <row r="1161" spans="1:5" ht="10.050000000000001" customHeight="1" x14ac:dyDescent="0.25">
      <c r="A1161" s="59" t="s">
        <v>5126</v>
      </c>
      <c r="B1161" s="59" t="s">
        <v>5131</v>
      </c>
      <c r="C1161" s="59" t="s">
        <v>785</v>
      </c>
      <c r="D1161" s="59" t="s">
        <v>786</v>
      </c>
      <c r="E1161" s="63">
        <v>70</v>
      </c>
    </row>
    <row r="1162" spans="1:5" ht="10.050000000000001" customHeight="1" x14ac:dyDescent="0.25">
      <c r="A1162" s="59" t="s">
        <v>5126</v>
      </c>
      <c r="B1162" s="59" t="s">
        <v>5131</v>
      </c>
      <c r="C1162" s="59" t="s">
        <v>788</v>
      </c>
      <c r="D1162" s="59" t="s">
        <v>789</v>
      </c>
      <c r="E1162" s="63">
        <v>126</v>
      </c>
    </row>
    <row r="1163" spans="1:5" ht="10.050000000000001" customHeight="1" x14ac:dyDescent="0.25">
      <c r="A1163" s="59" t="s">
        <v>5126</v>
      </c>
      <c r="B1163" s="59" t="s">
        <v>5131</v>
      </c>
      <c r="C1163" s="59" t="s">
        <v>202</v>
      </c>
      <c r="D1163" s="59" t="s">
        <v>203</v>
      </c>
      <c r="E1163" s="63">
        <v>14</v>
      </c>
    </row>
    <row r="1164" spans="1:5" ht="10.050000000000001" customHeight="1" x14ac:dyDescent="0.25">
      <c r="A1164" s="59" t="s">
        <v>5126</v>
      </c>
      <c r="B1164" s="59" t="s">
        <v>5131</v>
      </c>
      <c r="C1164" s="59" t="s">
        <v>215</v>
      </c>
      <c r="D1164" s="59" t="s">
        <v>216</v>
      </c>
      <c r="E1164" s="63">
        <v>20</v>
      </c>
    </row>
    <row r="1165" spans="1:5" ht="10.050000000000001" customHeight="1" x14ac:dyDescent="0.25">
      <c r="A1165" s="59" t="s">
        <v>5126</v>
      </c>
      <c r="B1165" s="59" t="s">
        <v>5131</v>
      </c>
      <c r="C1165" s="59" t="s">
        <v>199</v>
      </c>
      <c r="D1165" s="59" t="s">
        <v>200</v>
      </c>
      <c r="E1165" s="63">
        <v>80</v>
      </c>
    </row>
    <row r="1166" spans="1:5" ht="10.050000000000001" customHeight="1" x14ac:dyDescent="0.25">
      <c r="A1166" s="59" t="s">
        <v>5126</v>
      </c>
      <c r="B1166" s="59" t="s">
        <v>5131</v>
      </c>
      <c r="C1166" s="59" t="s">
        <v>209</v>
      </c>
      <c r="D1166" s="59" t="s">
        <v>210</v>
      </c>
      <c r="E1166" s="63">
        <v>53</v>
      </c>
    </row>
    <row r="1167" spans="1:5" ht="10.050000000000001" customHeight="1" x14ac:dyDescent="0.25">
      <c r="A1167" s="59" t="s">
        <v>5126</v>
      </c>
      <c r="B1167" s="59" t="s">
        <v>5131</v>
      </c>
      <c r="C1167" s="59" t="s">
        <v>2842</v>
      </c>
      <c r="D1167" s="59" t="s">
        <v>2843</v>
      </c>
      <c r="E1167" s="63">
        <v>60</v>
      </c>
    </row>
    <row r="1168" spans="1:5" ht="10.050000000000001" customHeight="1" x14ac:dyDescent="0.25">
      <c r="A1168" s="59" t="s">
        <v>5126</v>
      </c>
      <c r="B1168" s="59" t="s">
        <v>5131</v>
      </c>
      <c r="C1168" s="59" t="s">
        <v>416</v>
      </c>
      <c r="D1168" s="59" t="s">
        <v>417</v>
      </c>
      <c r="E1168" s="63">
        <v>24</v>
      </c>
    </row>
    <row r="1169" spans="1:5" ht="10.050000000000001" customHeight="1" x14ac:dyDescent="0.25">
      <c r="A1169" s="59" t="s">
        <v>5126</v>
      </c>
      <c r="B1169" s="59" t="s">
        <v>5131</v>
      </c>
      <c r="C1169" s="59" t="s">
        <v>206</v>
      </c>
      <c r="D1169" s="59" t="s">
        <v>207</v>
      </c>
      <c r="E1169" s="63">
        <v>33</v>
      </c>
    </row>
    <row r="1170" spans="1:5" ht="10.050000000000001" customHeight="1" x14ac:dyDescent="0.25">
      <c r="A1170" s="59" t="s">
        <v>5126</v>
      </c>
      <c r="B1170" s="59" t="s">
        <v>5131</v>
      </c>
      <c r="C1170" s="59" t="s">
        <v>3151</v>
      </c>
      <c r="D1170" s="59" t="s">
        <v>3152</v>
      </c>
      <c r="E1170" s="63">
        <v>2804</v>
      </c>
    </row>
    <row r="1171" spans="1:5" ht="10.050000000000001" customHeight="1" x14ac:dyDescent="0.25">
      <c r="A1171" s="59" t="s">
        <v>5126</v>
      </c>
      <c r="B1171" s="59" t="s">
        <v>5131</v>
      </c>
      <c r="C1171" s="59" t="s">
        <v>4308</v>
      </c>
      <c r="D1171" s="59" t="s">
        <v>4309</v>
      </c>
      <c r="E1171" s="63">
        <v>37</v>
      </c>
    </row>
    <row r="1172" spans="1:5" ht="10.050000000000001" customHeight="1" x14ac:dyDescent="0.25">
      <c r="A1172" s="59" t="s">
        <v>5126</v>
      </c>
      <c r="B1172" s="59" t="s">
        <v>5131</v>
      </c>
      <c r="C1172" s="59" t="s">
        <v>5562</v>
      </c>
      <c r="D1172" s="59" t="s">
        <v>5563</v>
      </c>
      <c r="E1172" s="63">
        <v>50</v>
      </c>
    </row>
    <row r="1173" spans="1:5" ht="10.050000000000001" customHeight="1" x14ac:dyDescent="0.25">
      <c r="A1173" s="59" t="s">
        <v>5126</v>
      </c>
      <c r="B1173" s="59" t="s">
        <v>5131</v>
      </c>
      <c r="C1173" s="59" t="s">
        <v>4312</v>
      </c>
      <c r="D1173" s="59" t="s">
        <v>4313</v>
      </c>
      <c r="E1173" s="63">
        <v>27</v>
      </c>
    </row>
    <row r="1174" spans="1:5" ht="10.050000000000001" customHeight="1" x14ac:dyDescent="0.25">
      <c r="A1174" s="59" t="s">
        <v>5126</v>
      </c>
      <c r="B1174" s="59" t="s">
        <v>5131</v>
      </c>
      <c r="C1174" s="59" t="s">
        <v>4315</v>
      </c>
      <c r="D1174" s="59" t="s">
        <v>4316</v>
      </c>
      <c r="E1174" s="63">
        <v>17</v>
      </c>
    </row>
    <row r="1175" spans="1:5" ht="10.050000000000001" customHeight="1" x14ac:dyDescent="0.25">
      <c r="A1175" s="59" t="s">
        <v>5126</v>
      </c>
      <c r="B1175" s="59" t="s">
        <v>5131</v>
      </c>
      <c r="C1175" s="59" t="s">
        <v>5197</v>
      </c>
      <c r="D1175" s="59" t="s">
        <v>4345</v>
      </c>
      <c r="E1175" s="63">
        <v>106</v>
      </c>
    </row>
    <row r="1176" spans="1:5" ht="10.050000000000001" customHeight="1" x14ac:dyDescent="0.25">
      <c r="A1176" s="59" t="s">
        <v>5126</v>
      </c>
      <c r="B1176" s="59" t="s">
        <v>5131</v>
      </c>
      <c r="C1176" s="59" t="s">
        <v>5194</v>
      </c>
      <c r="D1176" s="59" t="s">
        <v>5195</v>
      </c>
      <c r="E1176" s="63">
        <v>14</v>
      </c>
    </row>
    <row r="1177" spans="1:5" ht="10.050000000000001" customHeight="1" x14ac:dyDescent="0.25">
      <c r="A1177" s="59" t="s">
        <v>5126</v>
      </c>
      <c r="B1177" s="59" t="s">
        <v>5131</v>
      </c>
      <c r="C1177" s="59" t="s">
        <v>4542</v>
      </c>
      <c r="D1177" s="59" t="s">
        <v>4543</v>
      </c>
      <c r="E1177" s="63">
        <v>7</v>
      </c>
    </row>
    <row r="1178" spans="1:5" ht="10.050000000000001" customHeight="1" x14ac:dyDescent="0.25">
      <c r="A1178" s="59" t="s">
        <v>5126</v>
      </c>
      <c r="B1178" s="59" t="s">
        <v>5131</v>
      </c>
      <c r="C1178" s="59" t="s">
        <v>4545</v>
      </c>
      <c r="D1178" s="59" t="s">
        <v>4546</v>
      </c>
      <c r="E1178" s="63">
        <v>20</v>
      </c>
    </row>
    <row r="1179" spans="1:5" ht="10.050000000000001" customHeight="1" x14ac:dyDescent="0.25">
      <c r="A1179" s="59" t="s">
        <v>5126</v>
      </c>
      <c r="B1179" s="59" t="s">
        <v>5131</v>
      </c>
      <c r="C1179" s="59" t="s">
        <v>5503</v>
      </c>
      <c r="D1179" s="59" t="s">
        <v>5504</v>
      </c>
      <c r="E1179" s="63">
        <v>70</v>
      </c>
    </row>
    <row r="1180" spans="1:5" ht="10.050000000000001" customHeight="1" x14ac:dyDescent="0.25">
      <c r="A1180" s="59" t="s">
        <v>5126</v>
      </c>
      <c r="B1180" s="59" t="s">
        <v>5131</v>
      </c>
      <c r="C1180" s="59" t="s">
        <v>4499</v>
      </c>
      <c r="D1180" s="59" t="s">
        <v>4500</v>
      </c>
      <c r="E1180" s="63">
        <v>24</v>
      </c>
    </row>
    <row r="1181" spans="1:5" ht="10.050000000000001" customHeight="1" x14ac:dyDescent="0.25">
      <c r="A1181" s="59" t="s">
        <v>5126</v>
      </c>
      <c r="B1181" s="59" t="s">
        <v>5131</v>
      </c>
      <c r="C1181" s="59" t="s">
        <v>4548</v>
      </c>
      <c r="D1181" s="59" t="s">
        <v>4549</v>
      </c>
      <c r="E1181" s="63">
        <v>17</v>
      </c>
    </row>
    <row r="1182" spans="1:5" ht="10.050000000000001" customHeight="1" x14ac:dyDescent="0.25">
      <c r="A1182" s="59" t="s">
        <v>5126</v>
      </c>
      <c r="B1182" s="59" t="s">
        <v>5131</v>
      </c>
      <c r="C1182" s="59" t="s">
        <v>3462</v>
      </c>
      <c r="D1182" s="59" t="s">
        <v>3463</v>
      </c>
      <c r="E1182" s="63">
        <v>57</v>
      </c>
    </row>
    <row r="1183" spans="1:5" ht="10.050000000000001" customHeight="1" x14ac:dyDescent="0.25">
      <c r="A1183" s="59" t="s">
        <v>5126</v>
      </c>
      <c r="B1183" s="59" t="s">
        <v>5131</v>
      </c>
      <c r="C1183" s="59" t="s">
        <v>3657</v>
      </c>
      <c r="D1183" s="59" t="s">
        <v>3658</v>
      </c>
      <c r="E1183" s="63">
        <v>27</v>
      </c>
    </row>
    <row r="1184" spans="1:5" ht="10.050000000000001" customHeight="1" x14ac:dyDescent="0.25">
      <c r="A1184" s="59" t="s">
        <v>5126</v>
      </c>
      <c r="B1184" s="59" t="s">
        <v>5131</v>
      </c>
      <c r="C1184" s="59" t="s">
        <v>4973</v>
      </c>
      <c r="D1184" s="59" t="s">
        <v>4974</v>
      </c>
      <c r="E1184" s="63">
        <v>53</v>
      </c>
    </row>
    <row r="1185" spans="1:5" ht="10.050000000000001" customHeight="1" x14ac:dyDescent="0.25">
      <c r="A1185" s="59" t="s">
        <v>5126</v>
      </c>
      <c r="B1185" s="59" t="s">
        <v>5131</v>
      </c>
      <c r="C1185" s="59" t="s">
        <v>3466</v>
      </c>
      <c r="D1185" s="59" t="s">
        <v>3467</v>
      </c>
      <c r="E1185" s="63">
        <v>66</v>
      </c>
    </row>
    <row r="1186" spans="1:5" ht="10.050000000000001" customHeight="1" x14ac:dyDescent="0.25">
      <c r="A1186" s="59" t="s">
        <v>5126</v>
      </c>
      <c r="B1186" s="59" t="s">
        <v>5131</v>
      </c>
      <c r="C1186" s="59" t="s">
        <v>3660</v>
      </c>
      <c r="D1186" s="59" t="s">
        <v>3661</v>
      </c>
      <c r="E1186" s="63">
        <v>60</v>
      </c>
    </row>
    <row r="1187" spans="1:5" ht="10.050000000000001" customHeight="1" x14ac:dyDescent="0.25">
      <c r="A1187" s="59" t="s">
        <v>5126</v>
      </c>
      <c r="B1187" s="59" t="s">
        <v>5131</v>
      </c>
      <c r="C1187" s="59" t="s">
        <v>3702</v>
      </c>
      <c r="D1187" s="59" t="s">
        <v>3703</v>
      </c>
      <c r="E1187" s="63">
        <v>14</v>
      </c>
    </row>
    <row r="1188" spans="1:5" ht="10.050000000000001" customHeight="1" x14ac:dyDescent="0.25">
      <c r="A1188" s="59" t="s">
        <v>5126</v>
      </c>
      <c r="B1188" s="59" t="s">
        <v>5131</v>
      </c>
      <c r="C1188" s="59" t="s">
        <v>4958</v>
      </c>
      <c r="D1188" s="59" t="s">
        <v>4959</v>
      </c>
      <c r="E1188" s="63">
        <v>4</v>
      </c>
    </row>
    <row r="1189" spans="1:5" ht="10.050000000000001" customHeight="1" x14ac:dyDescent="0.25">
      <c r="A1189" s="59" t="s">
        <v>5126</v>
      </c>
      <c r="B1189" s="59" t="s">
        <v>5131</v>
      </c>
      <c r="C1189" s="59" t="s">
        <v>3471</v>
      </c>
      <c r="D1189" s="59" t="s">
        <v>3472</v>
      </c>
      <c r="E1189" s="63">
        <v>57</v>
      </c>
    </row>
    <row r="1190" spans="1:5" ht="10.050000000000001" customHeight="1" x14ac:dyDescent="0.25">
      <c r="A1190" s="59" t="s">
        <v>5126</v>
      </c>
      <c r="B1190" s="59" t="s">
        <v>5131</v>
      </c>
      <c r="C1190" s="59" t="s">
        <v>4903</v>
      </c>
      <c r="D1190" s="59" t="s">
        <v>4904</v>
      </c>
      <c r="E1190" s="63">
        <v>17</v>
      </c>
    </row>
    <row r="1191" spans="1:5" ht="10.050000000000001" customHeight="1" x14ac:dyDescent="0.25">
      <c r="A1191" s="59" t="s">
        <v>5126</v>
      </c>
      <c r="B1191" s="59" t="s">
        <v>5131</v>
      </c>
      <c r="C1191" s="59" t="s">
        <v>2647</v>
      </c>
      <c r="D1191" s="59" t="s">
        <v>2648</v>
      </c>
      <c r="E1191" s="63">
        <v>17</v>
      </c>
    </row>
    <row r="1192" spans="1:5" ht="10.050000000000001" customHeight="1" x14ac:dyDescent="0.25">
      <c r="A1192" s="59" t="s">
        <v>5126</v>
      </c>
      <c r="B1192" s="59" t="s">
        <v>5131</v>
      </c>
      <c r="C1192" s="59" t="s">
        <v>4906</v>
      </c>
      <c r="D1192" s="59" t="s">
        <v>4907</v>
      </c>
      <c r="E1192" s="63">
        <v>30</v>
      </c>
    </row>
    <row r="1193" spans="1:5" ht="10.050000000000001" customHeight="1" x14ac:dyDescent="0.25">
      <c r="A1193" s="59" t="s">
        <v>5126</v>
      </c>
      <c r="B1193" s="59" t="s">
        <v>5131</v>
      </c>
      <c r="C1193" s="59" t="s">
        <v>4899</v>
      </c>
      <c r="D1193" s="59" t="s">
        <v>4900</v>
      </c>
      <c r="E1193" s="63">
        <v>149</v>
      </c>
    </row>
    <row r="1194" spans="1:5" ht="10.050000000000001" customHeight="1" x14ac:dyDescent="0.25">
      <c r="A1194" s="59" t="s">
        <v>5126</v>
      </c>
      <c r="B1194" s="59" t="s">
        <v>5131</v>
      </c>
      <c r="C1194" s="59" t="s">
        <v>6922</v>
      </c>
      <c r="D1194" s="59" t="s">
        <v>6923</v>
      </c>
      <c r="E1194" s="63">
        <v>189</v>
      </c>
    </row>
    <row r="1195" spans="1:5" ht="10.050000000000001" customHeight="1" x14ac:dyDescent="0.25">
      <c r="A1195" s="59" t="s">
        <v>5126</v>
      </c>
      <c r="B1195" s="59" t="s">
        <v>5131</v>
      </c>
      <c r="C1195" s="59" t="s">
        <v>2650</v>
      </c>
      <c r="D1195" s="59" t="s">
        <v>2651</v>
      </c>
      <c r="E1195" s="63">
        <v>37</v>
      </c>
    </row>
    <row r="1196" spans="1:5" ht="10.050000000000001" customHeight="1" x14ac:dyDescent="0.25">
      <c r="A1196" s="59" t="s">
        <v>5126</v>
      </c>
      <c r="B1196" s="59" t="s">
        <v>5131</v>
      </c>
      <c r="C1196" s="59" t="s">
        <v>2351</v>
      </c>
      <c r="D1196" s="59" t="s">
        <v>2352</v>
      </c>
      <c r="E1196" s="63">
        <v>899</v>
      </c>
    </row>
    <row r="1197" spans="1:5" ht="10.050000000000001" customHeight="1" x14ac:dyDescent="0.25">
      <c r="A1197" s="59" t="s">
        <v>5126</v>
      </c>
      <c r="B1197" s="59" t="s">
        <v>5131</v>
      </c>
      <c r="C1197" s="59" t="s">
        <v>2517</v>
      </c>
      <c r="D1197" s="59" t="s">
        <v>2518</v>
      </c>
      <c r="E1197" s="63">
        <v>70</v>
      </c>
    </row>
    <row r="1198" spans="1:5" ht="10.050000000000001" customHeight="1" x14ac:dyDescent="0.25">
      <c r="A1198" s="59" t="s">
        <v>5126</v>
      </c>
      <c r="B1198" s="59" t="s">
        <v>5131</v>
      </c>
      <c r="C1198" s="59" t="s">
        <v>4870</v>
      </c>
      <c r="D1198" s="59" t="s">
        <v>4871</v>
      </c>
      <c r="E1198" s="63">
        <v>99</v>
      </c>
    </row>
    <row r="1199" spans="1:5" ht="10.050000000000001" customHeight="1" x14ac:dyDescent="0.25">
      <c r="A1199" s="59" t="s">
        <v>5126</v>
      </c>
      <c r="B1199" s="59" t="s">
        <v>5131</v>
      </c>
      <c r="C1199" s="59" t="s">
        <v>4383</v>
      </c>
      <c r="D1199" s="59" t="s">
        <v>4384</v>
      </c>
      <c r="E1199" s="63">
        <v>57</v>
      </c>
    </row>
    <row r="1200" spans="1:5" ht="10.050000000000001" customHeight="1" x14ac:dyDescent="0.25">
      <c r="A1200" s="59" t="s">
        <v>5126</v>
      </c>
      <c r="B1200" s="59" t="s">
        <v>5131</v>
      </c>
      <c r="C1200" s="59" t="s">
        <v>4386</v>
      </c>
      <c r="D1200" s="59" t="s">
        <v>4387</v>
      </c>
      <c r="E1200" s="63">
        <v>30</v>
      </c>
    </row>
    <row r="1201" spans="1:5" ht="10.050000000000001" customHeight="1" x14ac:dyDescent="0.25">
      <c r="A1201" s="59" t="s">
        <v>5126</v>
      </c>
      <c r="B1201" s="59" t="s">
        <v>5131</v>
      </c>
      <c r="C1201" s="59" t="s">
        <v>4389</v>
      </c>
      <c r="D1201" s="59" t="s">
        <v>4390</v>
      </c>
      <c r="E1201" s="63">
        <v>27</v>
      </c>
    </row>
    <row r="1202" spans="1:5" ht="10.050000000000001" customHeight="1" x14ac:dyDescent="0.25">
      <c r="A1202" s="59" t="s">
        <v>5126</v>
      </c>
      <c r="B1202" s="59" t="s">
        <v>5131</v>
      </c>
      <c r="C1202" s="59" t="s">
        <v>3010</v>
      </c>
      <c r="D1202" s="59" t="s">
        <v>3011</v>
      </c>
      <c r="E1202" s="63">
        <v>43</v>
      </c>
    </row>
    <row r="1203" spans="1:5" ht="10.050000000000001" customHeight="1" x14ac:dyDescent="0.25">
      <c r="A1203" s="59" t="s">
        <v>5126</v>
      </c>
      <c r="B1203" s="59" t="s">
        <v>5131</v>
      </c>
      <c r="C1203" s="59" t="s">
        <v>1926</v>
      </c>
      <c r="D1203" s="59" t="s">
        <v>1927</v>
      </c>
      <c r="E1203" s="63">
        <v>7</v>
      </c>
    </row>
    <row r="1204" spans="1:5" ht="10.050000000000001" customHeight="1" x14ac:dyDescent="0.25">
      <c r="A1204" s="59" t="s">
        <v>5126</v>
      </c>
      <c r="B1204" s="59" t="s">
        <v>5131</v>
      </c>
      <c r="C1204" s="59" t="s">
        <v>1854</v>
      </c>
      <c r="D1204" s="59" t="s">
        <v>1855</v>
      </c>
      <c r="E1204" s="63">
        <v>93</v>
      </c>
    </row>
    <row r="1205" spans="1:5" ht="10.050000000000001" customHeight="1" x14ac:dyDescent="0.25">
      <c r="A1205" s="59" t="s">
        <v>5126</v>
      </c>
      <c r="B1205" s="59" t="s">
        <v>5131</v>
      </c>
      <c r="C1205" s="59" t="s">
        <v>1929</v>
      </c>
      <c r="D1205" s="59" t="s">
        <v>1930</v>
      </c>
      <c r="E1205" s="63">
        <v>50</v>
      </c>
    </row>
    <row r="1206" spans="1:5" ht="10.050000000000001" customHeight="1" x14ac:dyDescent="0.25">
      <c r="A1206" s="59" t="s">
        <v>5126</v>
      </c>
      <c r="B1206" s="59" t="s">
        <v>5131</v>
      </c>
      <c r="C1206" s="59" t="s">
        <v>1932</v>
      </c>
      <c r="D1206" s="59" t="s">
        <v>1933</v>
      </c>
      <c r="E1206" s="63">
        <v>14</v>
      </c>
    </row>
    <row r="1207" spans="1:5" ht="10.050000000000001" customHeight="1" x14ac:dyDescent="0.25">
      <c r="A1207" s="59" t="s">
        <v>5126</v>
      </c>
      <c r="B1207" s="59" t="s">
        <v>5131</v>
      </c>
      <c r="C1207" s="59" t="s">
        <v>1850</v>
      </c>
      <c r="D1207" s="59" t="s">
        <v>1851</v>
      </c>
      <c r="E1207" s="63">
        <v>345</v>
      </c>
    </row>
    <row r="1208" spans="1:5" ht="10.050000000000001" customHeight="1" x14ac:dyDescent="0.25">
      <c r="A1208" s="59" t="s">
        <v>5126</v>
      </c>
      <c r="B1208" s="59" t="s">
        <v>5131</v>
      </c>
      <c r="C1208" s="59" t="s">
        <v>1857</v>
      </c>
      <c r="D1208" s="59" t="s">
        <v>1858</v>
      </c>
      <c r="E1208" s="63">
        <v>40</v>
      </c>
    </row>
    <row r="1209" spans="1:5" ht="10.050000000000001" customHeight="1" x14ac:dyDescent="0.25">
      <c r="A1209" s="59" t="s">
        <v>5126</v>
      </c>
      <c r="B1209" s="59" t="s">
        <v>5131</v>
      </c>
      <c r="C1209" s="59" t="s">
        <v>4757</v>
      </c>
      <c r="D1209" s="59" t="s">
        <v>4758</v>
      </c>
      <c r="E1209" s="63">
        <v>7</v>
      </c>
    </row>
    <row r="1210" spans="1:5" ht="10.050000000000001" customHeight="1" x14ac:dyDescent="0.25">
      <c r="A1210" s="59" t="s">
        <v>5126</v>
      </c>
      <c r="B1210" s="59" t="s">
        <v>5131</v>
      </c>
      <c r="C1210" s="59" t="s">
        <v>2342</v>
      </c>
      <c r="D1210" s="59" t="s">
        <v>2343</v>
      </c>
      <c r="E1210" s="63">
        <v>24</v>
      </c>
    </row>
    <row r="1211" spans="1:5" ht="10.050000000000001" customHeight="1" x14ac:dyDescent="0.25">
      <c r="A1211" s="59" t="s">
        <v>5126</v>
      </c>
      <c r="B1211" s="59" t="s">
        <v>5131</v>
      </c>
      <c r="C1211" s="59" t="s">
        <v>4747</v>
      </c>
      <c r="D1211" s="59" t="s">
        <v>4748</v>
      </c>
      <c r="E1211" s="63">
        <v>86</v>
      </c>
    </row>
    <row r="1212" spans="1:5" ht="10.050000000000001" customHeight="1" x14ac:dyDescent="0.25">
      <c r="A1212" s="59" t="s">
        <v>5126</v>
      </c>
      <c r="B1212" s="59" t="s">
        <v>5131</v>
      </c>
      <c r="C1212" s="59" t="s">
        <v>2345</v>
      </c>
      <c r="D1212" s="59" t="s">
        <v>2346</v>
      </c>
      <c r="E1212" s="63">
        <v>40</v>
      </c>
    </row>
    <row r="1213" spans="1:5" ht="10.050000000000001" customHeight="1" x14ac:dyDescent="0.25">
      <c r="A1213" s="59" t="s">
        <v>5126</v>
      </c>
      <c r="B1213" s="59" t="s">
        <v>5131</v>
      </c>
      <c r="C1213" s="59" t="s">
        <v>2348</v>
      </c>
      <c r="D1213" s="59" t="s">
        <v>2349</v>
      </c>
      <c r="E1213" s="63">
        <v>106</v>
      </c>
    </row>
    <row r="1214" spans="1:5" ht="10.050000000000001" customHeight="1" x14ac:dyDescent="0.25">
      <c r="A1214" s="59" t="s">
        <v>5126</v>
      </c>
      <c r="B1214" s="59" t="s">
        <v>5131</v>
      </c>
      <c r="C1214" s="59" t="s">
        <v>157</v>
      </c>
      <c r="D1214" s="59" t="s">
        <v>158</v>
      </c>
      <c r="E1214" s="63">
        <v>10</v>
      </c>
    </row>
    <row r="1215" spans="1:5" ht="10.050000000000001" customHeight="1" x14ac:dyDescent="0.25">
      <c r="A1215" s="59" t="s">
        <v>5126</v>
      </c>
      <c r="B1215" s="59" t="s">
        <v>5131</v>
      </c>
      <c r="C1215" s="59" t="s">
        <v>1224</v>
      </c>
      <c r="D1215" s="59" t="s">
        <v>1225</v>
      </c>
      <c r="E1215" s="63">
        <v>57</v>
      </c>
    </row>
    <row r="1216" spans="1:5" ht="10.050000000000001" customHeight="1" x14ac:dyDescent="0.25">
      <c r="A1216" s="59" t="s">
        <v>5126</v>
      </c>
      <c r="B1216" s="59" t="s">
        <v>5131</v>
      </c>
      <c r="C1216" s="59" t="s">
        <v>1286</v>
      </c>
      <c r="D1216" s="59" t="s">
        <v>1287</v>
      </c>
      <c r="E1216" s="63">
        <v>24</v>
      </c>
    </row>
    <row r="1217" spans="1:5" ht="10.050000000000001" customHeight="1" x14ac:dyDescent="0.25">
      <c r="A1217" s="59" t="s">
        <v>5126</v>
      </c>
      <c r="B1217" s="59" t="s">
        <v>5131</v>
      </c>
      <c r="C1217" s="59" t="s">
        <v>1289</v>
      </c>
      <c r="D1217" s="59" t="s">
        <v>1290</v>
      </c>
      <c r="E1217" s="63">
        <v>14</v>
      </c>
    </row>
    <row r="1218" spans="1:5" ht="10.050000000000001" customHeight="1" x14ac:dyDescent="0.25">
      <c r="A1218" s="59" t="s">
        <v>5126</v>
      </c>
      <c r="B1218" s="59" t="s">
        <v>5131</v>
      </c>
      <c r="C1218" s="59" t="s">
        <v>1579</v>
      </c>
      <c r="D1218" s="59" t="s">
        <v>1580</v>
      </c>
      <c r="E1218" s="63">
        <v>27</v>
      </c>
    </row>
    <row r="1219" spans="1:5" ht="10.050000000000001" customHeight="1" x14ac:dyDescent="0.25">
      <c r="A1219" s="59" t="s">
        <v>5126</v>
      </c>
      <c r="B1219" s="59" t="s">
        <v>5131</v>
      </c>
      <c r="C1219" s="59" t="s">
        <v>4128</v>
      </c>
      <c r="D1219" s="59" t="s">
        <v>4129</v>
      </c>
      <c r="E1219" s="63">
        <v>172</v>
      </c>
    </row>
    <row r="1220" spans="1:5" ht="10.050000000000001" customHeight="1" x14ac:dyDescent="0.25">
      <c r="A1220" s="59" t="s">
        <v>5126</v>
      </c>
      <c r="B1220" s="59" t="s">
        <v>5131</v>
      </c>
      <c r="C1220" s="59" t="s">
        <v>2943</v>
      </c>
      <c r="D1220" s="59" t="s">
        <v>2944</v>
      </c>
      <c r="E1220" s="63">
        <v>76</v>
      </c>
    </row>
    <row r="1221" spans="1:5" ht="10.050000000000001" customHeight="1" x14ac:dyDescent="0.25">
      <c r="A1221" s="59" t="s">
        <v>5126</v>
      </c>
      <c r="B1221" s="59" t="s">
        <v>5131</v>
      </c>
      <c r="C1221" s="59" t="s">
        <v>1582</v>
      </c>
      <c r="D1221" s="59" t="s">
        <v>4213</v>
      </c>
      <c r="E1221" s="63">
        <v>53</v>
      </c>
    </row>
    <row r="1222" spans="1:5" ht="10.050000000000001" customHeight="1" x14ac:dyDescent="0.25">
      <c r="A1222" s="59" t="s">
        <v>5126</v>
      </c>
      <c r="B1222" s="59" t="s">
        <v>5131</v>
      </c>
      <c r="C1222" s="59" t="s">
        <v>2965</v>
      </c>
      <c r="D1222" s="59" t="s">
        <v>2966</v>
      </c>
      <c r="E1222" s="63">
        <v>50</v>
      </c>
    </row>
    <row r="1223" spans="1:5" ht="10.050000000000001" customHeight="1" x14ac:dyDescent="0.25">
      <c r="A1223" s="59" t="s">
        <v>5126</v>
      </c>
      <c r="B1223" s="59" t="s">
        <v>5131</v>
      </c>
      <c r="C1223" s="59" t="s">
        <v>1002</v>
      </c>
      <c r="D1223" s="59" t="s">
        <v>1003</v>
      </c>
      <c r="E1223" s="63">
        <v>7</v>
      </c>
    </row>
    <row r="1224" spans="1:5" ht="10.050000000000001" customHeight="1" x14ac:dyDescent="0.25">
      <c r="A1224" s="59" t="s">
        <v>5126</v>
      </c>
      <c r="B1224" s="59" t="s">
        <v>5131</v>
      </c>
      <c r="C1224" s="59" t="s">
        <v>1005</v>
      </c>
      <c r="D1224" s="59" t="s">
        <v>0</v>
      </c>
      <c r="E1224" s="63">
        <v>20</v>
      </c>
    </row>
    <row r="1225" spans="1:5" ht="10.050000000000001" customHeight="1" x14ac:dyDescent="0.25">
      <c r="A1225" s="59" t="s">
        <v>5126</v>
      </c>
      <c r="B1225" s="59" t="s">
        <v>5131</v>
      </c>
      <c r="C1225" s="59" t="s">
        <v>1050</v>
      </c>
      <c r="D1225" s="59" t="s">
        <v>1051</v>
      </c>
      <c r="E1225" s="63">
        <v>76</v>
      </c>
    </row>
    <row r="1226" spans="1:5" ht="10.050000000000001" customHeight="1" x14ac:dyDescent="0.25">
      <c r="A1226" s="59" t="s">
        <v>5126</v>
      </c>
      <c r="B1226" s="59" t="s">
        <v>5131</v>
      </c>
      <c r="C1226" s="59" t="s">
        <v>2</v>
      </c>
      <c r="D1226" s="59" t="s">
        <v>3</v>
      </c>
      <c r="E1226" s="63">
        <v>0</v>
      </c>
    </row>
    <row r="1227" spans="1:5" ht="10.050000000000001" customHeight="1" x14ac:dyDescent="0.25">
      <c r="A1227" s="59" t="s">
        <v>5126</v>
      </c>
      <c r="B1227" s="59" t="s">
        <v>5131</v>
      </c>
      <c r="C1227" s="59" t="s">
        <v>3149</v>
      </c>
      <c r="D1227" s="59" t="s">
        <v>3150</v>
      </c>
      <c r="E1227" s="63">
        <v>414</v>
      </c>
    </row>
    <row r="1228" spans="1:5" ht="10.050000000000001" customHeight="1" x14ac:dyDescent="0.25">
      <c r="A1228" s="59" t="s">
        <v>5126</v>
      </c>
      <c r="B1228" s="59" t="s">
        <v>5131</v>
      </c>
      <c r="C1228" s="59" t="s">
        <v>112</v>
      </c>
      <c r="D1228" s="59" t="s">
        <v>113</v>
      </c>
      <c r="E1228" s="63">
        <v>40</v>
      </c>
    </row>
    <row r="1229" spans="1:5" ht="10.050000000000001" customHeight="1" x14ac:dyDescent="0.25">
      <c r="A1229" s="59" t="s">
        <v>5126</v>
      </c>
      <c r="B1229" s="59" t="s">
        <v>5131</v>
      </c>
      <c r="C1229" s="59" t="s">
        <v>1408</v>
      </c>
      <c r="D1229" s="59" t="s">
        <v>1409</v>
      </c>
      <c r="E1229" s="63">
        <v>90</v>
      </c>
    </row>
    <row r="1230" spans="1:5" ht="10.050000000000001" customHeight="1" x14ac:dyDescent="0.25">
      <c r="A1230" s="59" t="s">
        <v>5126</v>
      </c>
      <c r="B1230" s="59" t="s">
        <v>5131</v>
      </c>
      <c r="C1230" s="59" t="s">
        <v>1478</v>
      </c>
      <c r="D1230" s="59" t="s">
        <v>1479</v>
      </c>
      <c r="E1230" s="63">
        <v>33</v>
      </c>
    </row>
    <row r="1231" spans="1:5" ht="10.050000000000001" customHeight="1" x14ac:dyDescent="0.25">
      <c r="A1231" s="59" t="s">
        <v>5126</v>
      </c>
      <c r="B1231" s="59" t="s">
        <v>5131</v>
      </c>
      <c r="C1231" s="59" t="s">
        <v>1411</v>
      </c>
      <c r="D1231" s="59" t="s">
        <v>1412</v>
      </c>
      <c r="E1231" s="63">
        <v>33</v>
      </c>
    </row>
    <row r="1232" spans="1:5" ht="10.050000000000001" customHeight="1" x14ac:dyDescent="0.25">
      <c r="A1232" s="59" t="s">
        <v>5126</v>
      </c>
      <c r="B1232" s="59" t="s">
        <v>5131</v>
      </c>
      <c r="C1232" s="59" t="s">
        <v>1414</v>
      </c>
      <c r="D1232" s="59" t="s">
        <v>1415</v>
      </c>
      <c r="E1232" s="63">
        <v>57</v>
      </c>
    </row>
    <row r="1233" spans="1:5" ht="10.050000000000001" customHeight="1" x14ac:dyDescent="0.25">
      <c r="A1233" s="59" t="s">
        <v>5126</v>
      </c>
      <c r="B1233" s="59" t="s">
        <v>5131</v>
      </c>
      <c r="C1233" s="59" t="s">
        <v>1616</v>
      </c>
      <c r="D1233" s="59" t="s">
        <v>1617</v>
      </c>
      <c r="E1233" s="63">
        <v>245</v>
      </c>
    </row>
    <row r="1234" spans="1:5" ht="10.050000000000001" customHeight="1" x14ac:dyDescent="0.25">
      <c r="A1234" s="59" t="s">
        <v>5126</v>
      </c>
      <c r="B1234" s="59" t="s">
        <v>5131</v>
      </c>
      <c r="C1234" s="59" t="s">
        <v>2870</v>
      </c>
      <c r="D1234" s="59" t="s">
        <v>2871</v>
      </c>
      <c r="E1234" s="63">
        <v>93</v>
      </c>
    </row>
    <row r="1235" spans="1:5" ht="10.050000000000001" customHeight="1" x14ac:dyDescent="0.25">
      <c r="A1235" s="59" t="s">
        <v>5126</v>
      </c>
      <c r="B1235" s="59" t="s">
        <v>5131</v>
      </c>
      <c r="C1235" s="59" t="s">
        <v>2866</v>
      </c>
      <c r="D1235" s="59" t="s">
        <v>2867</v>
      </c>
      <c r="E1235" s="63">
        <v>195</v>
      </c>
    </row>
    <row r="1236" spans="1:5" ht="10.050000000000001" customHeight="1" x14ac:dyDescent="0.25">
      <c r="A1236" s="59" t="s">
        <v>5126</v>
      </c>
      <c r="B1236" s="59" t="s">
        <v>5131</v>
      </c>
      <c r="C1236" s="59" t="s">
        <v>2882</v>
      </c>
      <c r="D1236" s="59" t="s">
        <v>2883</v>
      </c>
      <c r="E1236" s="63">
        <v>50</v>
      </c>
    </row>
    <row r="1237" spans="1:5" ht="10.050000000000001" customHeight="1" x14ac:dyDescent="0.25">
      <c r="A1237" s="59" t="s">
        <v>5126</v>
      </c>
      <c r="B1237" s="59" t="s">
        <v>5131</v>
      </c>
      <c r="C1237" s="59" t="s">
        <v>2859</v>
      </c>
      <c r="D1237" s="59" t="s">
        <v>2860</v>
      </c>
      <c r="E1237" s="63">
        <v>43</v>
      </c>
    </row>
    <row r="1238" spans="1:5" ht="10.050000000000001" customHeight="1" x14ac:dyDescent="0.25">
      <c r="A1238" s="59" t="s">
        <v>5126</v>
      </c>
      <c r="B1238" s="59" t="s">
        <v>5131</v>
      </c>
      <c r="C1238" s="59" t="s">
        <v>2862</v>
      </c>
      <c r="D1238" s="59" t="s">
        <v>2863</v>
      </c>
      <c r="E1238" s="63">
        <v>33</v>
      </c>
    </row>
    <row r="1239" spans="1:5" ht="10.050000000000001" customHeight="1" x14ac:dyDescent="0.25">
      <c r="A1239" s="59" t="s">
        <v>5126</v>
      </c>
      <c r="B1239" s="59" t="s">
        <v>5131</v>
      </c>
      <c r="C1239" s="59" t="s">
        <v>2100</v>
      </c>
      <c r="D1239" s="59" t="s">
        <v>2101</v>
      </c>
      <c r="E1239" s="63">
        <v>14</v>
      </c>
    </row>
    <row r="1240" spans="1:5" ht="10.050000000000001" customHeight="1" x14ac:dyDescent="0.25">
      <c r="A1240" s="59" t="s">
        <v>5126</v>
      </c>
      <c r="B1240" s="59" t="s">
        <v>5131</v>
      </c>
      <c r="C1240" s="59" t="s">
        <v>2103</v>
      </c>
      <c r="D1240" s="59" t="s">
        <v>2104</v>
      </c>
      <c r="E1240" s="63">
        <v>30</v>
      </c>
    </row>
    <row r="1241" spans="1:5" ht="10.050000000000001" customHeight="1" x14ac:dyDescent="0.25">
      <c r="A1241" s="59" t="s">
        <v>5126</v>
      </c>
      <c r="B1241" s="59" t="s">
        <v>5131</v>
      </c>
      <c r="C1241" s="59" t="s">
        <v>2106</v>
      </c>
      <c r="D1241" s="59" t="s">
        <v>2107</v>
      </c>
      <c r="E1241" s="63">
        <v>14</v>
      </c>
    </row>
    <row r="1242" spans="1:5" ht="10.050000000000001" customHeight="1" x14ac:dyDescent="0.25">
      <c r="A1242" s="59" t="s">
        <v>5126</v>
      </c>
      <c r="B1242" s="59" t="s">
        <v>5131</v>
      </c>
      <c r="C1242" s="59" t="s">
        <v>2109</v>
      </c>
      <c r="D1242" s="59" t="s">
        <v>2110</v>
      </c>
      <c r="E1242" s="63">
        <v>90</v>
      </c>
    </row>
    <row r="1243" spans="1:5" ht="10.050000000000001" customHeight="1" x14ac:dyDescent="0.25">
      <c r="A1243" s="59" t="s">
        <v>5126</v>
      </c>
      <c r="B1243" s="59" t="s">
        <v>5131</v>
      </c>
      <c r="C1243" s="59" t="s">
        <v>791</v>
      </c>
      <c r="D1243" s="59" t="s">
        <v>792</v>
      </c>
      <c r="E1243" s="63">
        <v>218</v>
      </c>
    </row>
    <row r="1244" spans="1:5" ht="10.050000000000001" customHeight="1" x14ac:dyDescent="0.25">
      <c r="A1244" s="59" t="s">
        <v>5126</v>
      </c>
      <c r="B1244" s="59" t="s">
        <v>5131</v>
      </c>
      <c r="C1244" s="59" t="s">
        <v>419</v>
      </c>
      <c r="D1244" s="59" t="s">
        <v>420</v>
      </c>
      <c r="E1244" s="63">
        <v>63</v>
      </c>
    </row>
    <row r="1245" spans="1:5" ht="10.050000000000001" customHeight="1" x14ac:dyDescent="0.25">
      <c r="A1245" s="59" t="s">
        <v>5126</v>
      </c>
      <c r="B1245" s="59" t="s">
        <v>5131</v>
      </c>
      <c r="C1245" s="59" t="s">
        <v>422</v>
      </c>
      <c r="D1245" s="59" t="s">
        <v>423</v>
      </c>
      <c r="E1245" s="63">
        <v>33</v>
      </c>
    </row>
    <row r="1246" spans="1:5" ht="10.050000000000001" customHeight="1" x14ac:dyDescent="0.25">
      <c r="A1246" s="59" t="s">
        <v>5126</v>
      </c>
      <c r="B1246" s="59" t="s">
        <v>5131</v>
      </c>
      <c r="C1246" s="59" t="s">
        <v>425</v>
      </c>
      <c r="D1246" s="59" t="s">
        <v>426</v>
      </c>
      <c r="E1246" s="63">
        <v>93</v>
      </c>
    </row>
    <row r="1247" spans="1:5" ht="10.050000000000001" customHeight="1" x14ac:dyDescent="0.25">
      <c r="A1247" s="59" t="s">
        <v>5126</v>
      </c>
      <c r="B1247" s="59" t="s">
        <v>5131</v>
      </c>
      <c r="C1247" s="59" t="s">
        <v>627</v>
      </c>
      <c r="D1247" s="59" t="s">
        <v>628</v>
      </c>
      <c r="E1247" s="63">
        <v>53</v>
      </c>
    </row>
    <row r="1248" spans="1:5" ht="10.050000000000001" customHeight="1" x14ac:dyDescent="0.25">
      <c r="A1248" s="59" t="s">
        <v>5126</v>
      </c>
      <c r="B1248" s="59" t="s">
        <v>5131</v>
      </c>
      <c r="C1248" s="59" t="s">
        <v>5579</v>
      </c>
      <c r="D1248" s="59" t="s">
        <v>5580</v>
      </c>
      <c r="E1248" s="63">
        <v>37</v>
      </c>
    </row>
    <row r="1249" spans="1:5" ht="10.050000000000001" customHeight="1" x14ac:dyDescent="0.25">
      <c r="A1249" s="59" t="s">
        <v>5126</v>
      </c>
      <c r="B1249" s="59" t="s">
        <v>5131</v>
      </c>
      <c r="C1249" s="59" t="s">
        <v>3670</v>
      </c>
      <c r="D1249" s="59" t="s">
        <v>3671</v>
      </c>
      <c r="E1249" s="63">
        <v>30</v>
      </c>
    </row>
    <row r="1250" spans="1:5" ht="10.050000000000001" customHeight="1" x14ac:dyDescent="0.25">
      <c r="A1250" s="59" t="s">
        <v>5126</v>
      </c>
      <c r="B1250" s="59" t="s">
        <v>5131</v>
      </c>
      <c r="C1250" s="59" t="s">
        <v>4976</v>
      </c>
      <c r="D1250" s="59" t="s">
        <v>4977</v>
      </c>
      <c r="E1250" s="63">
        <v>24</v>
      </c>
    </row>
    <row r="1251" spans="1:5" ht="10.050000000000001" customHeight="1" x14ac:dyDescent="0.25">
      <c r="A1251" s="59" t="s">
        <v>5126</v>
      </c>
      <c r="B1251" s="59" t="s">
        <v>5131</v>
      </c>
      <c r="C1251" s="59" t="s">
        <v>3673</v>
      </c>
      <c r="D1251" s="59" t="s">
        <v>3674</v>
      </c>
      <c r="E1251" s="63">
        <v>30</v>
      </c>
    </row>
    <row r="1252" spans="1:5" ht="10.050000000000001" customHeight="1" x14ac:dyDescent="0.25">
      <c r="A1252" s="59" t="s">
        <v>5126</v>
      </c>
      <c r="B1252" s="59" t="s">
        <v>5131</v>
      </c>
      <c r="C1252" s="59" t="s">
        <v>3676</v>
      </c>
      <c r="D1252" s="59" t="s">
        <v>3338</v>
      </c>
      <c r="E1252" s="63">
        <v>7</v>
      </c>
    </row>
    <row r="1253" spans="1:5" ht="10.050000000000001" customHeight="1" x14ac:dyDescent="0.25">
      <c r="A1253" s="59" t="s">
        <v>5126</v>
      </c>
      <c r="B1253" s="59" t="s">
        <v>5131</v>
      </c>
      <c r="C1253" s="59" t="s">
        <v>3677</v>
      </c>
      <c r="D1253" s="59" t="s">
        <v>3678</v>
      </c>
      <c r="E1253" s="63">
        <v>33</v>
      </c>
    </row>
    <row r="1254" spans="1:5" ht="10.050000000000001" customHeight="1" x14ac:dyDescent="0.25">
      <c r="A1254" s="59" t="s">
        <v>5126</v>
      </c>
      <c r="B1254" s="59" t="s">
        <v>5131</v>
      </c>
      <c r="C1254" s="59" t="s">
        <v>307</v>
      </c>
      <c r="D1254" s="59" t="s">
        <v>308</v>
      </c>
      <c r="E1254" s="63">
        <v>622</v>
      </c>
    </row>
    <row r="1255" spans="1:5" ht="10.050000000000001" customHeight="1" x14ac:dyDescent="0.25">
      <c r="A1255" s="59" t="s">
        <v>5126</v>
      </c>
      <c r="B1255" s="59" t="s">
        <v>5131</v>
      </c>
      <c r="C1255" s="59" t="s">
        <v>5499</v>
      </c>
      <c r="D1255" s="59" t="s">
        <v>5500</v>
      </c>
      <c r="E1255" s="63">
        <v>47</v>
      </c>
    </row>
    <row r="1256" spans="1:5" ht="10.050000000000001" customHeight="1" x14ac:dyDescent="0.25">
      <c r="A1256" s="59" t="s">
        <v>5126</v>
      </c>
      <c r="B1256" s="59" t="s">
        <v>5131</v>
      </c>
      <c r="C1256" s="59" t="s">
        <v>3438</v>
      </c>
      <c r="D1256" s="59" t="s">
        <v>3439</v>
      </c>
      <c r="E1256" s="63">
        <v>50</v>
      </c>
    </row>
    <row r="1257" spans="1:5" ht="10.050000000000001" customHeight="1" x14ac:dyDescent="0.25">
      <c r="A1257" s="59" t="s">
        <v>5126</v>
      </c>
      <c r="B1257" s="59" t="s">
        <v>5131</v>
      </c>
      <c r="C1257" s="59" t="s">
        <v>2514</v>
      </c>
      <c r="D1257" s="59" t="s">
        <v>2515</v>
      </c>
      <c r="E1257" s="63">
        <v>7</v>
      </c>
    </row>
    <row r="1258" spans="1:5" ht="10.050000000000001" customHeight="1" x14ac:dyDescent="0.25">
      <c r="A1258" s="59" t="s">
        <v>5126</v>
      </c>
      <c r="B1258" s="59" t="s">
        <v>5131</v>
      </c>
      <c r="C1258" s="59" t="s">
        <v>4891</v>
      </c>
      <c r="D1258" s="59" t="s">
        <v>4892</v>
      </c>
      <c r="E1258" s="63">
        <v>30</v>
      </c>
    </row>
    <row r="1259" spans="1:5" ht="10.050000000000001" customHeight="1" x14ac:dyDescent="0.25">
      <c r="A1259" s="59" t="s">
        <v>5126</v>
      </c>
      <c r="B1259" s="59" t="s">
        <v>5131</v>
      </c>
      <c r="C1259" s="59" t="s">
        <v>3735</v>
      </c>
      <c r="D1259" s="59" t="s">
        <v>3736</v>
      </c>
      <c r="E1259" s="63">
        <v>146</v>
      </c>
    </row>
    <row r="1260" spans="1:5" ht="10.050000000000001" customHeight="1" x14ac:dyDescent="0.25">
      <c r="A1260" s="59" t="s">
        <v>5126</v>
      </c>
      <c r="B1260" s="59" t="s">
        <v>5131</v>
      </c>
      <c r="C1260" s="59" t="s">
        <v>4895</v>
      </c>
      <c r="D1260" s="59" t="s">
        <v>4896</v>
      </c>
      <c r="E1260" s="63">
        <v>17</v>
      </c>
    </row>
    <row r="1261" spans="1:5" ht="10.050000000000001" customHeight="1" x14ac:dyDescent="0.25">
      <c r="A1261" s="59" t="s">
        <v>5126</v>
      </c>
      <c r="B1261" s="59" t="s">
        <v>5131</v>
      </c>
      <c r="C1261" s="59" t="s">
        <v>3856</v>
      </c>
      <c r="D1261" s="59" t="s">
        <v>3857</v>
      </c>
      <c r="E1261" s="63">
        <v>43</v>
      </c>
    </row>
    <row r="1262" spans="1:5" ht="10.050000000000001" customHeight="1" x14ac:dyDescent="0.25">
      <c r="A1262" s="59" t="s">
        <v>5126</v>
      </c>
      <c r="B1262" s="59" t="s">
        <v>5131</v>
      </c>
      <c r="C1262" s="59" t="s">
        <v>3004</v>
      </c>
      <c r="D1262" s="59" t="s">
        <v>3005</v>
      </c>
      <c r="E1262" s="63">
        <v>24</v>
      </c>
    </row>
    <row r="1263" spans="1:5" ht="10.050000000000001" customHeight="1" x14ac:dyDescent="0.25">
      <c r="A1263" s="59" t="s">
        <v>5126</v>
      </c>
      <c r="B1263" s="59" t="s">
        <v>5131</v>
      </c>
      <c r="C1263" s="59" t="s">
        <v>1841</v>
      </c>
      <c r="D1263" s="59" t="s">
        <v>1842</v>
      </c>
      <c r="E1263" s="63">
        <v>43</v>
      </c>
    </row>
    <row r="1264" spans="1:5" ht="10.050000000000001" customHeight="1" x14ac:dyDescent="0.25">
      <c r="A1264" s="59" t="s">
        <v>5126</v>
      </c>
      <c r="B1264" s="59" t="s">
        <v>5131</v>
      </c>
      <c r="C1264" s="59" t="s">
        <v>1844</v>
      </c>
      <c r="D1264" s="59" t="s">
        <v>1845</v>
      </c>
      <c r="E1264" s="63">
        <v>14</v>
      </c>
    </row>
    <row r="1265" spans="1:5" ht="10.050000000000001" customHeight="1" x14ac:dyDescent="0.25">
      <c r="A1265" s="59" t="s">
        <v>5126</v>
      </c>
      <c r="B1265" s="59" t="s">
        <v>5131</v>
      </c>
      <c r="C1265" s="59" t="s">
        <v>1987</v>
      </c>
      <c r="D1265" s="59" t="s">
        <v>1988</v>
      </c>
      <c r="E1265" s="63">
        <v>245</v>
      </c>
    </row>
    <row r="1266" spans="1:5" ht="10.050000000000001" customHeight="1" x14ac:dyDescent="0.25">
      <c r="A1266" s="59" t="s">
        <v>5126</v>
      </c>
      <c r="B1266" s="59" t="s">
        <v>5131</v>
      </c>
      <c r="C1266" s="59" t="s">
        <v>4726</v>
      </c>
      <c r="D1266" s="59" t="s">
        <v>4727</v>
      </c>
      <c r="E1266" s="63">
        <v>76</v>
      </c>
    </row>
    <row r="1267" spans="1:5" ht="10.050000000000001" customHeight="1" x14ac:dyDescent="0.25">
      <c r="A1267" s="59" t="s">
        <v>5126</v>
      </c>
      <c r="B1267" s="59" t="s">
        <v>5131</v>
      </c>
      <c r="C1267" s="59" t="s">
        <v>4744</v>
      </c>
      <c r="D1267" s="59" t="s">
        <v>4745</v>
      </c>
      <c r="E1267" s="63">
        <v>17</v>
      </c>
    </row>
    <row r="1268" spans="1:5" ht="10.050000000000001" customHeight="1" x14ac:dyDescent="0.25">
      <c r="A1268" s="59" t="s">
        <v>5126</v>
      </c>
      <c r="B1268" s="59" t="s">
        <v>5131</v>
      </c>
      <c r="C1268" s="59" t="s">
        <v>4729</v>
      </c>
      <c r="D1268" s="59" t="s">
        <v>4730</v>
      </c>
      <c r="E1268" s="63">
        <v>27</v>
      </c>
    </row>
    <row r="1269" spans="1:5" ht="10.050000000000001" customHeight="1" x14ac:dyDescent="0.25">
      <c r="A1269" s="59" t="s">
        <v>5126</v>
      </c>
      <c r="B1269" s="59" t="s">
        <v>5131</v>
      </c>
      <c r="C1269" s="59" t="s">
        <v>1218</v>
      </c>
      <c r="D1269" s="59" t="s">
        <v>1219</v>
      </c>
      <c r="E1269" s="63">
        <v>24</v>
      </c>
    </row>
    <row r="1270" spans="1:5" ht="10.050000000000001" customHeight="1" x14ac:dyDescent="0.25">
      <c r="A1270" s="59" t="s">
        <v>5126</v>
      </c>
      <c r="B1270" s="59" t="s">
        <v>5131</v>
      </c>
      <c r="C1270" s="59" t="s">
        <v>3877</v>
      </c>
      <c r="D1270" s="59" t="s">
        <v>3878</v>
      </c>
      <c r="E1270" s="63">
        <v>146</v>
      </c>
    </row>
    <row r="1271" spans="1:5" ht="10.050000000000001" customHeight="1" x14ac:dyDescent="0.25">
      <c r="A1271" s="59" t="s">
        <v>5126</v>
      </c>
      <c r="B1271" s="59" t="s">
        <v>5131</v>
      </c>
      <c r="C1271" s="59" t="s">
        <v>1221</v>
      </c>
      <c r="D1271" s="59" t="s">
        <v>1222</v>
      </c>
      <c r="E1271" s="63">
        <v>14</v>
      </c>
    </row>
    <row r="1272" spans="1:5" ht="10.050000000000001" customHeight="1" x14ac:dyDescent="0.25">
      <c r="A1272" s="59" t="s">
        <v>5126</v>
      </c>
      <c r="B1272" s="59" t="s">
        <v>5131</v>
      </c>
      <c r="C1272" s="59" t="s">
        <v>4215</v>
      </c>
      <c r="D1272" s="59" t="s">
        <v>2937</v>
      </c>
      <c r="E1272" s="63">
        <v>70</v>
      </c>
    </row>
    <row r="1273" spans="1:5" ht="10.050000000000001" customHeight="1" x14ac:dyDescent="0.25">
      <c r="A1273" s="59" t="s">
        <v>5126</v>
      </c>
      <c r="B1273" s="59" t="s">
        <v>5131</v>
      </c>
      <c r="C1273" s="59" t="s">
        <v>2940</v>
      </c>
      <c r="D1273" s="59" t="s">
        <v>2941</v>
      </c>
      <c r="E1273" s="63">
        <v>66</v>
      </c>
    </row>
    <row r="1274" spans="1:5" ht="10.050000000000001" customHeight="1" x14ac:dyDescent="0.25">
      <c r="A1274" s="59" t="s">
        <v>5126</v>
      </c>
      <c r="B1274" s="59" t="s">
        <v>5131</v>
      </c>
      <c r="C1274" s="59" t="s">
        <v>4061</v>
      </c>
      <c r="D1274" s="59" t="s">
        <v>4062</v>
      </c>
      <c r="E1274" s="63">
        <v>139</v>
      </c>
    </row>
    <row r="1275" spans="1:5" ht="10.050000000000001" customHeight="1" x14ac:dyDescent="0.25">
      <c r="A1275" s="59" t="s">
        <v>5126</v>
      </c>
      <c r="B1275" s="59" t="s">
        <v>5131</v>
      </c>
      <c r="C1275" s="59" t="s">
        <v>2493</v>
      </c>
      <c r="D1275" s="59" t="s">
        <v>2494</v>
      </c>
      <c r="E1275" s="63">
        <v>53</v>
      </c>
    </row>
    <row r="1276" spans="1:5" ht="10.050000000000001" customHeight="1" x14ac:dyDescent="0.25">
      <c r="A1276" s="59" t="s">
        <v>5126</v>
      </c>
      <c r="B1276" s="59" t="s">
        <v>5131</v>
      </c>
      <c r="C1276" s="59" t="s">
        <v>2856</v>
      </c>
      <c r="D1276" s="59" t="s">
        <v>2857</v>
      </c>
      <c r="E1276" s="63">
        <v>14</v>
      </c>
    </row>
    <row r="1277" spans="1:5" ht="10.050000000000001" customHeight="1" x14ac:dyDescent="0.25">
      <c r="A1277" s="59" t="s">
        <v>5126</v>
      </c>
      <c r="B1277" s="59" t="s">
        <v>5131</v>
      </c>
      <c r="C1277" s="59" t="s">
        <v>776</v>
      </c>
      <c r="D1277" s="59" t="s">
        <v>777</v>
      </c>
      <c r="E1277" s="63">
        <v>27</v>
      </c>
    </row>
    <row r="1278" spans="1:5" ht="10.050000000000001" customHeight="1" x14ac:dyDescent="0.25">
      <c r="A1278" s="59" t="s">
        <v>5126</v>
      </c>
      <c r="B1278" s="59" t="s">
        <v>5131</v>
      </c>
      <c r="C1278" s="59" t="s">
        <v>2154</v>
      </c>
      <c r="D1278" s="59" t="s">
        <v>2155</v>
      </c>
      <c r="E1278" s="63">
        <v>86</v>
      </c>
    </row>
    <row r="1279" spans="1:5" ht="10.050000000000001" customHeight="1" x14ac:dyDescent="0.25">
      <c r="A1279" s="59" t="s">
        <v>5126</v>
      </c>
      <c r="B1279" s="59" t="s">
        <v>5131</v>
      </c>
      <c r="C1279" s="59" t="s">
        <v>304</v>
      </c>
      <c r="D1279" s="59" t="s">
        <v>305</v>
      </c>
      <c r="E1279" s="63">
        <v>269</v>
      </c>
    </row>
    <row r="1280" spans="1:5" ht="10.050000000000001" customHeight="1" x14ac:dyDescent="0.25">
      <c r="A1280" s="59" t="s">
        <v>5126</v>
      </c>
      <c r="B1280" s="59" t="s">
        <v>5131</v>
      </c>
      <c r="C1280" s="59" t="s">
        <v>4433</v>
      </c>
      <c r="D1280" s="59" t="s">
        <v>4434</v>
      </c>
      <c r="E1280" s="63">
        <v>27</v>
      </c>
    </row>
    <row r="1281" spans="1:5" ht="10.050000000000001" customHeight="1" x14ac:dyDescent="0.25">
      <c r="A1281" s="59" t="s">
        <v>5126</v>
      </c>
      <c r="B1281" s="59" t="s">
        <v>5131</v>
      </c>
      <c r="C1281" s="59" t="s">
        <v>5187</v>
      </c>
      <c r="D1281" s="59" t="s">
        <v>5188</v>
      </c>
      <c r="E1281" s="63">
        <v>17</v>
      </c>
    </row>
    <row r="1282" spans="1:5" ht="10.050000000000001" customHeight="1" x14ac:dyDescent="0.25">
      <c r="A1282" s="59" t="s">
        <v>5126</v>
      </c>
      <c r="B1282" s="59" t="s">
        <v>5131</v>
      </c>
      <c r="C1282" s="59" t="s">
        <v>5333</v>
      </c>
      <c r="D1282" s="59" t="s">
        <v>5334</v>
      </c>
      <c r="E1282" s="63">
        <v>33</v>
      </c>
    </row>
    <row r="1283" spans="1:5" ht="10.050000000000001" customHeight="1" x14ac:dyDescent="0.25">
      <c r="A1283" s="59" t="s">
        <v>5126</v>
      </c>
      <c r="B1283" s="59" t="s">
        <v>5131</v>
      </c>
      <c r="C1283" s="59" t="s">
        <v>3441</v>
      </c>
      <c r="D1283" s="59" t="s">
        <v>3442</v>
      </c>
      <c r="E1283" s="63">
        <v>37</v>
      </c>
    </row>
    <row r="1284" spans="1:5" ht="10.050000000000001" customHeight="1" x14ac:dyDescent="0.25">
      <c r="A1284" s="59" t="s">
        <v>5126</v>
      </c>
      <c r="B1284" s="59" t="s">
        <v>5131</v>
      </c>
      <c r="C1284" s="59" t="s">
        <v>1236</v>
      </c>
      <c r="D1284" s="59" t="s">
        <v>1237</v>
      </c>
      <c r="E1284" s="63">
        <v>20</v>
      </c>
    </row>
    <row r="1285" spans="1:5" ht="10.050000000000001" customHeight="1" x14ac:dyDescent="0.25">
      <c r="A1285" s="59" t="s">
        <v>5126</v>
      </c>
      <c r="B1285" s="59" t="s">
        <v>5131</v>
      </c>
      <c r="C1285" s="59" t="s">
        <v>2991</v>
      </c>
      <c r="D1285" s="59" t="s">
        <v>2992</v>
      </c>
      <c r="E1285" s="63">
        <v>30</v>
      </c>
    </row>
    <row r="1286" spans="1:5" ht="10.050000000000001" customHeight="1" x14ac:dyDescent="0.25">
      <c r="A1286" s="59" t="s">
        <v>5126</v>
      </c>
      <c r="B1286" s="59" t="s">
        <v>5131</v>
      </c>
      <c r="C1286" s="59" t="s">
        <v>5412</v>
      </c>
      <c r="D1286" s="59" t="s">
        <v>5413</v>
      </c>
      <c r="E1286" s="63">
        <v>66</v>
      </c>
    </row>
    <row r="1287" spans="1:5" ht="10.050000000000001" customHeight="1" x14ac:dyDescent="0.25">
      <c r="A1287" s="59" t="s">
        <v>5126</v>
      </c>
      <c r="B1287" s="59" t="s">
        <v>5131</v>
      </c>
      <c r="C1287" s="59" t="s">
        <v>5409</v>
      </c>
      <c r="D1287" s="59" t="s">
        <v>5410</v>
      </c>
      <c r="E1287" s="63">
        <v>73</v>
      </c>
    </row>
    <row r="1288" spans="1:5" ht="10.050000000000001" customHeight="1" x14ac:dyDescent="0.25">
      <c r="A1288" s="59" t="s">
        <v>5126</v>
      </c>
      <c r="B1288" s="59" t="s">
        <v>5131</v>
      </c>
      <c r="C1288" s="59" t="s">
        <v>1935</v>
      </c>
      <c r="D1288" s="59" t="s">
        <v>1936</v>
      </c>
      <c r="E1288" s="63">
        <v>47</v>
      </c>
    </row>
    <row r="1289" spans="1:5" ht="10.050000000000001" customHeight="1" x14ac:dyDescent="0.25">
      <c r="A1289" s="59" t="s">
        <v>5126</v>
      </c>
      <c r="B1289" s="59" t="s">
        <v>5131</v>
      </c>
      <c r="C1289" s="59" t="s">
        <v>4732</v>
      </c>
      <c r="D1289" s="59" t="s">
        <v>4733</v>
      </c>
      <c r="E1289" s="63">
        <v>7</v>
      </c>
    </row>
    <row r="1290" spans="1:5" ht="10.050000000000001" customHeight="1" x14ac:dyDescent="0.25">
      <c r="A1290" s="59" t="s">
        <v>5126</v>
      </c>
      <c r="B1290" s="59" t="s">
        <v>5131</v>
      </c>
      <c r="C1290" s="59" t="s">
        <v>3617</v>
      </c>
      <c r="D1290" s="59" t="s">
        <v>3618</v>
      </c>
      <c r="E1290" s="63">
        <v>14</v>
      </c>
    </row>
    <row r="1291" spans="1:5" ht="10.050000000000001" customHeight="1" x14ac:dyDescent="0.25">
      <c r="A1291" s="59" t="s">
        <v>5126</v>
      </c>
      <c r="B1291" s="59" t="s">
        <v>5131</v>
      </c>
      <c r="C1291" s="59" t="s">
        <v>1302</v>
      </c>
      <c r="D1291" s="59" t="s">
        <v>1303</v>
      </c>
      <c r="E1291" s="63">
        <v>33</v>
      </c>
    </row>
    <row r="1292" spans="1:5" ht="10.050000000000001" customHeight="1" x14ac:dyDescent="0.25">
      <c r="A1292" s="59" t="s">
        <v>5126</v>
      </c>
      <c r="B1292" s="59" t="s">
        <v>5131</v>
      </c>
      <c r="C1292" s="59" t="s">
        <v>1117</v>
      </c>
      <c r="D1292" s="59" t="s">
        <v>1118</v>
      </c>
      <c r="E1292" s="63">
        <v>0</v>
      </c>
    </row>
    <row r="1293" spans="1:5" ht="10.050000000000001" customHeight="1" x14ac:dyDescent="0.25">
      <c r="A1293" s="59" t="s">
        <v>5126</v>
      </c>
      <c r="B1293" s="59" t="s">
        <v>5131</v>
      </c>
      <c r="C1293" s="59" t="s">
        <v>1114</v>
      </c>
      <c r="D1293" s="59" t="s">
        <v>1115</v>
      </c>
      <c r="E1293" s="63">
        <v>50</v>
      </c>
    </row>
    <row r="1294" spans="1:5" ht="10.050000000000001" customHeight="1" x14ac:dyDescent="0.25">
      <c r="A1294" s="59" t="s">
        <v>5126</v>
      </c>
      <c r="B1294" s="59" t="s">
        <v>5131</v>
      </c>
      <c r="C1294" s="59" t="s">
        <v>8</v>
      </c>
      <c r="D1294" s="59" t="s">
        <v>9</v>
      </c>
      <c r="E1294" s="63">
        <v>17</v>
      </c>
    </row>
    <row r="1295" spans="1:5" ht="10.050000000000001" customHeight="1" x14ac:dyDescent="0.25">
      <c r="A1295" s="59" t="s">
        <v>5126</v>
      </c>
      <c r="B1295" s="59" t="s">
        <v>5131</v>
      </c>
      <c r="C1295" s="59" t="s">
        <v>2497</v>
      </c>
      <c r="D1295" s="59" t="s">
        <v>2498</v>
      </c>
      <c r="E1295" s="63">
        <v>361</v>
      </c>
    </row>
    <row r="1296" spans="1:5" ht="10.050000000000001" customHeight="1" x14ac:dyDescent="0.25">
      <c r="A1296" s="59" t="s">
        <v>5126</v>
      </c>
      <c r="B1296" s="59" t="s">
        <v>5131</v>
      </c>
      <c r="C1296" s="59" t="s">
        <v>2833</v>
      </c>
      <c r="D1296" s="59" t="s">
        <v>2834</v>
      </c>
      <c r="E1296" s="63">
        <v>10</v>
      </c>
    </row>
    <row r="1297" spans="1:5" ht="10.050000000000001" customHeight="1" x14ac:dyDescent="0.25">
      <c r="A1297" s="59" t="s">
        <v>5126</v>
      </c>
      <c r="B1297" s="59" t="s">
        <v>5131</v>
      </c>
      <c r="C1297" s="59" t="s">
        <v>432</v>
      </c>
      <c r="D1297" s="59" t="s">
        <v>433</v>
      </c>
      <c r="E1297" s="63">
        <v>30</v>
      </c>
    </row>
    <row r="1298" spans="1:5" ht="10.050000000000001" customHeight="1" x14ac:dyDescent="0.25">
      <c r="A1298" s="59" t="s">
        <v>5126</v>
      </c>
      <c r="B1298" s="59" t="s">
        <v>5131</v>
      </c>
      <c r="C1298" s="59" t="s">
        <v>435</v>
      </c>
      <c r="D1298" s="59" t="s">
        <v>436</v>
      </c>
      <c r="E1298" s="63">
        <v>33</v>
      </c>
    </row>
    <row r="1299" spans="1:5" ht="10.050000000000001" customHeight="1" x14ac:dyDescent="0.25">
      <c r="A1299" s="59" t="s">
        <v>5126</v>
      </c>
      <c r="B1299" s="59" t="s">
        <v>5131</v>
      </c>
      <c r="C1299" s="59" t="s">
        <v>438</v>
      </c>
      <c r="D1299" s="59" t="s">
        <v>439</v>
      </c>
      <c r="E1299" s="63">
        <v>14</v>
      </c>
    </row>
    <row r="1300" spans="1:5" ht="10.050000000000001" customHeight="1" x14ac:dyDescent="0.25">
      <c r="A1300" s="59" t="s">
        <v>5126</v>
      </c>
      <c r="B1300" s="59" t="s">
        <v>5131</v>
      </c>
      <c r="C1300" s="59" t="s">
        <v>3448</v>
      </c>
      <c r="D1300" s="59" t="s">
        <v>3449</v>
      </c>
      <c r="E1300" s="63">
        <v>10</v>
      </c>
    </row>
    <row r="1301" spans="1:5" ht="10.050000000000001" customHeight="1" x14ac:dyDescent="0.25">
      <c r="A1301" s="59" t="s">
        <v>5126</v>
      </c>
      <c r="B1301" s="59" t="s">
        <v>5131</v>
      </c>
      <c r="C1301" s="59" t="s">
        <v>2683</v>
      </c>
      <c r="D1301" s="59" t="s">
        <v>2684</v>
      </c>
      <c r="E1301" s="63">
        <v>27</v>
      </c>
    </row>
    <row r="1302" spans="1:5" ht="10.050000000000001" customHeight="1" x14ac:dyDescent="0.25">
      <c r="A1302" s="59" t="s">
        <v>5126</v>
      </c>
      <c r="B1302" s="59" t="s">
        <v>5131</v>
      </c>
      <c r="C1302" s="59" t="s">
        <v>2686</v>
      </c>
      <c r="D1302" s="59" t="s">
        <v>2687</v>
      </c>
      <c r="E1302" s="63">
        <v>4</v>
      </c>
    </row>
    <row r="1303" spans="1:5" ht="10.050000000000001" customHeight="1" x14ac:dyDescent="0.25">
      <c r="A1303" s="59" t="s">
        <v>5126</v>
      </c>
      <c r="B1303" s="59" t="s">
        <v>5131</v>
      </c>
      <c r="C1303" s="59" t="s">
        <v>2689</v>
      </c>
      <c r="D1303" s="59" t="s">
        <v>3754</v>
      </c>
      <c r="E1303" s="63">
        <v>136</v>
      </c>
    </row>
    <row r="1304" spans="1:5" ht="10.050000000000001" customHeight="1" x14ac:dyDescent="0.25">
      <c r="A1304" s="59" t="s">
        <v>5126</v>
      </c>
      <c r="B1304" s="59" t="s">
        <v>5131</v>
      </c>
      <c r="C1304" s="59" t="s">
        <v>4398</v>
      </c>
      <c r="D1304" s="59" t="s">
        <v>4399</v>
      </c>
      <c r="E1304" s="63">
        <v>20</v>
      </c>
    </row>
    <row r="1305" spans="1:5" ht="10.050000000000001" customHeight="1" x14ac:dyDescent="0.25">
      <c r="A1305" s="59" t="s">
        <v>5126</v>
      </c>
      <c r="B1305" s="59" t="s">
        <v>5131</v>
      </c>
      <c r="C1305" s="59" t="s">
        <v>3007</v>
      </c>
      <c r="D1305" s="59" t="s">
        <v>3008</v>
      </c>
      <c r="E1305" s="63">
        <v>53</v>
      </c>
    </row>
    <row r="1306" spans="1:5" ht="10.050000000000001" customHeight="1" x14ac:dyDescent="0.25">
      <c r="A1306" s="59" t="s">
        <v>5126</v>
      </c>
      <c r="B1306" s="59" t="s">
        <v>5131</v>
      </c>
      <c r="C1306" s="59" t="s">
        <v>172</v>
      </c>
      <c r="D1306" s="59" t="s">
        <v>173</v>
      </c>
      <c r="E1306" s="63">
        <v>30</v>
      </c>
    </row>
    <row r="1307" spans="1:5" ht="10.050000000000001" customHeight="1" x14ac:dyDescent="0.25">
      <c r="A1307" s="59" t="s">
        <v>5126</v>
      </c>
      <c r="B1307" s="59" t="s">
        <v>5131</v>
      </c>
      <c r="C1307" s="59" t="s">
        <v>1209</v>
      </c>
      <c r="D1307" s="59" t="s">
        <v>1210</v>
      </c>
      <c r="E1307" s="63">
        <v>73</v>
      </c>
    </row>
    <row r="1308" spans="1:5" ht="10.050000000000001" customHeight="1" x14ac:dyDescent="0.25">
      <c r="A1308" s="59" t="s">
        <v>5126</v>
      </c>
      <c r="B1308" s="59" t="s">
        <v>5131</v>
      </c>
      <c r="C1308" s="59" t="s">
        <v>1305</v>
      </c>
      <c r="D1308" s="59" t="s">
        <v>1306</v>
      </c>
      <c r="E1308" s="63">
        <v>30</v>
      </c>
    </row>
    <row r="1309" spans="1:5" ht="10.050000000000001" customHeight="1" x14ac:dyDescent="0.25">
      <c r="A1309" s="59" t="s">
        <v>5126</v>
      </c>
      <c r="B1309" s="59" t="s">
        <v>5131</v>
      </c>
      <c r="C1309" s="59" t="s">
        <v>1314</v>
      </c>
      <c r="D1309" s="59" t="s">
        <v>1315</v>
      </c>
      <c r="E1309" s="63">
        <v>10</v>
      </c>
    </row>
    <row r="1310" spans="1:5" ht="10.050000000000001" customHeight="1" x14ac:dyDescent="0.25">
      <c r="A1310" s="59" t="s">
        <v>5126</v>
      </c>
      <c r="B1310" s="59" t="s">
        <v>5131</v>
      </c>
      <c r="C1310" s="59" t="s">
        <v>1308</v>
      </c>
      <c r="D1310" s="59" t="s">
        <v>1309</v>
      </c>
      <c r="E1310" s="63">
        <v>30</v>
      </c>
    </row>
    <row r="1311" spans="1:5" ht="10.050000000000001" customHeight="1" x14ac:dyDescent="0.25">
      <c r="A1311" s="59" t="s">
        <v>5126</v>
      </c>
      <c r="B1311" s="59" t="s">
        <v>5131</v>
      </c>
      <c r="C1311" s="59" t="s">
        <v>1587</v>
      </c>
      <c r="D1311" s="59" t="s">
        <v>1588</v>
      </c>
      <c r="E1311" s="63">
        <v>17</v>
      </c>
    </row>
    <row r="1312" spans="1:5" ht="10.050000000000001" customHeight="1" x14ac:dyDescent="0.25">
      <c r="A1312" s="59" t="s">
        <v>5126</v>
      </c>
      <c r="B1312" s="59" t="s">
        <v>5131</v>
      </c>
      <c r="C1312" s="59" t="s">
        <v>1590</v>
      </c>
      <c r="D1312" s="59" t="s">
        <v>1591</v>
      </c>
      <c r="E1312" s="63">
        <v>50</v>
      </c>
    </row>
    <row r="1313" spans="1:5" ht="10.050000000000001" customHeight="1" x14ac:dyDescent="0.25">
      <c r="A1313" s="59" t="s">
        <v>5126</v>
      </c>
      <c r="B1313" s="59" t="s">
        <v>5131</v>
      </c>
      <c r="C1313" s="59" t="s">
        <v>1593</v>
      </c>
      <c r="D1313" s="59" t="s">
        <v>1594</v>
      </c>
      <c r="E1313" s="63">
        <v>17</v>
      </c>
    </row>
    <row r="1314" spans="1:5" ht="10.050000000000001" customHeight="1" x14ac:dyDescent="0.25">
      <c r="A1314" s="59" t="s">
        <v>5126</v>
      </c>
      <c r="B1314" s="59" t="s">
        <v>5131</v>
      </c>
      <c r="C1314" s="59" t="s">
        <v>1596</v>
      </c>
      <c r="D1314" s="59" t="s">
        <v>1597</v>
      </c>
      <c r="E1314" s="63">
        <v>53</v>
      </c>
    </row>
    <row r="1315" spans="1:5" ht="10.050000000000001" customHeight="1" x14ac:dyDescent="0.25">
      <c r="A1315" s="59" t="s">
        <v>5126</v>
      </c>
      <c r="B1315" s="59" t="s">
        <v>5131</v>
      </c>
      <c r="C1315" s="59" t="s">
        <v>13</v>
      </c>
      <c r="D1315" s="59" t="s">
        <v>14</v>
      </c>
      <c r="E1315" s="63">
        <v>30</v>
      </c>
    </row>
    <row r="1316" spans="1:5" ht="10.050000000000001" customHeight="1" x14ac:dyDescent="0.25">
      <c r="A1316" s="59" t="s">
        <v>5126</v>
      </c>
      <c r="B1316" s="59" t="s">
        <v>5131</v>
      </c>
      <c r="C1316" s="59" t="s">
        <v>16</v>
      </c>
      <c r="D1316" s="59" t="s">
        <v>17</v>
      </c>
      <c r="E1316" s="63">
        <v>17</v>
      </c>
    </row>
    <row r="1317" spans="1:5" ht="10.050000000000001" customHeight="1" x14ac:dyDescent="0.25">
      <c r="A1317" s="59" t="s">
        <v>5126</v>
      </c>
      <c r="B1317" s="59" t="s">
        <v>5131</v>
      </c>
      <c r="C1317" s="59" t="s">
        <v>94</v>
      </c>
      <c r="D1317" s="59" t="s">
        <v>95</v>
      </c>
      <c r="E1317" s="63">
        <v>139</v>
      </c>
    </row>
    <row r="1318" spans="1:5" ht="10.050000000000001" customHeight="1" x14ac:dyDescent="0.25">
      <c r="A1318" s="59" t="s">
        <v>5126</v>
      </c>
      <c r="B1318" s="59" t="s">
        <v>5131</v>
      </c>
      <c r="C1318" s="59" t="s">
        <v>98</v>
      </c>
      <c r="D1318" s="59" t="s">
        <v>99</v>
      </c>
      <c r="E1318" s="63">
        <v>103</v>
      </c>
    </row>
    <row r="1319" spans="1:5" ht="10.050000000000001" customHeight="1" x14ac:dyDescent="0.25">
      <c r="A1319" s="59" t="s">
        <v>5126</v>
      </c>
      <c r="B1319" s="59" t="s">
        <v>5131</v>
      </c>
      <c r="C1319" s="59" t="s">
        <v>1041</v>
      </c>
      <c r="D1319" s="59" t="s">
        <v>1042</v>
      </c>
      <c r="E1319" s="63">
        <v>50</v>
      </c>
    </row>
    <row r="1320" spans="1:5" ht="10.050000000000001" customHeight="1" x14ac:dyDescent="0.25">
      <c r="A1320" s="59" t="s">
        <v>5126</v>
      </c>
      <c r="B1320" s="59" t="s">
        <v>5131</v>
      </c>
      <c r="C1320" s="59" t="s">
        <v>143</v>
      </c>
      <c r="D1320" s="59" t="s">
        <v>144</v>
      </c>
      <c r="E1320" s="63">
        <v>30</v>
      </c>
    </row>
    <row r="1321" spans="1:5" ht="10.050000000000001" customHeight="1" x14ac:dyDescent="0.25">
      <c r="A1321" s="59" t="s">
        <v>5126</v>
      </c>
      <c r="B1321" s="59" t="s">
        <v>5131</v>
      </c>
      <c r="C1321" s="59" t="s">
        <v>3589</v>
      </c>
      <c r="D1321" s="59" t="s">
        <v>3590</v>
      </c>
      <c r="E1321" s="63">
        <v>60</v>
      </c>
    </row>
    <row r="1322" spans="1:5" ht="10.050000000000001" customHeight="1" x14ac:dyDescent="0.25">
      <c r="A1322" s="59" t="s">
        <v>5126</v>
      </c>
      <c r="B1322" s="59" t="s">
        <v>5131</v>
      </c>
      <c r="C1322" s="59" t="s">
        <v>1378</v>
      </c>
      <c r="D1322" s="59" t="s">
        <v>1379</v>
      </c>
      <c r="E1322" s="63">
        <v>106</v>
      </c>
    </row>
    <row r="1323" spans="1:5" ht="10.050000000000001" customHeight="1" x14ac:dyDescent="0.25">
      <c r="A1323" s="59" t="s">
        <v>5126</v>
      </c>
      <c r="B1323" s="59" t="s">
        <v>5131</v>
      </c>
      <c r="C1323" s="59" t="s">
        <v>2836</v>
      </c>
      <c r="D1323" s="59" t="s">
        <v>2837</v>
      </c>
      <c r="E1323" s="63">
        <v>53</v>
      </c>
    </row>
    <row r="1324" spans="1:5" ht="10.050000000000001" customHeight="1" x14ac:dyDescent="0.25">
      <c r="A1324" s="59" t="s">
        <v>5126</v>
      </c>
      <c r="B1324" s="59" t="s">
        <v>5131</v>
      </c>
      <c r="C1324" s="59" t="s">
        <v>2119</v>
      </c>
      <c r="D1324" s="59" t="s">
        <v>2120</v>
      </c>
      <c r="E1324" s="63">
        <v>215</v>
      </c>
    </row>
    <row r="1325" spans="1:5" ht="10.050000000000001" customHeight="1" x14ac:dyDescent="0.25">
      <c r="A1325" s="59" t="s">
        <v>5126</v>
      </c>
      <c r="B1325" s="59" t="s">
        <v>5131</v>
      </c>
      <c r="C1325" s="59" t="s">
        <v>449</v>
      </c>
      <c r="D1325" s="59" t="s">
        <v>450</v>
      </c>
      <c r="E1325" s="63">
        <v>7</v>
      </c>
    </row>
    <row r="1326" spans="1:5" ht="10.050000000000001" customHeight="1" x14ac:dyDescent="0.25">
      <c r="A1326" s="59" t="s">
        <v>5126</v>
      </c>
      <c r="B1326" s="59" t="s">
        <v>5131</v>
      </c>
      <c r="C1326" s="59" t="s">
        <v>279</v>
      </c>
      <c r="D1326" s="59" t="s">
        <v>280</v>
      </c>
      <c r="E1326" s="63">
        <v>57</v>
      </c>
    </row>
    <row r="1327" spans="1:5" ht="10.050000000000001" customHeight="1" x14ac:dyDescent="0.25">
      <c r="A1327" s="59" t="s">
        <v>5126</v>
      </c>
      <c r="B1327" s="59" t="s">
        <v>5131</v>
      </c>
      <c r="C1327" s="59" t="s">
        <v>282</v>
      </c>
      <c r="D1327" s="59" t="s">
        <v>283</v>
      </c>
      <c r="E1327" s="63">
        <v>156</v>
      </c>
    </row>
    <row r="1328" spans="1:5" ht="10.050000000000001" customHeight="1" x14ac:dyDescent="0.25">
      <c r="A1328" s="59" t="s">
        <v>5126</v>
      </c>
      <c r="B1328" s="59" t="s">
        <v>5131</v>
      </c>
      <c r="C1328" s="59" t="s">
        <v>452</v>
      </c>
      <c r="D1328" s="59" t="s">
        <v>453</v>
      </c>
      <c r="E1328" s="63">
        <v>60</v>
      </c>
    </row>
    <row r="1329" spans="1:5" ht="10.050000000000001" customHeight="1" x14ac:dyDescent="0.25">
      <c r="A1329" s="59" t="s">
        <v>5126</v>
      </c>
      <c r="B1329" s="59" t="s">
        <v>5131</v>
      </c>
      <c r="C1329" s="59" t="s">
        <v>2523</v>
      </c>
      <c r="D1329" s="59" t="s">
        <v>2524</v>
      </c>
      <c r="E1329" s="63">
        <v>57</v>
      </c>
    </row>
    <row r="1330" spans="1:5" ht="10.050000000000001" customHeight="1" x14ac:dyDescent="0.25">
      <c r="A1330" s="59" t="s">
        <v>5126</v>
      </c>
      <c r="B1330" s="59" t="s">
        <v>5131</v>
      </c>
      <c r="C1330" s="59" t="s">
        <v>1760</v>
      </c>
      <c r="D1330" s="59" t="s">
        <v>1761</v>
      </c>
      <c r="E1330" s="63">
        <v>529</v>
      </c>
    </row>
    <row r="1331" spans="1:5" ht="10.050000000000001" customHeight="1" x14ac:dyDescent="0.25">
      <c r="A1331" s="59" t="s">
        <v>5126</v>
      </c>
      <c r="B1331" s="59" t="s">
        <v>5131</v>
      </c>
      <c r="C1331" s="59" t="s">
        <v>1212</v>
      </c>
      <c r="D1331" s="59" t="s">
        <v>1213</v>
      </c>
      <c r="E1331" s="63">
        <v>24</v>
      </c>
    </row>
    <row r="1332" spans="1:5" ht="10.050000000000001" customHeight="1" x14ac:dyDescent="0.25">
      <c r="A1332" s="59" t="s">
        <v>5126</v>
      </c>
      <c r="B1332" s="59" t="s">
        <v>5131</v>
      </c>
      <c r="C1332" s="59" t="s">
        <v>1385</v>
      </c>
      <c r="D1332" s="59" t="s">
        <v>1386</v>
      </c>
      <c r="E1332" s="63">
        <v>189</v>
      </c>
    </row>
    <row r="1333" spans="1:5" ht="10.050000000000001" customHeight="1" x14ac:dyDescent="0.25">
      <c r="A1333" s="59" t="s">
        <v>5126</v>
      </c>
      <c r="B1333" s="59" t="s">
        <v>5131</v>
      </c>
      <c r="C1333" s="59" t="s">
        <v>1388</v>
      </c>
      <c r="D1333" s="59" t="s">
        <v>1389</v>
      </c>
      <c r="E1333" s="63">
        <v>162</v>
      </c>
    </row>
    <row r="1334" spans="1:5" ht="10.050000000000001" customHeight="1" x14ac:dyDescent="0.25">
      <c r="A1334" s="59" t="s">
        <v>5126</v>
      </c>
      <c r="B1334" s="59" t="s">
        <v>5131</v>
      </c>
      <c r="C1334" s="59" t="s">
        <v>1390</v>
      </c>
      <c r="D1334" s="59" t="s">
        <v>1391</v>
      </c>
      <c r="E1334" s="63">
        <v>113</v>
      </c>
    </row>
    <row r="1335" spans="1:5" ht="10.050000000000001" customHeight="1" x14ac:dyDescent="0.25">
      <c r="A1335" s="59" t="s">
        <v>5126</v>
      </c>
      <c r="B1335" s="59" t="s">
        <v>5131</v>
      </c>
      <c r="C1335" s="59" t="s">
        <v>2140</v>
      </c>
      <c r="D1335" s="59" t="s">
        <v>2141</v>
      </c>
      <c r="E1335" s="63">
        <v>970</v>
      </c>
    </row>
    <row r="1336" spans="1:5" ht="10.050000000000001" customHeight="1" x14ac:dyDescent="0.25">
      <c r="A1336" s="59" t="s">
        <v>5126</v>
      </c>
      <c r="B1336" s="59" t="s">
        <v>5131</v>
      </c>
      <c r="C1336" s="59" t="s">
        <v>4335</v>
      </c>
      <c r="D1336" s="59" t="s">
        <v>4336</v>
      </c>
      <c r="E1336" s="63">
        <v>96</v>
      </c>
    </row>
    <row r="1337" spans="1:5" ht="10.050000000000001" customHeight="1" x14ac:dyDescent="0.25">
      <c r="A1337" s="59" t="s">
        <v>5126</v>
      </c>
      <c r="B1337" s="59" t="s">
        <v>5131</v>
      </c>
      <c r="C1337" s="59" t="s">
        <v>5191</v>
      </c>
      <c r="D1337" s="59" t="s">
        <v>5192</v>
      </c>
      <c r="E1337" s="63">
        <v>109</v>
      </c>
    </row>
    <row r="1338" spans="1:5" ht="10.050000000000001" customHeight="1" x14ac:dyDescent="0.25">
      <c r="A1338" s="59" t="s">
        <v>5126</v>
      </c>
      <c r="B1338" s="59" t="s">
        <v>5131</v>
      </c>
      <c r="C1338" s="59" t="s">
        <v>5496</v>
      </c>
      <c r="D1338" s="59" t="s">
        <v>5497</v>
      </c>
      <c r="E1338" s="63">
        <v>126</v>
      </c>
    </row>
    <row r="1339" spans="1:5" ht="10.050000000000001" customHeight="1" x14ac:dyDescent="0.25">
      <c r="A1339" s="59" t="s">
        <v>5126</v>
      </c>
      <c r="B1339" s="59" t="s">
        <v>5131</v>
      </c>
      <c r="C1339" s="59" t="s">
        <v>4560</v>
      </c>
      <c r="D1339" s="59" t="s">
        <v>4561</v>
      </c>
      <c r="E1339" s="63">
        <v>66</v>
      </c>
    </row>
    <row r="1340" spans="1:5" ht="10.050000000000001" customHeight="1" x14ac:dyDescent="0.25">
      <c r="A1340" s="59" t="s">
        <v>5126</v>
      </c>
      <c r="B1340" s="59" t="s">
        <v>5131</v>
      </c>
      <c r="C1340" s="59" t="s">
        <v>4563</v>
      </c>
      <c r="D1340" s="59" t="s">
        <v>4564</v>
      </c>
      <c r="E1340" s="63">
        <v>4</v>
      </c>
    </row>
    <row r="1341" spans="1:5" ht="10.050000000000001" customHeight="1" x14ac:dyDescent="0.25">
      <c r="A1341" s="59" t="s">
        <v>5126</v>
      </c>
      <c r="B1341" s="59" t="s">
        <v>5131</v>
      </c>
      <c r="C1341" s="59" t="s">
        <v>4566</v>
      </c>
      <c r="D1341" s="59" t="s">
        <v>4567</v>
      </c>
      <c r="E1341" s="63">
        <v>27</v>
      </c>
    </row>
    <row r="1342" spans="1:5" ht="10.050000000000001" customHeight="1" x14ac:dyDescent="0.25">
      <c r="A1342" s="59" t="s">
        <v>5126</v>
      </c>
      <c r="B1342" s="59" t="s">
        <v>5131</v>
      </c>
      <c r="C1342" s="59" t="s">
        <v>4569</v>
      </c>
      <c r="D1342" s="59" t="s">
        <v>4570</v>
      </c>
      <c r="E1342" s="63">
        <v>17</v>
      </c>
    </row>
    <row r="1343" spans="1:5" ht="10.050000000000001" customHeight="1" x14ac:dyDescent="0.25">
      <c r="A1343" s="59" t="s">
        <v>5126</v>
      </c>
      <c r="B1343" s="59" t="s">
        <v>5131</v>
      </c>
      <c r="C1343" s="59" t="s">
        <v>3683</v>
      </c>
      <c r="D1343" s="59" t="s">
        <v>3684</v>
      </c>
      <c r="E1343" s="63">
        <v>50</v>
      </c>
    </row>
    <row r="1344" spans="1:5" ht="10.050000000000001" customHeight="1" x14ac:dyDescent="0.25">
      <c r="A1344" s="59" t="s">
        <v>5126</v>
      </c>
      <c r="B1344" s="59" t="s">
        <v>5131</v>
      </c>
      <c r="C1344" s="59" t="s">
        <v>3444</v>
      </c>
      <c r="D1344" s="59" t="s">
        <v>3445</v>
      </c>
      <c r="E1344" s="63">
        <v>195</v>
      </c>
    </row>
    <row r="1345" spans="1:5" ht="10.050000000000001" customHeight="1" x14ac:dyDescent="0.25">
      <c r="A1345" s="59" t="s">
        <v>5126</v>
      </c>
      <c r="B1345" s="59" t="s">
        <v>5131</v>
      </c>
      <c r="C1345" s="59" t="s">
        <v>3687</v>
      </c>
      <c r="D1345" s="59" t="s">
        <v>3688</v>
      </c>
      <c r="E1345" s="63">
        <v>20</v>
      </c>
    </row>
    <row r="1346" spans="1:5" ht="10.050000000000001" customHeight="1" x14ac:dyDescent="0.25">
      <c r="A1346" s="59" t="s">
        <v>5126</v>
      </c>
      <c r="B1346" s="59" t="s">
        <v>5131</v>
      </c>
      <c r="C1346" s="59" t="s">
        <v>3690</v>
      </c>
      <c r="D1346" s="59" t="s">
        <v>3691</v>
      </c>
      <c r="E1346" s="63">
        <v>109</v>
      </c>
    </row>
    <row r="1347" spans="1:5" ht="10.050000000000001" customHeight="1" x14ac:dyDescent="0.25">
      <c r="A1347" s="59" t="s">
        <v>5126</v>
      </c>
      <c r="B1347" s="59" t="s">
        <v>5131</v>
      </c>
      <c r="C1347" s="59" t="s">
        <v>184</v>
      </c>
      <c r="D1347" s="59" t="s">
        <v>185</v>
      </c>
      <c r="E1347" s="63">
        <v>43</v>
      </c>
    </row>
    <row r="1348" spans="1:5" ht="10.050000000000001" customHeight="1" x14ac:dyDescent="0.25">
      <c r="A1348" s="59" t="s">
        <v>5126</v>
      </c>
      <c r="B1348" s="59" t="s">
        <v>5131</v>
      </c>
      <c r="C1348" s="59" t="s">
        <v>4806</v>
      </c>
      <c r="D1348" s="59" t="s">
        <v>3648</v>
      </c>
      <c r="E1348" s="63">
        <v>7</v>
      </c>
    </row>
    <row r="1349" spans="1:5" ht="10.050000000000001" customHeight="1" x14ac:dyDescent="0.25">
      <c r="A1349" s="59" t="s">
        <v>5126</v>
      </c>
      <c r="B1349" s="59" t="s">
        <v>5131</v>
      </c>
      <c r="C1349" s="59" t="s">
        <v>810</v>
      </c>
      <c r="D1349" s="59" t="s">
        <v>811</v>
      </c>
      <c r="E1349" s="63">
        <v>117</v>
      </c>
    </row>
    <row r="1350" spans="1:5" ht="10.050000000000001" customHeight="1" x14ac:dyDescent="0.25">
      <c r="A1350" s="59" t="s">
        <v>5126</v>
      </c>
      <c r="B1350" s="59" t="s">
        <v>4865</v>
      </c>
      <c r="C1350" s="59" t="s">
        <v>27</v>
      </c>
      <c r="D1350" s="59" t="s">
        <v>28</v>
      </c>
      <c r="E1350" s="63">
        <v>1474</v>
      </c>
    </row>
    <row r="1351" spans="1:5" ht="10.050000000000001" customHeight="1" x14ac:dyDescent="0.25">
      <c r="A1351" s="59" t="s">
        <v>5126</v>
      </c>
      <c r="B1351" s="59" t="s">
        <v>4865</v>
      </c>
      <c r="C1351" s="59" t="s">
        <v>4131</v>
      </c>
      <c r="D1351" s="59" t="s">
        <v>4132</v>
      </c>
      <c r="E1351" s="63">
        <v>100</v>
      </c>
    </row>
    <row r="1352" spans="1:5" ht="10.050000000000001" customHeight="1" x14ac:dyDescent="0.25">
      <c r="A1352" s="59" t="s">
        <v>5126</v>
      </c>
      <c r="B1352" s="59" t="s">
        <v>4865</v>
      </c>
      <c r="C1352" s="59" t="s">
        <v>4057</v>
      </c>
      <c r="D1352" s="59" t="s">
        <v>4780</v>
      </c>
      <c r="E1352" s="63">
        <v>438</v>
      </c>
    </row>
    <row r="1353" spans="1:5" ht="10.050000000000001" customHeight="1" x14ac:dyDescent="0.25">
      <c r="A1353" s="59" t="s">
        <v>5126</v>
      </c>
      <c r="B1353" s="59" t="s">
        <v>4869</v>
      </c>
      <c r="C1353" s="59" t="s">
        <v>3708</v>
      </c>
      <c r="D1353" s="59" t="s">
        <v>3709</v>
      </c>
      <c r="E1353" s="63">
        <v>70</v>
      </c>
    </row>
    <row r="1354" spans="1:5" ht="10.050000000000001" customHeight="1" x14ac:dyDescent="0.25">
      <c r="A1354" s="59" t="s">
        <v>5126</v>
      </c>
      <c r="B1354" s="59" t="s">
        <v>4869</v>
      </c>
      <c r="C1354" s="59" t="s">
        <v>188</v>
      </c>
      <c r="D1354" s="59" t="s">
        <v>6986</v>
      </c>
      <c r="E1354" s="63">
        <v>83</v>
      </c>
    </row>
    <row r="1355" spans="1:5" ht="10.050000000000001" customHeight="1" x14ac:dyDescent="0.25">
      <c r="A1355" s="59" t="s">
        <v>5126</v>
      </c>
      <c r="B1355" s="59" t="s">
        <v>4869</v>
      </c>
      <c r="C1355" s="59" t="s">
        <v>6484</v>
      </c>
      <c r="D1355" s="59" t="s">
        <v>6485</v>
      </c>
      <c r="E1355" s="63">
        <v>96</v>
      </c>
    </row>
    <row r="1356" spans="1:5" ht="10.050000000000001" customHeight="1" x14ac:dyDescent="0.25">
      <c r="A1356" s="59" t="s">
        <v>5126</v>
      </c>
      <c r="B1356" s="59" t="s">
        <v>4869</v>
      </c>
      <c r="C1356" s="59" t="s">
        <v>6794</v>
      </c>
      <c r="D1356" s="59" t="s">
        <v>6795</v>
      </c>
      <c r="E1356" s="63">
        <v>43</v>
      </c>
    </row>
    <row r="1357" spans="1:5" ht="10.050000000000001" customHeight="1" x14ac:dyDescent="0.25">
      <c r="A1357" s="59" t="s">
        <v>5126</v>
      </c>
      <c r="B1357" s="59" t="s">
        <v>4869</v>
      </c>
      <c r="C1357" s="59" t="s">
        <v>7011</v>
      </c>
      <c r="D1357" s="59" t="s">
        <v>7012</v>
      </c>
      <c r="E1357" s="63">
        <v>40</v>
      </c>
    </row>
    <row r="1358" spans="1:5" ht="10.050000000000001" customHeight="1" x14ac:dyDescent="0.25">
      <c r="A1358" s="60" t="s">
        <v>7070</v>
      </c>
      <c r="B1358" s="60"/>
      <c r="C1358" s="60"/>
      <c r="D1358" s="60"/>
      <c r="E1358" s="64">
        <f>SUBTOTAL(9,E1034:E1357)</f>
        <v>32339</v>
      </c>
    </row>
    <row r="1359" spans="1:5" ht="10.050000000000001" customHeight="1" x14ac:dyDescent="0.25">
      <c r="A1359" s="59" t="s">
        <v>5247</v>
      </c>
      <c r="B1359" s="59" t="s">
        <v>3829</v>
      </c>
      <c r="C1359" s="59" t="s">
        <v>3705</v>
      </c>
      <c r="D1359" s="59" t="s">
        <v>3706</v>
      </c>
      <c r="E1359" s="59">
        <v>165</v>
      </c>
    </row>
    <row r="1360" spans="1:5" ht="10.050000000000001" customHeight="1" x14ac:dyDescent="0.25">
      <c r="A1360" s="59" t="s">
        <v>5247</v>
      </c>
      <c r="B1360" s="59" t="s">
        <v>5131</v>
      </c>
      <c r="C1360" s="59" t="s">
        <v>4443</v>
      </c>
      <c r="D1360" s="59" t="s">
        <v>4444</v>
      </c>
      <c r="E1360" s="63">
        <v>39</v>
      </c>
    </row>
    <row r="1361" spans="1:5" ht="10.050000000000001" customHeight="1" x14ac:dyDescent="0.25">
      <c r="A1361" s="59" t="s">
        <v>5247</v>
      </c>
      <c r="B1361" s="59" t="s">
        <v>5131</v>
      </c>
      <c r="C1361" s="59" t="s">
        <v>5092</v>
      </c>
      <c r="D1361" s="59" t="s">
        <v>5093</v>
      </c>
      <c r="E1361" s="63">
        <v>10</v>
      </c>
    </row>
    <row r="1362" spans="1:5" ht="10.050000000000001" customHeight="1" x14ac:dyDescent="0.25">
      <c r="A1362" s="59" t="s">
        <v>5247</v>
      </c>
      <c r="B1362" s="59" t="s">
        <v>5131</v>
      </c>
      <c r="C1362" s="59" t="s">
        <v>4301</v>
      </c>
      <c r="D1362" s="59" t="s">
        <v>4302</v>
      </c>
      <c r="E1362" s="63">
        <v>24</v>
      </c>
    </row>
    <row r="1363" spans="1:5" ht="10.050000000000001" customHeight="1" x14ac:dyDescent="0.25">
      <c r="A1363" s="59" t="s">
        <v>5247</v>
      </c>
      <c r="B1363" s="59" t="s">
        <v>5131</v>
      </c>
      <c r="C1363" s="59" t="s">
        <v>5245</v>
      </c>
      <c r="D1363" s="59" t="s">
        <v>5246</v>
      </c>
      <c r="E1363" s="63">
        <v>123</v>
      </c>
    </row>
    <row r="1364" spans="1:5" ht="10.050000000000001" customHeight="1" x14ac:dyDescent="0.25">
      <c r="A1364" s="59" t="s">
        <v>5247</v>
      </c>
      <c r="B1364" s="59" t="s">
        <v>5131</v>
      </c>
      <c r="C1364" s="59" t="s">
        <v>5282</v>
      </c>
      <c r="D1364" s="59" t="s">
        <v>5283</v>
      </c>
      <c r="E1364" s="63">
        <v>116</v>
      </c>
    </row>
    <row r="1365" spans="1:5" ht="10.050000000000001" customHeight="1" x14ac:dyDescent="0.25">
      <c r="A1365" s="59" t="s">
        <v>5247</v>
      </c>
      <c r="B1365" s="59" t="s">
        <v>5131</v>
      </c>
      <c r="C1365" s="59" t="s">
        <v>4304</v>
      </c>
      <c r="D1365" s="59" t="s">
        <v>4305</v>
      </c>
      <c r="E1365" s="63">
        <v>126</v>
      </c>
    </row>
    <row r="1366" spans="1:5" ht="10.050000000000001" customHeight="1" x14ac:dyDescent="0.25">
      <c r="A1366" s="59" t="s">
        <v>5247</v>
      </c>
      <c r="B1366" s="59" t="s">
        <v>5131</v>
      </c>
      <c r="C1366" s="59" t="s">
        <v>4996</v>
      </c>
      <c r="D1366" s="59" t="s">
        <v>4997</v>
      </c>
      <c r="E1366" s="63">
        <v>165</v>
      </c>
    </row>
    <row r="1367" spans="1:5" ht="10.050000000000001" customHeight="1" x14ac:dyDescent="0.25">
      <c r="A1367" s="59" t="s">
        <v>5247</v>
      </c>
      <c r="B1367" s="59" t="s">
        <v>5131</v>
      </c>
      <c r="C1367" s="59" t="s">
        <v>5002</v>
      </c>
      <c r="D1367" s="59" t="s">
        <v>5003</v>
      </c>
      <c r="E1367" s="63">
        <v>110</v>
      </c>
    </row>
    <row r="1368" spans="1:5" ht="10.050000000000001" customHeight="1" x14ac:dyDescent="0.25">
      <c r="A1368" s="59" t="s">
        <v>5247</v>
      </c>
      <c r="B1368" s="59" t="s">
        <v>5131</v>
      </c>
      <c r="C1368" s="59" t="s">
        <v>4430</v>
      </c>
      <c r="D1368" s="59" t="s">
        <v>4431</v>
      </c>
      <c r="E1368" s="63">
        <v>14</v>
      </c>
    </row>
    <row r="1369" spans="1:5" ht="10.050000000000001" customHeight="1" x14ac:dyDescent="0.25">
      <c r="A1369" s="59" t="s">
        <v>5247</v>
      </c>
      <c r="B1369" s="59" t="s">
        <v>5131</v>
      </c>
      <c r="C1369" s="59" t="s">
        <v>4541</v>
      </c>
      <c r="D1369" s="59" t="s">
        <v>4534</v>
      </c>
      <c r="E1369" s="63">
        <v>43</v>
      </c>
    </row>
    <row r="1370" spans="1:5" ht="10.050000000000001" customHeight="1" x14ac:dyDescent="0.25">
      <c r="A1370" s="59" t="s">
        <v>5247</v>
      </c>
      <c r="B1370" s="59" t="s">
        <v>5131</v>
      </c>
      <c r="C1370" s="59" t="s">
        <v>5638</v>
      </c>
      <c r="D1370" s="59" t="s">
        <v>5639</v>
      </c>
      <c r="E1370" s="63">
        <v>337</v>
      </c>
    </row>
    <row r="1371" spans="1:5" ht="10.050000000000001" customHeight="1" x14ac:dyDescent="0.25">
      <c r="A1371" s="59" t="s">
        <v>5247</v>
      </c>
      <c r="B1371" s="59" t="s">
        <v>5131</v>
      </c>
      <c r="C1371" s="59" t="s">
        <v>4928</v>
      </c>
      <c r="D1371" s="59" t="s">
        <v>4929</v>
      </c>
      <c r="E1371" s="63">
        <v>83</v>
      </c>
    </row>
    <row r="1372" spans="1:5" ht="10.050000000000001" customHeight="1" x14ac:dyDescent="0.25">
      <c r="A1372" s="59" t="s">
        <v>5247</v>
      </c>
      <c r="B1372" s="59" t="s">
        <v>5131</v>
      </c>
      <c r="C1372" s="59" t="s">
        <v>3650</v>
      </c>
      <c r="D1372" s="59" t="s">
        <v>3651</v>
      </c>
      <c r="E1372" s="63">
        <v>99</v>
      </c>
    </row>
    <row r="1373" spans="1:5" ht="10.050000000000001" customHeight="1" x14ac:dyDescent="0.25">
      <c r="A1373" s="59" t="s">
        <v>5247</v>
      </c>
      <c r="B1373" s="59" t="s">
        <v>5131</v>
      </c>
      <c r="C1373" s="59" t="s">
        <v>3230</v>
      </c>
      <c r="D1373" s="59" t="s">
        <v>3231</v>
      </c>
      <c r="E1373" s="63">
        <v>139</v>
      </c>
    </row>
    <row r="1374" spans="1:5" ht="10.050000000000001" customHeight="1" x14ac:dyDescent="0.25">
      <c r="A1374" s="59" t="s">
        <v>5247</v>
      </c>
      <c r="B1374" s="59" t="s">
        <v>5131</v>
      </c>
      <c r="C1374" s="59" t="s">
        <v>3234</v>
      </c>
      <c r="D1374" s="59" t="s">
        <v>3235</v>
      </c>
      <c r="E1374" s="63">
        <v>83</v>
      </c>
    </row>
    <row r="1375" spans="1:5" ht="10.050000000000001" customHeight="1" x14ac:dyDescent="0.25">
      <c r="A1375" s="59" t="s">
        <v>5247</v>
      </c>
      <c r="B1375" s="59" t="s">
        <v>5131</v>
      </c>
      <c r="C1375" s="59" t="s">
        <v>3227</v>
      </c>
      <c r="D1375" s="59" t="s">
        <v>3228</v>
      </c>
      <c r="E1375" s="63">
        <v>66</v>
      </c>
    </row>
    <row r="1376" spans="1:5" ht="10.050000000000001" customHeight="1" x14ac:dyDescent="0.25">
      <c r="A1376" s="59" t="s">
        <v>5247</v>
      </c>
      <c r="B1376" s="59" t="s">
        <v>5131</v>
      </c>
      <c r="C1376" s="59" t="s">
        <v>3653</v>
      </c>
      <c r="D1376" s="59" t="s">
        <v>3654</v>
      </c>
      <c r="E1376" s="63">
        <v>60</v>
      </c>
    </row>
    <row r="1377" spans="1:5" ht="10.050000000000001" customHeight="1" x14ac:dyDescent="0.25">
      <c r="A1377" s="59" t="s">
        <v>5247</v>
      </c>
      <c r="B1377" s="59" t="s">
        <v>5131</v>
      </c>
      <c r="C1377" s="59" t="s">
        <v>2628</v>
      </c>
      <c r="D1377" s="59" t="s">
        <v>2629</v>
      </c>
      <c r="E1377" s="63">
        <v>37</v>
      </c>
    </row>
    <row r="1378" spans="1:5" ht="10.050000000000001" customHeight="1" x14ac:dyDescent="0.25">
      <c r="A1378" s="59" t="s">
        <v>5247</v>
      </c>
      <c r="B1378" s="59" t="s">
        <v>5131</v>
      </c>
      <c r="C1378" s="59" t="s">
        <v>2631</v>
      </c>
      <c r="D1378" s="59" t="s">
        <v>2632</v>
      </c>
      <c r="E1378" s="63">
        <v>17</v>
      </c>
    </row>
    <row r="1379" spans="1:5" ht="10.050000000000001" customHeight="1" x14ac:dyDescent="0.25">
      <c r="A1379" s="59" t="s">
        <v>5247</v>
      </c>
      <c r="B1379" s="59" t="s">
        <v>5131</v>
      </c>
      <c r="C1379" s="59" t="s">
        <v>3748</v>
      </c>
      <c r="D1379" s="59" t="s">
        <v>3749</v>
      </c>
      <c r="E1379" s="63">
        <v>215</v>
      </c>
    </row>
    <row r="1380" spans="1:5" ht="10.050000000000001" customHeight="1" x14ac:dyDescent="0.25">
      <c r="A1380" s="59" t="s">
        <v>5247</v>
      </c>
      <c r="B1380" s="59" t="s">
        <v>5131</v>
      </c>
      <c r="C1380" s="59" t="s">
        <v>4813</v>
      </c>
      <c r="D1380" s="59" t="s">
        <v>4814</v>
      </c>
      <c r="E1380" s="63">
        <v>14</v>
      </c>
    </row>
    <row r="1381" spans="1:5" ht="10.050000000000001" customHeight="1" x14ac:dyDescent="0.25">
      <c r="A1381" s="59" t="s">
        <v>5247</v>
      </c>
      <c r="B1381" s="59" t="s">
        <v>5131</v>
      </c>
      <c r="C1381" s="59" t="s">
        <v>3751</v>
      </c>
      <c r="D1381" s="59" t="s">
        <v>4807</v>
      </c>
      <c r="E1381" s="63">
        <v>423</v>
      </c>
    </row>
    <row r="1382" spans="1:5" ht="10.050000000000001" customHeight="1" x14ac:dyDescent="0.25">
      <c r="A1382" s="59" t="s">
        <v>5247</v>
      </c>
      <c r="B1382" s="59" t="s">
        <v>5131</v>
      </c>
      <c r="C1382" s="59" t="s">
        <v>4371</v>
      </c>
      <c r="D1382" s="59" t="s">
        <v>4372</v>
      </c>
      <c r="E1382" s="63">
        <v>14</v>
      </c>
    </row>
    <row r="1383" spans="1:5" ht="10.050000000000001" customHeight="1" x14ac:dyDescent="0.25">
      <c r="A1383" s="59" t="s">
        <v>5247</v>
      </c>
      <c r="B1383" s="59" t="s">
        <v>5131</v>
      </c>
      <c r="C1383" s="59" t="s">
        <v>2730</v>
      </c>
      <c r="D1383" s="59" t="s">
        <v>2731</v>
      </c>
      <c r="E1383" s="63">
        <v>33</v>
      </c>
    </row>
    <row r="1384" spans="1:5" ht="10.050000000000001" customHeight="1" x14ac:dyDescent="0.25">
      <c r="A1384" s="59" t="s">
        <v>5247</v>
      </c>
      <c r="B1384" s="59" t="s">
        <v>5131</v>
      </c>
      <c r="C1384" s="59" t="s">
        <v>2733</v>
      </c>
      <c r="D1384" s="59" t="s">
        <v>2734</v>
      </c>
      <c r="E1384" s="63">
        <v>10</v>
      </c>
    </row>
    <row r="1385" spans="1:5" ht="10.050000000000001" customHeight="1" x14ac:dyDescent="0.25">
      <c r="A1385" s="59" t="s">
        <v>5247</v>
      </c>
      <c r="B1385" s="59" t="s">
        <v>5131</v>
      </c>
      <c r="C1385" s="59" t="s">
        <v>4374</v>
      </c>
      <c r="D1385" s="59" t="s">
        <v>4375</v>
      </c>
      <c r="E1385" s="63">
        <v>40</v>
      </c>
    </row>
    <row r="1386" spans="1:5" ht="10.050000000000001" customHeight="1" x14ac:dyDescent="0.25">
      <c r="A1386" s="59" t="s">
        <v>5247</v>
      </c>
      <c r="B1386" s="59" t="s">
        <v>5131</v>
      </c>
      <c r="C1386" s="59" t="s">
        <v>4377</v>
      </c>
      <c r="D1386" s="59" t="s">
        <v>4378</v>
      </c>
      <c r="E1386" s="63">
        <v>30</v>
      </c>
    </row>
    <row r="1387" spans="1:5" ht="10.050000000000001" customHeight="1" x14ac:dyDescent="0.25">
      <c r="A1387" s="59" t="s">
        <v>5247</v>
      </c>
      <c r="B1387" s="59" t="s">
        <v>5131</v>
      </c>
      <c r="C1387" s="59" t="s">
        <v>4470</v>
      </c>
      <c r="D1387" s="59" t="s">
        <v>4471</v>
      </c>
      <c r="E1387" s="63">
        <v>57</v>
      </c>
    </row>
    <row r="1388" spans="1:5" ht="10.050000000000001" customHeight="1" x14ac:dyDescent="0.25">
      <c r="A1388" s="59" t="s">
        <v>5247</v>
      </c>
      <c r="B1388" s="59" t="s">
        <v>5131</v>
      </c>
      <c r="C1388" s="59" t="s">
        <v>2005</v>
      </c>
      <c r="D1388" s="59" t="s">
        <v>2006</v>
      </c>
      <c r="E1388" s="63">
        <v>57</v>
      </c>
    </row>
    <row r="1389" spans="1:5" ht="10.050000000000001" customHeight="1" x14ac:dyDescent="0.25">
      <c r="A1389" s="59" t="s">
        <v>5247</v>
      </c>
      <c r="B1389" s="59" t="s">
        <v>5131</v>
      </c>
      <c r="C1389" s="59" t="s">
        <v>2000</v>
      </c>
      <c r="D1389" s="59" t="s">
        <v>2001</v>
      </c>
      <c r="E1389" s="63">
        <v>294</v>
      </c>
    </row>
    <row r="1390" spans="1:5" ht="10.050000000000001" customHeight="1" x14ac:dyDescent="0.25">
      <c r="A1390" s="59" t="s">
        <v>5247</v>
      </c>
      <c r="B1390" s="59" t="s">
        <v>5131</v>
      </c>
      <c r="C1390" s="59" t="s">
        <v>2332</v>
      </c>
      <c r="D1390" s="59" t="s">
        <v>2333</v>
      </c>
      <c r="E1390" s="63">
        <v>24</v>
      </c>
    </row>
    <row r="1391" spans="1:5" ht="10.050000000000001" customHeight="1" x14ac:dyDescent="0.25">
      <c r="A1391" s="59" t="s">
        <v>5247</v>
      </c>
      <c r="B1391" s="59" t="s">
        <v>5131</v>
      </c>
      <c r="C1391" s="59" t="s">
        <v>1967</v>
      </c>
      <c r="D1391" s="59" t="s">
        <v>1968</v>
      </c>
      <c r="E1391" s="63">
        <v>813</v>
      </c>
    </row>
    <row r="1392" spans="1:5" ht="10.050000000000001" customHeight="1" x14ac:dyDescent="0.25">
      <c r="A1392" s="59" t="s">
        <v>5247</v>
      </c>
      <c r="B1392" s="59" t="s">
        <v>5131</v>
      </c>
      <c r="C1392" s="59" t="s">
        <v>1274</v>
      </c>
      <c r="D1392" s="59" t="s">
        <v>1275</v>
      </c>
      <c r="E1392" s="63">
        <v>30</v>
      </c>
    </row>
    <row r="1393" spans="1:5" ht="10.050000000000001" customHeight="1" x14ac:dyDescent="0.25">
      <c r="A1393" s="59" t="s">
        <v>5247</v>
      </c>
      <c r="B1393" s="59" t="s">
        <v>5131</v>
      </c>
      <c r="C1393" s="59" t="s">
        <v>1277</v>
      </c>
      <c r="D1393" s="59" t="s">
        <v>1278</v>
      </c>
      <c r="E1393" s="63">
        <v>43</v>
      </c>
    </row>
    <row r="1394" spans="1:5" ht="10.050000000000001" customHeight="1" x14ac:dyDescent="0.25">
      <c r="A1394" s="59" t="s">
        <v>5247</v>
      </c>
      <c r="B1394" s="59" t="s">
        <v>5131</v>
      </c>
      <c r="C1394" s="59" t="s">
        <v>1066</v>
      </c>
      <c r="D1394" s="59" t="s">
        <v>1067</v>
      </c>
      <c r="E1394" s="63">
        <v>33</v>
      </c>
    </row>
    <row r="1395" spans="1:5" ht="10.050000000000001" customHeight="1" x14ac:dyDescent="0.25">
      <c r="A1395" s="59" t="s">
        <v>5247</v>
      </c>
      <c r="B1395" s="59" t="s">
        <v>5131</v>
      </c>
      <c r="C1395" s="59" t="s">
        <v>1280</v>
      </c>
      <c r="D1395" s="59" t="s">
        <v>1281</v>
      </c>
      <c r="E1395" s="63">
        <v>28</v>
      </c>
    </row>
    <row r="1396" spans="1:5" ht="10.050000000000001" customHeight="1" x14ac:dyDescent="0.25">
      <c r="A1396" s="59" t="s">
        <v>5247</v>
      </c>
      <c r="B1396" s="59" t="s">
        <v>5131</v>
      </c>
      <c r="C1396" s="59" t="s">
        <v>1283</v>
      </c>
      <c r="D1396" s="59" t="s">
        <v>1284</v>
      </c>
      <c r="E1396" s="63">
        <v>24</v>
      </c>
    </row>
    <row r="1397" spans="1:5" ht="10.050000000000001" customHeight="1" x14ac:dyDescent="0.25">
      <c r="A1397" s="59" t="s">
        <v>5247</v>
      </c>
      <c r="B1397" s="59" t="s">
        <v>5131</v>
      </c>
      <c r="C1397" s="59" t="s">
        <v>1562</v>
      </c>
      <c r="D1397" s="59" t="s">
        <v>1563</v>
      </c>
      <c r="E1397" s="63">
        <v>27</v>
      </c>
    </row>
    <row r="1398" spans="1:5" ht="10.050000000000001" customHeight="1" x14ac:dyDescent="0.25">
      <c r="A1398" s="59" t="s">
        <v>5247</v>
      </c>
      <c r="B1398" s="59" t="s">
        <v>5131</v>
      </c>
      <c r="C1398" s="59" t="s">
        <v>1565</v>
      </c>
      <c r="D1398" s="59" t="s">
        <v>1566</v>
      </c>
      <c r="E1398" s="63">
        <v>22</v>
      </c>
    </row>
    <row r="1399" spans="1:5" ht="10.050000000000001" customHeight="1" x14ac:dyDescent="0.25">
      <c r="A1399" s="59" t="s">
        <v>5247</v>
      </c>
      <c r="B1399" s="59" t="s">
        <v>5131</v>
      </c>
      <c r="C1399" s="59" t="s">
        <v>1568</v>
      </c>
      <c r="D1399" s="59" t="s">
        <v>1569</v>
      </c>
      <c r="E1399" s="63">
        <v>24</v>
      </c>
    </row>
    <row r="1400" spans="1:5" ht="10.050000000000001" customHeight="1" x14ac:dyDescent="0.25">
      <c r="A1400" s="59" t="s">
        <v>5247</v>
      </c>
      <c r="B1400" s="59" t="s">
        <v>5131</v>
      </c>
      <c r="C1400" s="59" t="s">
        <v>4071</v>
      </c>
      <c r="D1400" s="59" t="s">
        <v>4072</v>
      </c>
      <c r="E1400" s="63">
        <v>66</v>
      </c>
    </row>
    <row r="1401" spans="1:5" ht="10.050000000000001" customHeight="1" x14ac:dyDescent="0.25">
      <c r="A1401" s="59" t="s">
        <v>5247</v>
      </c>
      <c r="B1401" s="59" t="s">
        <v>5131</v>
      </c>
      <c r="C1401" s="59" t="s">
        <v>912</v>
      </c>
      <c r="D1401" s="59" t="s">
        <v>913</v>
      </c>
      <c r="E1401" s="63">
        <v>146</v>
      </c>
    </row>
    <row r="1402" spans="1:5" ht="10.050000000000001" customHeight="1" x14ac:dyDescent="0.25">
      <c r="A1402" s="59" t="s">
        <v>5247</v>
      </c>
      <c r="B1402" s="59" t="s">
        <v>5131</v>
      </c>
      <c r="C1402" s="59" t="s">
        <v>922</v>
      </c>
      <c r="D1402" s="59" t="s">
        <v>923</v>
      </c>
      <c r="E1402" s="63">
        <v>7</v>
      </c>
    </row>
    <row r="1403" spans="1:5" ht="10.050000000000001" customHeight="1" x14ac:dyDescent="0.25">
      <c r="A1403" s="59" t="s">
        <v>5247</v>
      </c>
      <c r="B1403" s="59" t="s">
        <v>5131</v>
      </c>
      <c r="C1403" s="59" t="s">
        <v>909</v>
      </c>
      <c r="D1403" s="59" t="s">
        <v>910</v>
      </c>
      <c r="E1403" s="63">
        <v>73</v>
      </c>
    </row>
    <row r="1404" spans="1:5" ht="10.050000000000001" customHeight="1" x14ac:dyDescent="0.25">
      <c r="A1404" s="59" t="s">
        <v>5247</v>
      </c>
      <c r="B1404" s="59" t="s">
        <v>5131</v>
      </c>
      <c r="C1404" s="59" t="s">
        <v>998</v>
      </c>
      <c r="D1404" s="59" t="s">
        <v>999</v>
      </c>
      <c r="E1404" s="63">
        <v>4</v>
      </c>
    </row>
    <row r="1405" spans="1:5" ht="10.050000000000001" customHeight="1" x14ac:dyDescent="0.25">
      <c r="A1405" s="59" t="s">
        <v>5247</v>
      </c>
      <c r="B1405" s="59" t="s">
        <v>5131</v>
      </c>
      <c r="C1405" s="59" t="s">
        <v>890</v>
      </c>
      <c r="D1405" s="59" t="s">
        <v>891</v>
      </c>
      <c r="E1405" s="63">
        <v>119</v>
      </c>
    </row>
    <row r="1406" spans="1:5" ht="10.050000000000001" customHeight="1" x14ac:dyDescent="0.25">
      <c r="A1406" s="59" t="s">
        <v>5247</v>
      </c>
      <c r="B1406" s="59" t="s">
        <v>5131</v>
      </c>
      <c r="C1406" s="59" t="s">
        <v>124</v>
      </c>
      <c r="D1406" s="59" t="s">
        <v>125</v>
      </c>
      <c r="E1406" s="63">
        <v>43</v>
      </c>
    </row>
    <row r="1407" spans="1:5" ht="10.050000000000001" customHeight="1" x14ac:dyDescent="0.25">
      <c r="A1407" s="59" t="s">
        <v>5247</v>
      </c>
      <c r="B1407" s="59" t="s">
        <v>5131</v>
      </c>
      <c r="C1407" s="59" t="s">
        <v>3485</v>
      </c>
      <c r="D1407" s="59" t="s">
        <v>3486</v>
      </c>
      <c r="E1407" s="63">
        <v>73</v>
      </c>
    </row>
    <row r="1408" spans="1:5" ht="10.050000000000001" customHeight="1" x14ac:dyDescent="0.25">
      <c r="A1408" s="59" t="s">
        <v>5247</v>
      </c>
      <c r="B1408" s="59" t="s">
        <v>5131</v>
      </c>
      <c r="C1408" s="59" t="s">
        <v>1463</v>
      </c>
      <c r="D1408" s="59" t="s">
        <v>1464</v>
      </c>
      <c r="E1408" s="63">
        <v>27</v>
      </c>
    </row>
    <row r="1409" spans="1:5" ht="10.050000000000001" customHeight="1" x14ac:dyDescent="0.25">
      <c r="A1409" s="59" t="s">
        <v>5247</v>
      </c>
      <c r="B1409" s="59" t="s">
        <v>5131</v>
      </c>
      <c r="C1409" s="59" t="s">
        <v>1466</v>
      </c>
      <c r="D1409" s="59" t="s">
        <v>1467</v>
      </c>
      <c r="E1409" s="63">
        <v>27</v>
      </c>
    </row>
    <row r="1410" spans="1:5" ht="10.050000000000001" customHeight="1" x14ac:dyDescent="0.25">
      <c r="A1410" s="59" t="s">
        <v>5247</v>
      </c>
      <c r="B1410" s="59" t="s">
        <v>5131</v>
      </c>
      <c r="C1410" s="59" t="s">
        <v>1501</v>
      </c>
      <c r="D1410" s="59" t="s">
        <v>1502</v>
      </c>
      <c r="E1410" s="63">
        <v>14</v>
      </c>
    </row>
    <row r="1411" spans="1:5" ht="10.050000000000001" customHeight="1" x14ac:dyDescent="0.25">
      <c r="A1411" s="59" t="s">
        <v>5247</v>
      </c>
      <c r="B1411" s="59" t="s">
        <v>5131</v>
      </c>
      <c r="C1411" s="59" t="s">
        <v>1504</v>
      </c>
      <c r="D1411" s="59" t="s">
        <v>1505</v>
      </c>
      <c r="E1411" s="63">
        <v>33</v>
      </c>
    </row>
    <row r="1412" spans="1:5" ht="10.050000000000001" customHeight="1" x14ac:dyDescent="0.25">
      <c r="A1412" s="59" t="s">
        <v>5247</v>
      </c>
      <c r="B1412" s="59" t="s">
        <v>5131</v>
      </c>
      <c r="C1412" s="59" t="s">
        <v>1744</v>
      </c>
      <c r="D1412" s="59" t="s">
        <v>456</v>
      </c>
      <c r="E1412" s="63">
        <v>43</v>
      </c>
    </row>
    <row r="1413" spans="1:5" ht="10.050000000000001" customHeight="1" x14ac:dyDescent="0.25">
      <c r="A1413" s="59" t="s">
        <v>5247</v>
      </c>
      <c r="B1413" s="59" t="s">
        <v>5131</v>
      </c>
      <c r="C1413" s="59" t="s">
        <v>657</v>
      </c>
      <c r="D1413" s="59" t="s">
        <v>658</v>
      </c>
      <c r="E1413" s="63">
        <v>149</v>
      </c>
    </row>
    <row r="1414" spans="1:5" ht="10.050000000000001" customHeight="1" x14ac:dyDescent="0.25">
      <c r="A1414" s="59" t="s">
        <v>5247</v>
      </c>
      <c r="B1414" s="59" t="s">
        <v>5131</v>
      </c>
      <c r="C1414" s="59" t="s">
        <v>556</v>
      </c>
      <c r="D1414" s="59" t="s">
        <v>557</v>
      </c>
      <c r="E1414" s="63">
        <v>337</v>
      </c>
    </row>
    <row r="1415" spans="1:5" ht="10.050000000000001" customHeight="1" x14ac:dyDescent="0.25">
      <c r="A1415" s="59" t="s">
        <v>5247</v>
      </c>
      <c r="B1415" s="59" t="s">
        <v>5131</v>
      </c>
      <c r="C1415" s="59" t="s">
        <v>398</v>
      </c>
      <c r="D1415" s="59" t="s">
        <v>399</v>
      </c>
      <c r="E1415" s="63">
        <v>66</v>
      </c>
    </row>
    <row r="1416" spans="1:5" ht="10.050000000000001" customHeight="1" x14ac:dyDescent="0.25">
      <c r="A1416" s="59" t="s">
        <v>5247</v>
      </c>
      <c r="B1416" s="59" t="s">
        <v>5131</v>
      </c>
      <c r="C1416" s="59" t="s">
        <v>2167</v>
      </c>
      <c r="D1416" s="59" t="s">
        <v>2168</v>
      </c>
      <c r="E1416" s="63">
        <v>63</v>
      </c>
    </row>
    <row r="1417" spans="1:5" ht="10.050000000000001" customHeight="1" x14ac:dyDescent="0.25">
      <c r="A1417" s="59" t="s">
        <v>5247</v>
      </c>
      <c r="B1417" s="59" t="s">
        <v>5131</v>
      </c>
      <c r="C1417" s="59" t="s">
        <v>1948</v>
      </c>
      <c r="D1417" s="59" t="s">
        <v>1949</v>
      </c>
      <c r="E1417" s="63">
        <v>1600</v>
      </c>
    </row>
    <row r="1418" spans="1:5" ht="10.050000000000001" customHeight="1" x14ac:dyDescent="0.25">
      <c r="A1418" s="59" t="s">
        <v>5247</v>
      </c>
      <c r="B1418" s="59" t="s">
        <v>5131</v>
      </c>
      <c r="C1418" s="59" t="s">
        <v>5271</v>
      </c>
      <c r="D1418" s="59" t="s">
        <v>5272</v>
      </c>
      <c r="E1418" s="63">
        <v>40</v>
      </c>
    </row>
    <row r="1419" spans="1:5" ht="10.050000000000001" customHeight="1" x14ac:dyDescent="0.25">
      <c r="A1419" s="59" t="s">
        <v>5247</v>
      </c>
      <c r="B1419" s="59" t="s">
        <v>5131</v>
      </c>
      <c r="C1419" s="59" t="s">
        <v>5275</v>
      </c>
      <c r="D1419" s="59" t="s">
        <v>5276</v>
      </c>
      <c r="E1419" s="63">
        <v>43</v>
      </c>
    </row>
    <row r="1420" spans="1:5" ht="10.050000000000001" customHeight="1" x14ac:dyDescent="0.25">
      <c r="A1420" s="59" t="s">
        <v>5247</v>
      </c>
      <c r="B1420" s="59" t="s">
        <v>5131</v>
      </c>
      <c r="C1420" s="59" t="s">
        <v>5278</v>
      </c>
      <c r="D1420" s="59" t="s">
        <v>5279</v>
      </c>
      <c r="E1420" s="63">
        <v>103</v>
      </c>
    </row>
    <row r="1421" spans="1:5" ht="10.050000000000001" customHeight="1" x14ac:dyDescent="0.25">
      <c r="A1421" s="59" t="s">
        <v>5247</v>
      </c>
      <c r="B1421" s="59" t="s">
        <v>5131</v>
      </c>
      <c r="C1421" s="59" t="s">
        <v>4999</v>
      </c>
      <c r="D1421" s="59" t="s">
        <v>5000</v>
      </c>
      <c r="E1421" s="63">
        <v>116</v>
      </c>
    </row>
    <row r="1422" spans="1:5" ht="10.050000000000001" customHeight="1" x14ac:dyDescent="0.25">
      <c r="A1422" s="59" t="s">
        <v>5247</v>
      </c>
      <c r="B1422" s="59" t="s">
        <v>5131</v>
      </c>
      <c r="C1422" s="59" t="s">
        <v>4983</v>
      </c>
      <c r="D1422" s="59" t="s">
        <v>4984</v>
      </c>
      <c r="E1422" s="63">
        <v>57</v>
      </c>
    </row>
    <row r="1423" spans="1:5" ht="10.050000000000001" customHeight="1" x14ac:dyDescent="0.25">
      <c r="A1423" s="59" t="s">
        <v>5247</v>
      </c>
      <c r="B1423" s="59" t="s">
        <v>5131</v>
      </c>
      <c r="C1423" s="59" t="s">
        <v>2637</v>
      </c>
      <c r="D1423" s="59" t="s">
        <v>2590</v>
      </c>
      <c r="E1423" s="63">
        <v>37</v>
      </c>
    </row>
    <row r="1424" spans="1:5" ht="10.050000000000001" customHeight="1" x14ac:dyDescent="0.25">
      <c r="A1424" s="59" t="s">
        <v>5247</v>
      </c>
      <c r="B1424" s="59" t="s">
        <v>5131</v>
      </c>
      <c r="C1424" s="59" t="s">
        <v>2634</v>
      </c>
      <c r="D1424" s="59" t="s">
        <v>2635</v>
      </c>
      <c r="E1424" s="63">
        <v>10</v>
      </c>
    </row>
    <row r="1425" spans="1:5" ht="10.050000000000001" customHeight="1" x14ac:dyDescent="0.25">
      <c r="A1425" s="59" t="s">
        <v>5247</v>
      </c>
      <c r="B1425" s="59" t="s">
        <v>5131</v>
      </c>
      <c r="C1425" s="59" t="s">
        <v>2638</v>
      </c>
      <c r="D1425" s="59" t="s">
        <v>2639</v>
      </c>
      <c r="E1425" s="63">
        <v>116</v>
      </c>
    </row>
    <row r="1426" spans="1:5" ht="10.050000000000001" customHeight="1" x14ac:dyDescent="0.25">
      <c r="A1426" s="59" t="s">
        <v>5247</v>
      </c>
      <c r="B1426" s="59" t="s">
        <v>5131</v>
      </c>
      <c r="C1426" s="59" t="s">
        <v>3742</v>
      </c>
      <c r="D1426" s="59" t="s">
        <v>3743</v>
      </c>
      <c r="E1426" s="63">
        <v>30</v>
      </c>
    </row>
    <row r="1427" spans="1:5" ht="10.050000000000001" customHeight="1" x14ac:dyDescent="0.25">
      <c r="A1427" s="59" t="s">
        <v>5247</v>
      </c>
      <c r="B1427" s="59" t="s">
        <v>5131</v>
      </c>
      <c r="C1427" s="59" t="s">
        <v>2736</v>
      </c>
      <c r="D1427" s="59" t="s">
        <v>2737</v>
      </c>
      <c r="E1427" s="63">
        <v>53</v>
      </c>
    </row>
    <row r="1428" spans="1:5" ht="10.050000000000001" customHeight="1" x14ac:dyDescent="0.25">
      <c r="A1428" s="59" t="s">
        <v>5247</v>
      </c>
      <c r="B1428" s="59" t="s">
        <v>5131</v>
      </c>
      <c r="C1428" s="59" t="s">
        <v>612</v>
      </c>
      <c r="D1428" s="59" t="s">
        <v>613</v>
      </c>
      <c r="E1428" s="63">
        <v>57</v>
      </c>
    </row>
    <row r="1429" spans="1:5" ht="10.050000000000001" customHeight="1" x14ac:dyDescent="0.25">
      <c r="A1429" s="59" t="s">
        <v>5247</v>
      </c>
      <c r="B1429" s="59" t="s">
        <v>5131</v>
      </c>
      <c r="C1429" s="59" t="s">
        <v>609</v>
      </c>
      <c r="D1429" s="59" t="s">
        <v>610</v>
      </c>
      <c r="E1429" s="63">
        <v>57</v>
      </c>
    </row>
    <row r="1430" spans="1:5" ht="10.050000000000001" customHeight="1" x14ac:dyDescent="0.25">
      <c r="A1430" s="59" t="s">
        <v>5247</v>
      </c>
      <c r="B1430" s="59" t="s">
        <v>5131</v>
      </c>
      <c r="C1430" s="59" t="s">
        <v>1923</v>
      </c>
      <c r="D1430" s="59" t="s">
        <v>1924</v>
      </c>
      <c r="E1430" s="63">
        <v>17</v>
      </c>
    </row>
    <row r="1431" spans="1:5" ht="10.050000000000001" customHeight="1" x14ac:dyDescent="0.25">
      <c r="A1431" s="59" t="s">
        <v>5247</v>
      </c>
      <c r="B1431" s="59" t="s">
        <v>5131</v>
      </c>
      <c r="C1431" s="59" t="s">
        <v>1996</v>
      </c>
      <c r="D1431" s="59" t="s">
        <v>1997</v>
      </c>
      <c r="E1431" s="63">
        <v>179</v>
      </c>
    </row>
    <row r="1432" spans="1:5" ht="10.050000000000001" customHeight="1" x14ac:dyDescent="0.25">
      <c r="A1432" s="59" t="s">
        <v>5247</v>
      </c>
      <c r="B1432" s="59" t="s">
        <v>5131</v>
      </c>
      <c r="C1432" s="59" t="s">
        <v>2335</v>
      </c>
      <c r="D1432" s="59" t="s">
        <v>2336</v>
      </c>
      <c r="E1432" s="63">
        <v>113</v>
      </c>
    </row>
    <row r="1433" spans="1:5" ht="10.050000000000001" customHeight="1" x14ac:dyDescent="0.25">
      <c r="A1433" s="59" t="s">
        <v>5247</v>
      </c>
      <c r="B1433" s="59" t="s">
        <v>5131</v>
      </c>
      <c r="C1433" s="59" t="s">
        <v>1993</v>
      </c>
      <c r="D1433" s="59" t="s">
        <v>1994</v>
      </c>
      <c r="E1433" s="63">
        <v>73</v>
      </c>
    </row>
    <row r="1434" spans="1:5" ht="10.050000000000001" customHeight="1" x14ac:dyDescent="0.25">
      <c r="A1434" s="59" t="s">
        <v>5247</v>
      </c>
      <c r="B1434" s="59" t="s">
        <v>5131</v>
      </c>
      <c r="C1434" s="59" t="s">
        <v>2784</v>
      </c>
      <c r="D1434" s="59" t="s">
        <v>2785</v>
      </c>
      <c r="E1434" s="63">
        <v>116</v>
      </c>
    </row>
    <row r="1435" spans="1:5" ht="10.050000000000001" customHeight="1" x14ac:dyDescent="0.25">
      <c r="A1435" s="59" t="s">
        <v>5247</v>
      </c>
      <c r="B1435" s="59" t="s">
        <v>5131</v>
      </c>
      <c r="C1435" s="59" t="s">
        <v>2791</v>
      </c>
      <c r="D1435" s="59" t="s">
        <v>2792</v>
      </c>
      <c r="E1435" s="63">
        <v>555</v>
      </c>
    </row>
    <row r="1436" spans="1:5" ht="10.050000000000001" customHeight="1" x14ac:dyDescent="0.25">
      <c r="A1436" s="59" t="s">
        <v>5247</v>
      </c>
      <c r="B1436" s="59" t="s">
        <v>5131</v>
      </c>
      <c r="C1436" s="59" t="s">
        <v>1571</v>
      </c>
      <c r="D1436" s="59" t="s">
        <v>1572</v>
      </c>
      <c r="E1436" s="63">
        <v>33</v>
      </c>
    </row>
    <row r="1437" spans="1:5" ht="10.050000000000001" customHeight="1" x14ac:dyDescent="0.25">
      <c r="A1437" s="59" t="s">
        <v>5247</v>
      </c>
      <c r="B1437" s="59" t="s">
        <v>5131</v>
      </c>
      <c r="C1437" s="59" t="s">
        <v>4074</v>
      </c>
      <c r="D1437" s="59" t="s">
        <v>4075</v>
      </c>
      <c r="E1437" s="63">
        <v>17</v>
      </c>
    </row>
    <row r="1438" spans="1:5" ht="10.050000000000001" customHeight="1" x14ac:dyDescent="0.25">
      <c r="A1438" s="59" t="s">
        <v>5247</v>
      </c>
      <c r="B1438" s="59" t="s">
        <v>5131</v>
      </c>
      <c r="C1438" s="59" t="s">
        <v>4077</v>
      </c>
      <c r="D1438" s="59" t="s">
        <v>4078</v>
      </c>
      <c r="E1438" s="63">
        <v>53</v>
      </c>
    </row>
    <row r="1439" spans="1:5" ht="10.050000000000001" customHeight="1" x14ac:dyDescent="0.25">
      <c r="A1439" s="59" t="s">
        <v>5247</v>
      </c>
      <c r="B1439" s="59" t="s">
        <v>5131</v>
      </c>
      <c r="C1439" s="59" t="s">
        <v>1574</v>
      </c>
      <c r="D1439" s="59" t="s">
        <v>1575</v>
      </c>
      <c r="E1439" s="63">
        <v>57</v>
      </c>
    </row>
    <row r="1440" spans="1:5" ht="10.050000000000001" customHeight="1" x14ac:dyDescent="0.25">
      <c r="A1440" s="59" t="s">
        <v>5247</v>
      </c>
      <c r="B1440" s="59" t="s">
        <v>5131</v>
      </c>
      <c r="C1440" s="59" t="s">
        <v>919</v>
      </c>
      <c r="D1440" s="59" t="s">
        <v>920</v>
      </c>
      <c r="E1440" s="63">
        <v>57</v>
      </c>
    </row>
    <row r="1441" spans="1:5" ht="10.050000000000001" customHeight="1" x14ac:dyDescent="0.25">
      <c r="A1441" s="59" t="s">
        <v>5247</v>
      </c>
      <c r="B1441" s="59" t="s">
        <v>5131</v>
      </c>
      <c r="C1441" s="59" t="s">
        <v>916</v>
      </c>
      <c r="D1441" s="59" t="s">
        <v>917</v>
      </c>
      <c r="E1441" s="63">
        <v>10</v>
      </c>
    </row>
    <row r="1442" spans="1:5" ht="10.050000000000001" customHeight="1" x14ac:dyDescent="0.25">
      <c r="A1442" s="59" t="s">
        <v>5247</v>
      </c>
      <c r="B1442" s="59" t="s">
        <v>5131</v>
      </c>
      <c r="C1442" s="59" t="s">
        <v>325</v>
      </c>
      <c r="D1442" s="59" t="s">
        <v>326</v>
      </c>
      <c r="E1442" s="63">
        <v>334</v>
      </c>
    </row>
    <row r="1443" spans="1:5" ht="10.050000000000001" customHeight="1" x14ac:dyDescent="0.25">
      <c r="A1443" s="59" t="s">
        <v>5247</v>
      </c>
      <c r="B1443" s="59" t="s">
        <v>5131</v>
      </c>
      <c r="C1443" s="59" t="s">
        <v>1472</v>
      </c>
      <c r="D1443" s="59" t="s">
        <v>1473</v>
      </c>
      <c r="E1443" s="63">
        <v>17</v>
      </c>
    </row>
    <row r="1444" spans="1:5" ht="10.050000000000001" customHeight="1" x14ac:dyDescent="0.25">
      <c r="A1444" s="59" t="s">
        <v>5247</v>
      </c>
      <c r="B1444" s="59" t="s">
        <v>5131</v>
      </c>
      <c r="C1444" s="59" t="s">
        <v>316</v>
      </c>
      <c r="D1444" s="59" t="s">
        <v>317</v>
      </c>
      <c r="E1444" s="63">
        <v>198</v>
      </c>
    </row>
    <row r="1445" spans="1:5" ht="10.050000000000001" customHeight="1" x14ac:dyDescent="0.25">
      <c r="A1445" s="59" t="s">
        <v>5247</v>
      </c>
      <c r="B1445" s="59" t="s">
        <v>5131</v>
      </c>
      <c r="C1445" s="59" t="s">
        <v>1469</v>
      </c>
      <c r="D1445" s="59" t="s">
        <v>1470</v>
      </c>
      <c r="E1445" s="63">
        <v>33</v>
      </c>
    </row>
    <row r="1446" spans="1:5" ht="10.050000000000001" customHeight="1" x14ac:dyDescent="0.25">
      <c r="A1446" s="59" t="s">
        <v>5247</v>
      </c>
      <c r="B1446" s="59" t="s">
        <v>5131</v>
      </c>
      <c r="C1446" s="59" t="s">
        <v>1735</v>
      </c>
      <c r="D1446" s="59" t="s">
        <v>1736</v>
      </c>
      <c r="E1446" s="63">
        <v>116</v>
      </c>
    </row>
    <row r="1447" spans="1:5" ht="10.050000000000001" customHeight="1" x14ac:dyDescent="0.25">
      <c r="A1447" s="59" t="s">
        <v>5247</v>
      </c>
      <c r="B1447" s="59" t="s">
        <v>5131</v>
      </c>
      <c r="C1447" s="59" t="s">
        <v>1737</v>
      </c>
      <c r="D1447" s="59" t="s">
        <v>1738</v>
      </c>
      <c r="E1447" s="63">
        <v>63</v>
      </c>
    </row>
    <row r="1448" spans="1:5" ht="10.050000000000001" customHeight="1" x14ac:dyDescent="0.25">
      <c r="A1448" s="59" t="s">
        <v>5247</v>
      </c>
      <c r="B1448" s="59" t="s">
        <v>5131</v>
      </c>
      <c r="C1448" s="59" t="s">
        <v>463</v>
      </c>
      <c r="D1448" s="59" t="s">
        <v>464</v>
      </c>
      <c r="E1448" s="63">
        <v>53</v>
      </c>
    </row>
    <row r="1449" spans="1:5" ht="10.050000000000001" customHeight="1" x14ac:dyDescent="0.25">
      <c r="A1449" s="59" t="s">
        <v>5247</v>
      </c>
      <c r="B1449" s="59" t="s">
        <v>5131</v>
      </c>
      <c r="C1449" s="59" t="s">
        <v>681</v>
      </c>
      <c r="D1449" s="59" t="s">
        <v>682</v>
      </c>
      <c r="E1449" s="63">
        <v>14</v>
      </c>
    </row>
    <row r="1450" spans="1:5" ht="10.050000000000001" customHeight="1" x14ac:dyDescent="0.25">
      <c r="A1450" s="59" t="s">
        <v>5247</v>
      </c>
      <c r="B1450" s="59" t="s">
        <v>5131</v>
      </c>
      <c r="C1450" s="59" t="s">
        <v>2169</v>
      </c>
      <c r="D1450" s="59" t="s">
        <v>2170</v>
      </c>
      <c r="E1450" s="63">
        <v>76</v>
      </c>
    </row>
    <row r="1451" spans="1:5" ht="10.050000000000001" customHeight="1" x14ac:dyDescent="0.25">
      <c r="A1451" s="59" t="s">
        <v>5247</v>
      </c>
      <c r="B1451" s="59" t="s">
        <v>5131</v>
      </c>
      <c r="C1451" s="59" t="s">
        <v>566</v>
      </c>
      <c r="D1451" s="59" t="s">
        <v>567</v>
      </c>
      <c r="E1451" s="63">
        <v>66</v>
      </c>
    </row>
    <row r="1452" spans="1:5" ht="10.050000000000001" customHeight="1" x14ac:dyDescent="0.25">
      <c r="A1452" s="59" t="s">
        <v>5247</v>
      </c>
      <c r="B1452" s="59" t="s">
        <v>5131</v>
      </c>
      <c r="C1452" s="59" t="s">
        <v>400</v>
      </c>
      <c r="D1452" s="59" t="s">
        <v>401</v>
      </c>
      <c r="E1452" s="63">
        <v>146</v>
      </c>
    </row>
    <row r="1453" spans="1:5" ht="10.050000000000001" customHeight="1" x14ac:dyDescent="0.25">
      <c r="A1453" s="59" t="s">
        <v>5247</v>
      </c>
      <c r="B1453" s="59" t="s">
        <v>5131</v>
      </c>
      <c r="C1453" s="59" t="s">
        <v>406</v>
      </c>
      <c r="D1453" s="59" t="s">
        <v>407</v>
      </c>
      <c r="E1453" s="63">
        <v>17</v>
      </c>
    </row>
    <row r="1454" spans="1:5" ht="10.050000000000001" customHeight="1" x14ac:dyDescent="0.25">
      <c r="A1454" s="59" t="s">
        <v>5247</v>
      </c>
      <c r="B1454" s="59" t="s">
        <v>5131</v>
      </c>
      <c r="C1454" s="59" t="s">
        <v>403</v>
      </c>
      <c r="D1454" s="59" t="s">
        <v>404</v>
      </c>
      <c r="E1454" s="63">
        <v>20</v>
      </c>
    </row>
    <row r="1455" spans="1:5" ht="10.050000000000001" customHeight="1" x14ac:dyDescent="0.25">
      <c r="A1455" s="59" t="s">
        <v>5247</v>
      </c>
      <c r="B1455" s="59" t="s">
        <v>5131</v>
      </c>
      <c r="C1455" s="59" t="s">
        <v>409</v>
      </c>
      <c r="D1455" s="59" t="s">
        <v>410</v>
      </c>
      <c r="E1455" s="63">
        <v>24</v>
      </c>
    </row>
    <row r="1456" spans="1:5" ht="10.050000000000001" customHeight="1" x14ac:dyDescent="0.25">
      <c r="A1456" s="59" t="s">
        <v>5247</v>
      </c>
      <c r="B1456" s="59" t="s">
        <v>5131</v>
      </c>
      <c r="C1456" s="59" t="s">
        <v>412</v>
      </c>
      <c r="D1456" s="59" t="s">
        <v>413</v>
      </c>
      <c r="E1456" s="63">
        <v>33</v>
      </c>
    </row>
    <row r="1457" spans="1:5" ht="10.050000000000001" customHeight="1" x14ac:dyDescent="0.25">
      <c r="A1457" s="59" t="s">
        <v>5247</v>
      </c>
      <c r="B1457" s="59" t="s">
        <v>5131</v>
      </c>
      <c r="C1457" s="59" t="s">
        <v>2164</v>
      </c>
      <c r="D1457" s="59" t="s">
        <v>2165</v>
      </c>
      <c r="E1457" s="63">
        <v>96</v>
      </c>
    </row>
    <row r="1458" spans="1:5" ht="10.050000000000001" customHeight="1" x14ac:dyDescent="0.25">
      <c r="A1458" s="59" t="s">
        <v>5247</v>
      </c>
      <c r="B1458" s="59" t="s">
        <v>5131</v>
      </c>
      <c r="C1458" s="59" t="s">
        <v>900</v>
      </c>
      <c r="D1458" s="59" t="s">
        <v>901</v>
      </c>
      <c r="E1458" s="63">
        <v>932</v>
      </c>
    </row>
    <row r="1459" spans="1:5" ht="10.050000000000001" customHeight="1" x14ac:dyDescent="0.25">
      <c r="A1459" s="59" t="s">
        <v>5247</v>
      </c>
      <c r="B1459" s="59" t="s">
        <v>5131</v>
      </c>
      <c r="C1459" s="59" t="s">
        <v>4318</v>
      </c>
      <c r="D1459" s="59" t="s">
        <v>4319</v>
      </c>
      <c r="E1459" s="63">
        <v>4</v>
      </c>
    </row>
    <row r="1460" spans="1:5" ht="10.050000000000001" customHeight="1" x14ac:dyDescent="0.25">
      <c r="A1460" s="59" t="s">
        <v>5247</v>
      </c>
      <c r="B1460" s="59" t="s">
        <v>5131</v>
      </c>
      <c r="C1460" s="59" t="s">
        <v>4551</v>
      </c>
      <c r="D1460" s="59" t="s">
        <v>4552</v>
      </c>
      <c r="E1460" s="63">
        <v>11</v>
      </c>
    </row>
    <row r="1461" spans="1:5" ht="10.050000000000001" customHeight="1" x14ac:dyDescent="0.25">
      <c r="A1461" s="59" t="s">
        <v>5247</v>
      </c>
      <c r="B1461" s="59" t="s">
        <v>5131</v>
      </c>
      <c r="C1461" s="59" t="s">
        <v>3663</v>
      </c>
      <c r="D1461" s="59" t="s">
        <v>3664</v>
      </c>
      <c r="E1461" s="63">
        <v>16</v>
      </c>
    </row>
    <row r="1462" spans="1:5" ht="10.050000000000001" customHeight="1" x14ac:dyDescent="0.25">
      <c r="A1462" s="59" t="s">
        <v>5247</v>
      </c>
      <c r="B1462" s="59" t="s">
        <v>5131</v>
      </c>
      <c r="C1462" s="59" t="s">
        <v>3217</v>
      </c>
      <c r="D1462" s="59" t="s">
        <v>3218</v>
      </c>
      <c r="E1462" s="63">
        <v>334</v>
      </c>
    </row>
    <row r="1463" spans="1:5" ht="10.050000000000001" customHeight="1" x14ac:dyDescent="0.25">
      <c r="A1463" s="59" t="s">
        <v>5247</v>
      </c>
      <c r="B1463" s="59" t="s">
        <v>5131</v>
      </c>
      <c r="C1463" s="59" t="s">
        <v>3214</v>
      </c>
      <c r="D1463" s="59" t="s">
        <v>3215</v>
      </c>
      <c r="E1463" s="63">
        <v>83</v>
      </c>
    </row>
    <row r="1464" spans="1:5" ht="10.050000000000001" customHeight="1" x14ac:dyDescent="0.25">
      <c r="A1464" s="59" t="s">
        <v>5247</v>
      </c>
      <c r="B1464" s="59" t="s">
        <v>5131</v>
      </c>
      <c r="C1464" s="59" t="s">
        <v>3667</v>
      </c>
      <c r="D1464" s="59" t="s">
        <v>3668</v>
      </c>
      <c r="E1464" s="63">
        <v>56</v>
      </c>
    </row>
    <row r="1465" spans="1:5" ht="10.050000000000001" customHeight="1" x14ac:dyDescent="0.25">
      <c r="A1465" s="59" t="s">
        <v>5247</v>
      </c>
      <c r="B1465" s="59" t="s">
        <v>5131</v>
      </c>
      <c r="C1465" s="59" t="s">
        <v>3210</v>
      </c>
      <c r="D1465" s="59" t="s">
        <v>3211</v>
      </c>
      <c r="E1465" s="63">
        <v>60</v>
      </c>
    </row>
    <row r="1466" spans="1:5" ht="10.050000000000001" customHeight="1" x14ac:dyDescent="0.25">
      <c r="A1466" s="59" t="s">
        <v>5247</v>
      </c>
      <c r="B1466" s="59" t="s">
        <v>5131</v>
      </c>
      <c r="C1466" s="59" t="s">
        <v>2653</v>
      </c>
      <c r="D1466" s="59" t="s">
        <v>2654</v>
      </c>
      <c r="E1466" s="63">
        <v>21</v>
      </c>
    </row>
    <row r="1467" spans="1:5" ht="10.050000000000001" customHeight="1" x14ac:dyDescent="0.25">
      <c r="A1467" s="59" t="s">
        <v>5247</v>
      </c>
      <c r="B1467" s="59" t="s">
        <v>5131</v>
      </c>
      <c r="C1467" s="59" t="s">
        <v>3739</v>
      </c>
      <c r="D1467" s="59" t="s">
        <v>3740</v>
      </c>
      <c r="E1467" s="63">
        <v>44</v>
      </c>
    </row>
    <row r="1468" spans="1:5" ht="10.050000000000001" customHeight="1" x14ac:dyDescent="0.25">
      <c r="A1468" s="59" t="s">
        <v>5247</v>
      </c>
      <c r="B1468" s="59" t="s">
        <v>5131</v>
      </c>
      <c r="C1468" s="59" t="s">
        <v>2662</v>
      </c>
      <c r="D1468" s="59" t="s">
        <v>2663</v>
      </c>
      <c r="E1468" s="63">
        <v>6</v>
      </c>
    </row>
    <row r="1469" spans="1:5" ht="10.050000000000001" customHeight="1" x14ac:dyDescent="0.25">
      <c r="A1469" s="59" t="s">
        <v>5247</v>
      </c>
      <c r="B1469" s="59" t="s">
        <v>5131</v>
      </c>
      <c r="C1469" s="59" t="s">
        <v>4392</v>
      </c>
      <c r="D1469" s="59" t="s">
        <v>4393</v>
      </c>
      <c r="E1469" s="63">
        <v>11</v>
      </c>
    </row>
    <row r="1470" spans="1:5" ht="10.050000000000001" customHeight="1" x14ac:dyDescent="0.25">
      <c r="A1470" s="59" t="s">
        <v>5247</v>
      </c>
      <c r="B1470" s="59" t="s">
        <v>5131</v>
      </c>
      <c r="C1470" s="59" t="s">
        <v>2723</v>
      </c>
      <c r="D1470" s="59" t="s">
        <v>2724</v>
      </c>
      <c r="E1470" s="63">
        <v>160</v>
      </c>
    </row>
    <row r="1471" spans="1:5" ht="10.050000000000001" customHeight="1" x14ac:dyDescent="0.25">
      <c r="A1471" s="59" t="s">
        <v>5247</v>
      </c>
      <c r="B1471" s="59" t="s">
        <v>5131</v>
      </c>
      <c r="C1471" s="59" t="s">
        <v>160</v>
      </c>
      <c r="D1471" s="59" t="s">
        <v>161</v>
      </c>
      <c r="E1471" s="63">
        <v>20</v>
      </c>
    </row>
    <row r="1472" spans="1:5" ht="10.050000000000001" customHeight="1" x14ac:dyDescent="0.25">
      <c r="A1472" s="59" t="s">
        <v>5247</v>
      </c>
      <c r="B1472" s="59" t="s">
        <v>5131</v>
      </c>
      <c r="C1472" s="59" t="s">
        <v>1062</v>
      </c>
      <c r="D1472" s="59" t="s">
        <v>1063</v>
      </c>
      <c r="E1472" s="63">
        <v>109</v>
      </c>
    </row>
    <row r="1473" spans="1:5" ht="10.050000000000001" customHeight="1" x14ac:dyDescent="0.25">
      <c r="A1473" s="59" t="s">
        <v>5247</v>
      </c>
      <c r="B1473" s="59" t="s">
        <v>5131</v>
      </c>
      <c r="C1473" s="59" t="s">
        <v>1292</v>
      </c>
      <c r="D1473" s="59" t="s">
        <v>1293</v>
      </c>
      <c r="E1473" s="63">
        <v>27</v>
      </c>
    </row>
    <row r="1474" spans="1:5" ht="10.050000000000001" customHeight="1" x14ac:dyDescent="0.25">
      <c r="A1474" s="59" t="s">
        <v>5247</v>
      </c>
      <c r="B1474" s="59" t="s">
        <v>5131</v>
      </c>
      <c r="C1474" s="59" t="s">
        <v>2788</v>
      </c>
      <c r="D1474" s="59" t="s">
        <v>2789</v>
      </c>
      <c r="E1474" s="63">
        <v>156</v>
      </c>
    </row>
    <row r="1475" spans="1:5" ht="10.050000000000001" customHeight="1" x14ac:dyDescent="0.25">
      <c r="A1475" s="59" t="s">
        <v>5247</v>
      </c>
      <c r="B1475" s="59" t="s">
        <v>5131</v>
      </c>
      <c r="C1475" s="59" t="s">
        <v>906</v>
      </c>
      <c r="D1475" s="59" t="s">
        <v>907</v>
      </c>
      <c r="E1475" s="63">
        <v>30</v>
      </c>
    </row>
    <row r="1476" spans="1:5" ht="10.050000000000001" customHeight="1" x14ac:dyDescent="0.25">
      <c r="A1476" s="59" t="s">
        <v>5247</v>
      </c>
      <c r="B1476" s="59" t="s">
        <v>5131</v>
      </c>
      <c r="C1476" s="59" t="s">
        <v>5</v>
      </c>
      <c r="D1476" s="59" t="s">
        <v>6</v>
      </c>
      <c r="E1476" s="63">
        <v>27</v>
      </c>
    </row>
    <row r="1477" spans="1:5" ht="10.050000000000001" customHeight="1" x14ac:dyDescent="0.25">
      <c r="A1477" s="59" t="s">
        <v>5247</v>
      </c>
      <c r="B1477" s="59" t="s">
        <v>5131</v>
      </c>
      <c r="C1477" s="59" t="s">
        <v>128</v>
      </c>
      <c r="D1477" s="59" t="s">
        <v>129</v>
      </c>
      <c r="E1477" s="63">
        <v>44</v>
      </c>
    </row>
    <row r="1478" spans="1:5" ht="10.050000000000001" customHeight="1" x14ac:dyDescent="0.25">
      <c r="A1478" s="59" t="s">
        <v>5247</v>
      </c>
      <c r="B1478" s="59" t="s">
        <v>5131</v>
      </c>
      <c r="C1478" s="59" t="s">
        <v>3523</v>
      </c>
      <c r="D1478" s="59" t="s">
        <v>3524</v>
      </c>
      <c r="E1478" s="63">
        <v>136</v>
      </c>
    </row>
    <row r="1479" spans="1:5" ht="10.050000000000001" customHeight="1" x14ac:dyDescent="0.25">
      <c r="A1479" s="59" t="s">
        <v>5247</v>
      </c>
      <c r="B1479" s="59" t="s">
        <v>5131</v>
      </c>
      <c r="C1479" s="59" t="s">
        <v>1741</v>
      </c>
      <c r="D1479" s="59" t="s">
        <v>1742</v>
      </c>
      <c r="E1479" s="63">
        <v>76</v>
      </c>
    </row>
    <row r="1480" spans="1:5" ht="10.050000000000001" customHeight="1" x14ac:dyDescent="0.25">
      <c r="A1480" s="59" t="s">
        <v>5247</v>
      </c>
      <c r="B1480" s="59" t="s">
        <v>5131</v>
      </c>
      <c r="C1480" s="59" t="s">
        <v>2172</v>
      </c>
      <c r="D1480" s="59" t="s">
        <v>2173</v>
      </c>
      <c r="E1480" s="63">
        <v>20</v>
      </c>
    </row>
    <row r="1481" spans="1:5" ht="10.050000000000001" customHeight="1" x14ac:dyDescent="0.25">
      <c r="A1481" s="59" t="s">
        <v>5247</v>
      </c>
      <c r="B1481" s="59" t="s">
        <v>5131</v>
      </c>
      <c r="C1481" s="59" t="s">
        <v>319</v>
      </c>
      <c r="D1481" s="59" t="s">
        <v>320</v>
      </c>
      <c r="E1481" s="63">
        <v>1353</v>
      </c>
    </row>
    <row r="1482" spans="1:5" ht="10.050000000000001" customHeight="1" x14ac:dyDescent="0.25">
      <c r="A1482" s="59" t="s">
        <v>5247</v>
      </c>
      <c r="B1482" s="59" t="s">
        <v>5131</v>
      </c>
      <c r="C1482" s="59" t="s">
        <v>5010</v>
      </c>
      <c r="D1482" s="59" t="s">
        <v>5011</v>
      </c>
      <c r="E1482" s="63">
        <v>934</v>
      </c>
    </row>
    <row r="1483" spans="1:5" ht="10.050000000000001" customHeight="1" x14ac:dyDescent="0.25">
      <c r="A1483" s="59" t="s">
        <v>5247</v>
      </c>
      <c r="B1483" s="59" t="s">
        <v>5131</v>
      </c>
      <c r="C1483" s="59" t="s">
        <v>3222</v>
      </c>
      <c r="D1483" s="59" t="s">
        <v>3223</v>
      </c>
      <c r="E1483" s="63">
        <v>245</v>
      </c>
    </row>
    <row r="1484" spans="1:5" ht="10.050000000000001" customHeight="1" x14ac:dyDescent="0.25">
      <c r="A1484" s="59" t="s">
        <v>5247</v>
      </c>
      <c r="B1484" s="59" t="s">
        <v>5131</v>
      </c>
      <c r="C1484" s="59" t="s">
        <v>3237</v>
      </c>
      <c r="D1484" s="59" t="s">
        <v>3238</v>
      </c>
      <c r="E1484" s="63">
        <v>40</v>
      </c>
    </row>
    <row r="1485" spans="1:5" ht="10.050000000000001" customHeight="1" x14ac:dyDescent="0.25">
      <c r="A1485" s="59" t="s">
        <v>5247</v>
      </c>
      <c r="B1485" s="59" t="s">
        <v>5131</v>
      </c>
      <c r="C1485" s="59" t="s">
        <v>3241</v>
      </c>
      <c r="D1485" s="59" t="s">
        <v>3242</v>
      </c>
      <c r="E1485" s="63">
        <v>43</v>
      </c>
    </row>
    <row r="1486" spans="1:5" ht="10.050000000000001" customHeight="1" x14ac:dyDescent="0.25">
      <c r="A1486" s="59" t="s">
        <v>5247</v>
      </c>
      <c r="B1486" s="59" t="s">
        <v>5131</v>
      </c>
      <c r="C1486" s="59" t="s">
        <v>3745</v>
      </c>
      <c r="D1486" s="59" t="s">
        <v>3746</v>
      </c>
      <c r="E1486" s="63">
        <v>149</v>
      </c>
    </row>
    <row r="1487" spans="1:5" ht="10.050000000000001" customHeight="1" x14ac:dyDescent="0.25">
      <c r="A1487" s="59" t="s">
        <v>5247</v>
      </c>
      <c r="B1487" s="59" t="s">
        <v>5131</v>
      </c>
      <c r="C1487" s="59" t="s">
        <v>431</v>
      </c>
      <c r="D1487" s="59" t="s">
        <v>390</v>
      </c>
      <c r="E1487" s="63">
        <v>37</v>
      </c>
    </row>
    <row r="1488" spans="1:5" ht="10.050000000000001" customHeight="1" x14ac:dyDescent="0.25">
      <c r="A1488" s="59" t="s">
        <v>5247</v>
      </c>
      <c r="B1488" s="59" t="s">
        <v>5131</v>
      </c>
      <c r="C1488" s="59" t="s">
        <v>1729</v>
      </c>
      <c r="D1488" s="59" t="s">
        <v>1730</v>
      </c>
      <c r="E1488" s="63">
        <v>1177</v>
      </c>
    </row>
    <row r="1489" spans="1:5" ht="10.050000000000001" customHeight="1" x14ac:dyDescent="0.25">
      <c r="A1489" s="59" t="s">
        <v>5247</v>
      </c>
      <c r="B1489" s="59" t="s">
        <v>5131</v>
      </c>
      <c r="C1489" s="59" t="s">
        <v>4323</v>
      </c>
      <c r="D1489" s="59" t="s">
        <v>4324</v>
      </c>
      <c r="E1489" s="63">
        <v>44</v>
      </c>
    </row>
    <row r="1490" spans="1:5" ht="10.050000000000001" customHeight="1" x14ac:dyDescent="0.25">
      <c r="A1490" s="59" t="s">
        <v>5247</v>
      </c>
      <c r="B1490" s="59" t="s">
        <v>5131</v>
      </c>
      <c r="C1490" s="59" t="s">
        <v>4327</v>
      </c>
      <c r="D1490" s="59" t="s">
        <v>4328</v>
      </c>
      <c r="E1490" s="63">
        <v>43</v>
      </c>
    </row>
    <row r="1491" spans="1:5" ht="10.050000000000001" customHeight="1" x14ac:dyDescent="0.25">
      <c r="A1491" s="59" t="s">
        <v>5247</v>
      </c>
      <c r="B1491" s="59" t="s">
        <v>5131</v>
      </c>
      <c r="C1491" s="59" t="s">
        <v>5261</v>
      </c>
      <c r="D1491" s="59" t="s">
        <v>5262</v>
      </c>
      <c r="E1491" s="63">
        <v>83</v>
      </c>
    </row>
    <row r="1492" spans="1:5" ht="10.050000000000001" customHeight="1" x14ac:dyDescent="0.25">
      <c r="A1492" s="59" t="s">
        <v>5247</v>
      </c>
      <c r="B1492" s="59" t="s">
        <v>5131</v>
      </c>
      <c r="C1492" s="59" t="s">
        <v>5266</v>
      </c>
      <c r="D1492" s="59" t="s">
        <v>5267</v>
      </c>
      <c r="E1492" s="63">
        <v>121</v>
      </c>
    </row>
    <row r="1493" spans="1:5" ht="10.050000000000001" customHeight="1" x14ac:dyDescent="0.25">
      <c r="A1493" s="59" t="s">
        <v>5247</v>
      </c>
      <c r="B1493" s="59" t="s">
        <v>5131</v>
      </c>
      <c r="C1493" s="59" t="s">
        <v>5256</v>
      </c>
      <c r="D1493" s="59" t="s">
        <v>5257</v>
      </c>
      <c r="E1493" s="63">
        <v>60</v>
      </c>
    </row>
    <row r="1494" spans="1:5" ht="10.050000000000001" customHeight="1" x14ac:dyDescent="0.25">
      <c r="A1494" s="59" t="s">
        <v>5247</v>
      </c>
      <c r="B1494" s="59" t="s">
        <v>5131</v>
      </c>
      <c r="C1494" s="59" t="s">
        <v>4331</v>
      </c>
      <c r="D1494" s="59" t="s">
        <v>4332</v>
      </c>
      <c r="E1494" s="63">
        <v>99</v>
      </c>
    </row>
    <row r="1495" spans="1:5" ht="10.050000000000001" customHeight="1" x14ac:dyDescent="0.25">
      <c r="A1495" s="59" t="s">
        <v>5247</v>
      </c>
      <c r="B1495" s="59" t="s">
        <v>5131</v>
      </c>
      <c r="C1495" s="59" t="s">
        <v>4436</v>
      </c>
      <c r="D1495" s="59" t="s">
        <v>4437</v>
      </c>
      <c r="E1495" s="63">
        <v>27</v>
      </c>
    </row>
    <row r="1496" spans="1:5" ht="10.050000000000001" customHeight="1" x14ac:dyDescent="0.25">
      <c r="A1496" s="59" t="s">
        <v>5247</v>
      </c>
      <c r="B1496" s="59" t="s">
        <v>5131</v>
      </c>
      <c r="C1496" s="59" t="s">
        <v>5006</v>
      </c>
      <c r="D1496" s="59" t="s">
        <v>5007</v>
      </c>
      <c r="E1496" s="63">
        <v>43</v>
      </c>
    </row>
    <row r="1497" spans="1:5" ht="10.050000000000001" customHeight="1" x14ac:dyDescent="0.25">
      <c r="A1497" s="59" t="s">
        <v>5247</v>
      </c>
      <c r="B1497" s="59" t="s">
        <v>5131</v>
      </c>
      <c r="C1497" s="59" t="s">
        <v>4554</v>
      </c>
      <c r="D1497" s="59" t="s">
        <v>4555</v>
      </c>
      <c r="E1497" s="63">
        <v>27</v>
      </c>
    </row>
    <row r="1498" spans="1:5" ht="10.050000000000001" customHeight="1" x14ac:dyDescent="0.25">
      <c r="A1498" s="59" t="s">
        <v>5247</v>
      </c>
      <c r="B1498" s="59" t="s">
        <v>5131</v>
      </c>
      <c r="C1498" s="59" t="s">
        <v>4924</v>
      </c>
      <c r="D1498" s="59" t="s">
        <v>4925</v>
      </c>
      <c r="E1498" s="63">
        <v>73</v>
      </c>
    </row>
    <row r="1499" spans="1:5" ht="10.050000000000001" customHeight="1" x14ac:dyDescent="0.25">
      <c r="A1499" s="59" t="s">
        <v>5247</v>
      </c>
      <c r="B1499" s="59" t="s">
        <v>5131</v>
      </c>
      <c r="C1499" s="59" t="s">
        <v>4557</v>
      </c>
      <c r="D1499" s="59" t="s">
        <v>4558</v>
      </c>
      <c r="E1499" s="63">
        <v>28</v>
      </c>
    </row>
    <row r="1500" spans="1:5" ht="10.050000000000001" customHeight="1" x14ac:dyDescent="0.25">
      <c r="A1500" s="59" t="s">
        <v>5247</v>
      </c>
      <c r="B1500" s="59" t="s">
        <v>5131</v>
      </c>
      <c r="C1500" s="59" t="s">
        <v>5642</v>
      </c>
      <c r="D1500" s="59" t="s">
        <v>5643</v>
      </c>
      <c r="E1500" s="63">
        <v>136</v>
      </c>
    </row>
    <row r="1501" spans="1:5" ht="10.050000000000001" customHeight="1" x14ac:dyDescent="0.25">
      <c r="A1501" s="59" t="s">
        <v>5247</v>
      </c>
      <c r="B1501" s="59" t="s">
        <v>5131</v>
      </c>
      <c r="C1501" s="59" t="s">
        <v>3680</v>
      </c>
      <c r="D1501" s="59" t="s">
        <v>3681</v>
      </c>
      <c r="E1501" s="63">
        <v>159</v>
      </c>
    </row>
    <row r="1502" spans="1:5" ht="10.050000000000001" customHeight="1" x14ac:dyDescent="0.25">
      <c r="A1502" s="59" t="s">
        <v>5247</v>
      </c>
      <c r="B1502" s="59" t="s">
        <v>5131</v>
      </c>
      <c r="C1502" s="59" t="s">
        <v>4821</v>
      </c>
      <c r="D1502" s="59" t="s">
        <v>4822</v>
      </c>
      <c r="E1502" s="63">
        <v>63</v>
      </c>
    </row>
    <row r="1503" spans="1:5" ht="10.050000000000001" customHeight="1" x14ac:dyDescent="0.25">
      <c r="A1503" s="59" t="s">
        <v>5247</v>
      </c>
      <c r="B1503" s="59" t="s">
        <v>5131</v>
      </c>
      <c r="C1503" s="59" t="s">
        <v>4817</v>
      </c>
      <c r="D1503" s="59" t="s">
        <v>4818</v>
      </c>
      <c r="E1503" s="63">
        <v>63</v>
      </c>
    </row>
    <row r="1504" spans="1:5" ht="10.050000000000001" customHeight="1" x14ac:dyDescent="0.25">
      <c r="A1504" s="59" t="s">
        <v>5247</v>
      </c>
      <c r="B1504" s="59" t="s">
        <v>5131</v>
      </c>
      <c r="C1504" s="59" t="s">
        <v>1239</v>
      </c>
      <c r="D1504" s="59" t="s">
        <v>1240</v>
      </c>
      <c r="E1504" s="63">
        <v>165</v>
      </c>
    </row>
    <row r="1505" spans="1:5" ht="10.050000000000001" customHeight="1" x14ac:dyDescent="0.25">
      <c r="A1505" s="59" t="s">
        <v>5247</v>
      </c>
      <c r="B1505" s="59" t="s">
        <v>5131</v>
      </c>
      <c r="C1505" s="59" t="s">
        <v>1243</v>
      </c>
      <c r="D1505" s="59" t="s">
        <v>1244</v>
      </c>
      <c r="E1505" s="63">
        <v>20</v>
      </c>
    </row>
    <row r="1506" spans="1:5" ht="10.050000000000001" customHeight="1" x14ac:dyDescent="0.25">
      <c r="A1506" s="59" t="s">
        <v>5247</v>
      </c>
      <c r="B1506" s="59" t="s">
        <v>5131</v>
      </c>
      <c r="C1506" s="59" t="s">
        <v>2720</v>
      </c>
      <c r="D1506" s="59" t="s">
        <v>2721</v>
      </c>
      <c r="E1506" s="63">
        <v>351</v>
      </c>
    </row>
    <row r="1507" spans="1:5" ht="10.050000000000001" customHeight="1" x14ac:dyDescent="0.25">
      <c r="A1507" s="59" t="s">
        <v>5247</v>
      </c>
      <c r="B1507" s="59" t="s">
        <v>5131</v>
      </c>
      <c r="C1507" s="59" t="s">
        <v>4395</v>
      </c>
      <c r="D1507" s="59" t="s">
        <v>4396</v>
      </c>
      <c r="E1507" s="63">
        <v>77</v>
      </c>
    </row>
    <row r="1508" spans="1:5" ht="10.050000000000001" customHeight="1" x14ac:dyDescent="0.25">
      <c r="A1508" s="59" t="s">
        <v>5247</v>
      </c>
      <c r="B1508" s="59" t="s">
        <v>5131</v>
      </c>
      <c r="C1508" s="59" t="s">
        <v>1666</v>
      </c>
      <c r="D1508" s="59" t="s">
        <v>1667</v>
      </c>
      <c r="E1508" s="63">
        <v>50</v>
      </c>
    </row>
    <row r="1509" spans="1:5" ht="10.050000000000001" customHeight="1" x14ac:dyDescent="0.25">
      <c r="A1509" s="59" t="s">
        <v>5247</v>
      </c>
      <c r="B1509" s="59" t="s">
        <v>5131</v>
      </c>
      <c r="C1509" s="59" t="s">
        <v>1938</v>
      </c>
      <c r="D1509" s="59" t="s">
        <v>1939</v>
      </c>
      <c r="E1509" s="63">
        <v>11</v>
      </c>
    </row>
    <row r="1510" spans="1:5" ht="10.050000000000001" customHeight="1" x14ac:dyDescent="0.25">
      <c r="A1510" s="59" t="s">
        <v>5247</v>
      </c>
      <c r="B1510" s="59" t="s">
        <v>5131</v>
      </c>
      <c r="C1510" s="59" t="s">
        <v>1941</v>
      </c>
      <c r="D1510" s="59" t="s">
        <v>1942</v>
      </c>
      <c r="E1510" s="63">
        <v>76</v>
      </c>
    </row>
    <row r="1511" spans="1:5" ht="10.050000000000001" customHeight="1" x14ac:dyDescent="0.25">
      <c r="A1511" s="59" t="s">
        <v>5247</v>
      </c>
      <c r="B1511" s="59" t="s">
        <v>5131</v>
      </c>
      <c r="C1511" s="59" t="s">
        <v>4467</v>
      </c>
      <c r="D1511" s="59" t="s">
        <v>4468</v>
      </c>
      <c r="E1511" s="63">
        <v>50</v>
      </c>
    </row>
    <row r="1512" spans="1:5" ht="10.050000000000001" customHeight="1" x14ac:dyDescent="0.25">
      <c r="A1512" s="59" t="s">
        <v>5247</v>
      </c>
      <c r="B1512" s="59" t="s">
        <v>5131</v>
      </c>
      <c r="C1512" s="59" t="s">
        <v>169</v>
      </c>
      <c r="D1512" s="59" t="s">
        <v>170</v>
      </c>
      <c r="E1512" s="63">
        <v>66</v>
      </c>
    </row>
    <row r="1513" spans="1:5" ht="10.050000000000001" customHeight="1" x14ac:dyDescent="0.25">
      <c r="A1513" s="59" t="s">
        <v>5247</v>
      </c>
      <c r="B1513" s="59" t="s">
        <v>5131</v>
      </c>
      <c r="C1513" s="59" t="s">
        <v>180</v>
      </c>
      <c r="D1513" s="59" t="s">
        <v>181</v>
      </c>
      <c r="E1513" s="63">
        <v>33</v>
      </c>
    </row>
    <row r="1514" spans="1:5" ht="10.050000000000001" customHeight="1" x14ac:dyDescent="0.25">
      <c r="A1514" s="59" t="s">
        <v>5247</v>
      </c>
      <c r="B1514" s="59" t="s">
        <v>5131</v>
      </c>
      <c r="C1514" s="59" t="s">
        <v>1990</v>
      </c>
      <c r="D1514" s="59" t="s">
        <v>1991</v>
      </c>
      <c r="E1514" s="63">
        <v>156</v>
      </c>
    </row>
    <row r="1515" spans="1:5" ht="10.050000000000001" customHeight="1" x14ac:dyDescent="0.25">
      <c r="A1515" s="59" t="s">
        <v>5247</v>
      </c>
      <c r="B1515" s="59" t="s">
        <v>5131</v>
      </c>
      <c r="C1515" s="59" t="s">
        <v>1058</v>
      </c>
      <c r="D1515" s="59" t="s">
        <v>1059</v>
      </c>
      <c r="E1515" s="63">
        <v>70</v>
      </c>
    </row>
    <row r="1516" spans="1:5" ht="10.050000000000001" customHeight="1" x14ac:dyDescent="0.25">
      <c r="A1516" s="59" t="s">
        <v>5247</v>
      </c>
      <c r="B1516" s="59" t="s">
        <v>5131</v>
      </c>
      <c r="C1516" s="59" t="s">
        <v>3880</v>
      </c>
      <c r="D1516" s="59" t="s">
        <v>3881</v>
      </c>
      <c r="E1516" s="63">
        <v>83</v>
      </c>
    </row>
    <row r="1517" spans="1:5" ht="10.050000000000001" customHeight="1" x14ac:dyDescent="0.25">
      <c r="A1517" s="59" t="s">
        <v>5247</v>
      </c>
      <c r="B1517" s="59" t="s">
        <v>5131</v>
      </c>
      <c r="C1517" s="59" t="s">
        <v>1583</v>
      </c>
      <c r="D1517" s="59" t="s">
        <v>1584</v>
      </c>
      <c r="E1517" s="63">
        <v>14</v>
      </c>
    </row>
    <row r="1518" spans="1:5" ht="10.050000000000001" customHeight="1" x14ac:dyDescent="0.25">
      <c r="A1518" s="59" t="s">
        <v>5247</v>
      </c>
      <c r="B1518" s="59" t="s">
        <v>5131</v>
      </c>
      <c r="C1518" s="59" t="s">
        <v>1481</v>
      </c>
      <c r="D1518" s="59" t="s">
        <v>1482</v>
      </c>
      <c r="E1518" s="63">
        <v>6</v>
      </c>
    </row>
    <row r="1519" spans="1:5" ht="10.050000000000001" customHeight="1" x14ac:dyDescent="0.25">
      <c r="A1519" s="59" t="s">
        <v>5247</v>
      </c>
      <c r="B1519" s="59" t="s">
        <v>5131</v>
      </c>
      <c r="C1519" s="59" t="s">
        <v>2781</v>
      </c>
      <c r="D1519" s="59" t="s">
        <v>2782</v>
      </c>
      <c r="E1519" s="63">
        <v>139</v>
      </c>
    </row>
    <row r="1520" spans="1:5" ht="10.050000000000001" customHeight="1" x14ac:dyDescent="0.25">
      <c r="A1520" s="59" t="s">
        <v>5247</v>
      </c>
      <c r="B1520" s="59" t="s">
        <v>5131</v>
      </c>
      <c r="C1520" s="59" t="s">
        <v>11</v>
      </c>
      <c r="D1520" s="59" t="s">
        <v>12</v>
      </c>
      <c r="E1520" s="63">
        <v>20</v>
      </c>
    </row>
    <row r="1521" spans="1:5" ht="10.050000000000001" customHeight="1" x14ac:dyDescent="0.25">
      <c r="A1521" s="59" t="s">
        <v>5247</v>
      </c>
      <c r="B1521" s="59" t="s">
        <v>5131</v>
      </c>
      <c r="C1521" s="59" t="s">
        <v>864</v>
      </c>
      <c r="D1521" s="59" t="s">
        <v>865</v>
      </c>
      <c r="E1521" s="63">
        <v>427</v>
      </c>
    </row>
    <row r="1522" spans="1:5" ht="10.050000000000001" customHeight="1" x14ac:dyDescent="0.25">
      <c r="A1522" s="59" t="s">
        <v>5247</v>
      </c>
      <c r="B1522" s="59" t="s">
        <v>5131</v>
      </c>
      <c r="C1522" s="59" t="s">
        <v>1227</v>
      </c>
      <c r="D1522" s="59" t="s">
        <v>1228</v>
      </c>
      <c r="E1522" s="63">
        <v>63</v>
      </c>
    </row>
    <row r="1523" spans="1:5" ht="10.050000000000001" customHeight="1" x14ac:dyDescent="0.25">
      <c r="A1523" s="59" t="s">
        <v>5247</v>
      </c>
      <c r="B1523" s="59" t="s">
        <v>5131</v>
      </c>
      <c r="C1523" s="59" t="s">
        <v>1230</v>
      </c>
      <c r="D1523" s="59" t="s">
        <v>1231</v>
      </c>
      <c r="E1523" s="63">
        <v>24</v>
      </c>
    </row>
    <row r="1524" spans="1:5" ht="10.050000000000001" customHeight="1" x14ac:dyDescent="0.25">
      <c r="A1524" s="59" t="s">
        <v>5247</v>
      </c>
      <c r="B1524" s="59" t="s">
        <v>5131</v>
      </c>
      <c r="C1524" s="59" t="s">
        <v>4809</v>
      </c>
      <c r="D1524" s="59" t="s">
        <v>4810</v>
      </c>
      <c r="E1524" s="63">
        <v>60</v>
      </c>
    </row>
    <row r="1525" spans="1:5" ht="10.050000000000001" customHeight="1" x14ac:dyDescent="0.25">
      <c r="A1525" s="59" t="s">
        <v>5247</v>
      </c>
      <c r="B1525" s="59" t="s">
        <v>5131</v>
      </c>
      <c r="C1525" s="59" t="s">
        <v>1233</v>
      </c>
      <c r="D1525" s="59" t="s">
        <v>1234</v>
      </c>
      <c r="E1525" s="63">
        <v>20</v>
      </c>
    </row>
    <row r="1526" spans="1:5" ht="10.050000000000001" customHeight="1" x14ac:dyDescent="0.25">
      <c r="A1526" s="59" t="s">
        <v>5247</v>
      </c>
      <c r="B1526" s="59" t="s">
        <v>5131</v>
      </c>
      <c r="C1526" s="59" t="s">
        <v>2740</v>
      </c>
      <c r="D1526" s="59" t="s">
        <v>2741</v>
      </c>
      <c r="E1526" s="63">
        <v>311</v>
      </c>
    </row>
    <row r="1527" spans="1:5" ht="10.050000000000001" customHeight="1" x14ac:dyDescent="0.25">
      <c r="A1527" s="59" t="s">
        <v>5247</v>
      </c>
      <c r="B1527" s="59" t="s">
        <v>5131</v>
      </c>
      <c r="C1527" s="59" t="s">
        <v>2727</v>
      </c>
      <c r="D1527" s="59" t="s">
        <v>2728</v>
      </c>
      <c r="E1527" s="63">
        <v>451</v>
      </c>
    </row>
    <row r="1528" spans="1:5" ht="10.050000000000001" customHeight="1" x14ac:dyDescent="0.25">
      <c r="A1528" s="59" t="s">
        <v>5247</v>
      </c>
      <c r="B1528" s="59" t="s">
        <v>5131</v>
      </c>
      <c r="C1528" s="59" t="s">
        <v>2014</v>
      </c>
      <c r="D1528" s="59" t="s">
        <v>2015</v>
      </c>
      <c r="E1528" s="63">
        <v>66</v>
      </c>
    </row>
    <row r="1529" spans="1:5" ht="10.050000000000001" customHeight="1" x14ac:dyDescent="0.25">
      <c r="A1529" s="59" t="s">
        <v>5247</v>
      </c>
      <c r="B1529" s="59" t="s">
        <v>5131</v>
      </c>
      <c r="C1529" s="59" t="s">
        <v>2008</v>
      </c>
      <c r="D1529" s="59" t="s">
        <v>2009</v>
      </c>
      <c r="E1529" s="63">
        <v>307</v>
      </c>
    </row>
    <row r="1530" spans="1:5" ht="10.050000000000001" customHeight="1" x14ac:dyDescent="0.25">
      <c r="A1530" s="59" t="s">
        <v>5247</v>
      </c>
      <c r="B1530" s="59" t="s">
        <v>5131</v>
      </c>
      <c r="C1530" s="59" t="s">
        <v>166</v>
      </c>
      <c r="D1530" s="59" t="s">
        <v>167</v>
      </c>
      <c r="E1530" s="63">
        <v>7</v>
      </c>
    </row>
    <row r="1531" spans="1:5" ht="10.050000000000001" customHeight="1" x14ac:dyDescent="0.25">
      <c r="A1531" s="59" t="s">
        <v>5247</v>
      </c>
      <c r="B1531" s="59" t="s">
        <v>5131</v>
      </c>
      <c r="C1531" s="59" t="s">
        <v>2011</v>
      </c>
      <c r="D1531" s="59" t="s">
        <v>2012</v>
      </c>
      <c r="E1531" s="63">
        <v>20</v>
      </c>
    </row>
    <row r="1532" spans="1:5" ht="10.050000000000001" customHeight="1" x14ac:dyDescent="0.25">
      <c r="A1532" s="59" t="s">
        <v>5247</v>
      </c>
      <c r="B1532" s="59" t="s">
        <v>5131</v>
      </c>
      <c r="C1532" s="59" t="s">
        <v>2017</v>
      </c>
      <c r="D1532" s="59" t="s">
        <v>2018</v>
      </c>
      <c r="E1532" s="63">
        <v>103</v>
      </c>
    </row>
    <row r="1533" spans="1:5" ht="10.050000000000001" customHeight="1" x14ac:dyDescent="0.25">
      <c r="A1533" s="59" t="s">
        <v>5247</v>
      </c>
      <c r="B1533" s="59" t="s">
        <v>5131</v>
      </c>
      <c r="C1533" s="59" t="s">
        <v>2020</v>
      </c>
      <c r="D1533" s="59" t="s">
        <v>2021</v>
      </c>
      <c r="E1533" s="63">
        <v>248</v>
      </c>
    </row>
    <row r="1534" spans="1:5" ht="10.050000000000001" customHeight="1" x14ac:dyDescent="0.25">
      <c r="A1534" s="59" t="s">
        <v>5247</v>
      </c>
      <c r="B1534" s="59" t="s">
        <v>5131</v>
      </c>
      <c r="C1534" s="59" t="s">
        <v>1295</v>
      </c>
      <c r="D1534" s="59" t="s">
        <v>1296</v>
      </c>
      <c r="E1534" s="63">
        <v>20</v>
      </c>
    </row>
    <row r="1535" spans="1:5" ht="10.050000000000001" customHeight="1" x14ac:dyDescent="0.25">
      <c r="A1535" s="59" t="s">
        <v>5247</v>
      </c>
      <c r="B1535" s="59" t="s">
        <v>5131</v>
      </c>
      <c r="C1535" s="59" t="s">
        <v>1298</v>
      </c>
      <c r="D1535" s="59" t="s">
        <v>1299</v>
      </c>
      <c r="E1535" s="63">
        <v>27</v>
      </c>
    </row>
    <row r="1536" spans="1:5" ht="10.050000000000001" customHeight="1" x14ac:dyDescent="0.25">
      <c r="A1536" s="59" t="s">
        <v>5247</v>
      </c>
      <c r="B1536" s="59" t="s">
        <v>5131</v>
      </c>
      <c r="C1536" s="59" t="s">
        <v>4082</v>
      </c>
      <c r="D1536" s="59" t="s">
        <v>4083</v>
      </c>
      <c r="E1536" s="63">
        <v>60</v>
      </c>
    </row>
    <row r="1537" spans="1:5" ht="10.050000000000001" customHeight="1" x14ac:dyDescent="0.25">
      <c r="A1537" s="59" t="s">
        <v>5247</v>
      </c>
      <c r="B1537" s="59" t="s">
        <v>5131</v>
      </c>
      <c r="C1537" s="59" t="s">
        <v>4080</v>
      </c>
      <c r="D1537" s="59" t="s">
        <v>4081</v>
      </c>
      <c r="E1537" s="63">
        <v>162</v>
      </c>
    </row>
    <row r="1538" spans="1:5" ht="10.050000000000001" customHeight="1" x14ac:dyDescent="0.25">
      <c r="A1538" s="59" t="s">
        <v>5247</v>
      </c>
      <c r="B1538" s="59" t="s">
        <v>5131</v>
      </c>
      <c r="C1538" s="59" t="s">
        <v>897</v>
      </c>
      <c r="D1538" s="59" t="s">
        <v>898</v>
      </c>
      <c r="E1538" s="63">
        <v>354</v>
      </c>
    </row>
    <row r="1539" spans="1:5" ht="10.050000000000001" customHeight="1" x14ac:dyDescent="0.25">
      <c r="A1539" s="59" t="s">
        <v>5247</v>
      </c>
      <c r="B1539" s="59" t="s">
        <v>5131</v>
      </c>
      <c r="C1539" s="59" t="s">
        <v>3527</v>
      </c>
      <c r="D1539" s="59" t="s">
        <v>3528</v>
      </c>
      <c r="E1539" s="63">
        <v>63</v>
      </c>
    </row>
    <row r="1540" spans="1:5" ht="10.050000000000001" customHeight="1" x14ac:dyDescent="0.25">
      <c r="A1540" s="59" t="s">
        <v>5247</v>
      </c>
      <c r="B1540" s="59" t="s">
        <v>5131</v>
      </c>
      <c r="C1540" s="59" t="s">
        <v>3638</v>
      </c>
      <c r="D1540" s="59" t="s">
        <v>3639</v>
      </c>
      <c r="E1540" s="63">
        <v>27</v>
      </c>
    </row>
    <row r="1541" spans="1:5" ht="10.050000000000001" customHeight="1" x14ac:dyDescent="0.25">
      <c r="A1541" s="59" t="s">
        <v>5247</v>
      </c>
      <c r="B1541" s="59" t="s">
        <v>5131</v>
      </c>
      <c r="C1541" s="59" t="s">
        <v>323</v>
      </c>
      <c r="D1541" s="59" t="s">
        <v>324</v>
      </c>
      <c r="E1541" s="63">
        <v>502</v>
      </c>
    </row>
    <row r="1542" spans="1:5" ht="10.050000000000001" customHeight="1" x14ac:dyDescent="0.25">
      <c r="A1542" s="59" t="s">
        <v>5247</v>
      </c>
      <c r="B1542" s="59" t="s">
        <v>5131</v>
      </c>
      <c r="C1542" s="59" t="s">
        <v>330</v>
      </c>
      <c r="D1542" s="59" t="s">
        <v>331</v>
      </c>
      <c r="E1542" s="63">
        <v>40</v>
      </c>
    </row>
    <row r="1543" spans="1:5" ht="10.050000000000001" customHeight="1" x14ac:dyDescent="0.25">
      <c r="A1543" s="59" t="s">
        <v>5247</v>
      </c>
      <c r="B1543" s="59" t="s">
        <v>5131</v>
      </c>
      <c r="C1543" s="59" t="s">
        <v>466</v>
      </c>
      <c r="D1543" s="59" t="s">
        <v>467</v>
      </c>
      <c r="E1543" s="63">
        <v>126</v>
      </c>
    </row>
    <row r="1544" spans="1:5" ht="10.050000000000001" customHeight="1" x14ac:dyDescent="0.25">
      <c r="A1544" s="59" t="s">
        <v>5247</v>
      </c>
      <c r="B1544" s="59" t="s">
        <v>5131</v>
      </c>
      <c r="C1544" s="59" t="s">
        <v>1510</v>
      </c>
      <c r="D1544" s="59" t="s">
        <v>1511</v>
      </c>
      <c r="E1544" s="63">
        <v>24</v>
      </c>
    </row>
    <row r="1545" spans="1:5" ht="10.050000000000001" customHeight="1" x14ac:dyDescent="0.25">
      <c r="A1545" s="59" t="s">
        <v>5247</v>
      </c>
      <c r="B1545" s="59" t="s">
        <v>5131</v>
      </c>
      <c r="C1545" s="59" t="s">
        <v>572</v>
      </c>
      <c r="D1545" s="59" t="s">
        <v>573</v>
      </c>
      <c r="E1545" s="63">
        <v>43</v>
      </c>
    </row>
    <row r="1546" spans="1:5" ht="10.050000000000001" customHeight="1" x14ac:dyDescent="0.25">
      <c r="A1546" s="59" t="s">
        <v>5247</v>
      </c>
      <c r="B1546" s="59" t="s">
        <v>5131</v>
      </c>
      <c r="C1546" s="59" t="s">
        <v>428</v>
      </c>
      <c r="D1546" s="59" t="s">
        <v>429</v>
      </c>
      <c r="E1546" s="63">
        <v>80</v>
      </c>
    </row>
    <row r="1547" spans="1:5" ht="10.050000000000001" customHeight="1" x14ac:dyDescent="0.25">
      <c r="A1547" s="59" t="s">
        <v>5247</v>
      </c>
      <c r="B1547" s="59" t="s">
        <v>5131</v>
      </c>
      <c r="C1547" s="59" t="s">
        <v>131</v>
      </c>
      <c r="D1547" s="59" t="s">
        <v>132</v>
      </c>
      <c r="E1547" s="63">
        <v>27</v>
      </c>
    </row>
    <row r="1548" spans="1:5" ht="10.050000000000001" customHeight="1" x14ac:dyDescent="0.25">
      <c r="A1548" s="59" t="s">
        <v>5247</v>
      </c>
      <c r="B1548" s="59" t="s">
        <v>5131</v>
      </c>
      <c r="C1548" s="59" t="s">
        <v>135</v>
      </c>
      <c r="D1548" s="59" t="s">
        <v>136</v>
      </c>
      <c r="E1548" s="63">
        <v>24</v>
      </c>
    </row>
    <row r="1549" spans="1:5" ht="10.050000000000001" customHeight="1" x14ac:dyDescent="0.25">
      <c r="A1549" s="59" t="s">
        <v>5247</v>
      </c>
      <c r="B1549" s="59" t="s">
        <v>5131</v>
      </c>
      <c r="C1549" s="59" t="s">
        <v>139</v>
      </c>
      <c r="D1549" s="59" t="s">
        <v>140</v>
      </c>
      <c r="E1549" s="63">
        <v>47</v>
      </c>
    </row>
    <row r="1550" spans="1:5" ht="10.050000000000001" customHeight="1" x14ac:dyDescent="0.25">
      <c r="A1550" s="59" t="s">
        <v>5247</v>
      </c>
      <c r="B1550" s="59" t="s">
        <v>5131</v>
      </c>
      <c r="C1550" s="59" t="s">
        <v>313</v>
      </c>
      <c r="D1550" s="59" t="s">
        <v>314</v>
      </c>
      <c r="E1550" s="63">
        <v>76</v>
      </c>
    </row>
    <row r="1551" spans="1:5" ht="10.050000000000001" customHeight="1" x14ac:dyDescent="0.25">
      <c r="A1551" s="59" t="s">
        <v>5247</v>
      </c>
      <c r="B1551" s="59" t="s">
        <v>5131</v>
      </c>
      <c r="C1551" s="59" t="s">
        <v>310</v>
      </c>
      <c r="D1551" s="59" t="s">
        <v>311</v>
      </c>
      <c r="E1551" s="63">
        <v>133</v>
      </c>
    </row>
    <row r="1552" spans="1:5" ht="10.050000000000001" customHeight="1" x14ac:dyDescent="0.25">
      <c r="A1552" s="59" t="s">
        <v>5247</v>
      </c>
      <c r="B1552" s="59" t="s">
        <v>5131</v>
      </c>
      <c r="C1552" s="59" t="s">
        <v>2112</v>
      </c>
      <c r="D1552" s="59" t="s">
        <v>2113</v>
      </c>
      <c r="E1552" s="63">
        <v>17</v>
      </c>
    </row>
    <row r="1553" spans="1:5" ht="10.050000000000001" customHeight="1" x14ac:dyDescent="0.25">
      <c r="A1553" s="59" t="s">
        <v>5247</v>
      </c>
      <c r="B1553" s="59" t="s">
        <v>5131</v>
      </c>
      <c r="C1553" s="59" t="s">
        <v>677</v>
      </c>
      <c r="D1553" s="59" t="s">
        <v>678</v>
      </c>
      <c r="E1553" s="63">
        <v>471</v>
      </c>
    </row>
    <row r="1554" spans="1:5" ht="10.050000000000001" customHeight="1" x14ac:dyDescent="0.25">
      <c r="A1554" s="59" t="s">
        <v>5247</v>
      </c>
      <c r="B1554" s="59" t="s">
        <v>5131</v>
      </c>
      <c r="C1554" s="59" t="s">
        <v>563</v>
      </c>
      <c r="D1554" s="59" t="s">
        <v>564</v>
      </c>
      <c r="E1554" s="63">
        <v>105</v>
      </c>
    </row>
    <row r="1555" spans="1:5" ht="10.050000000000001" customHeight="1" x14ac:dyDescent="0.25">
      <c r="A1555" s="59" t="s">
        <v>5247</v>
      </c>
      <c r="B1555" s="59" t="s">
        <v>5131</v>
      </c>
      <c r="C1555" s="59" t="s">
        <v>673</v>
      </c>
      <c r="D1555" s="59" t="s">
        <v>674</v>
      </c>
      <c r="E1555" s="63">
        <v>94</v>
      </c>
    </row>
    <row r="1556" spans="1:5" ht="10.050000000000001" customHeight="1" x14ac:dyDescent="0.25">
      <c r="A1556" s="59" t="s">
        <v>5247</v>
      </c>
      <c r="B1556" s="59" t="s">
        <v>5131</v>
      </c>
      <c r="C1556" s="59" t="s">
        <v>559</v>
      </c>
      <c r="D1556" s="59" t="s">
        <v>560</v>
      </c>
      <c r="E1556" s="63">
        <v>44</v>
      </c>
    </row>
    <row r="1557" spans="1:5" ht="10.050000000000001" customHeight="1" x14ac:dyDescent="0.25">
      <c r="A1557" s="59" t="s">
        <v>5247</v>
      </c>
      <c r="B1557" s="59" t="s">
        <v>5131</v>
      </c>
      <c r="C1557" s="59" t="s">
        <v>2115</v>
      </c>
      <c r="D1557" s="59" t="s">
        <v>2116</v>
      </c>
      <c r="E1557" s="63">
        <v>6</v>
      </c>
    </row>
    <row r="1558" spans="1:5" ht="10.050000000000001" customHeight="1" x14ac:dyDescent="0.25">
      <c r="A1558" s="59" t="s">
        <v>5247</v>
      </c>
      <c r="B1558" s="59" t="s">
        <v>5131</v>
      </c>
      <c r="C1558" s="59" t="s">
        <v>2157</v>
      </c>
      <c r="D1558" s="59" t="s">
        <v>2158</v>
      </c>
      <c r="E1558" s="63">
        <v>182</v>
      </c>
    </row>
    <row r="1559" spans="1:5" ht="10.050000000000001" customHeight="1" x14ac:dyDescent="0.25">
      <c r="A1559" s="59" t="s">
        <v>5247</v>
      </c>
      <c r="B1559" s="59" t="s">
        <v>5131</v>
      </c>
      <c r="C1559" s="59" t="s">
        <v>2176</v>
      </c>
      <c r="D1559" s="59" t="s">
        <v>2177</v>
      </c>
      <c r="E1559" s="63">
        <v>33</v>
      </c>
    </row>
    <row r="1560" spans="1:5" ht="10.050000000000001" customHeight="1" x14ac:dyDescent="0.25">
      <c r="A1560" s="59" t="s">
        <v>5247</v>
      </c>
      <c r="B1560" s="59" t="s">
        <v>5131</v>
      </c>
      <c r="C1560" s="59" t="s">
        <v>441</v>
      </c>
      <c r="D1560" s="59" t="s">
        <v>442</v>
      </c>
      <c r="E1560" s="63">
        <v>33</v>
      </c>
    </row>
    <row r="1561" spans="1:5" ht="10.050000000000001" customHeight="1" x14ac:dyDescent="0.25">
      <c r="A1561" s="59" t="s">
        <v>5247</v>
      </c>
      <c r="B1561" s="59" t="s">
        <v>5131</v>
      </c>
      <c r="C1561" s="59" t="s">
        <v>2160</v>
      </c>
      <c r="D1561" s="59" t="s">
        <v>2161</v>
      </c>
      <c r="E1561" s="63">
        <v>189</v>
      </c>
    </row>
    <row r="1562" spans="1:5" ht="10.050000000000001" customHeight="1" x14ac:dyDescent="0.25">
      <c r="A1562" s="59" t="s">
        <v>5247</v>
      </c>
      <c r="B1562" s="59" t="s">
        <v>5131</v>
      </c>
      <c r="C1562" s="59" t="s">
        <v>444</v>
      </c>
      <c r="D1562" s="59" t="s">
        <v>445</v>
      </c>
      <c r="E1562" s="63">
        <v>17</v>
      </c>
    </row>
    <row r="1563" spans="1:5" ht="10.050000000000001" customHeight="1" x14ac:dyDescent="0.25">
      <c r="A1563" s="59" t="s">
        <v>5247</v>
      </c>
      <c r="B1563" s="59" t="s">
        <v>5131</v>
      </c>
      <c r="C1563" s="59" t="s">
        <v>459</v>
      </c>
      <c r="D1563" s="59" t="s">
        <v>460</v>
      </c>
      <c r="E1563" s="63">
        <v>211</v>
      </c>
    </row>
    <row r="1564" spans="1:5" ht="10.050000000000001" customHeight="1" x14ac:dyDescent="0.25">
      <c r="A1564" s="59" t="s">
        <v>5247</v>
      </c>
      <c r="B1564" s="59" t="s">
        <v>5131</v>
      </c>
      <c r="C1564" s="59" t="s">
        <v>1460</v>
      </c>
      <c r="D1564" s="59" t="s">
        <v>1461</v>
      </c>
      <c r="E1564" s="63">
        <v>43</v>
      </c>
    </row>
    <row r="1565" spans="1:5" ht="10.050000000000001" customHeight="1" x14ac:dyDescent="0.25">
      <c r="A1565" s="59" t="s">
        <v>5247</v>
      </c>
      <c r="B1565" s="59" t="s">
        <v>5131</v>
      </c>
      <c r="C1565" s="59" t="s">
        <v>5014</v>
      </c>
      <c r="D1565" s="59" t="s">
        <v>5015</v>
      </c>
      <c r="E1565" s="63">
        <v>43</v>
      </c>
    </row>
    <row r="1566" spans="1:5" ht="10.050000000000001" customHeight="1" x14ac:dyDescent="0.25">
      <c r="A1566" s="59" t="s">
        <v>5247</v>
      </c>
      <c r="B1566" s="59" t="s">
        <v>5131</v>
      </c>
      <c r="C1566" s="59" t="s">
        <v>3520</v>
      </c>
      <c r="D1566" s="59" t="s">
        <v>3521</v>
      </c>
      <c r="E1566" s="63">
        <v>271</v>
      </c>
    </row>
    <row r="1567" spans="1:5" ht="10.050000000000001" customHeight="1" x14ac:dyDescent="0.25">
      <c r="A1567" s="59" t="s">
        <v>5247</v>
      </c>
      <c r="B1567" s="59" t="s">
        <v>5131</v>
      </c>
      <c r="C1567" s="59" t="s">
        <v>4406</v>
      </c>
      <c r="D1567" s="59" t="s">
        <v>4407</v>
      </c>
      <c r="E1567" s="63">
        <v>63</v>
      </c>
    </row>
    <row r="1568" spans="1:5" ht="10.050000000000001" customHeight="1" x14ac:dyDescent="0.25">
      <c r="A1568" s="59" t="s">
        <v>5247</v>
      </c>
      <c r="B1568" s="59" t="s">
        <v>5131</v>
      </c>
      <c r="C1568" s="59" t="s">
        <v>646</v>
      </c>
      <c r="D1568" s="59" t="s">
        <v>647</v>
      </c>
      <c r="E1568" s="63">
        <v>6560</v>
      </c>
    </row>
    <row r="1569" spans="1:5" ht="10.050000000000001" customHeight="1" x14ac:dyDescent="0.25">
      <c r="A1569" s="59" t="s">
        <v>5247</v>
      </c>
      <c r="B1569" s="59" t="s">
        <v>4865</v>
      </c>
      <c r="C1569" s="59" t="s">
        <v>3727</v>
      </c>
      <c r="D1569" s="59" t="s">
        <v>3728</v>
      </c>
      <c r="E1569" s="63">
        <v>1752</v>
      </c>
    </row>
    <row r="1570" spans="1:5" ht="10.050000000000001" customHeight="1" x14ac:dyDescent="0.25">
      <c r="A1570" s="59" t="s">
        <v>5247</v>
      </c>
      <c r="B1570" s="59" t="s">
        <v>4865</v>
      </c>
      <c r="C1570" s="59" t="s">
        <v>2959</v>
      </c>
      <c r="D1570" s="59" t="s">
        <v>2960</v>
      </c>
      <c r="E1570" s="63">
        <v>116</v>
      </c>
    </row>
    <row r="1571" spans="1:5" ht="10.050000000000001" customHeight="1" x14ac:dyDescent="0.25">
      <c r="A1571" s="59" t="s">
        <v>5247</v>
      </c>
      <c r="B1571" s="59" t="s">
        <v>4865</v>
      </c>
      <c r="C1571" s="59" t="s">
        <v>5360</v>
      </c>
      <c r="D1571" s="59" t="s">
        <v>5361</v>
      </c>
      <c r="E1571" s="63">
        <v>259</v>
      </c>
    </row>
    <row r="1572" spans="1:5" ht="10.050000000000001" customHeight="1" x14ac:dyDescent="0.25">
      <c r="A1572" s="59" t="s">
        <v>5247</v>
      </c>
      <c r="B1572" s="59" t="s">
        <v>4865</v>
      </c>
      <c r="C1572" s="59" t="s">
        <v>867</v>
      </c>
      <c r="D1572" s="59" t="s">
        <v>868</v>
      </c>
      <c r="E1572" s="63">
        <v>33</v>
      </c>
    </row>
    <row r="1573" spans="1:5" ht="10.050000000000001" customHeight="1" x14ac:dyDescent="0.25">
      <c r="A1573" s="59" t="s">
        <v>5247</v>
      </c>
      <c r="B1573" s="59" t="s">
        <v>4865</v>
      </c>
      <c r="C1573" s="59" t="s">
        <v>661</v>
      </c>
      <c r="D1573" s="59" t="s">
        <v>7023</v>
      </c>
      <c r="E1573" s="63">
        <v>99</v>
      </c>
    </row>
    <row r="1574" spans="1:5" ht="10.050000000000001" customHeight="1" x14ac:dyDescent="0.25">
      <c r="A1574" s="59" t="s">
        <v>5247</v>
      </c>
      <c r="B1574" s="59" t="s">
        <v>4865</v>
      </c>
      <c r="C1574" s="59" t="s">
        <v>7018</v>
      </c>
      <c r="D1574" s="59" t="s">
        <v>7019</v>
      </c>
      <c r="E1574" s="63">
        <v>14</v>
      </c>
    </row>
    <row r="1575" spans="1:5" ht="10.050000000000001" customHeight="1" x14ac:dyDescent="0.25">
      <c r="A1575" s="59" t="s">
        <v>5247</v>
      </c>
      <c r="B1575" s="59" t="s">
        <v>4869</v>
      </c>
      <c r="C1575" s="59" t="s">
        <v>2743</v>
      </c>
      <c r="D1575" s="59" t="s">
        <v>2744</v>
      </c>
      <c r="E1575" s="63">
        <v>96</v>
      </c>
    </row>
    <row r="1576" spans="1:5" ht="10.050000000000001" customHeight="1" x14ac:dyDescent="0.25">
      <c r="A1576" s="59" t="s">
        <v>5247</v>
      </c>
      <c r="B1576" s="59" t="s">
        <v>4869</v>
      </c>
      <c r="C1576" s="59" t="s">
        <v>5351</v>
      </c>
      <c r="D1576" s="59" t="s">
        <v>5352</v>
      </c>
      <c r="E1576" s="63">
        <v>50</v>
      </c>
    </row>
    <row r="1577" spans="1:5" ht="10.050000000000001" customHeight="1" x14ac:dyDescent="0.25">
      <c r="A1577" s="59" t="s">
        <v>5247</v>
      </c>
      <c r="B1577" s="59" t="s">
        <v>4869</v>
      </c>
      <c r="C1577" s="59" t="s">
        <v>5355</v>
      </c>
      <c r="D1577" s="59" t="s">
        <v>5356</v>
      </c>
      <c r="E1577" s="63">
        <v>205</v>
      </c>
    </row>
    <row r="1578" spans="1:5" ht="10.050000000000001" customHeight="1" x14ac:dyDescent="0.25">
      <c r="A1578" s="59" t="s">
        <v>5247</v>
      </c>
      <c r="B1578" s="59" t="s">
        <v>4869</v>
      </c>
      <c r="C1578" s="59" t="s">
        <v>5362</v>
      </c>
      <c r="D1578" s="59" t="s">
        <v>5363</v>
      </c>
      <c r="E1578" s="63">
        <v>73</v>
      </c>
    </row>
    <row r="1579" spans="1:5" ht="10.050000000000001" customHeight="1" x14ac:dyDescent="0.25">
      <c r="A1579" s="59" t="s">
        <v>5247</v>
      </c>
      <c r="B1579" s="59" t="s">
        <v>4869</v>
      </c>
      <c r="C1579" s="59" t="s">
        <v>5365</v>
      </c>
      <c r="D1579" s="59" t="s">
        <v>5366</v>
      </c>
      <c r="E1579" s="63">
        <v>40</v>
      </c>
    </row>
    <row r="1580" spans="1:5" ht="10.050000000000001" customHeight="1" x14ac:dyDescent="0.25">
      <c r="A1580" s="59" t="s">
        <v>5247</v>
      </c>
      <c r="B1580" s="59" t="s">
        <v>4869</v>
      </c>
      <c r="C1580" s="59" t="s">
        <v>5368</v>
      </c>
      <c r="D1580" s="59" t="s">
        <v>5369</v>
      </c>
      <c r="E1580" s="63">
        <v>0</v>
      </c>
    </row>
    <row r="1581" spans="1:5" ht="10.050000000000001" customHeight="1" x14ac:dyDescent="0.25">
      <c r="A1581" s="59" t="s">
        <v>5247</v>
      </c>
      <c r="B1581" s="59" t="s">
        <v>4869</v>
      </c>
      <c r="C1581" s="59" t="s">
        <v>6076</v>
      </c>
      <c r="D1581" s="59" t="s">
        <v>6077</v>
      </c>
      <c r="E1581" s="63">
        <v>43</v>
      </c>
    </row>
    <row r="1582" spans="1:5" ht="10.050000000000001" customHeight="1" x14ac:dyDescent="0.25">
      <c r="A1582" s="59" t="s">
        <v>5247</v>
      </c>
      <c r="B1582" s="59" t="s">
        <v>4869</v>
      </c>
      <c r="C1582" s="59" t="s">
        <v>3038</v>
      </c>
      <c r="D1582" s="59" t="s">
        <v>6889</v>
      </c>
      <c r="E1582" s="63">
        <v>33</v>
      </c>
    </row>
    <row r="1583" spans="1:5" ht="10.050000000000001" customHeight="1" x14ac:dyDescent="0.25">
      <c r="A1583" s="59" t="s">
        <v>5247</v>
      </c>
      <c r="B1583" s="59" t="s">
        <v>4869</v>
      </c>
      <c r="C1583" s="59" t="s">
        <v>7028</v>
      </c>
      <c r="D1583" s="59" t="s">
        <v>7029</v>
      </c>
      <c r="E1583" s="63">
        <v>60</v>
      </c>
    </row>
    <row r="1584" spans="1:5" ht="10.050000000000001" customHeight="1" x14ac:dyDescent="0.25">
      <c r="A1584" s="60" t="s">
        <v>7071</v>
      </c>
      <c r="B1584" s="60"/>
      <c r="C1584" s="60"/>
      <c r="D1584" s="60"/>
      <c r="E1584" s="64">
        <f>SUBTOTAL(9,E1360:E1583)</f>
        <v>34155</v>
      </c>
    </row>
    <row r="1585" spans="1:5" ht="10.050000000000001" customHeight="1" x14ac:dyDescent="0.25">
      <c r="A1585" s="60" t="s">
        <v>7072</v>
      </c>
      <c r="B1585" s="60"/>
      <c r="C1585" s="60"/>
      <c r="D1585" s="60"/>
      <c r="E1585" s="64">
        <f>E101+E271+E418+E626+E817+E1033+E1358+E1584</f>
        <v>196258</v>
      </c>
    </row>
  </sheetData>
  <autoFilter ref="A2:E1585"/>
  <mergeCells count="1">
    <mergeCell ref="A1:G1"/>
  </mergeCells>
  <pageMargins left="0.51181102362204722" right="0.31496062992125984" top="0.55118110236220474" bottom="0.55118110236220474" header="0.31496062992125984" footer="0.31496062992125984"/>
  <pageSetup paperSize="9" orientation="portrait" r:id="rId1"/>
  <headerFooter>
    <oddHeader>&amp;LOFRŠ MŠVVaŠ SR</oddHeader>
    <oddFooter>&amp;LBratislava júl 2016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2125"/>
  <sheetViews>
    <sheetView tabSelected="1" topLeftCell="A2111" zoomScale="120" zoomScaleNormal="120" workbookViewId="0">
      <selection sqref="A1:J1"/>
    </sheetView>
  </sheetViews>
  <sheetFormatPr defaultRowHeight="13.2" x14ac:dyDescent="0.25"/>
  <cols>
    <col min="1" max="1" width="8.88671875" customWidth="1"/>
    <col min="2" max="2" width="3.88671875" customWidth="1"/>
    <col min="3" max="3" width="7.5546875" customWidth="1"/>
    <col min="4" max="4" width="22.44140625" customWidth="1"/>
    <col min="5" max="5" width="25.33203125" customWidth="1"/>
    <col min="6" max="6" width="18" customWidth="1"/>
    <col min="7" max="7" width="18.6640625" customWidth="1"/>
    <col min="8" max="8" width="5.6640625" bestFit="1" customWidth="1"/>
    <col min="9" max="9" width="7.44140625" customWidth="1"/>
    <col min="10" max="10" width="5.77734375" customWidth="1"/>
    <col min="11" max="11" width="7.21875" customWidth="1"/>
    <col min="12" max="12" width="12.77734375" customWidth="1"/>
  </cols>
  <sheetData>
    <row r="1" spans="1:12" x14ac:dyDescent="0.25">
      <c r="A1" s="68" t="s">
        <v>7104</v>
      </c>
      <c r="B1" s="69"/>
      <c r="C1" s="69"/>
      <c r="D1" s="69"/>
      <c r="E1" s="69"/>
      <c r="F1" s="69"/>
      <c r="G1" s="69"/>
      <c r="H1" s="69"/>
      <c r="I1" s="69"/>
      <c r="J1" s="69"/>
      <c r="K1" s="65"/>
      <c r="L1" s="66">
        <f>L2125</f>
        <v>196423</v>
      </c>
    </row>
    <row r="3" spans="1:12" ht="118.2" x14ac:dyDescent="0.25">
      <c r="A3" s="55" t="s">
        <v>4579</v>
      </c>
      <c r="B3" s="55" t="s">
        <v>4575</v>
      </c>
      <c r="C3" s="55" t="s">
        <v>4576</v>
      </c>
      <c r="D3" s="56" t="s">
        <v>4578</v>
      </c>
      <c r="E3" s="56" t="s">
        <v>4581</v>
      </c>
      <c r="F3" s="56" t="s">
        <v>4582</v>
      </c>
      <c r="G3" s="56" t="s">
        <v>4583</v>
      </c>
      <c r="H3" s="57" t="s">
        <v>7098</v>
      </c>
      <c r="I3" s="57" t="s">
        <v>7099</v>
      </c>
      <c r="J3" s="57" t="s">
        <v>7100</v>
      </c>
      <c r="K3" s="57" t="s">
        <v>7101</v>
      </c>
      <c r="L3" s="57" t="s">
        <v>7102</v>
      </c>
    </row>
    <row r="4" spans="1:12" x14ac:dyDescent="0.25">
      <c r="A4" s="41" t="s">
        <v>7088</v>
      </c>
      <c r="B4" s="41" t="s">
        <v>7089</v>
      </c>
      <c r="C4" s="41" t="s">
        <v>7090</v>
      </c>
      <c r="D4" s="41" t="s">
        <v>7091</v>
      </c>
      <c r="E4" s="54" t="s">
        <v>7092</v>
      </c>
      <c r="F4" s="41" t="s">
        <v>7093</v>
      </c>
      <c r="G4" s="41" t="s">
        <v>7094</v>
      </c>
      <c r="H4" s="42">
        <v>1</v>
      </c>
      <c r="I4" s="42" t="s">
        <v>7096</v>
      </c>
      <c r="J4" s="43">
        <v>3</v>
      </c>
      <c r="K4" s="42" t="s">
        <v>7097</v>
      </c>
      <c r="L4" s="44" t="s">
        <v>7095</v>
      </c>
    </row>
    <row r="5" spans="1:12" x14ac:dyDescent="0.25">
      <c r="A5" s="48" t="s">
        <v>4862</v>
      </c>
      <c r="B5" s="48" t="s">
        <v>3835</v>
      </c>
      <c r="C5" s="48" t="s">
        <v>4861</v>
      </c>
      <c r="D5" s="48" t="s">
        <v>6932</v>
      </c>
      <c r="E5" s="48" t="s">
        <v>5598</v>
      </c>
      <c r="F5" s="48" t="s">
        <v>3884</v>
      </c>
      <c r="G5" s="48" t="s">
        <v>4070</v>
      </c>
      <c r="H5" s="49">
        <v>44</v>
      </c>
      <c r="I5" s="50">
        <v>145.19999999999999</v>
      </c>
      <c r="J5" s="49">
        <v>0</v>
      </c>
      <c r="K5" s="50">
        <v>0</v>
      </c>
      <c r="L5" s="50">
        <v>146</v>
      </c>
    </row>
    <row r="6" spans="1:12" ht="48" x14ac:dyDescent="0.25">
      <c r="A6" s="48" t="s">
        <v>4862</v>
      </c>
      <c r="B6" s="48" t="s">
        <v>3829</v>
      </c>
      <c r="C6" s="48" t="s">
        <v>5128</v>
      </c>
      <c r="D6" s="48" t="s">
        <v>5129</v>
      </c>
      <c r="E6" s="48" t="s">
        <v>5646</v>
      </c>
      <c r="F6" s="48" t="s">
        <v>3885</v>
      </c>
      <c r="G6" s="48" t="s">
        <v>3897</v>
      </c>
      <c r="H6" s="49">
        <v>0</v>
      </c>
      <c r="I6" s="50">
        <v>0</v>
      </c>
      <c r="J6" s="49">
        <v>22</v>
      </c>
      <c r="K6" s="50">
        <v>121</v>
      </c>
      <c r="L6" s="50">
        <v>121</v>
      </c>
    </row>
    <row r="7" spans="1:12" x14ac:dyDescent="0.25">
      <c r="A7" s="48" t="s">
        <v>4862</v>
      </c>
      <c r="B7" s="48" t="s">
        <v>5131</v>
      </c>
      <c r="C7" s="48" t="s">
        <v>2547</v>
      </c>
      <c r="D7" s="48" t="s">
        <v>2548</v>
      </c>
      <c r="E7" s="48" t="s">
        <v>4991</v>
      </c>
      <c r="F7" s="48" t="s">
        <v>2549</v>
      </c>
      <c r="G7" s="48" t="s">
        <v>5040</v>
      </c>
      <c r="H7" s="49">
        <v>4</v>
      </c>
      <c r="I7" s="50">
        <v>13.2</v>
      </c>
      <c r="J7" s="49">
        <v>0</v>
      </c>
      <c r="K7" s="50">
        <v>0</v>
      </c>
      <c r="L7" s="50">
        <v>14</v>
      </c>
    </row>
    <row r="8" spans="1:12" ht="36" x14ac:dyDescent="0.25">
      <c r="A8" s="48" t="s">
        <v>4862</v>
      </c>
      <c r="B8" s="48" t="s">
        <v>5131</v>
      </c>
      <c r="C8" s="48" t="s">
        <v>2547</v>
      </c>
      <c r="D8" s="48" t="s">
        <v>2548</v>
      </c>
      <c r="E8" s="48" t="s">
        <v>5991</v>
      </c>
      <c r="F8" s="48" t="s">
        <v>2549</v>
      </c>
      <c r="G8" s="48" t="s">
        <v>5040</v>
      </c>
      <c r="H8" s="49">
        <v>0</v>
      </c>
      <c r="I8" s="50">
        <v>0</v>
      </c>
      <c r="J8" s="49">
        <v>3</v>
      </c>
      <c r="K8" s="50">
        <v>16.5</v>
      </c>
      <c r="L8" s="50">
        <v>17</v>
      </c>
    </row>
    <row r="9" spans="1:12" x14ac:dyDescent="0.25">
      <c r="A9" s="48" t="s">
        <v>4862</v>
      </c>
      <c r="B9" s="48" t="s">
        <v>5131</v>
      </c>
      <c r="C9" s="48" t="s">
        <v>5371</v>
      </c>
      <c r="D9" s="48" t="s">
        <v>5372</v>
      </c>
      <c r="E9" s="48" t="s">
        <v>5149</v>
      </c>
      <c r="F9" s="48" t="s">
        <v>5373</v>
      </c>
      <c r="G9" s="48" t="s">
        <v>5374</v>
      </c>
      <c r="H9" s="49">
        <v>43</v>
      </c>
      <c r="I9" s="50">
        <v>141.9</v>
      </c>
      <c r="J9" s="49">
        <v>0</v>
      </c>
      <c r="K9" s="50">
        <v>0</v>
      </c>
      <c r="L9" s="50">
        <v>142</v>
      </c>
    </row>
    <row r="10" spans="1:12" x14ac:dyDescent="0.25">
      <c r="A10" s="48" t="s">
        <v>4862</v>
      </c>
      <c r="B10" s="48" t="s">
        <v>5131</v>
      </c>
      <c r="C10" s="48" t="s">
        <v>585</v>
      </c>
      <c r="D10" s="48" t="s">
        <v>586</v>
      </c>
      <c r="E10" s="48" t="s">
        <v>4991</v>
      </c>
      <c r="F10" s="48" t="s">
        <v>587</v>
      </c>
      <c r="G10" s="48" t="s">
        <v>588</v>
      </c>
      <c r="H10" s="49">
        <v>10</v>
      </c>
      <c r="I10" s="50">
        <v>33</v>
      </c>
      <c r="J10" s="49">
        <v>0</v>
      </c>
      <c r="K10" s="50">
        <v>0</v>
      </c>
      <c r="L10" s="50">
        <v>33</v>
      </c>
    </row>
    <row r="11" spans="1:12" ht="36" x14ac:dyDescent="0.25">
      <c r="A11" s="48" t="s">
        <v>4862</v>
      </c>
      <c r="B11" s="48" t="s">
        <v>5131</v>
      </c>
      <c r="C11" s="48" t="s">
        <v>585</v>
      </c>
      <c r="D11" s="48" t="s">
        <v>586</v>
      </c>
      <c r="E11" s="48" t="s">
        <v>5991</v>
      </c>
      <c r="F11" s="48" t="s">
        <v>587</v>
      </c>
      <c r="G11" s="48" t="s">
        <v>589</v>
      </c>
      <c r="H11" s="49">
        <v>0</v>
      </c>
      <c r="I11" s="50">
        <v>0</v>
      </c>
      <c r="J11" s="49">
        <v>2</v>
      </c>
      <c r="K11" s="50">
        <v>11</v>
      </c>
      <c r="L11" s="50">
        <v>11</v>
      </c>
    </row>
    <row r="12" spans="1:12" x14ac:dyDescent="0.25">
      <c r="A12" s="48" t="s">
        <v>4862</v>
      </c>
      <c r="B12" s="48" t="s">
        <v>5131</v>
      </c>
      <c r="C12" s="48" t="s">
        <v>2281</v>
      </c>
      <c r="D12" s="48" t="s">
        <v>2282</v>
      </c>
      <c r="E12" s="48" t="s">
        <v>4991</v>
      </c>
      <c r="F12" s="48" t="s">
        <v>2283</v>
      </c>
      <c r="G12" s="48" t="s">
        <v>6211</v>
      </c>
      <c r="H12" s="49">
        <v>5</v>
      </c>
      <c r="I12" s="50">
        <v>16.5</v>
      </c>
      <c r="J12" s="49">
        <v>0</v>
      </c>
      <c r="K12" s="50">
        <v>0</v>
      </c>
      <c r="L12" s="50">
        <v>17</v>
      </c>
    </row>
    <row r="13" spans="1:12" x14ac:dyDescent="0.25">
      <c r="A13" s="48" t="s">
        <v>4862</v>
      </c>
      <c r="B13" s="48" t="s">
        <v>5131</v>
      </c>
      <c r="C13" s="48" t="s">
        <v>1540</v>
      </c>
      <c r="D13" s="48" t="s">
        <v>1541</v>
      </c>
      <c r="E13" s="48" t="s">
        <v>4991</v>
      </c>
      <c r="F13" s="48" t="s">
        <v>1542</v>
      </c>
      <c r="G13" s="48" t="s">
        <v>6356</v>
      </c>
      <c r="H13" s="49">
        <v>3</v>
      </c>
      <c r="I13" s="50">
        <v>9.8999999999999986</v>
      </c>
      <c r="J13" s="49">
        <v>0</v>
      </c>
      <c r="K13" s="50">
        <v>0</v>
      </c>
      <c r="L13" s="50">
        <v>10</v>
      </c>
    </row>
    <row r="14" spans="1:12" x14ac:dyDescent="0.25">
      <c r="A14" s="48" t="s">
        <v>4862</v>
      </c>
      <c r="B14" s="48" t="s">
        <v>5131</v>
      </c>
      <c r="C14" s="48" t="s">
        <v>1543</v>
      </c>
      <c r="D14" s="48" t="s">
        <v>1544</v>
      </c>
      <c r="E14" s="48" t="s">
        <v>4991</v>
      </c>
      <c r="F14" s="48" t="s">
        <v>1545</v>
      </c>
      <c r="G14" s="48" t="s">
        <v>6357</v>
      </c>
      <c r="H14" s="49">
        <v>5</v>
      </c>
      <c r="I14" s="50">
        <v>16.5</v>
      </c>
      <c r="J14" s="49">
        <v>0</v>
      </c>
      <c r="K14" s="50">
        <v>0</v>
      </c>
      <c r="L14" s="50">
        <v>17</v>
      </c>
    </row>
    <row r="15" spans="1:12" x14ac:dyDescent="0.25">
      <c r="A15" s="48" t="s">
        <v>4862</v>
      </c>
      <c r="B15" s="48" t="s">
        <v>5131</v>
      </c>
      <c r="C15" s="48" t="s">
        <v>880</v>
      </c>
      <c r="D15" s="48" t="s">
        <v>881</v>
      </c>
      <c r="E15" s="48" t="s">
        <v>5149</v>
      </c>
      <c r="F15" s="48" t="s">
        <v>882</v>
      </c>
      <c r="G15" s="48" t="s">
        <v>6377</v>
      </c>
      <c r="H15" s="49">
        <v>43</v>
      </c>
      <c r="I15" s="50">
        <v>141.9</v>
      </c>
      <c r="J15" s="49">
        <v>0</v>
      </c>
      <c r="K15" s="50">
        <v>0</v>
      </c>
      <c r="L15" s="50">
        <v>142</v>
      </c>
    </row>
    <row r="16" spans="1:12" x14ac:dyDescent="0.25">
      <c r="A16" s="48" t="s">
        <v>4862</v>
      </c>
      <c r="B16" s="48" t="s">
        <v>5131</v>
      </c>
      <c r="C16" s="48" t="s">
        <v>292</v>
      </c>
      <c r="D16" s="48" t="s">
        <v>293</v>
      </c>
      <c r="E16" s="48" t="s">
        <v>5149</v>
      </c>
      <c r="F16" s="48" t="s">
        <v>5617</v>
      </c>
      <c r="G16" s="48" t="s">
        <v>6496</v>
      </c>
      <c r="H16" s="49">
        <v>23</v>
      </c>
      <c r="I16" s="50">
        <v>75.899999999999991</v>
      </c>
      <c r="J16" s="49">
        <v>0</v>
      </c>
      <c r="K16" s="50">
        <v>0</v>
      </c>
      <c r="L16" s="50">
        <v>76</v>
      </c>
    </row>
    <row r="17" spans="1:12" x14ac:dyDescent="0.25">
      <c r="A17" s="48" t="s">
        <v>4862</v>
      </c>
      <c r="B17" s="48" t="s">
        <v>5131</v>
      </c>
      <c r="C17" s="48" t="s">
        <v>294</v>
      </c>
      <c r="D17" s="48" t="s">
        <v>295</v>
      </c>
      <c r="E17" s="48" t="s">
        <v>5143</v>
      </c>
      <c r="F17" s="48" t="s">
        <v>296</v>
      </c>
      <c r="G17" s="48" t="s">
        <v>6497</v>
      </c>
      <c r="H17" s="49">
        <v>15</v>
      </c>
      <c r="I17" s="50">
        <v>49.5</v>
      </c>
      <c r="J17" s="49">
        <v>0</v>
      </c>
      <c r="K17" s="50">
        <v>0</v>
      </c>
      <c r="L17" s="50">
        <v>50</v>
      </c>
    </row>
    <row r="18" spans="1:12" x14ac:dyDescent="0.25">
      <c r="A18" s="48" t="s">
        <v>4862</v>
      </c>
      <c r="B18" s="48" t="s">
        <v>5131</v>
      </c>
      <c r="C18" s="48" t="s">
        <v>949</v>
      </c>
      <c r="D18" s="48" t="s">
        <v>950</v>
      </c>
      <c r="E18" s="48" t="s">
        <v>5143</v>
      </c>
      <c r="F18" s="48" t="s">
        <v>5621</v>
      </c>
      <c r="G18" s="48" t="s">
        <v>951</v>
      </c>
      <c r="H18" s="49">
        <v>36</v>
      </c>
      <c r="I18" s="50">
        <v>118.8</v>
      </c>
      <c r="J18" s="49">
        <v>0</v>
      </c>
      <c r="K18" s="50">
        <v>0</v>
      </c>
      <c r="L18" s="50">
        <v>119</v>
      </c>
    </row>
    <row r="19" spans="1:12" x14ac:dyDescent="0.25">
      <c r="A19" s="48" t="s">
        <v>4862</v>
      </c>
      <c r="B19" s="48" t="s">
        <v>5131</v>
      </c>
      <c r="C19" s="48" t="s">
        <v>358</v>
      </c>
      <c r="D19" s="48" t="s">
        <v>359</v>
      </c>
      <c r="E19" s="48" t="s">
        <v>5143</v>
      </c>
      <c r="F19" s="48" t="s">
        <v>360</v>
      </c>
      <c r="G19" s="48" t="s">
        <v>6729</v>
      </c>
      <c r="H19" s="49">
        <v>32</v>
      </c>
      <c r="I19" s="50">
        <v>105.6</v>
      </c>
      <c r="J19" s="49">
        <v>0</v>
      </c>
      <c r="K19" s="50">
        <v>0</v>
      </c>
      <c r="L19" s="50">
        <v>106</v>
      </c>
    </row>
    <row r="20" spans="1:12" x14ac:dyDescent="0.25">
      <c r="A20" s="48" t="s">
        <v>4862</v>
      </c>
      <c r="B20" s="48" t="s">
        <v>5131</v>
      </c>
      <c r="C20" s="48" t="s">
        <v>5240</v>
      </c>
      <c r="D20" s="48" t="s">
        <v>5241</v>
      </c>
      <c r="E20" s="48" t="s">
        <v>5143</v>
      </c>
      <c r="F20" s="48" t="s">
        <v>5243</v>
      </c>
      <c r="G20" s="48" t="s">
        <v>5244</v>
      </c>
      <c r="H20" s="49">
        <v>34</v>
      </c>
      <c r="I20" s="50">
        <v>112.19999999999999</v>
      </c>
      <c r="J20" s="49">
        <v>0</v>
      </c>
      <c r="K20" s="50">
        <v>0</v>
      </c>
      <c r="L20" s="50">
        <v>113</v>
      </c>
    </row>
    <row r="21" spans="1:12" x14ac:dyDescent="0.25">
      <c r="A21" s="48" t="s">
        <v>4862</v>
      </c>
      <c r="B21" s="48" t="s">
        <v>5131</v>
      </c>
      <c r="C21" s="48" t="s">
        <v>3926</v>
      </c>
      <c r="D21" s="48" t="s">
        <v>3927</v>
      </c>
      <c r="E21" s="48" t="s">
        <v>5149</v>
      </c>
      <c r="F21" s="48" t="s">
        <v>5255</v>
      </c>
      <c r="G21" s="48" t="s">
        <v>3928</v>
      </c>
      <c r="H21" s="49">
        <v>79</v>
      </c>
      <c r="I21" s="50">
        <v>260.7</v>
      </c>
      <c r="J21" s="49">
        <v>0</v>
      </c>
      <c r="K21" s="50">
        <v>0</v>
      </c>
      <c r="L21" s="50">
        <v>261</v>
      </c>
    </row>
    <row r="22" spans="1:12" x14ac:dyDescent="0.25">
      <c r="A22" s="48" t="s">
        <v>4862</v>
      </c>
      <c r="B22" s="48" t="s">
        <v>5131</v>
      </c>
      <c r="C22" s="48" t="s">
        <v>5234</v>
      </c>
      <c r="D22" s="48" t="s">
        <v>5235</v>
      </c>
      <c r="E22" s="48" t="s">
        <v>5149</v>
      </c>
      <c r="F22" s="48" t="s">
        <v>5237</v>
      </c>
      <c r="G22" s="48" t="s">
        <v>5238</v>
      </c>
      <c r="H22" s="49">
        <v>25</v>
      </c>
      <c r="I22" s="50">
        <v>82.5</v>
      </c>
      <c r="J22" s="49">
        <v>0</v>
      </c>
      <c r="K22" s="50">
        <v>0</v>
      </c>
      <c r="L22" s="50">
        <v>83</v>
      </c>
    </row>
    <row r="23" spans="1:12" x14ac:dyDescent="0.25">
      <c r="A23" s="48" t="s">
        <v>4862</v>
      </c>
      <c r="B23" s="48" t="s">
        <v>5131</v>
      </c>
      <c r="C23" s="48" t="s">
        <v>4040</v>
      </c>
      <c r="D23" s="48" t="s">
        <v>4041</v>
      </c>
      <c r="E23" s="48" t="s">
        <v>5143</v>
      </c>
      <c r="F23" s="48" t="s">
        <v>4042</v>
      </c>
      <c r="G23" s="48" t="s">
        <v>4043</v>
      </c>
      <c r="H23" s="49">
        <v>31</v>
      </c>
      <c r="I23" s="50">
        <v>102.3</v>
      </c>
      <c r="J23" s="49">
        <v>0</v>
      </c>
      <c r="K23" s="50">
        <v>0</v>
      </c>
      <c r="L23" s="50">
        <v>103</v>
      </c>
    </row>
    <row r="24" spans="1:12" x14ac:dyDescent="0.25">
      <c r="A24" s="48" t="s">
        <v>4862</v>
      </c>
      <c r="B24" s="48" t="s">
        <v>5131</v>
      </c>
      <c r="C24" s="48" t="s">
        <v>3096</v>
      </c>
      <c r="D24" s="48" t="s">
        <v>3097</v>
      </c>
      <c r="E24" s="48" t="s">
        <v>5143</v>
      </c>
      <c r="F24" s="48" t="s">
        <v>3098</v>
      </c>
      <c r="G24" s="48" t="s">
        <v>3099</v>
      </c>
      <c r="H24" s="49">
        <v>35</v>
      </c>
      <c r="I24" s="50">
        <v>115.5</v>
      </c>
      <c r="J24" s="49">
        <v>0</v>
      </c>
      <c r="K24" s="50">
        <v>0</v>
      </c>
      <c r="L24" s="50">
        <v>116</v>
      </c>
    </row>
    <row r="25" spans="1:12" x14ac:dyDescent="0.25">
      <c r="A25" s="48" t="s">
        <v>4862</v>
      </c>
      <c r="B25" s="48" t="s">
        <v>5131</v>
      </c>
      <c r="C25" s="48" t="s">
        <v>5633</v>
      </c>
      <c r="D25" s="48" t="s">
        <v>5634</v>
      </c>
      <c r="E25" s="48" t="s">
        <v>5143</v>
      </c>
      <c r="F25" s="48" t="s">
        <v>5635</v>
      </c>
      <c r="G25" s="48" t="s">
        <v>5636</v>
      </c>
      <c r="H25" s="49">
        <v>9</v>
      </c>
      <c r="I25" s="50">
        <v>29.7</v>
      </c>
      <c r="J25" s="49">
        <v>0</v>
      </c>
      <c r="K25" s="50">
        <v>0</v>
      </c>
      <c r="L25" s="50">
        <v>30</v>
      </c>
    </row>
    <row r="26" spans="1:12" x14ac:dyDescent="0.25">
      <c r="A26" s="48" t="s">
        <v>4862</v>
      </c>
      <c r="B26" s="48" t="s">
        <v>5131</v>
      </c>
      <c r="C26" s="48" t="s">
        <v>4989</v>
      </c>
      <c r="D26" s="48" t="s">
        <v>4990</v>
      </c>
      <c r="E26" s="48" t="s">
        <v>4991</v>
      </c>
      <c r="F26" s="48" t="s">
        <v>4992</v>
      </c>
      <c r="G26" s="48" t="s">
        <v>5265</v>
      </c>
      <c r="H26" s="49">
        <v>6</v>
      </c>
      <c r="I26" s="50">
        <v>19.799999999999997</v>
      </c>
      <c r="J26" s="49">
        <v>0</v>
      </c>
      <c r="K26" s="50">
        <v>0</v>
      </c>
      <c r="L26" s="50">
        <v>20</v>
      </c>
    </row>
    <row r="27" spans="1:12" x14ac:dyDescent="0.25">
      <c r="A27" s="48" t="s">
        <v>4862</v>
      </c>
      <c r="B27" s="48" t="s">
        <v>5131</v>
      </c>
      <c r="C27" s="48" t="s">
        <v>3206</v>
      </c>
      <c r="D27" s="48" t="s">
        <v>3207</v>
      </c>
      <c r="E27" s="48" t="s">
        <v>5149</v>
      </c>
      <c r="F27" s="48" t="s">
        <v>3208</v>
      </c>
      <c r="G27" s="48" t="s">
        <v>3209</v>
      </c>
      <c r="H27" s="49">
        <v>23</v>
      </c>
      <c r="I27" s="50">
        <v>75.899999999999991</v>
      </c>
      <c r="J27" s="49">
        <v>0</v>
      </c>
      <c r="K27" s="50">
        <v>0</v>
      </c>
      <c r="L27" s="50">
        <v>76</v>
      </c>
    </row>
    <row r="28" spans="1:12" x14ac:dyDescent="0.25">
      <c r="A28" s="48" t="s">
        <v>4862</v>
      </c>
      <c r="B28" s="48" t="s">
        <v>5131</v>
      </c>
      <c r="C28" s="48" t="s">
        <v>5026</v>
      </c>
      <c r="D28" s="48" t="s">
        <v>5027</v>
      </c>
      <c r="E28" s="48" t="s">
        <v>4991</v>
      </c>
      <c r="F28" s="48" t="s">
        <v>5028</v>
      </c>
      <c r="G28" s="48" t="s">
        <v>5874</v>
      </c>
      <c r="H28" s="49">
        <v>23</v>
      </c>
      <c r="I28" s="50">
        <v>75.899999999999991</v>
      </c>
      <c r="J28" s="49">
        <v>0</v>
      </c>
      <c r="K28" s="50">
        <v>0</v>
      </c>
      <c r="L28" s="50">
        <v>76</v>
      </c>
    </row>
    <row r="29" spans="1:12" x14ac:dyDescent="0.25">
      <c r="A29" s="48" t="s">
        <v>4862</v>
      </c>
      <c r="B29" s="48" t="s">
        <v>5131</v>
      </c>
      <c r="C29" s="48" t="s">
        <v>3718</v>
      </c>
      <c r="D29" s="48" t="s">
        <v>3719</v>
      </c>
      <c r="E29" s="48" t="s">
        <v>5143</v>
      </c>
      <c r="F29" s="48" t="s">
        <v>3720</v>
      </c>
      <c r="G29" s="48" t="s">
        <v>5473</v>
      </c>
      <c r="H29" s="49">
        <v>64</v>
      </c>
      <c r="I29" s="50">
        <v>211.2</v>
      </c>
      <c r="J29" s="49">
        <v>0</v>
      </c>
      <c r="K29" s="50">
        <v>0</v>
      </c>
      <c r="L29" s="50">
        <v>212</v>
      </c>
    </row>
    <row r="30" spans="1:12" ht="24" x14ac:dyDescent="0.25">
      <c r="A30" s="48" t="s">
        <v>4862</v>
      </c>
      <c r="B30" s="48" t="s">
        <v>5131</v>
      </c>
      <c r="C30" s="48" t="s">
        <v>4833</v>
      </c>
      <c r="D30" s="48" t="s">
        <v>4834</v>
      </c>
      <c r="E30" s="48" t="s">
        <v>4835</v>
      </c>
      <c r="F30" s="48" t="s">
        <v>4510</v>
      </c>
      <c r="G30" s="48" t="s">
        <v>4836</v>
      </c>
      <c r="H30" s="49">
        <v>104</v>
      </c>
      <c r="I30" s="50">
        <v>343.2</v>
      </c>
      <c r="J30" s="49">
        <v>0</v>
      </c>
      <c r="K30" s="50">
        <v>0</v>
      </c>
      <c r="L30" s="50">
        <v>344</v>
      </c>
    </row>
    <row r="31" spans="1:12" x14ac:dyDescent="0.25">
      <c r="A31" s="48" t="s">
        <v>4862</v>
      </c>
      <c r="B31" s="48" t="s">
        <v>5131</v>
      </c>
      <c r="C31" s="48" t="s">
        <v>2532</v>
      </c>
      <c r="D31" s="48" t="s">
        <v>2533</v>
      </c>
      <c r="E31" s="48" t="s">
        <v>4991</v>
      </c>
      <c r="F31" s="48" t="s">
        <v>2534</v>
      </c>
      <c r="G31" s="48" t="s">
        <v>5986</v>
      </c>
      <c r="H31" s="49">
        <v>12</v>
      </c>
      <c r="I31" s="50">
        <v>39.599999999999994</v>
      </c>
      <c r="J31" s="49">
        <v>0</v>
      </c>
      <c r="K31" s="50">
        <v>0</v>
      </c>
      <c r="L31" s="50">
        <v>40</v>
      </c>
    </row>
    <row r="32" spans="1:12" x14ac:dyDescent="0.25">
      <c r="A32" s="48" t="s">
        <v>4862</v>
      </c>
      <c r="B32" s="48" t="s">
        <v>5131</v>
      </c>
      <c r="C32" s="48" t="s">
        <v>2535</v>
      </c>
      <c r="D32" s="48" t="s">
        <v>2536</v>
      </c>
      <c r="E32" s="48" t="s">
        <v>4991</v>
      </c>
      <c r="F32" s="48" t="s">
        <v>2537</v>
      </c>
      <c r="G32" s="48" t="s">
        <v>5987</v>
      </c>
      <c r="H32" s="49">
        <v>11</v>
      </c>
      <c r="I32" s="50">
        <v>36.299999999999997</v>
      </c>
      <c r="J32" s="49">
        <v>0</v>
      </c>
      <c r="K32" s="50">
        <v>0</v>
      </c>
      <c r="L32" s="50">
        <v>37</v>
      </c>
    </row>
    <row r="33" spans="1:12" x14ac:dyDescent="0.25">
      <c r="A33" s="48" t="s">
        <v>4862</v>
      </c>
      <c r="B33" s="48" t="s">
        <v>5131</v>
      </c>
      <c r="C33" s="48" t="s">
        <v>3715</v>
      </c>
      <c r="D33" s="48" t="s">
        <v>3716</v>
      </c>
      <c r="E33" s="48" t="s">
        <v>5149</v>
      </c>
      <c r="F33" s="48" t="s">
        <v>3717</v>
      </c>
      <c r="G33" s="48" t="s">
        <v>5922</v>
      </c>
      <c r="H33" s="49">
        <v>25</v>
      </c>
      <c r="I33" s="50">
        <v>82.5</v>
      </c>
      <c r="J33" s="49">
        <v>0</v>
      </c>
      <c r="K33" s="50">
        <v>0</v>
      </c>
      <c r="L33" s="50">
        <v>83</v>
      </c>
    </row>
    <row r="34" spans="1:12" x14ac:dyDescent="0.25">
      <c r="A34" s="48" t="s">
        <v>4862</v>
      </c>
      <c r="B34" s="48" t="s">
        <v>5131</v>
      </c>
      <c r="C34" s="48" t="s">
        <v>334</v>
      </c>
      <c r="D34" s="48" t="s">
        <v>335</v>
      </c>
      <c r="E34" s="48" t="s">
        <v>5149</v>
      </c>
      <c r="F34" s="48" t="s">
        <v>336</v>
      </c>
      <c r="G34" s="48" t="s">
        <v>337</v>
      </c>
      <c r="H34" s="49">
        <v>56</v>
      </c>
      <c r="I34" s="50">
        <v>184.79999999999998</v>
      </c>
      <c r="J34" s="49">
        <v>0</v>
      </c>
      <c r="K34" s="50">
        <v>0</v>
      </c>
      <c r="L34" s="50">
        <v>185</v>
      </c>
    </row>
    <row r="35" spans="1:12" x14ac:dyDescent="0.25">
      <c r="A35" s="48" t="s">
        <v>4862</v>
      </c>
      <c r="B35" s="48" t="s">
        <v>5131</v>
      </c>
      <c r="C35" s="48" t="s">
        <v>2538</v>
      </c>
      <c r="D35" s="48" t="s">
        <v>2539</v>
      </c>
      <c r="E35" s="48" t="s">
        <v>4991</v>
      </c>
      <c r="F35" s="48" t="s">
        <v>2540</v>
      </c>
      <c r="G35" s="48" t="s">
        <v>5988</v>
      </c>
      <c r="H35" s="49">
        <v>12</v>
      </c>
      <c r="I35" s="50">
        <v>39.599999999999994</v>
      </c>
      <c r="J35" s="49">
        <v>0</v>
      </c>
      <c r="K35" s="50">
        <v>0</v>
      </c>
      <c r="L35" s="50">
        <v>40</v>
      </c>
    </row>
    <row r="36" spans="1:12" x14ac:dyDescent="0.25">
      <c r="A36" s="48" t="s">
        <v>4862</v>
      </c>
      <c r="B36" s="48" t="s">
        <v>5131</v>
      </c>
      <c r="C36" s="48" t="s">
        <v>2713</v>
      </c>
      <c r="D36" s="48" t="s">
        <v>2714</v>
      </c>
      <c r="E36" s="48" t="s">
        <v>5143</v>
      </c>
      <c r="F36" s="48" t="s">
        <v>2715</v>
      </c>
      <c r="G36" s="48" t="s">
        <v>6094</v>
      </c>
      <c r="H36" s="49">
        <v>22</v>
      </c>
      <c r="I36" s="50">
        <v>72.599999999999994</v>
      </c>
      <c r="J36" s="49">
        <v>0</v>
      </c>
      <c r="K36" s="50">
        <v>0</v>
      </c>
      <c r="L36" s="50">
        <v>73</v>
      </c>
    </row>
    <row r="37" spans="1:12" x14ac:dyDescent="0.25">
      <c r="A37" s="48" t="s">
        <v>4862</v>
      </c>
      <c r="B37" s="48" t="s">
        <v>5131</v>
      </c>
      <c r="C37" s="48" t="s">
        <v>1690</v>
      </c>
      <c r="D37" s="48" t="s">
        <v>1691</v>
      </c>
      <c r="E37" s="48" t="s">
        <v>5149</v>
      </c>
      <c r="F37" s="48" t="s">
        <v>1692</v>
      </c>
      <c r="G37" s="48" t="s">
        <v>6095</v>
      </c>
      <c r="H37" s="49">
        <v>17</v>
      </c>
      <c r="I37" s="50">
        <v>56.099999999999994</v>
      </c>
      <c r="J37" s="49">
        <v>0</v>
      </c>
      <c r="K37" s="50">
        <v>0</v>
      </c>
      <c r="L37" s="50">
        <v>57</v>
      </c>
    </row>
    <row r="38" spans="1:12" x14ac:dyDescent="0.25">
      <c r="A38" s="48" t="s">
        <v>4862</v>
      </c>
      <c r="B38" s="48" t="s">
        <v>5131</v>
      </c>
      <c r="C38" s="48" t="s">
        <v>1881</v>
      </c>
      <c r="D38" s="48" t="s">
        <v>1882</v>
      </c>
      <c r="E38" s="48" t="s">
        <v>4991</v>
      </c>
      <c r="F38" s="48" t="s">
        <v>1883</v>
      </c>
      <c r="G38" s="48" t="s">
        <v>1884</v>
      </c>
      <c r="H38" s="49">
        <v>29</v>
      </c>
      <c r="I38" s="50">
        <v>95.699999999999989</v>
      </c>
      <c r="J38" s="49">
        <v>0</v>
      </c>
      <c r="K38" s="50">
        <v>0</v>
      </c>
      <c r="L38" s="50">
        <v>96</v>
      </c>
    </row>
    <row r="39" spans="1:12" x14ac:dyDescent="0.25">
      <c r="A39" s="48" t="s">
        <v>4862</v>
      </c>
      <c r="B39" s="48" t="s">
        <v>5131</v>
      </c>
      <c r="C39" s="48" t="s">
        <v>1970</v>
      </c>
      <c r="D39" s="48" t="s">
        <v>1971</v>
      </c>
      <c r="E39" s="48" t="s">
        <v>5149</v>
      </c>
      <c r="F39" s="48" t="s">
        <v>1972</v>
      </c>
      <c r="G39" s="48" t="s">
        <v>1973</v>
      </c>
      <c r="H39" s="49">
        <v>36</v>
      </c>
      <c r="I39" s="50">
        <v>118.8</v>
      </c>
      <c r="J39" s="49">
        <v>0</v>
      </c>
      <c r="K39" s="50">
        <v>0</v>
      </c>
      <c r="L39" s="50">
        <v>119</v>
      </c>
    </row>
    <row r="40" spans="1:12" x14ac:dyDescent="0.25">
      <c r="A40" s="48" t="s">
        <v>4862</v>
      </c>
      <c r="B40" s="48" t="s">
        <v>5131</v>
      </c>
      <c r="C40" s="48" t="s">
        <v>1974</v>
      </c>
      <c r="D40" s="48" t="s">
        <v>1975</v>
      </c>
      <c r="E40" s="48" t="s">
        <v>5149</v>
      </c>
      <c r="F40" s="48" t="s">
        <v>4783</v>
      </c>
      <c r="G40" s="48" t="s">
        <v>2035</v>
      </c>
      <c r="H40" s="49">
        <v>58</v>
      </c>
      <c r="I40" s="50">
        <v>191.39999999999998</v>
      </c>
      <c r="J40" s="49">
        <v>0</v>
      </c>
      <c r="K40" s="50">
        <v>0</v>
      </c>
      <c r="L40" s="50">
        <v>192</v>
      </c>
    </row>
    <row r="41" spans="1:12" x14ac:dyDescent="0.25">
      <c r="A41" s="48" t="s">
        <v>4862</v>
      </c>
      <c r="B41" s="48" t="s">
        <v>5131</v>
      </c>
      <c r="C41" s="48" t="s">
        <v>1974</v>
      </c>
      <c r="D41" s="48" t="s">
        <v>1975</v>
      </c>
      <c r="E41" s="48" t="s">
        <v>5149</v>
      </c>
      <c r="F41" s="48" t="s">
        <v>4783</v>
      </c>
      <c r="G41" s="48" t="s">
        <v>1976</v>
      </c>
      <c r="H41" s="49">
        <v>61</v>
      </c>
      <c r="I41" s="50">
        <v>201.29999999999998</v>
      </c>
      <c r="J41" s="49">
        <v>0</v>
      </c>
      <c r="K41" s="50">
        <v>0</v>
      </c>
      <c r="L41" s="50">
        <v>202</v>
      </c>
    </row>
    <row r="42" spans="1:12" x14ac:dyDescent="0.25">
      <c r="A42" s="48" t="s">
        <v>4862</v>
      </c>
      <c r="B42" s="48" t="s">
        <v>5131</v>
      </c>
      <c r="C42" s="48" t="s">
        <v>1974</v>
      </c>
      <c r="D42" s="48" t="s">
        <v>1975</v>
      </c>
      <c r="E42" s="48" t="s">
        <v>1981</v>
      </c>
      <c r="F42" s="48" t="s">
        <v>4783</v>
      </c>
      <c r="G42" s="48" t="s">
        <v>1982</v>
      </c>
      <c r="H42" s="49">
        <v>83</v>
      </c>
      <c r="I42" s="50">
        <v>273.89999999999998</v>
      </c>
      <c r="J42" s="49">
        <v>0</v>
      </c>
      <c r="K42" s="50">
        <v>0</v>
      </c>
      <c r="L42" s="50">
        <v>274</v>
      </c>
    </row>
    <row r="43" spans="1:12" x14ac:dyDescent="0.25">
      <c r="A43" s="48" t="s">
        <v>4862</v>
      </c>
      <c r="B43" s="48" t="s">
        <v>5131</v>
      </c>
      <c r="C43" s="48" t="s">
        <v>3623</v>
      </c>
      <c r="D43" s="48" t="s">
        <v>3624</v>
      </c>
      <c r="E43" s="48" t="s">
        <v>5149</v>
      </c>
      <c r="F43" s="48" t="s">
        <v>5637</v>
      </c>
      <c r="G43" s="48" t="s">
        <v>2436</v>
      </c>
      <c r="H43" s="49">
        <v>43</v>
      </c>
      <c r="I43" s="50">
        <v>141.9</v>
      </c>
      <c r="J43" s="49">
        <v>0</v>
      </c>
      <c r="K43" s="50">
        <v>0</v>
      </c>
      <c r="L43" s="50">
        <v>142</v>
      </c>
    </row>
    <row r="44" spans="1:12" x14ac:dyDescent="0.25">
      <c r="A44" s="48" t="s">
        <v>4862</v>
      </c>
      <c r="B44" s="48" t="s">
        <v>5131</v>
      </c>
      <c r="C44" s="48" t="s">
        <v>3625</v>
      </c>
      <c r="D44" s="48" t="s">
        <v>3626</v>
      </c>
      <c r="E44" s="48" t="s">
        <v>4991</v>
      </c>
      <c r="F44" s="48" t="s">
        <v>3627</v>
      </c>
      <c r="G44" s="48" t="s">
        <v>3628</v>
      </c>
      <c r="H44" s="49">
        <v>16</v>
      </c>
      <c r="I44" s="50">
        <v>52.8</v>
      </c>
      <c r="J44" s="49">
        <v>0</v>
      </c>
      <c r="K44" s="50">
        <v>0</v>
      </c>
      <c r="L44" s="50">
        <v>53</v>
      </c>
    </row>
    <row r="45" spans="1:12" ht="24" x14ac:dyDescent="0.25">
      <c r="A45" s="48" t="s">
        <v>4862</v>
      </c>
      <c r="B45" s="48" t="s">
        <v>5131</v>
      </c>
      <c r="C45" s="48" t="s">
        <v>3629</v>
      </c>
      <c r="D45" s="48" t="s">
        <v>3630</v>
      </c>
      <c r="E45" s="48" t="s">
        <v>3631</v>
      </c>
      <c r="F45" s="48" t="s">
        <v>4785</v>
      </c>
      <c r="G45" s="48" t="s">
        <v>4786</v>
      </c>
      <c r="H45" s="49">
        <v>30</v>
      </c>
      <c r="I45" s="50">
        <v>99</v>
      </c>
      <c r="J45" s="49">
        <v>0</v>
      </c>
      <c r="K45" s="50">
        <v>0</v>
      </c>
      <c r="L45" s="50">
        <v>99</v>
      </c>
    </row>
    <row r="46" spans="1:12" x14ac:dyDescent="0.25">
      <c r="A46" s="48" t="s">
        <v>4862</v>
      </c>
      <c r="B46" s="48" t="s">
        <v>5131</v>
      </c>
      <c r="C46" s="48" t="s">
        <v>1983</v>
      </c>
      <c r="D46" s="48" t="s">
        <v>1984</v>
      </c>
      <c r="E46" s="48" t="s">
        <v>5149</v>
      </c>
      <c r="F46" s="48" t="s">
        <v>5616</v>
      </c>
      <c r="G46" s="48" t="s">
        <v>2034</v>
      </c>
      <c r="H46" s="49">
        <v>45</v>
      </c>
      <c r="I46" s="50">
        <v>148.5</v>
      </c>
      <c r="J46" s="49">
        <v>0</v>
      </c>
      <c r="K46" s="50">
        <v>0</v>
      </c>
      <c r="L46" s="50">
        <v>149</v>
      </c>
    </row>
    <row r="47" spans="1:12" x14ac:dyDescent="0.25">
      <c r="A47" s="48" t="s">
        <v>4862</v>
      </c>
      <c r="B47" s="48" t="s">
        <v>5131</v>
      </c>
      <c r="C47" s="48" t="s">
        <v>1983</v>
      </c>
      <c r="D47" s="48" t="s">
        <v>1984</v>
      </c>
      <c r="E47" s="48" t="s">
        <v>1985</v>
      </c>
      <c r="F47" s="48" t="s">
        <v>5616</v>
      </c>
      <c r="G47" s="48" t="s">
        <v>2385</v>
      </c>
      <c r="H47" s="49">
        <v>67</v>
      </c>
      <c r="I47" s="50">
        <v>221.1</v>
      </c>
      <c r="J47" s="49">
        <v>0</v>
      </c>
      <c r="K47" s="50">
        <v>0</v>
      </c>
      <c r="L47" s="50">
        <v>222</v>
      </c>
    </row>
    <row r="48" spans="1:12" x14ac:dyDescent="0.25">
      <c r="A48" s="48" t="s">
        <v>4862</v>
      </c>
      <c r="B48" s="48" t="s">
        <v>5131</v>
      </c>
      <c r="C48" s="48" t="s">
        <v>1977</v>
      </c>
      <c r="D48" s="48" t="s">
        <v>1978</v>
      </c>
      <c r="E48" s="48" t="s">
        <v>5149</v>
      </c>
      <c r="F48" s="48" t="s">
        <v>1979</v>
      </c>
      <c r="G48" s="48" t="s">
        <v>1980</v>
      </c>
      <c r="H48" s="49">
        <v>48</v>
      </c>
      <c r="I48" s="50">
        <v>158.39999999999998</v>
      </c>
      <c r="J48" s="49">
        <v>0</v>
      </c>
      <c r="K48" s="50">
        <v>0</v>
      </c>
      <c r="L48" s="50">
        <v>159</v>
      </c>
    </row>
    <row r="49" spans="1:12" x14ac:dyDescent="0.25">
      <c r="A49" s="48" t="s">
        <v>4862</v>
      </c>
      <c r="B49" s="48" t="s">
        <v>5131</v>
      </c>
      <c r="C49" s="48" t="s">
        <v>1072</v>
      </c>
      <c r="D49" s="48" t="s">
        <v>1073</v>
      </c>
      <c r="E49" s="48" t="s">
        <v>5149</v>
      </c>
      <c r="F49" s="48" t="s">
        <v>1074</v>
      </c>
      <c r="G49" s="48" t="s">
        <v>3787</v>
      </c>
      <c r="H49" s="49">
        <v>21</v>
      </c>
      <c r="I49" s="50">
        <v>69.3</v>
      </c>
      <c r="J49" s="49">
        <v>0</v>
      </c>
      <c r="K49" s="50">
        <v>0</v>
      </c>
      <c r="L49" s="50">
        <v>70</v>
      </c>
    </row>
    <row r="50" spans="1:12" ht="24" x14ac:dyDescent="0.25">
      <c r="A50" s="48" t="s">
        <v>4862</v>
      </c>
      <c r="B50" s="48" t="s">
        <v>5131</v>
      </c>
      <c r="C50" s="48" t="s">
        <v>4046</v>
      </c>
      <c r="D50" s="48" t="s">
        <v>4047</v>
      </c>
      <c r="E50" s="48" t="s">
        <v>6312</v>
      </c>
      <c r="F50" s="48" t="s">
        <v>4048</v>
      </c>
      <c r="G50" s="48" t="s">
        <v>6313</v>
      </c>
      <c r="H50" s="49">
        <v>9</v>
      </c>
      <c r="I50" s="50">
        <v>29.7</v>
      </c>
      <c r="J50" s="49">
        <v>0</v>
      </c>
      <c r="K50" s="50">
        <v>0</v>
      </c>
      <c r="L50" s="50">
        <v>30</v>
      </c>
    </row>
    <row r="51" spans="1:12" x14ac:dyDescent="0.25">
      <c r="A51" s="48" t="s">
        <v>4862</v>
      </c>
      <c r="B51" s="48" t="s">
        <v>5131</v>
      </c>
      <c r="C51" s="48" t="s">
        <v>4098</v>
      </c>
      <c r="D51" s="48" t="s">
        <v>4099</v>
      </c>
      <c r="E51" s="48" t="s">
        <v>5149</v>
      </c>
      <c r="F51" s="48" t="s">
        <v>5242</v>
      </c>
      <c r="G51" s="48" t="s">
        <v>4102</v>
      </c>
      <c r="H51" s="49">
        <v>104</v>
      </c>
      <c r="I51" s="50">
        <v>343.2</v>
      </c>
      <c r="J51" s="49">
        <v>0</v>
      </c>
      <c r="K51" s="50">
        <v>0</v>
      </c>
      <c r="L51" s="50">
        <v>344</v>
      </c>
    </row>
    <row r="52" spans="1:12" x14ac:dyDescent="0.25">
      <c r="A52" s="48" t="s">
        <v>4862</v>
      </c>
      <c r="B52" s="48" t="s">
        <v>5131</v>
      </c>
      <c r="C52" s="48" t="s">
        <v>4098</v>
      </c>
      <c r="D52" s="48" t="s">
        <v>4099</v>
      </c>
      <c r="E52" s="48" t="s">
        <v>5149</v>
      </c>
      <c r="F52" s="48" t="s">
        <v>5242</v>
      </c>
      <c r="G52" s="48" t="s">
        <v>4100</v>
      </c>
      <c r="H52" s="49">
        <v>77</v>
      </c>
      <c r="I52" s="50">
        <v>254.1</v>
      </c>
      <c r="J52" s="49">
        <v>0</v>
      </c>
      <c r="K52" s="50">
        <v>0</v>
      </c>
      <c r="L52" s="50">
        <v>255</v>
      </c>
    </row>
    <row r="53" spans="1:12" x14ac:dyDescent="0.25">
      <c r="A53" s="48" t="s">
        <v>4862</v>
      </c>
      <c r="B53" s="48" t="s">
        <v>5131</v>
      </c>
      <c r="C53" s="48" t="s">
        <v>4098</v>
      </c>
      <c r="D53" s="48" t="s">
        <v>4099</v>
      </c>
      <c r="E53" s="48" t="s">
        <v>6989</v>
      </c>
      <c r="F53" s="48" t="s">
        <v>5242</v>
      </c>
      <c r="G53" s="48" t="s">
        <v>4101</v>
      </c>
      <c r="H53" s="49">
        <v>83</v>
      </c>
      <c r="I53" s="50">
        <v>273.89999999999998</v>
      </c>
      <c r="J53" s="49">
        <v>0</v>
      </c>
      <c r="K53" s="50">
        <v>0</v>
      </c>
      <c r="L53" s="50">
        <v>274</v>
      </c>
    </row>
    <row r="54" spans="1:12" x14ac:dyDescent="0.25">
      <c r="A54" s="48" t="s">
        <v>4862</v>
      </c>
      <c r="B54" s="48" t="s">
        <v>5131</v>
      </c>
      <c r="C54" s="48" t="s">
        <v>4098</v>
      </c>
      <c r="D54" s="48" t="s">
        <v>4099</v>
      </c>
      <c r="E54" s="48" t="s">
        <v>5143</v>
      </c>
      <c r="F54" s="48" t="s">
        <v>5242</v>
      </c>
      <c r="G54" s="48" t="s">
        <v>4103</v>
      </c>
      <c r="H54" s="49">
        <v>26</v>
      </c>
      <c r="I54" s="50">
        <v>85.8</v>
      </c>
      <c r="J54" s="49">
        <v>0</v>
      </c>
      <c r="K54" s="50">
        <v>0</v>
      </c>
      <c r="L54" s="50">
        <v>86</v>
      </c>
    </row>
    <row r="55" spans="1:12" x14ac:dyDescent="0.25">
      <c r="A55" s="48" t="s">
        <v>4862</v>
      </c>
      <c r="B55" s="48" t="s">
        <v>5131</v>
      </c>
      <c r="C55" s="48" t="s">
        <v>4058</v>
      </c>
      <c r="D55" s="48" t="s">
        <v>4059</v>
      </c>
      <c r="E55" s="48" t="s">
        <v>5149</v>
      </c>
      <c r="F55" s="48" t="s">
        <v>4060</v>
      </c>
      <c r="G55" s="48" t="s">
        <v>6316</v>
      </c>
      <c r="H55" s="49">
        <v>9</v>
      </c>
      <c r="I55" s="50">
        <v>29.7</v>
      </c>
      <c r="J55" s="49">
        <v>0</v>
      </c>
      <c r="K55" s="50">
        <v>0</v>
      </c>
      <c r="L55" s="50">
        <v>30</v>
      </c>
    </row>
    <row r="56" spans="1:12" x14ac:dyDescent="0.25">
      <c r="A56" s="48" t="s">
        <v>4862</v>
      </c>
      <c r="B56" s="48" t="s">
        <v>5131</v>
      </c>
      <c r="C56" s="48" t="s">
        <v>578</v>
      </c>
      <c r="D56" s="48" t="s">
        <v>579</v>
      </c>
      <c r="E56" s="48" t="s">
        <v>6427</v>
      </c>
      <c r="F56" s="48" t="s">
        <v>580</v>
      </c>
      <c r="G56" s="48" t="s">
        <v>581</v>
      </c>
      <c r="H56" s="49">
        <v>44</v>
      </c>
      <c r="I56" s="50">
        <v>145.19999999999999</v>
      </c>
      <c r="J56" s="49">
        <v>0</v>
      </c>
      <c r="K56" s="50">
        <v>0</v>
      </c>
      <c r="L56" s="50">
        <v>146</v>
      </c>
    </row>
    <row r="57" spans="1:12" x14ac:dyDescent="0.25">
      <c r="A57" s="48" t="s">
        <v>4862</v>
      </c>
      <c r="B57" s="48" t="s">
        <v>5131</v>
      </c>
      <c r="C57" s="48" t="s">
        <v>936</v>
      </c>
      <c r="D57" s="48" t="s">
        <v>937</v>
      </c>
      <c r="E57" s="48" t="s">
        <v>5149</v>
      </c>
      <c r="F57" s="48" t="s">
        <v>5236</v>
      </c>
      <c r="G57" s="48" t="s">
        <v>938</v>
      </c>
      <c r="H57" s="49">
        <v>104</v>
      </c>
      <c r="I57" s="50">
        <v>343.2</v>
      </c>
      <c r="J57" s="49">
        <v>0</v>
      </c>
      <c r="K57" s="50">
        <v>0</v>
      </c>
      <c r="L57" s="50">
        <v>344</v>
      </c>
    </row>
    <row r="58" spans="1:12" x14ac:dyDescent="0.25">
      <c r="A58" s="48" t="s">
        <v>4862</v>
      </c>
      <c r="B58" s="48" t="s">
        <v>5131</v>
      </c>
      <c r="C58" s="48" t="s">
        <v>936</v>
      </c>
      <c r="D58" s="48" t="s">
        <v>937</v>
      </c>
      <c r="E58" s="48" t="s">
        <v>6462</v>
      </c>
      <c r="F58" s="48" t="s">
        <v>5236</v>
      </c>
      <c r="G58" s="48" t="s">
        <v>6463</v>
      </c>
      <c r="H58" s="49">
        <v>165</v>
      </c>
      <c r="I58" s="50">
        <v>544.5</v>
      </c>
      <c r="J58" s="49">
        <v>0</v>
      </c>
      <c r="K58" s="50">
        <v>0</v>
      </c>
      <c r="L58" s="50">
        <v>545</v>
      </c>
    </row>
    <row r="59" spans="1:12" ht="48" x14ac:dyDescent="0.25">
      <c r="A59" s="48" t="s">
        <v>4862</v>
      </c>
      <c r="B59" s="48" t="s">
        <v>5131</v>
      </c>
      <c r="C59" s="48" t="s">
        <v>936</v>
      </c>
      <c r="D59" s="48" t="s">
        <v>937</v>
      </c>
      <c r="E59" s="48" t="s">
        <v>6461</v>
      </c>
      <c r="F59" s="48" t="s">
        <v>5236</v>
      </c>
      <c r="G59" s="48" t="s">
        <v>939</v>
      </c>
      <c r="H59" s="49">
        <v>0</v>
      </c>
      <c r="I59" s="50">
        <v>0</v>
      </c>
      <c r="J59" s="49">
        <v>26</v>
      </c>
      <c r="K59" s="50">
        <v>143</v>
      </c>
      <c r="L59" s="50">
        <v>143</v>
      </c>
    </row>
    <row r="60" spans="1:12" x14ac:dyDescent="0.25">
      <c r="A60" s="48" t="s">
        <v>4862</v>
      </c>
      <c r="B60" s="48" t="s">
        <v>5131</v>
      </c>
      <c r="C60" s="48" t="s">
        <v>2096</v>
      </c>
      <c r="D60" s="48" t="s">
        <v>2097</v>
      </c>
      <c r="E60" s="48" t="s">
        <v>5143</v>
      </c>
      <c r="F60" s="48" t="s">
        <v>2098</v>
      </c>
      <c r="G60" s="48" t="s">
        <v>2436</v>
      </c>
      <c r="H60" s="49">
        <v>31</v>
      </c>
      <c r="I60" s="50">
        <v>102.3</v>
      </c>
      <c r="J60" s="49">
        <v>0</v>
      </c>
      <c r="K60" s="50">
        <v>0</v>
      </c>
      <c r="L60" s="50">
        <v>103</v>
      </c>
    </row>
    <row r="61" spans="1:12" x14ac:dyDescent="0.25">
      <c r="A61" s="48" t="s">
        <v>4862</v>
      </c>
      <c r="B61" s="48" t="s">
        <v>5131</v>
      </c>
      <c r="C61" s="48" t="s">
        <v>289</v>
      </c>
      <c r="D61" s="48" t="s">
        <v>290</v>
      </c>
      <c r="E61" s="48" t="s">
        <v>291</v>
      </c>
      <c r="F61" s="48" t="s">
        <v>5632</v>
      </c>
      <c r="G61" s="48" t="s">
        <v>3387</v>
      </c>
      <c r="H61" s="49">
        <v>153</v>
      </c>
      <c r="I61" s="50">
        <v>504.9</v>
      </c>
      <c r="J61" s="49">
        <v>0</v>
      </c>
      <c r="K61" s="50">
        <v>0</v>
      </c>
      <c r="L61" s="50">
        <v>505</v>
      </c>
    </row>
    <row r="62" spans="1:12" x14ac:dyDescent="0.25">
      <c r="A62" s="48" t="s">
        <v>4862</v>
      </c>
      <c r="B62" s="48" t="s">
        <v>5131</v>
      </c>
      <c r="C62" s="48" t="s">
        <v>1715</v>
      </c>
      <c r="D62" s="48" t="s">
        <v>1716</v>
      </c>
      <c r="E62" s="48" t="s">
        <v>5149</v>
      </c>
      <c r="F62" s="48" t="s">
        <v>1717</v>
      </c>
      <c r="G62" s="48" t="s">
        <v>1718</v>
      </c>
      <c r="H62" s="49">
        <v>37</v>
      </c>
      <c r="I62" s="50">
        <v>122.1</v>
      </c>
      <c r="J62" s="49">
        <v>0</v>
      </c>
      <c r="K62" s="50">
        <v>0</v>
      </c>
      <c r="L62" s="50">
        <v>123</v>
      </c>
    </row>
    <row r="63" spans="1:12" x14ac:dyDescent="0.25">
      <c r="A63" s="48" t="s">
        <v>4862</v>
      </c>
      <c r="B63" s="48" t="s">
        <v>5131</v>
      </c>
      <c r="C63" s="48" t="s">
        <v>470</v>
      </c>
      <c r="D63" s="48" t="s">
        <v>471</v>
      </c>
      <c r="E63" s="48" t="s">
        <v>5149</v>
      </c>
      <c r="F63" s="48" t="s">
        <v>472</v>
      </c>
      <c r="G63" s="48" t="s">
        <v>5146</v>
      </c>
      <c r="H63" s="49">
        <v>22</v>
      </c>
      <c r="I63" s="50">
        <v>72.599999999999994</v>
      </c>
      <c r="J63" s="49">
        <v>0</v>
      </c>
      <c r="K63" s="50">
        <v>0</v>
      </c>
      <c r="L63" s="50">
        <v>73</v>
      </c>
    </row>
    <row r="64" spans="1:12" ht="24" x14ac:dyDescent="0.25">
      <c r="A64" s="48" t="s">
        <v>4862</v>
      </c>
      <c r="B64" s="48" t="s">
        <v>5131</v>
      </c>
      <c r="C64" s="48" t="s">
        <v>470</v>
      </c>
      <c r="D64" s="48" t="s">
        <v>471</v>
      </c>
      <c r="E64" s="48" t="s">
        <v>4445</v>
      </c>
      <c r="F64" s="48" t="s">
        <v>472</v>
      </c>
      <c r="G64" s="48" t="s">
        <v>5146</v>
      </c>
      <c r="H64" s="49">
        <v>0</v>
      </c>
      <c r="I64" s="50">
        <v>0</v>
      </c>
      <c r="J64" s="49">
        <v>12</v>
      </c>
      <c r="K64" s="50">
        <v>66</v>
      </c>
      <c r="L64" s="50">
        <v>66</v>
      </c>
    </row>
    <row r="65" spans="1:12" x14ac:dyDescent="0.25">
      <c r="A65" s="48" t="s">
        <v>4862</v>
      </c>
      <c r="B65" s="48" t="s">
        <v>5131</v>
      </c>
      <c r="C65" s="48" t="s">
        <v>2888</v>
      </c>
      <c r="D65" s="48" t="s">
        <v>2889</v>
      </c>
      <c r="E65" s="48" t="s">
        <v>4991</v>
      </c>
      <c r="F65" s="48" t="s">
        <v>2890</v>
      </c>
      <c r="G65" s="48" t="s">
        <v>6593</v>
      </c>
      <c r="H65" s="49">
        <v>12</v>
      </c>
      <c r="I65" s="50">
        <v>39.599999999999994</v>
      </c>
      <c r="J65" s="49">
        <v>2</v>
      </c>
      <c r="K65" s="50">
        <v>11</v>
      </c>
      <c r="L65" s="50">
        <v>51</v>
      </c>
    </row>
    <row r="66" spans="1:12" x14ac:dyDescent="0.25">
      <c r="A66" s="48" t="s">
        <v>4862</v>
      </c>
      <c r="B66" s="48" t="s">
        <v>5131</v>
      </c>
      <c r="C66" s="48" t="s">
        <v>952</v>
      </c>
      <c r="D66" s="48" t="s">
        <v>953</v>
      </c>
      <c r="E66" s="48" t="s">
        <v>5149</v>
      </c>
      <c r="F66" s="48" t="s">
        <v>954</v>
      </c>
      <c r="G66" s="48" t="s">
        <v>5473</v>
      </c>
      <c r="H66" s="49">
        <v>21</v>
      </c>
      <c r="I66" s="50">
        <v>69.3</v>
      </c>
      <c r="J66" s="49">
        <v>0</v>
      </c>
      <c r="K66" s="50">
        <v>0</v>
      </c>
      <c r="L66" s="50">
        <v>70</v>
      </c>
    </row>
    <row r="67" spans="1:12" x14ac:dyDescent="0.25">
      <c r="A67" s="48" t="s">
        <v>4862</v>
      </c>
      <c r="B67" s="48" t="s">
        <v>5131</v>
      </c>
      <c r="C67" s="48" t="s">
        <v>40</v>
      </c>
      <c r="D67" s="48" t="s">
        <v>41</v>
      </c>
      <c r="E67" s="48" t="s">
        <v>5143</v>
      </c>
      <c r="F67" s="48" t="s">
        <v>31</v>
      </c>
      <c r="G67" s="48" t="s">
        <v>6938</v>
      </c>
      <c r="H67" s="49">
        <v>34</v>
      </c>
      <c r="I67" s="50">
        <v>112.19999999999999</v>
      </c>
      <c r="J67" s="49">
        <v>0</v>
      </c>
      <c r="K67" s="50">
        <v>0</v>
      </c>
      <c r="L67" s="50">
        <v>113</v>
      </c>
    </row>
    <row r="68" spans="1:12" x14ac:dyDescent="0.25">
      <c r="A68" s="48" t="s">
        <v>4862</v>
      </c>
      <c r="B68" s="48" t="s">
        <v>5131</v>
      </c>
      <c r="C68" s="48" t="s">
        <v>32</v>
      </c>
      <c r="D68" s="48" t="s">
        <v>33</v>
      </c>
      <c r="E68" s="48" t="s">
        <v>4991</v>
      </c>
      <c r="F68" s="48" t="s">
        <v>34</v>
      </c>
      <c r="G68" s="48" t="s">
        <v>35</v>
      </c>
      <c r="H68" s="49">
        <v>10</v>
      </c>
      <c r="I68" s="50">
        <v>33</v>
      </c>
      <c r="J68" s="49">
        <v>0</v>
      </c>
      <c r="K68" s="50">
        <v>0</v>
      </c>
      <c r="L68" s="50">
        <v>33</v>
      </c>
    </row>
    <row r="69" spans="1:12" x14ac:dyDescent="0.25">
      <c r="A69" s="48" t="s">
        <v>4862</v>
      </c>
      <c r="B69" s="48" t="s">
        <v>5131</v>
      </c>
      <c r="C69" s="48" t="s">
        <v>2143</v>
      </c>
      <c r="D69" s="48" t="s">
        <v>2144</v>
      </c>
      <c r="E69" s="48" t="s">
        <v>5143</v>
      </c>
      <c r="F69" s="48" t="s">
        <v>2145</v>
      </c>
      <c r="G69" s="48" t="s">
        <v>6676</v>
      </c>
      <c r="H69" s="49">
        <v>13</v>
      </c>
      <c r="I69" s="50">
        <v>42.9</v>
      </c>
      <c r="J69" s="49">
        <v>0</v>
      </c>
      <c r="K69" s="50">
        <v>0</v>
      </c>
      <c r="L69" s="50">
        <v>43</v>
      </c>
    </row>
    <row r="70" spans="1:12" x14ac:dyDescent="0.25">
      <c r="A70" s="48" t="s">
        <v>4862</v>
      </c>
      <c r="B70" s="48" t="s">
        <v>5131</v>
      </c>
      <c r="C70" s="48" t="s">
        <v>2184</v>
      </c>
      <c r="D70" s="48" t="s">
        <v>2185</v>
      </c>
      <c r="E70" s="48" t="s">
        <v>5143</v>
      </c>
      <c r="F70" s="48" t="s">
        <v>2186</v>
      </c>
      <c r="G70" s="48" t="s">
        <v>2458</v>
      </c>
      <c r="H70" s="49">
        <v>25</v>
      </c>
      <c r="I70" s="50">
        <v>82.5</v>
      </c>
      <c r="J70" s="49">
        <v>0</v>
      </c>
      <c r="K70" s="50">
        <v>0</v>
      </c>
      <c r="L70" s="50">
        <v>83</v>
      </c>
    </row>
    <row r="71" spans="1:12" x14ac:dyDescent="0.25">
      <c r="A71" s="48" t="s">
        <v>4862</v>
      </c>
      <c r="B71" s="48" t="s">
        <v>5131</v>
      </c>
      <c r="C71" s="48" t="s">
        <v>2146</v>
      </c>
      <c r="D71" s="48" t="s">
        <v>2147</v>
      </c>
      <c r="E71" s="48" t="s">
        <v>5149</v>
      </c>
      <c r="F71" s="48" t="s">
        <v>2148</v>
      </c>
      <c r="G71" s="48" t="s">
        <v>2149</v>
      </c>
      <c r="H71" s="49">
        <v>19</v>
      </c>
      <c r="I71" s="50">
        <v>62.699999999999996</v>
      </c>
      <c r="J71" s="49">
        <v>0</v>
      </c>
      <c r="K71" s="50">
        <v>0</v>
      </c>
      <c r="L71" s="50">
        <v>63</v>
      </c>
    </row>
    <row r="72" spans="1:12" x14ac:dyDescent="0.25">
      <c r="A72" s="48" t="s">
        <v>4862</v>
      </c>
      <c r="B72" s="48" t="s">
        <v>5131</v>
      </c>
      <c r="C72" s="48" t="s">
        <v>2180</v>
      </c>
      <c r="D72" s="48" t="s">
        <v>2181</v>
      </c>
      <c r="E72" s="48" t="s">
        <v>5149</v>
      </c>
      <c r="F72" s="48" t="s">
        <v>2182</v>
      </c>
      <c r="G72" s="48" t="s">
        <v>2183</v>
      </c>
      <c r="H72" s="49">
        <v>37</v>
      </c>
      <c r="I72" s="50">
        <v>122.1</v>
      </c>
      <c r="J72" s="49">
        <v>0</v>
      </c>
      <c r="K72" s="50">
        <v>0</v>
      </c>
      <c r="L72" s="50">
        <v>123</v>
      </c>
    </row>
    <row r="73" spans="1:12" ht="24" x14ac:dyDescent="0.25">
      <c r="A73" s="48" t="s">
        <v>4862</v>
      </c>
      <c r="B73" s="48" t="s">
        <v>5131</v>
      </c>
      <c r="C73" s="48" t="s">
        <v>3903</v>
      </c>
      <c r="D73" s="48" t="s">
        <v>3904</v>
      </c>
      <c r="E73" s="48" t="s">
        <v>5149</v>
      </c>
      <c r="F73" s="48" t="s">
        <v>3885</v>
      </c>
      <c r="G73" s="48" t="s">
        <v>4044</v>
      </c>
      <c r="H73" s="49">
        <v>38</v>
      </c>
      <c r="I73" s="50">
        <v>125.39999999999999</v>
      </c>
      <c r="J73" s="49">
        <v>0</v>
      </c>
      <c r="K73" s="50">
        <v>0</v>
      </c>
      <c r="L73" s="50">
        <v>126</v>
      </c>
    </row>
    <row r="74" spans="1:12" ht="24" x14ac:dyDescent="0.25">
      <c r="A74" s="48" t="s">
        <v>4862</v>
      </c>
      <c r="B74" s="48" t="s">
        <v>5131</v>
      </c>
      <c r="C74" s="48" t="s">
        <v>3903</v>
      </c>
      <c r="D74" s="48" t="s">
        <v>3904</v>
      </c>
      <c r="E74" s="48" t="s">
        <v>5149</v>
      </c>
      <c r="F74" s="48" t="s">
        <v>3885</v>
      </c>
      <c r="G74" s="48" t="s">
        <v>4045</v>
      </c>
      <c r="H74" s="49">
        <v>43</v>
      </c>
      <c r="I74" s="50">
        <v>141.9</v>
      </c>
      <c r="J74" s="49">
        <v>0</v>
      </c>
      <c r="K74" s="50">
        <v>0</v>
      </c>
      <c r="L74" s="50">
        <v>142</v>
      </c>
    </row>
    <row r="75" spans="1:12" ht="24" x14ac:dyDescent="0.25">
      <c r="A75" s="48" t="s">
        <v>4862</v>
      </c>
      <c r="B75" s="48" t="s">
        <v>5131</v>
      </c>
      <c r="C75" s="48" t="s">
        <v>3903</v>
      </c>
      <c r="D75" s="48" t="s">
        <v>3904</v>
      </c>
      <c r="E75" s="48" t="s">
        <v>5149</v>
      </c>
      <c r="F75" s="48" t="s">
        <v>3885</v>
      </c>
      <c r="G75" s="48" t="s">
        <v>3905</v>
      </c>
      <c r="H75" s="49">
        <v>16</v>
      </c>
      <c r="I75" s="50">
        <v>52.8</v>
      </c>
      <c r="J75" s="49">
        <v>0</v>
      </c>
      <c r="K75" s="50">
        <v>0</v>
      </c>
      <c r="L75" s="50">
        <v>53</v>
      </c>
    </row>
    <row r="76" spans="1:12" ht="24" x14ac:dyDescent="0.25">
      <c r="A76" s="48" t="s">
        <v>4862</v>
      </c>
      <c r="B76" s="48" t="s">
        <v>5131</v>
      </c>
      <c r="C76" s="48" t="s">
        <v>3903</v>
      </c>
      <c r="D76" s="48" t="s">
        <v>3904</v>
      </c>
      <c r="E76" s="48" t="s">
        <v>5149</v>
      </c>
      <c r="F76" s="48" t="s">
        <v>3885</v>
      </c>
      <c r="G76" s="48" t="s">
        <v>5025</v>
      </c>
      <c r="H76" s="49">
        <v>76</v>
      </c>
      <c r="I76" s="50">
        <v>250.79999999999998</v>
      </c>
      <c r="J76" s="49">
        <v>0</v>
      </c>
      <c r="K76" s="50">
        <v>0</v>
      </c>
      <c r="L76" s="50">
        <v>251</v>
      </c>
    </row>
    <row r="77" spans="1:12" ht="24" x14ac:dyDescent="0.25">
      <c r="A77" s="48" t="s">
        <v>4862</v>
      </c>
      <c r="B77" s="48" t="s">
        <v>5131</v>
      </c>
      <c r="C77" s="48" t="s">
        <v>3903</v>
      </c>
      <c r="D77" s="48" t="s">
        <v>3904</v>
      </c>
      <c r="E77" s="48" t="s">
        <v>5149</v>
      </c>
      <c r="F77" s="48" t="s">
        <v>3885</v>
      </c>
      <c r="G77" s="48" t="s">
        <v>4069</v>
      </c>
      <c r="H77" s="49">
        <v>63</v>
      </c>
      <c r="I77" s="50">
        <v>207.89999999999998</v>
      </c>
      <c r="J77" s="49">
        <v>0</v>
      </c>
      <c r="K77" s="50">
        <v>0</v>
      </c>
      <c r="L77" s="50">
        <v>208</v>
      </c>
    </row>
    <row r="78" spans="1:12" ht="24" x14ac:dyDescent="0.25">
      <c r="A78" s="48" t="s">
        <v>4862</v>
      </c>
      <c r="B78" s="48" t="s">
        <v>5131</v>
      </c>
      <c r="C78" s="48" t="s">
        <v>3903</v>
      </c>
      <c r="D78" s="48" t="s">
        <v>3904</v>
      </c>
      <c r="E78" s="48" t="s">
        <v>6899</v>
      </c>
      <c r="F78" s="48" t="s">
        <v>3885</v>
      </c>
      <c r="G78" s="48" t="s">
        <v>4993</v>
      </c>
      <c r="H78" s="49">
        <v>60</v>
      </c>
      <c r="I78" s="50">
        <v>198</v>
      </c>
      <c r="J78" s="49">
        <v>0</v>
      </c>
      <c r="K78" s="50">
        <v>0</v>
      </c>
      <c r="L78" s="50">
        <v>198</v>
      </c>
    </row>
    <row r="79" spans="1:12" ht="24" x14ac:dyDescent="0.25">
      <c r="A79" s="48" t="s">
        <v>4862</v>
      </c>
      <c r="B79" s="48" t="s">
        <v>5131</v>
      </c>
      <c r="C79" s="48" t="s">
        <v>3903</v>
      </c>
      <c r="D79" s="48" t="s">
        <v>3904</v>
      </c>
      <c r="E79" s="48" t="s">
        <v>4994</v>
      </c>
      <c r="F79" s="48" t="s">
        <v>3885</v>
      </c>
      <c r="G79" s="48" t="s">
        <v>4995</v>
      </c>
      <c r="H79" s="49">
        <v>48</v>
      </c>
      <c r="I79" s="50">
        <v>158.39999999999998</v>
      </c>
      <c r="J79" s="49">
        <v>0</v>
      </c>
      <c r="K79" s="50">
        <v>0</v>
      </c>
      <c r="L79" s="50">
        <v>159</v>
      </c>
    </row>
    <row r="80" spans="1:12" ht="24" x14ac:dyDescent="0.25">
      <c r="A80" s="48" t="s">
        <v>4862</v>
      </c>
      <c r="B80" s="48" t="s">
        <v>5131</v>
      </c>
      <c r="C80" s="48" t="s">
        <v>4005</v>
      </c>
      <c r="D80" s="48" t="s">
        <v>4779</v>
      </c>
      <c r="E80" s="48" t="s">
        <v>5149</v>
      </c>
      <c r="F80" s="48" t="s">
        <v>3898</v>
      </c>
      <c r="G80" s="48" t="s">
        <v>4025</v>
      </c>
      <c r="H80" s="49">
        <v>33</v>
      </c>
      <c r="I80" s="50">
        <v>108.89999999999999</v>
      </c>
      <c r="J80" s="49">
        <v>0</v>
      </c>
      <c r="K80" s="50">
        <v>0</v>
      </c>
      <c r="L80" s="50">
        <v>109</v>
      </c>
    </row>
    <row r="81" spans="1:12" ht="24" x14ac:dyDescent="0.25">
      <c r="A81" s="48" t="s">
        <v>4862</v>
      </c>
      <c r="B81" s="48" t="s">
        <v>5131</v>
      </c>
      <c r="C81" s="48" t="s">
        <v>4005</v>
      </c>
      <c r="D81" s="48" t="s">
        <v>4779</v>
      </c>
      <c r="E81" s="48" t="s">
        <v>5149</v>
      </c>
      <c r="F81" s="48" t="s">
        <v>3898</v>
      </c>
      <c r="G81" s="48" t="s">
        <v>4009</v>
      </c>
      <c r="H81" s="49">
        <v>16</v>
      </c>
      <c r="I81" s="50">
        <v>52.8</v>
      </c>
      <c r="J81" s="49">
        <v>0</v>
      </c>
      <c r="K81" s="50">
        <v>0</v>
      </c>
      <c r="L81" s="50">
        <v>53</v>
      </c>
    </row>
    <row r="82" spans="1:12" ht="24" x14ac:dyDescent="0.25">
      <c r="A82" s="48" t="s">
        <v>4862</v>
      </c>
      <c r="B82" s="48" t="s">
        <v>5131</v>
      </c>
      <c r="C82" s="48" t="s">
        <v>4005</v>
      </c>
      <c r="D82" s="48" t="s">
        <v>4779</v>
      </c>
      <c r="E82" s="48" t="s">
        <v>5149</v>
      </c>
      <c r="F82" s="48" t="s">
        <v>3898</v>
      </c>
      <c r="G82" s="48" t="s">
        <v>4006</v>
      </c>
      <c r="H82" s="49">
        <v>96</v>
      </c>
      <c r="I82" s="50">
        <v>316.79999999999995</v>
      </c>
      <c r="J82" s="49">
        <v>0</v>
      </c>
      <c r="K82" s="50">
        <v>0</v>
      </c>
      <c r="L82" s="50">
        <v>317</v>
      </c>
    </row>
    <row r="83" spans="1:12" ht="36" x14ac:dyDescent="0.25">
      <c r="A83" s="48" t="s">
        <v>4862</v>
      </c>
      <c r="B83" s="48" t="s">
        <v>5131</v>
      </c>
      <c r="C83" s="48" t="s">
        <v>4005</v>
      </c>
      <c r="D83" s="48" t="s">
        <v>4779</v>
      </c>
      <c r="E83" s="48" t="s">
        <v>5732</v>
      </c>
      <c r="F83" s="48" t="s">
        <v>3898</v>
      </c>
      <c r="G83" s="48" t="s">
        <v>4008</v>
      </c>
      <c r="H83" s="49">
        <v>0</v>
      </c>
      <c r="I83" s="50">
        <v>0</v>
      </c>
      <c r="J83" s="49">
        <v>16</v>
      </c>
      <c r="K83" s="50">
        <v>88</v>
      </c>
      <c r="L83" s="50">
        <v>88</v>
      </c>
    </row>
    <row r="84" spans="1:12" ht="24" x14ac:dyDescent="0.25">
      <c r="A84" s="48" t="s">
        <v>4862</v>
      </c>
      <c r="B84" s="48" t="s">
        <v>5131</v>
      </c>
      <c r="C84" s="48" t="s">
        <v>3899</v>
      </c>
      <c r="D84" s="48" t="s">
        <v>3900</v>
      </c>
      <c r="E84" s="48" t="s">
        <v>5149</v>
      </c>
      <c r="F84" s="48" t="s">
        <v>3884</v>
      </c>
      <c r="G84" s="48" t="s">
        <v>4028</v>
      </c>
      <c r="H84" s="49">
        <v>28</v>
      </c>
      <c r="I84" s="50">
        <v>92.399999999999991</v>
      </c>
      <c r="J84" s="49">
        <v>0</v>
      </c>
      <c r="K84" s="50">
        <v>0</v>
      </c>
      <c r="L84" s="50">
        <v>93</v>
      </c>
    </row>
    <row r="85" spans="1:12" ht="24" x14ac:dyDescent="0.25">
      <c r="A85" s="48" t="s">
        <v>4862</v>
      </c>
      <c r="B85" s="48" t="s">
        <v>5131</v>
      </c>
      <c r="C85" s="48" t="s">
        <v>3899</v>
      </c>
      <c r="D85" s="48" t="s">
        <v>3900</v>
      </c>
      <c r="E85" s="48" t="s">
        <v>5149</v>
      </c>
      <c r="F85" s="48" t="s">
        <v>3884</v>
      </c>
      <c r="G85" s="48" t="s">
        <v>4029</v>
      </c>
      <c r="H85" s="49">
        <v>39</v>
      </c>
      <c r="I85" s="50">
        <v>128.69999999999999</v>
      </c>
      <c r="J85" s="49">
        <v>0</v>
      </c>
      <c r="K85" s="50">
        <v>0</v>
      </c>
      <c r="L85" s="50">
        <v>129</v>
      </c>
    </row>
    <row r="86" spans="1:12" ht="24" x14ac:dyDescent="0.25">
      <c r="A86" s="48" t="s">
        <v>4862</v>
      </c>
      <c r="B86" s="48" t="s">
        <v>5131</v>
      </c>
      <c r="C86" s="48" t="s">
        <v>3899</v>
      </c>
      <c r="D86" s="48" t="s">
        <v>3900</v>
      </c>
      <c r="E86" s="48" t="s">
        <v>5149</v>
      </c>
      <c r="F86" s="48" t="s">
        <v>3884</v>
      </c>
      <c r="G86" s="48" t="s">
        <v>4027</v>
      </c>
      <c r="H86" s="49">
        <v>72</v>
      </c>
      <c r="I86" s="50">
        <v>237.6</v>
      </c>
      <c r="J86" s="49">
        <v>0</v>
      </c>
      <c r="K86" s="50">
        <v>0</v>
      </c>
      <c r="L86" s="50">
        <v>238</v>
      </c>
    </row>
    <row r="87" spans="1:12" ht="24" x14ac:dyDescent="0.25">
      <c r="A87" s="48" t="s">
        <v>4862</v>
      </c>
      <c r="B87" s="48" t="s">
        <v>5131</v>
      </c>
      <c r="C87" s="48" t="s">
        <v>3899</v>
      </c>
      <c r="D87" s="48" t="s">
        <v>3900</v>
      </c>
      <c r="E87" s="48" t="s">
        <v>5149</v>
      </c>
      <c r="F87" s="48" t="s">
        <v>3884</v>
      </c>
      <c r="G87" s="48" t="s">
        <v>4026</v>
      </c>
      <c r="H87" s="49">
        <v>67</v>
      </c>
      <c r="I87" s="50">
        <v>221.1</v>
      </c>
      <c r="J87" s="49">
        <v>0</v>
      </c>
      <c r="K87" s="50">
        <v>0</v>
      </c>
      <c r="L87" s="50">
        <v>222</v>
      </c>
    </row>
    <row r="88" spans="1:12" ht="24" x14ac:dyDescent="0.25">
      <c r="A88" s="48" t="s">
        <v>4862</v>
      </c>
      <c r="B88" s="48" t="s">
        <v>5131</v>
      </c>
      <c r="C88" s="48" t="s">
        <v>3899</v>
      </c>
      <c r="D88" s="48" t="s">
        <v>3900</v>
      </c>
      <c r="E88" s="48" t="s">
        <v>5149</v>
      </c>
      <c r="F88" s="48" t="s">
        <v>3884</v>
      </c>
      <c r="G88" s="48" t="s">
        <v>3996</v>
      </c>
      <c r="H88" s="49">
        <v>80</v>
      </c>
      <c r="I88" s="50">
        <v>264</v>
      </c>
      <c r="J88" s="49">
        <v>0</v>
      </c>
      <c r="K88" s="50">
        <v>0</v>
      </c>
      <c r="L88" s="50">
        <v>264</v>
      </c>
    </row>
    <row r="89" spans="1:12" ht="24" x14ac:dyDescent="0.25">
      <c r="A89" s="48" t="s">
        <v>4862</v>
      </c>
      <c r="B89" s="48" t="s">
        <v>5131</v>
      </c>
      <c r="C89" s="48" t="s">
        <v>3899</v>
      </c>
      <c r="D89" s="48" t="s">
        <v>3900</v>
      </c>
      <c r="E89" s="48" t="s">
        <v>5149</v>
      </c>
      <c r="F89" s="48" t="s">
        <v>3884</v>
      </c>
      <c r="G89" s="48" t="s">
        <v>4007</v>
      </c>
      <c r="H89" s="49">
        <v>50</v>
      </c>
      <c r="I89" s="50">
        <v>165</v>
      </c>
      <c r="J89" s="49">
        <v>0</v>
      </c>
      <c r="K89" s="50">
        <v>0</v>
      </c>
      <c r="L89" s="50">
        <v>165</v>
      </c>
    </row>
    <row r="90" spans="1:12" ht="24" x14ac:dyDescent="0.25">
      <c r="A90" s="48" t="s">
        <v>4862</v>
      </c>
      <c r="B90" s="48" t="s">
        <v>5131</v>
      </c>
      <c r="C90" s="48" t="s">
        <v>3899</v>
      </c>
      <c r="D90" s="48" t="s">
        <v>3900</v>
      </c>
      <c r="E90" s="48" t="s">
        <v>5149</v>
      </c>
      <c r="F90" s="48" t="s">
        <v>3884</v>
      </c>
      <c r="G90" s="48" t="s">
        <v>4032</v>
      </c>
      <c r="H90" s="49">
        <v>50</v>
      </c>
      <c r="I90" s="50">
        <v>165</v>
      </c>
      <c r="J90" s="49">
        <v>0</v>
      </c>
      <c r="K90" s="50">
        <v>0</v>
      </c>
      <c r="L90" s="50">
        <v>165</v>
      </c>
    </row>
    <row r="91" spans="1:12" ht="24" x14ac:dyDescent="0.25">
      <c r="A91" s="48" t="s">
        <v>4862</v>
      </c>
      <c r="B91" s="48" t="s">
        <v>5131</v>
      </c>
      <c r="C91" s="48" t="s">
        <v>3899</v>
      </c>
      <c r="D91" s="48" t="s">
        <v>3900</v>
      </c>
      <c r="E91" s="48" t="s">
        <v>3901</v>
      </c>
      <c r="F91" s="48" t="s">
        <v>3884</v>
      </c>
      <c r="G91" s="48" t="s">
        <v>3902</v>
      </c>
      <c r="H91" s="49">
        <v>94</v>
      </c>
      <c r="I91" s="50">
        <v>310.2</v>
      </c>
      <c r="J91" s="49">
        <v>0</v>
      </c>
      <c r="K91" s="50">
        <v>0</v>
      </c>
      <c r="L91" s="50">
        <v>311</v>
      </c>
    </row>
    <row r="92" spans="1:12" ht="24" x14ac:dyDescent="0.25">
      <c r="A92" s="48" t="s">
        <v>4862</v>
      </c>
      <c r="B92" s="48" t="s">
        <v>5131</v>
      </c>
      <c r="C92" s="48" t="s">
        <v>3899</v>
      </c>
      <c r="D92" s="48" t="s">
        <v>3900</v>
      </c>
      <c r="E92" s="48" t="s">
        <v>4030</v>
      </c>
      <c r="F92" s="48" t="s">
        <v>3884</v>
      </c>
      <c r="G92" s="48" t="s">
        <v>4031</v>
      </c>
      <c r="H92" s="49">
        <v>99</v>
      </c>
      <c r="I92" s="50">
        <v>326.7</v>
      </c>
      <c r="J92" s="49">
        <v>0</v>
      </c>
      <c r="K92" s="50">
        <v>0</v>
      </c>
      <c r="L92" s="50">
        <v>327</v>
      </c>
    </row>
    <row r="93" spans="1:12" ht="24" x14ac:dyDescent="0.25">
      <c r="A93" s="48" t="s">
        <v>4862</v>
      </c>
      <c r="B93" s="48" t="s">
        <v>5131</v>
      </c>
      <c r="C93" s="48" t="s">
        <v>3997</v>
      </c>
      <c r="D93" s="48" t="s">
        <v>3998</v>
      </c>
      <c r="E93" s="48" t="s">
        <v>5149</v>
      </c>
      <c r="F93" s="48" t="s">
        <v>3992</v>
      </c>
      <c r="G93" s="48" t="s">
        <v>4024</v>
      </c>
      <c r="H93" s="49">
        <v>74</v>
      </c>
      <c r="I93" s="50">
        <v>244.2</v>
      </c>
      <c r="J93" s="49">
        <v>0</v>
      </c>
      <c r="K93" s="50">
        <v>0</v>
      </c>
      <c r="L93" s="50">
        <v>245</v>
      </c>
    </row>
    <row r="94" spans="1:12" ht="24" x14ac:dyDescent="0.25">
      <c r="A94" s="48" t="s">
        <v>4862</v>
      </c>
      <c r="B94" s="48" t="s">
        <v>5131</v>
      </c>
      <c r="C94" s="48" t="s">
        <v>3997</v>
      </c>
      <c r="D94" s="48" t="s">
        <v>3998</v>
      </c>
      <c r="E94" s="48" t="s">
        <v>5149</v>
      </c>
      <c r="F94" s="48" t="s">
        <v>3992</v>
      </c>
      <c r="G94" s="48" t="s">
        <v>3999</v>
      </c>
      <c r="H94" s="49">
        <v>96</v>
      </c>
      <c r="I94" s="50">
        <v>316.79999999999995</v>
      </c>
      <c r="J94" s="49">
        <v>0</v>
      </c>
      <c r="K94" s="50">
        <v>0</v>
      </c>
      <c r="L94" s="50">
        <v>317</v>
      </c>
    </row>
    <row r="95" spans="1:12" ht="24" x14ac:dyDescent="0.25">
      <c r="A95" s="48" t="s">
        <v>4862</v>
      </c>
      <c r="B95" s="48" t="s">
        <v>5131</v>
      </c>
      <c r="C95" s="48" t="s">
        <v>3997</v>
      </c>
      <c r="D95" s="48" t="s">
        <v>3998</v>
      </c>
      <c r="E95" s="48" t="s">
        <v>5149</v>
      </c>
      <c r="F95" s="48" t="s">
        <v>3992</v>
      </c>
      <c r="G95" s="48" t="s">
        <v>3993</v>
      </c>
      <c r="H95" s="49">
        <v>50</v>
      </c>
      <c r="I95" s="50">
        <v>165</v>
      </c>
      <c r="J95" s="49">
        <v>0</v>
      </c>
      <c r="K95" s="50">
        <v>0</v>
      </c>
      <c r="L95" s="50">
        <v>165</v>
      </c>
    </row>
    <row r="96" spans="1:12" ht="24" x14ac:dyDescent="0.25">
      <c r="A96" s="48" t="s">
        <v>4862</v>
      </c>
      <c r="B96" s="48" t="s">
        <v>5131</v>
      </c>
      <c r="C96" s="48" t="s">
        <v>5155</v>
      </c>
      <c r="D96" s="48" t="s">
        <v>5156</v>
      </c>
      <c r="E96" s="48" t="s">
        <v>5143</v>
      </c>
      <c r="F96" s="48" t="s">
        <v>5135</v>
      </c>
      <c r="G96" s="48" t="s">
        <v>5232</v>
      </c>
      <c r="H96" s="49">
        <v>50</v>
      </c>
      <c r="I96" s="50">
        <v>165</v>
      </c>
      <c r="J96" s="49">
        <v>0</v>
      </c>
      <c r="K96" s="50">
        <v>0</v>
      </c>
      <c r="L96" s="50">
        <v>165</v>
      </c>
    </row>
    <row r="97" spans="1:12" ht="24" x14ac:dyDescent="0.25">
      <c r="A97" s="48" t="s">
        <v>4862</v>
      </c>
      <c r="B97" s="48" t="s">
        <v>5131</v>
      </c>
      <c r="C97" s="48" t="s">
        <v>5155</v>
      </c>
      <c r="D97" s="48" t="s">
        <v>5156</v>
      </c>
      <c r="E97" s="48" t="s">
        <v>5143</v>
      </c>
      <c r="F97" s="48" t="s">
        <v>5135</v>
      </c>
      <c r="G97" s="48" t="s">
        <v>5227</v>
      </c>
      <c r="H97" s="49">
        <v>37</v>
      </c>
      <c r="I97" s="50">
        <v>122.1</v>
      </c>
      <c r="J97" s="49">
        <v>0</v>
      </c>
      <c r="K97" s="50">
        <v>0</v>
      </c>
      <c r="L97" s="50">
        <v>123</v>
      </c>
    </row>
    <row r="98" spans="1:12" ht="24" x14ac:dyDescent="0.25">
      <c r="A98" s="48" t="s">
        <v>4862</v>
      </c>
      <c r="B98" s="48" t="s">
        <v>5131</v>
      </c>
      <c r="C98" s="48" t="s">
        <v>5155</v>
      </c>
      <c r="D98" s="48" t="s">
        <v>5156</v>
      </c>
      <c r="E98" s="48" t="s">
        <v>5143</v>
      </c>
      <c r="F98" s="48" t="s">
        <v>5135</v>
      </c>
      <c r="G98" s="48" t="s">
        <v>5239</v>
      </c>
      <c r="H98" s="49">
        <v>48</v>
      </c>
      <c r="I98" s="50">
        <v>158.39999999999998</v>
      </c>
      <c r="J98" s="49">
        <v>0</v>
      </c>
      <c r="K98" s="50">
        <v>0</v>
      </c>
      <c r="L98" s="50">
        <v>159</v>
      </c>
    </row>
    <row r="99" spans="1:12" ht="24" x14ac:dyDescent="0.25">
      <c r="A99" s="48" t="s">
        <v>4862</v>
      </c>
      <c r="B99" s="48" t="s">
        <v>5131</v>
      </c>
      <c r="C99" s="48" t="s">
        <v>5155</v>
      </c>
      <c r="D99" s="48" t="s">
        <v>5156</v>
      </c>
      <c r="E99" s="48" t="s">
        <v>5143</v>
      </c>
      <c r="F99" s="48" t="s">
        <v>5135</v>
      </c>
      <c r="G99" s="48" t="s">
        <v>5157</v>
      </c>
      <c r="H99" s="49">
        <v>29</v>
      </c>
      <c r="I99" s="50">
        <v>95.699999999999989</v>
      </c>
      <c r="J99" s="49">
        <v>0</v>
      </c>
      <c r="K99" s="50">
        <v>0</v>
      </c>
      <c r="L99" s="50">
        <v>96</v>
      </c>
    </row>
    <row r="100" spans="1:12" ht="24" x14ac:dyDescent="0.25">
      <c r="A100" s="48" t="s">
        <v>4862</v>
      </c>
      <c r="B100" s="48" t="s">
        <v>5131</v>
      </c>
      <c r="C100" s="48" t="s">
        <v>5155</v>
      </c>
      <c r="D100" s="48" t="s">
        <v>5156</v>
      </c>
      <c r="E100" s="48" t="s">
        <v>5143</v>
      </c>
      <c r="F100" s="48" t="s">
        <v>5135</v>
      </c>
      <c r="G100" s="48" t="s">
        <v>5231</v>
      </c>
      <c r="H100" s="49">
        <v>43</v>
      </c>
      <c r="I100" s="50">
        <v>141.9</v>
      </c>
      <c r="J100" s="49">
        <v>0</v>
      </c>
      <c r="K100" s="50">
        <v>0</v>
      </c>
      <c r="L100" s="50">
        <v>142</v>
      </c>
    </row>
    <row r="101" spans="1:12" ht="24" x14ac:dyDescent="0.25">
      <c r="A101" s="48" t="s">
        <v>4862</v>
      </c>
      <c r="B101" s="48" t="s">
        <v>5131</v>
      </c>
      <c r="C101" s="48" t="s">
        <v>5155</v>
      </c>
      <c r="D101" s="48" t="s">
        <v>5156</v>
      </c>
      <c r="E101" s="48" t="s">
        <v>5143</v>
      </c>
      <c r="F101" s="48" t="s">
        <v>5135</v>
      </c>
      <c r="G101" s="48" t="s">
        <v>5223</v>
      </c>
      <c r="H101" s="49">
        <v>31</v>
      </c>
      <c r="I101" s="50">
        <v>102.3</v>
      </c>
      <c r="J101" s="49">
        <v>0</v>
      </c>
      <c r="K101" s="50">
        <v>0</v>
      </c>
      <c r="L101" s="50">
        <v>103</v>
      </c>
    </row>
    <row r="102" spans="1:12" ht="24" x14ac:dyDescent="0.25">
      <c r="A102" s="48" t="s">
        <v>4862</v>
      </c>
      <c r="B102" s="48" t="s">
        <v>5131</v>
      </c>
      <c r="C102" s="48" t="s">
        <v>5155</v>
      </c>
      <c r="D102" s="48" t="s">
        <v>5156</v>
      </c>
      <c r="E102" s="48" t="s">
        <v>5143</v>
      </c>
      <c r="F102" s="48" t="s">
        <v>5135</v>
      </c>
      <c r="G102" s="48" t="s">
        <v>5233</v>
      </c>
      <c r="H102" s="49">
        <v>60</v>
      </c>
      <c r="I102" s="50">
        <v>198</v>
      </c>
      <c r="J102" s="49">
        <v>0</v>
      </c>
      <c r="K102" s="50">
        <v>0</v>
      </c>
      <c r="L102" s="50">
        <v>198</v>
      </c>
    </row>
    <row r="103" spans="1:12" ht="24" x14ac:dyDescent="0.25">
      <c r="A103" s="48" t="s">
        <v>4862</v>
      </c>
      <c r="B103" s="48" t="s">
        <v>5131</v>
      </c>
      <c r="C103" s="48" t="s">
        <v>5155</v>
      </c>
      <c r="D103" s="48" t="s">
        <v>5156</v>
      </c>
      <c r="E103" s="48" t="s">
        <v>5143</v>
      </c>
      <c r="F103" s="48" t="s">
        <v>5135</v>
      </c>
      <c r="G103" s="48" t="s">
        <v>5224</v>
      </c>
      <c r="H103" s="49">
        <v>96</v>
      </c>
      <c r="I103" s="50">
        <v>316.79999999999995</v>
      </c>
      <c r="J103" s="49">
        <v>0</v>
      </c>
      <c r="K103" s="50">
        <v>0</v>
      </c>
      <c r="L103" s="50">
        <v>317</v>
      </c>
    </row>
    <row r="104" spans="1:12" x14ac:dyDescent="0.25">
      <c r="A104" s="48" t="s">
        <v>4862</v>
      </c>
      <c r="B104" s="48" t="s">
        <v>5131</v>
      </c>
      <c r="C104" s="48" t="s">
        <v>4016</v>
      </c>
      <c r="D104" s="48" t="s">
        <v>4017</v>
      </c>
      <c r="E104" s="48" t="s">
        <v>5149</v>
      </c>
      <c r="F104" s="48" t="s">
        <v>3893</v>
      </c>
      <c r="G104" s="48" t="s">
        <v>4018</v>
      </c>
      <c r="H104" s="49">
        <v>76</v>
      </c>
      <c r="I104" s="50">
        <v>250.79999999999998</v>
      </c>
      <c r="J104" s="49">
        <v>0</v>
      </c>
      <c r="K104" s="50">
        <v>0</v>
      </c>
      <c r="L104" s="50">
        <v>251</v>
      </c>
    </row>
    <row r="105" spans="1:12" x14ac:dyDescent="0.25">
      <c r="A105" s="48" t="s">
        <v>4862</v>
      </c>
      <c r="B105" s="48" t="s">
        <v>5131</v>
      </c>
      <c r="C105" s="48" t="s">
        <v>4016</v>
      </c>
      <c r="D105" s="48" t="s">
        <v>4017</v>
      </c>
      <c r="E105" s="48" t="s">
        <v>5143</v>
      </c>
      <c r="F105" s="48" t="s">
        <v>3893</v>
      </c>
      <c r="G105" s="48" t="s">
        <v>4039</v>
      </c>
      <c r="H105" s="49">
        <v>100</v>
      </c>
      <c r="I105" s="50">
        <v>330</v>
      </c>
      <c r="J105" s="49">
        <v>0</v>
      </c>
      <c r="K105" s="50">
        <v>0</v>
      </c>
      <c r="L105" s="50">
        <v>330</v>
      </c>
    </row>
    <row r="106" spans="1:12" ht="24" x14ac:dyDescent="0.25">
      <c r="A106" s="48" t="s">
        <v>4862</v>
      </c>
      <c r="B106" s="48" t="s">
        <v>5131</v>
      </c>
      <c r="C106" s="48" t="s">
        <v>3908</v>
      </c>
      <c r="D106" s="48" t="s">
        <v>3909</v>
      </c>
      <c r="E106" s="48" t="s">
        <v>6988</v>
      </c>
      <c r="F106" s="48" t="s">
        <v>3892</v>
      </c>
      <c r="G106" s="48" t="s">
        <v>3910</v>
      </c>
      <c r="H106" s="49">
        <v>42</v>
      </c>
      <c r="I106" s="50">
        <v>138.6</v>
      </c>
      <c r="J106" s="49">
        <v>0</v>
      </c>
      <c r="K106" s="50">
        <v>0</v>
      </c>
      <c r="L106" s="50">
        <v>139</v>
      </c>
    </row>
    <row r="107" spans="1:12" ht="24" x14ac:dyDescent="0.25">
      <c r="A107" s="48" t="s">
        <v>4862</v>
      </c>
      <c r="B107" s="48" t="s">
        <v>5131</v>
      </c>
      <c r="C107" s="48" t="s">
        <v>5228</v>
      </c>
      <c r="D107" s="48" t="s">
        <v>5229</v>
      </c>
      <c r="E107" s="48" t="s">
        <v>5149</v>
      </c>
      <c r="F107" s="48" t="s">
        <v>5130</v>
      </c>
      <c r="G107" s="48" t="s">
        <v>5230</v>
      </c>
      <c r="H107" s="49">
        <v>115</v>
      </c>
      <c r="I107" s="50">
        <v>379.5</v>
      </c>
      <c r="J107" s="49">
        <v>0</v>
      </c>
      <c r="K107" s="50">
        <v>0</v>
      </c>
      <c r="L107" s="50">
        <v>380</v>
      </c>
    </row>
    <row r="108" spans="1:12" ht="24" x14ac:dyDescent="0.25">
      <c r="A108" s="48" t="s">
        <v>4862</v>
      </c>
      <c r="B108" s="48" t="s">
        <v>5131</v>
      </c>
      <c r="C108" s="48" t="s">
        <v>5228</v>
      </c>
      <c r="D108" s="48" t="s">
        <v>5229</v>
      </c>
      <c r="E108" s="48" t="s">
        <v>5149</v>
      </c>
      <c r="F108" s="48" t="s">
        <v>5130</v>
      </c>
      <c r="G108" s="48" t="s">
        <v>3916</v>
      </c>
      <c r="H108" s="49">
        <v>33</v>
      </c>
      <c r="I108" s="50">
        <v>108.89999999999999</v>
      </c>
      <c r="J108" s="49">
        <v>0</v>
      </c>
      <c r="K108" s="50">
        <v>0</v>
      </c>
      <c r="L108" s="50">
        <v>109</v>
      </c>
    </row>
    <row r="109" spans="1:12" ht="24" x14ac:dyDescent="0.25">
      <c r="A109" s="48" t="s">
        <v>4862</v>
      </c>
      <c r="B109" s="48" t="s">
        <v>5131</v>
      </c>
      <c r="C109" s="48" t="s">
        <v>5306</v>
      </c>
      <c r="D109" s="48" t="s">
        <v>5307</v>
      </c>
      <c r="E109" s="48" t="s">
        <v>5149</v>
      </c>
      <c r="F109" s="48" t="s">
        <v>4863</v>
      </c>
      <c r="G109" s="48" t="s">
        <v>3925</v>
      </c>
      <c r="H109" s="49">
        <v>64</v>
      </c>
      <c r="I109" s="50">
        <v>211.2</v>
      </c>
      <c r="J109" s="49">
        <v>0</v>
      </c>
      <c r="K109" s="50">
        <v>0</v>
      </c>
      <c r="L109" s="50">
        <v>212</v>
      </c>
    </row>
    <row r="110" spans="1:12" ht="24" x14ac:dyDescent="0.25">
      <c r="A110" s="48" t="s">
        <v>4862</v>
      </c>
      <c r="B110" s="48" t="s">
        <v>5131</v>
      </c>
      <c r="C110" s="48" t="s">
        <v>5306</v>
      </c>
      <c r="D110" s="48" t="s">
        <v>5307</v>
      </c>
      <c r="E110" s="48" t="s">
        <v>5149</v>
      </c>
      <c r="F110" s="48" t="s">
        <v>4863</v>
      </c>
      <c r="G110" s="48" t="s">
        <v>3915</v>
      </c>
      <c r="H110" s="49">
        <v>78</v>
      </c>
      <c r="I110" s="50">
        <v>257.39999999999998</v>
      </c>
      <c r="J110" s="49">
        <v>0</v>
      </c>
      <c r="K110" s="50">
        <v>0</v>
      </c>
      <c r="L110" s="50">
        <v>258</v>
      </c>
    </row>
    <row r="111" spans="1:12" ht="24" x14ac:dyDescent="0.25">
      <c r="A111" s="48" t="s">
        <v>4862</v>
      </c>
      <c r="B111" s="48" t="s">
        <v>5131</v>
      </c>
      <c r="C111" s="48" t="s">
        <v>5306</v>
      </c>
      <c r="D111" s="48" t="s">
        <v>5307</v>
      </c>
      <c r="E111" s="48" t="s">
        <v>5149</v>
      </c>
      <c r="F111" s="48" t="s">
        <v>4863</v>
      </c>
      <c r="G111" s="48" t="s">
        <v>3912</v>
      </c>
      <c r="H111" s="49">
        <v>96</v>
      </c>
      <c r="I111" s="50">
        <v>316.79999999999995</v>
      </c>
      <c r="J111" s="49">
        <v>0</v>
      </c>
      <c r="K111" s="50">
        <v>0</v>
      </c>
      <c r="L111" s="50">
        <v>317</v>
      </c>
    </row>
    <row r="112" spans="1:12" ht="24" x14ac:dyDescent="0.25">
      <c r="A112" s="48" t="s">
        <v>4862</v>
      </c>
      <c r="B112" s="48" t="s">
        <v>5131</v>
      </c>
      <c r="C112" s="48" t="s">
        <v>5306</v>
      </c>
      <c r="D112" s="48" t="s">
        <v>5307</v>
      </c>
      <c r="E112" s="48" t="s">
        <v>5149</v>
      </c>
      <c r="F112" s="48" t="s">
        <v>4863</v>
      </c>
      <c r="G112" s="48" t="s">
        <v>3924</v>
      </c>
      <c r="H112" s="49">
        <v>76</v>
      </c>
      <c r="I112" s="50">
        <v>250.79999999999998</v>
      </c>
      <c r="J112" s="49">
        <v>0</v>
      </c>
      <c r="K112" s="50">
        <v>0</v>
      </c>
      <c r="L112" s="50">
        <v>251</v>
      </c>
    </row>
    <row r="113" spans="1:12" ht="24" x14ac:dyDescent="0.25">
      <c r="A113" s="48" t="s">
        <v>4862</v>
      </c>
      <c r="B113" s="48" t="s">
        <v>5131</v>
      </c>
      <c r="C113" s="48" t="s">
        <v>5152</v>
      </c>
      <c r="D113" s="48" t="s">
        <v>5153</v>
      </c>
      <c r="E113" s="48" t="s">
        <v>5598</v>
      </c>
      <c r="F113" s="48" t="s">
        <v>5136</v>
      </c>
      <c r="G113" s="48" t="s">
        <v>5154</v>
      </c>
      <c r="H113" s="49">
        <v>91</v>
      </c>
      <c r="I113" s="50">
        <v>300.3</v>
      </c>
      <c r="J113" s="49">
        <v>0</v>
      </c>
      <c r="K113" s="50">
        <v>0</v>
      </c>
      <c r="L113" s="50">
        <v>301</v>
      </c>
    </row>
    <row r="114" spans="1:12" ht="24" x14ac:dyDescent="0.25">
      <c r="A114" s="48" t="s">
        <v>4862</v>
      </c>
      <c r="B114" s="48" t="s">
        <v>5131</v>
      </c>
      <c r="C114" s="48" t="s">
        <v>5152</v>
      </c>
      <c r="D114" s="48" t="s">
        <v>5153</v>
      </c>
      <c r="E114" s="48" t="s">
        <v>5149</v>
      </c>
      <c r="F114" s="48" t="s">
        <v>5136</v>
      </c>
      <c r="G114" s="48" t="s">
        <v>3914</v>
      </c>
      <c r="H114" s="49">
        <v>54</v>
      </c>
      <c r="I114" s="50">
        <v>178.2</v>
      </c>
      <c r="J114" s="49">
        <v>0</v>
      </c>
      <c r="K114" s="50">
        <v>0</v>
      </c>
      <c r="L114" s="50">
        <v>179</v>
      </c>
    </row>
    <row r="115" spans="1:12" ht="24" x14ac:dyDescent="0.25">
      <c r="A115" s="48" t="s">
        <v>4862</v>
      </c>
      <c r="B115" s="48" t="s">
        <v>5131</v>
      </c>
      <c r="C115" s="48" t="s">
        <v>5152</v>
      </c>
      <c r="D115" s="48" t="s">
        <v>5153</v>
      </c>
      <c r="E115" s="48" t="s">
        <v>5149</v>
      </c>
      <c r="F115" s="48" t="s">
        <v>5136</v>
      </c>
      <c r="G115" s="48" t="s">
        <v>3913</v>
      </c>
      <c r="H115" s="49">
        <v>23</v>
      </c>
      <c r="I115" s="50">
        <v>75.899999999999991</v>
      </c>
      <c r="J115" s="49">
        <v>0</v>
      </c>
      <c r="K115" s="50">
        <v>0</v>
      </c>
      <c r="L115" s="50">
        <v>76</v>
      </c>
    </row>
    <row r="116" spans="1:12" ht="24" x14ac:dyDescent="0.25">
      <c r="A116" s="48" t="s">
        <v>4862</v>
      </c>
      <c r="B116" s="48" t="s">
        <v>5131</v>
      </c>
      <c r="C116" s="48" t="s">
        <v>5152</v>
      </c>
      <c r="D116" s="48" t="s">
        <v>5153</v>
      </c>
      <c r="E116" s="48" t="s">
        <v>5225</v>
      </c>
      <c r="F116" s="48" t="s">
        <v>5136</v>
      </c>
      <c r="G116" s="48" t="s">
        <v>5226</v>
      </c>
      <c r="H116" s="49">
        <v>69</v>
      </c>
      <c r="I116" s="50">
        <v>227.7</v>
      </c>
      <c r="J116" s="49">
        <v>0</v>
      </c>
      <c r="K116" s="50">
        <v>0</v>
      </c>
      <c r="L116" s="50">
        <v>228</v>
      </c>
    </row>
    <row r="117" spans="1:12" ht="24" x14ac:dyDescent="0.25">
      <c r="A117" s="48" t="s">
        <v>4862</v>
      </c>
      <c r="B117" s="48" t="s">
        <v>5131</v>
      </c>
      <c r="C117" s="48" t="s">
        <v>3921</v>
      </c>
      <c r="D117" s="48" t="s">
        <v>3922</v>
      </c>
      <c r="E117" s="48" t="s">
        <v>5149</v>
      </c>
      <c r="F117" s="48" t="s">
        <v>5139</v>
      </c>
      <c r="G117" s="48" t="s">
        <v>3923</v>
      </c>
      <c r="H117" s="49">
        <v>60</v>
      </c>
      <c r="I117" s="50">
        <v>198</v>
      </c>
      <c r="J117" s="49">
        <v>0</v>
      </c>
      <c r="K117" s="50">
        <v>0</v>
      </c>
      <c r="L117" s="50">
        <v>198</v>
      </c>
    </row>
    <row r="118" spans="1:12" ht="24" x14ac:dyDescent="0.25">
      <c r="A118" s="48" t="s">
        <v>4862</v>
      </c>
      <c r="B118" s="48" t="s">
        <v>5131</v>
      </c>
      <c r="C118" s="48" t="s">
        <v>4066</v>
      </c>
      <c r="D118" s="48" t="s">
        <v>4067</v>
      </c>
      <c r="E118" s="48" t="s">
        <v>5143</v>
      </c>
      <c r="F118" s="48" t="s">
        <v>3882</v>
      </c>
      <c r="G118" s="48" t="s">
        <v>4068</v>
      </c>
      <c r="H118" s="49">
        <v>61</v>
      </c>
      <c r="I118" s="50">
        <v>201.29999999999998</v>
      </c>
      <c r="J118" s="49">
        <v>0</v>
      </c>
      <c r="K118" s="50">
        <v>0</v>
      </c>
      <c r="L118" s="50">
        <v>202</v>
      </c>
    </row>
    <row r="119" spans="1:12" ht="24" x14ac:dyDescent="0.25">
      <c r="A119" s="48" t="s">
        <v>4862</v>
      </c>
      <c r="B119" s="48" t="s">
        <v>5131</v>
      </c>
      <c r="C119" s="48" t="s">
        <v>5158</v>
      </c>
      <c r="D119" s="48" t="s">
        <v>5159</v>
      </c>
      <c r="E119" s="48" t="s">
        <v>5143</v>
      </c>
      <c r="F119" s="48" t="s">
        <v>5160</v>
      </c>
      <c r="G119" s="48" t="s">
        <v>5222</v>
      </c>
      <c r="H119" s="49">
        <v>23</v>
      </c>
      <c r="I119" s="50">
        <v>75.899999999999991</v>
      </c>
      <c r="J119" s="49">
        <v>0</v>
      </c>
      <c r="K119" s="50">
        <v>0</v>
      </c>
      <c r="L119" s="50">
        <v>76</v>
      </c>
    </row>
    <row r="120" spans="1:12" ht="24" x14ac:dyDescent="0.25">
      <c r="A120" s="48" t="s">
        <v>4862</v>
      </c>
      <c r="B120" s="48" t="s">
        <v>5131</v>
      </c>
      <c r="C120" s="48" t="s">
        <v>4010</v>
      </c>
      <c r="D120" s="48" t="s">
        <v>4011</v>
      </c>
      <c r="E120" s="48" t="s">
        <v>5149</v>
      </c>
      <c r="F120" s="48" t="s">
        <v>3883</v>
      </c>
      <c r="G120" s="48" t="s">
        <v>4038</v>
      </c>
      <c r="H120" s="49">
        <v>84</v>
      </c>
      <c r="I120" s="50">
        <v>277.2</v>
      </c>
      <c r="J120" s="49">
        <v>0</v>
      </c>
      <c r="K120" s="50">
        <v>0</v>
      </c>
      <c r="L120" s="50">
        <v>278</v>
      </c>
    </row>
    <row r="121" spans="1:12" ht="24" x14ac:dyDescent="0.25">
      <c r="A121" s="48" t="s">
        <v>4862</v>
      </c>
      <c r="B121" s="48" t="s">
        <v>5131</v>
      </c>
      <c r="C121" s="48" t="s">
        <v>4010</v>
      </c>
      <c r="D121" s="48" t="s">
        <v>4011</v>
      </c>
      <c r="E121" s="48" t="s">
        <v>5149</v>
      </c>
      <c r="F121" s="48" t="s">
        <v>3883</v>
      </c>
      <c r="G121" s="48" t="s">
        <v>4013</v>
      </c>
      <c r="H121" s="49">
        <v>40</v>
      </c>
      <c r="I121" s="50">
        <v>132</v>
      </c>
      <c r="J121" s="49">
        <v>0</v>
      </c>
      <c r="K121" s="50">
        <v>0</v>
      </c>
      <c r="L121" s="50">
        <v>132</v>
      </c>
    </row>
    <row r="122" spans="1:12" ht="24" x14ac:dyDescent="0.25">
      <c r="A122" s="48" t="s">
        <v>4862</v>
      </c>
      <c r="B122" s="48" t="s">
        <v>5131</v>
      </c>
      <c r="C122" s="48" t="s">
        <v>4010</v>
      </c>
      <c r="D122" s="48" t="s">
        <v>4011</v>
      </c>
      <c r="E122" s="48" t="s">
        <v>5149</v>
      </c>
      <c r="F122" s="48" t="s">
        <v>3883</v>
      </c>
      <c r="G122" s="48" t="s">
        <v>4023</v>
      </c>
      <c r="H122" s="49">
        <v>77</v>
      </c>
      <c r="I122" s="50">
        <v>254.1</v>
      </c>
      <c r="J122" s="49">
        <v>0</v>
      </c>
      <c r="K122" s="50">
        <v>0</v>
      </c>
      <c r="L122" s="50">
        <v>255</v>
      </c>
    </row>
    <row r="123" spans="1:12" ht="24" x14ac:dyDescent="0.25">
      <c r="A123" s="48" t="s">
        <v>4862</v>
      </c>
      <c r="B123" s="48" t="s">
        <v>5131</v>
      </c>
      <c r="C123" s="48" t="s">
        <v>4010</v>
      </c>
      <c r="D123" s="48" t="s">
        <v>4011</v>
      </c>
      <c r="E123" s="48" t="s">
        <v>5149</v>
      </c>
      <c r="F123" s="48" t="s">
        <v>3883</v>
      </c>
      <c r="G123" s="48" t="s">
        <v>4020</v>
      </c>
      <c r="H123" s="49">
        <v>62</v>
      </c>
      <c r="I123" s="50">
        <v>204.6</v>
      </c>
      <c r="J123" s="49">
        <v>0</v>
      </c>
      <c r="K123" s="50">
        <v>0</v>
      </c>
      <c r="L123" s="50">
        <v>205</v>
      </c>
    </row>
    <row r="124" spans="1:12" ht="24" x14ac:dyDescent="0.25">
      <c r="A124" s="48" t="s">
        <v>4862</v>
      </c>
      <c r="B124" s="48" t="s">
        <v>5131</v>
      </c>
      <c r="C124" s="48" t="s">
        <v>4010</v>
      </c>
      <c r="D124" s="48" t="s">
        <v>4011</v>
      </c>
      <c r="E124" s="48" t="s">
        <v>5149</v>
      </c>
      <c r="F124" s="48" t="s">
        <v>3883</v>
      </c>
      <c r="G124" s="48" t="s">
        <v>4022</v>
      </c>
      <c r="H124" s="49">
        <v>50</v>
      </c>
      <c r="I124" s="50">
        <v>165</v>
      </c>
      <c r="J124" s="49">
        <v>0</v>
      </c>
      <c r="K124" s="50">
        <v>0</v>
      </c>
      <c r="L124" s="50">
        <v>165</v>
      </c>
    </row>
    <row r="125" spans="1:12" ht="24" x14ac:dyDescent="0.25">
      <c r="A125" s="48" t="s">
        <v>4862</v>
      </c>
      <c r="B125" s="48" t="s">
        <v>5131</v>
      </c>
      <c r="C125" s="48" t="s">
        <v>4010</v>
      </c>
      <c r="D125" s="48" t="s">
        <v>4011</v>
      </c>
      <c r="E125" s="48" t="s">
        <v>5149</v>
      </c>
      <c r="F125" s="48" t="s">
        <v>3883</v>
      </c>
      <c r="G125" s="48" t="s">
        <v>4021</v>
      </c>
      <c r="H125" s="49">
        <v>64</v>
      </c>
      <c r="I125" s="50">
        <v>211.2</v>
      </c>
      <c r="J125" s="49">
        <v>0</v>
      </c>
      <c r="K125" s="50">
        <v>0</v>
      </c>
      <c r="L125" s="50">
        <v>212</v>
      </c>
    </row>
    <row r="126" spans="1:12" ht="24" x14ac:dyDescent="0.25">
      <c r="A126" s="48" t="s">
        <v>4862</v>
      </c>
      <c r="B126" s="48" t="s">
        <v>5131</v>
      </c>
      <c r="C126" s="48" t="s">
        <v>4010</v>
      </c>
      <c r="D126" s="48" t="s">
        <v>4011</v>
      </c>
      <c r="E126" s="48" t="s">
        <v>5149</v>
      </c>
      <c r="F126" s="48" t="s">
        <v>3883</v>
      </c>
      <c r="G126" s="48" t="s">
        <v>4014</v>
      </c>
      <c r="H126" s="49">
        <v>25</v>
      </c>
      <c r="I126" s="50">
        <v>82.5</v>
      </c>
      <c r="J126" s="49">
        <v>0</v>
      </c>
      <c r="K126" s="50">
        <v>0</v>
      </c>
      <c r="L126" s="50">
        <v>83</v>
      </c>
    </row>
    <row r="127" spans="1:12" ht="24" x14ac:dyDescent="0.25">
      <c r="A127" s="48" t="s">
        <v>4862</v>
      </c>
      <c r="B127" s="48" t="s">
        <v>5131</v>
      </c>
      <c r="C127" s="48" t="s">
        <v>4010</v>
      </c>
      <c r="D127" s="48" t="s">
        <v>4011</v>
      </c>
      <c r="E127" s="48" t="s">
        <v>5149</v>
      </c>
      <c r="F127" s="48" t="s">
        <v>3883</v>
      </c>
      <c r="G127" s="48" t="s">
        <v>4037</v>
      </c>
      <c r="H127" s="49">
        <v>79</v>
      </c>
      <c r="I127" s="50">
        <v>260.7</v>
      </c>
      <c r="J127" s="49">
        <v>0</v>
      </c>
      <c r="K127" s="50">
        <v>0</v>
      </c>
      <c r="L127" s="50">
        <v>261</v>
      </c>
    </row>
    <row r="128" spans="1:12" ht="24" x14ac:dyDescent="0.25">
      <c r="A128" s="48" t="s">
        <v>4862</v>
      </c>
      <c r="B128" s="48" t="s">
        <v>5131</v>
      </c>
      <c r="C128" s="48" t="s">
        <v>4010</v>
      </c>
      <c r="D128" s="48" t="s">
        <v>4011</v>
      </c>
      <c r="E128" s="48" t="s">
        <v>5149</v>
      </c>
      <c r="F128" s="48" t="s">
        <v>3883</v>
      </c>
      <c r="G128" s="48" t="s">
        <v>4012</v>
      </c>
      <c r="H128" s="49">
        <v>29</v>
      </c>
      <c r="I128" s="50">
        <v>95.699999999999989</v>
      </c>
      <c r="J128" s="49">
        <v>0</v>
      </c>
      <c r="K128" s="50">
        <v>0</v>
      </c>
      <c r="L128" s="50">
        <v>96</v>
      </c>
    </row>
    <row r="129" spans="1:12" ht="24" x14ac:dyDescent="0.25">
      <c r="A129" s="48" t="s">
        <v>4862</v>
      </c>
      <c r="B129" s="48" t="s">
        <v>5131</v>
      </c>
      <c r="C129" s="48" t="s">
        <v>4010</v>
      </c>
      <c r="D129" s="48" t="s">
        <v>4011</v>
      </c>
      <c r="E129" s="48" t="s">
        <v>5149</v>
      </c>
      <c r="F129" s="48" t="s">
        <v>3883</v>
      </c>
      <c r="G129" s="48" t="s">
        <v>4015</v>
      </c>
      <c r="H129" s="49">
        <v>71</v>
      </c>
      <c r="I129" s="50">
        <v>234.29999999999998</v>
      </c>
      <c r="J129" s="49">
        <v>0</v>
      </c>
      <c r="K129" s="50">
        <v>0</v>
      </c>
      <c r="L129" s="50">
        <v>235</v>
      </c>
    </row>
    <row r="130" spans="1:12" ht="24" x14ac:dyDescent="0.25">
      <c r="A130" s="48" t="s">
        <v>4862</v>
      </c>
      <c r="B130" s="48" t="s">
        <v>5131</v>
      </c>
      <c r="C130" s="48" t="s">
        <v>4010</v>
      </c>
      <c r="D130" s="48" t="s">
        <v>4011</v>
      </c>
      <c r="E130" s="48" t="s">
        <v>5149</v>
      </c>
      <c r="F130" s="48" t="s">
        <v>3883</v>
      </c>
      <c r="G130" s="48" t="s">
        <v>4019</v>
      </c>
      <c r="H130" s="49">
        <v>81</v>
      </c>
      <c r="I130" s="50">
        <v>267.3</v>
      </c>
      <c r="J130" s="49">
        <v>0</v>
      </c>
      <c r="K130" s="50">
        <v>0</v>
      </c>
      <c r="L130" s="50">
        <v>268</v>
      </c>
    </row>
    <row r="131" spans="1:12" ht="24" x14ac:dyDescent="0.25">
      <c r="A131" s="48" t="s">
        <v>4862</v>
      </c>
      <c r="B131" s="48" t="s">
        <v>5131</v>
      </c>
      <c r="C131" s="48" t="s">
        <v>4033</v>
      </c>
      <c r="D131" s="48" t="s">
        <v>4034</v>
      </c>
      <c r="E131" s="48" t="s">
        <v>5143</v>
      </c>
      <c r="F131" s="48" t="s">
        <v>4035</v>
      </c>
      <c r="G131" s="48" t="s">
        <v>4036</v>
      </c>
      <c r="H131" s="49">
        <v>44</v>
      </c>
      <c r="I131" s="50">
        <v>145.19999999999999</v>
      </c>
      <c r="J131" s="49">
        <v>0</v>
      </c>
      <c r="K131" s="50">
        <v>0</v>
      </c>
      <c r="L131" s="50">
        <v>146</v>
      </c>
    </row>
    <row r="132" spans="1:12" x14ac:dyDescent="0.25">
      <c r="A132" s="48" t="s">
        <v>4862</v>
      </c>
      <c r="B132" s="48" t="s">
        <v>5131</v>
      </c>
      <c r="C132" s="48" t="s">
        <v>3249</v>
      </c>
      <c r="D132" s="48" t="s">
        <v>3250</v>
      </c>
      <c r="E132" s="48" t="s">
        <v>5149</v>
      </c>
      <c r="F132" s="48" t="s">
        <v>3251</v>
      </c>
      <c r="G132" s="48" t="s">
        <v>3252</v>
      </c>
      <c r="H132" s="49">
        <v>96</v>
      </c>
      <c r="I132" s="50">
        <v>316.79999999999995</v>
      </c>
      <c r="J132" s="49">
        <v>0</v>
      </c>
      <c r="K132" s="50">
        <v>0</v>
      </c>
      <c r="L132" s="50">
        <v>317</v>
      </c>
    </row>
    <row r="133" spans="1:12" x14ac:dyDescent="0.25">
      <c r="A133" s="48" t="s">
        <v>4862</v>
      </c>
      <c r="B133" s="48" t="s">
        <v>5131</v>
      </c>
      <c r="C133" s="48" t="s">
        <v>2690</v>
      </c>
      <c r="D133" s="48" t="s">
        <v>2691</v>
      </c>
      <c r="E133" s="48" t="s">
        <v>4991</v>
      </c>
      <c r="F133" s="48" t="s">
        <v>2692</v>
      </c>
      <c r="G133" s="48" t="s">
        <v>6034</v>
      </c>
      <c r="H133" s="49">
        <v>5</v>
      </c>
      <c r="I133" s="50">
        <v>16.5</v>
      </c>
      <c r="J133" s="49">
        <v>0</v>
      </c>
      <c r="K133" s="50">
        <v>0</v>
      </c>
      <c r="L133" s="50">
        <v>17</v>
      </c>
    </row>
    <row r="134" spans="1:12" ht="36" x14ac:dyDescent="0.25">
      <c r="A134" s="48" t="s">
        <v>4862</v>
      </c>
      <c r="B134" s="48" t="s">
        <v>4865</v>
      </c>
      <c r="C134" s="48" t="s">
        <v>3886</v>
      </c>
      <c r="D134" s="48" t="s">
        <v>6851</v>
      </c>
      <c r="E134" s="48" t="s">
        <v>6898</v>
      </c>
      <c r="F134" s="48" t="s">
        <v>3984</v>
      </c>
      <c r="G134" s="48" t="s">
        <v>5629</v>
      </c>
      <c r="H134" s="49">
        <v>53</v>
      </c>
      <c r="I134" s="50">
        <v>174.89999999999998</v>
      </c>
      <c r="J134" s="49">
        <v>0</v>
      </c>
      <c r="K134" s="50">
        <v>0</v>
      </c>
      <c r="L134" s="50">
        <v>175</v>
      </c>
    </row>
    <row r="135" spans="1:12" ht="36" x14ac:dyDescent="0.25">
      <c r="A135" s="48" t="s">
        <v>4862</v>
      </c>
      <c r="B135" s="48" t="s">
        <v>4865</v>
      </c>
      <c r="C135" s="48" t="s">
        <v>3886</v>
      </c>
      <c r="D135" s="48" t="s">
        <v>6851</v>
      </c>
      <c r="E135" s="48" t="s">
        <v>3887</v>
      </c>
      <c r="F135" s="48" t="s">
        <v>3885</v>
      </c>
      <c r="G135" s="48" t="s">
        <v>3888</v>
      </c>
      <c r="H135" s="49">
        <v>34</v>
      </c>
      <c r="I135" s="50">
        <v>112.19999999999999</v>
      </c>
      <c r="J135" s="49">
        <v>0</v>
      </c>
      <c r="K135" s="50">
        <v>0</v>
      </c>
      <c r="L135" s="50">
        <v>113</v>
      </c>
    </row>
    <row r="136" spans="1:12" ht="24" x14ac:dyDescent="0.25">
      <c r="A136" s="48" t="s">
        <v>4862</v>
      </c>
      <c r="B136" s="48" t="s">
        <v>4865</v>
      </c>
      <c r="C136" s="48" t="s">
        <v>3889</v>
      </c>
      <c r="D136" s="48" t="s">
        <v>3890</v>
      </c>
      <c r="E136" s="48" t="s">
        <v>3896</v>
      </c>
      <c r="F136" s="48" t="s">
        <v>3885</v>
      </c>
      <c r="G136" s="48" t="s">
        <v>3891</v>
      </c>
      <c r="H136" s="49">
        <v>52</v>
      </c>
      <c r="I136" s="50">
        <v>171.6</v>
      </c>
      <c r="J136" s="49">
        <v>0</v>
      </c>
      <c r="K136" s="50">
        <v>0</v>
      </c>
      <c r="L136" s="50">
        <v>172</v>
      </c>
    </row>
    <row r="137" spans="1:12" ht="24" x14ac:dyDescent="0.25">
      <c r="A137" s="48" t="s">
        <v>4862</v>
      </c>
      <c r="B137" s="48" t="s">
        <v>4865</v>
      </c>
      <c r="C137" s="48" t="s">
        <v>5589</v>
      </c>
      <c r="D137" s="48" t="s">
        <v>6957</v>
      </c>
      <c r="E137" s="48" t="s">
        <v>5590</v>
      </c>
      <c r="F137" s="48" t="s">
        <v>5127</v>
      </c>
      <c r="G137" s="48" t="s">
        <v>5591</v>
      </c>
      <c r="H137" s="49">
        <v>40</v>
      </c>
      <c r="I137" s="50">
        <v>132</v>
      </c>
      <c r="J137" s="49">
        <v>0</v>
      </c>
      <c r="K137" s="50">
        <v>0</v>
      </c>
      <c r="L137" s="50">
        <v>132</v>
      </c>
    </row>
    <row r="138" spans="1:12" x14ac:dyDescent="0.25">
      <c r="A138" s="48" t="s">
        <v>4862</v>
      </c>
      <c r="B138" s="48" t="s">
        <v>4865</v>
      </c>
      <c r="C138" s="48" t="s">
        <v>3894</v>
      </c>
      <c r="D138" s="48" t="s">
        <v>3895</v>
      </c>
      <c r="E138" s="48" t="s">
        <v>6850</v>
      </c>
      <c r="F138" s="48" t="s">
        <v>3893</v>
      </c>
      <c r="G138" s="48" t="s">
        <v>3911</v>
      </c>
      <c r="H138" s="49">
        <v>54</v>
      </c>
      <c r="I138" s="50">
        <v>178.2</v>
      </c>
      <c r="J138" s="49">
        <v>0</v>
      </c>
      <c r="K138" s="50">
        <v>0</v>
      </c>
      <c r="L138" s="50">
        <v>179</v>
      </c>
    </row>
    <row r="139" spans="1:12" ht="24" x14ac:dyDescent="0.25">
      <c r="A139" s="48" t="s">
        <v>4862</v>
      </c>
      <c r="B139" s="48" t="s">
        <v>4865</v>
      </c>
      <c r="C139" s="48" t="s">
        <v>189</v>
      </c>
      <c r="D139" s="48" t="s">
        <v>190</v>
      </c>
      <c r="E139" s="48" t="s">
        <v>3514</v>
      </c>
      <c r="F139" s="48" t="s">
        <v>3515</v>
      </c>
      <c r="G139" s="48" t="s">
        <v>4816</v>
      </c>
      <c r="H139" s="49">
        <v>4</v>
      </c>
      <c r="I139" s="50">
        <v>13.2</v>
      </c>
      <c r="J139" s="49">
        <v>0</v>
      </c>
      <c r="K139" s="50">
        <v>0</v>
      </c>
      <c r="L139" s="50">
        <v>14</v>
      </c>
    </row>
    <row r="140" spans="1:12" ht="24" x14ac:dyDescent="0.25">
      <c r="A140" s="48" t="s">
        <v>4862</v>
      </c>
      <c r="B140" s="48" t="s">
        <v>4865</v>
      </c>
      <c r="C140" s="48" t="s">
        <v>189</v>
      </c>
      <c r="D140" s="48" t="s">
        <v>190</v>
      </c>
      <c r="E140" s="48" t="s">
        <v>6852</v>
      </c>
      <c r="F140" s="48" t="s">
        <v>4783</v>
      </c>
      <c r="G140" s="48" t="s">
        <v>3492</v>
      </c>
      <c r="H140" s="49">
        <v>71</v>
      </c>
      <c r="I140" s="50">
        <v>234.29999999999998</v>
      </c>
      <c r="J140" s="49">
        <v>0</v>
      </c>
      <c r="K140" s="50">
        <v>0</v>
      </c>
      <c r="L140" s="50">
        <v>235</v>
      </c>
    </row>
    <row r="141" spans="1:12" ht="24" x14ac:dyDescent="0.25">
      <c r="A141" s="48" t="s">
        <v>4862</v>
      </c>
      <c r="B141" s="48" t="s">
        <v>4865</v>
      </c>
      <c r="C141" s="48" t="s">
        <v>189</v>
      </c>
      <c r="D141" s="48" t="s">
        <v>190</v>
      </c>
      <c r="E141" s="48" t="s">
        <v>6768</v>
      </c>
      <c r="F141" s="48" t="s">
        <v>5136</v>
      </c>
      <c r="G141" s="48" t="s">
        <v>5138</v>
      </c>
      <c r="H141" s="49">
        <v>50</v>
      </c>
      <c r="I141" s="50">
        <v>165</v>
      </c>
      <c r="J141" s="49">
        <v>0</v>
      </c>
      <c r="K141" s="50">
        <v>0</v>
      </c>
      <c r="L141" s="50">
        <v>165</v>
      </c>
    </row>
    <row r="142" spans="1:12" ht="24" x14ac:dyDescent="0.25">
      <c r="A142" s="48" t="s">
        <v>4862</v>
      </c>
      <c r="B142" s="48" t="s">
        <v>4865</v>
      </c>
      <c r="C142" s="48" t="s">
        <v>189</v>
      </c>
      <c r="D142" s="48" t="s">
        <v>190</v>
      </c>
      <c r="E142" s="48" t="s">
        <v>2091</v>
      </c>
      <c r="F142" s="48" t="s">
        <v>3884</v>
      </c>
      <c r="G142" s="48" t="s">
        <v>2092</v>
      </c>
      <c r="H142" s="49">
        <v>73</v>
      </c>
      <c r="I142" s="50">
        <v>240.89999999999998</v>
      </c>
      <c r="J142" s="49">
        <v>0</v>
      </c>
      <c r="K142" s="50">
        <v>0</v>
      </c>
      <c r="L142" s="50">
        <v>241</v>
      </c>
    </row>
    <row r="143" spans="1:12" ht="24" x14ac:dyDescent="0.25">
      <c r="A143" s="48" t="s">
        <v>4862</v>
      </c>
      <c r="B143" s="48" t="s">
        <v>4865</v>
      </c>
      <c r="C143" s="48" t="s">
        <v>189</v>
      </c>
      <c r="D143" s="48" t="s">
        <v>190</v>
      </c>
      <c r="E143" s="48" t="s">
        <v>6771</v>
      </c>
      <c r="F143" s="48" t="s">
        <v>3883</v>
      </c>
      <c r="G143" s="48" t="s">
        <v>3493</v>
      </c>
      <c r="H143" s="49">
        <v>89</v>
      </c>
      <c r="I143" s="50">
        <v>293.7</v>
      </c>
      <c r="J143" s="49">
        <v>0</v>
      </c>
      <c r="K143" s="50">
        <v>0</v>
      </c>
      <c r="L143" s="50">
        <v>294</v>
      </c>
    </row>
    <row r="144" spans="1:12" ht="24" x14ac:dyDescent="0.25">
      <c r="A144" s="48" t="s">
        <v>4862</v>
      </c>
      <c r="B144" s="48" t="s">
        <v>4865</v>
      </c>
      <c r="C144" s="48" t="s">
        <v>189</v>
      </c>
      <c r="D144" s="48" t="s">
        <v>190</v>
      </c>
      <c r="E144" s="48" t="s">
        <v>6941</v>
      </c>
      <c r="F144" s="48" t="s">
        <v>3892</v>
      </c>
      <c r="G144" s="48" t="s">
        <v>3490</v>
      </c>
      <c r="H144" s="49">
        <v>38</v>
      </c>
      <c r="I144" s="50">
        <v>125.39999999999999</v>
      </c>
      <c r="J144" s="49">
        <v>0</v>
      </c>
      <c r="K144" s="50">
        <v>0</v>
      </c>
      <c r="L144" s="50">
        <v>126</v>
      </c>
    </row>
    <row r="145" spans="1:12" ht="24" x14ac:dyDescent="0.25">
      <c r="A145" s="48" t="s">
        <v>4862</v>
      </c>
      <c r="B145" s="48" t="s">
        <v>4865</v>
      </c>
      <c r="C145" s="48" t="s">
        <v>6978</v>
      </c>
      <c r="D145" s="48" t="s">
        <v>6979</v>
      </c>
      <c r="E145" s="48" t="s">
        <v>3994</v>
      </c>
      <c r="F145" s="48" t="s">
        <v>3883</v>
      </c>
      <c r="G145" s="48" t="s">
        <v>3995</v>
      </c>
      <c r="H145" s="49">
        <v>99</v>
      </c>
      <c r="I145" s="50">
        <v>326.7</v>
      </c>
      <c r="J145" s="49">
        <v>0</v>
      </c>
      <c r="K145" s="50">
        <v>0</v>
      </c>
      <c r="L145" s="50">
        <v>327</v>
      </c>
    </row>
    <row r="146" spans="1:12" ht="24" x14ac:dyDescent="0.25">
      <c r="A146" s="48" t="s">
        <v>4862</v>
      </c>
      <c r="B146" s="48" t="s">
        <v>4869</v>
      </c>
      <c r="C146" s="48" t="s">
        <v>4003</v>
      </c>
      <c r="D146" s="48" t="s">
        <v>4004</v>
      </c>
      <c r="E146" s="48" t="s">
        <v>5577</v>
      </c>
      <c r="F146" s="48" t="s">
        <v>3884</v>
      </c>
      <c r="G146" s="48" t="s">
        <v>4007</v>
      </c>
      <c r="H146" s="49">
        <v>19</v>
      </c>
      <c r="I146" s="50">
        <v>62.699999999999996</v>
      </c>
      <c r="J146" s="49">
        <v>0</v>
      </c>
      <c r="K146" s="50">
        <v>0</v>
      </c>
      <c r="L146" s="50">
        <v>63</v>
      </c>
    </row>
    <row r="147" spans="1:12" x14ac:dyDescent="0.25">
      <c r="A147" s="48" t="s">
        <v>4862</v>
      </c>
      <c r="B147" s="48" t="s">
        <v>4869</v>
      </c>
      <c r="C147" s="48" t="s">
        <v>3917</v>
      </c>
      <c r="D147" s="48" t="s">
        <v>3918</v>
      </c>
      <c r="E147" s="48" t="s">
        <v>3919</v>
      </c>
      <c r="F147" s="48" t="s">
        <v>5135</v>
      </c>
      <c r="G147" s="48" t="s">
        <v>3920</v>
      </c>
      <c r="H147" s="49">
        <v>26</v>
      </c>
      <c r="I147" s="50">
        <v>85.8</v>
      </c>
      <c r="J147" s="49">
        <v>0</v>
      </c>
      <c r="K147" s="50">
        <v>0</v>
      </c>
      <c r="L147" s="50">
        <v>86</v>
      </c>
    </row>
    <row r="148" spans="1:12" hidden="1" x14ac:dyDescent="0.25">
      <c r="A148" s="48" t="s">
        <v>4862</v>
      </c>
      <c r="B148" s="48" t="s">
        <v>4869</v>
      </c>
      <c r="C148" s="48" t="s">
        <v>3917</v>
      </c>
      <c r="D148" s="48" t="s">
        <v>3918</v>
      </c>
      <c r="E148" s="48" t="s">
        <v>3919</v>
      </c>
      <c r="F148" s="48" t="s">
        <v>5628</v>
      </c>
      <c r="G148" s="48" t="s">
        <v>2719</v>
      </c>
      <c r="H148" s="49">
        <v>0</v>
      </c>
      <c r="I148" s="50">
        <v>0</v>
      </c>
      <c r="J148" s="49">
        <v>0</v>
      </c>
      <c r="K148" s="50">
        <v>0</v>
      </c>
      <c r="L148" s="50">
        <v>0</v>
      </c>
    </row>
    <row r="149" spans="1:12" ht="24" x14ac:dyDescent="0.25">
      <c r="A149" s="48" t="s">
        <v>4862</v>
      </c>
      <c r="B149" s="48" t="s">
        <v>4869</v>
      </c>
      <c r="C149" s="48" t="s">
        <v>4341</v>
      </c>
      <c r="D149" s="48" t="s">
        <v>6853</v>
      </c>
      <c r="E149" s="48" t="s">
        <v>6854</v>
      </c>
      <c r="F149" s="48" t="s">
        <v>3885</v>
      </c>
      <c r="G149" s="48" t="s">
        <v>6891</v>
      </c>
      <c r="H149" s="49">
        <v>35</v>
      </c>
      <c r="I149" s="50">
        <v>115.5</v>
      </c>
      <c r="J149" s="49">
        <v>0</v>
      </c>
      <c r="K149" s="50">
        <v>0</v>
      </c>
      <c r="L149" s="50">
        <v>116</v>
      </c>
    </row>
    <row r="150" spans="1:12" ht="24" x14ac:dyDescent="0.25">
      <c r="A150" s="48" t="s">
        <v>4862</v>
      </c>
      <c r="B150" s="48" t="s">
        <v>4869</v>
      </c>
      <c r="C150" s="48" t="s">
        <v>654</v>
      </c>
      <c r="D150" s="48" t="s">
        <v>655</v>
      </c>
      <c r="E150" s="48" t="s">
        <v>5653</v>
      </c>
      <c r="F150" s="48" t="s">
        <v>3883</v>
      </c>
      <c r="G150" s="48" t="s">
        <v>5654</v>
      </c>
      <c r="H150" s="49">
        <v>6</v>
      </c>
      <c r="I150" s="50">
        <v>19.799999999999997</v>
      </c>
      <c r="J150" s="49">
        <v>0</v>
      </c>
      <c r="K150" s="50">
        <v>0</v>
      </c>
      <c r="L150" s="50">
        <v>20</v>
      </c>
    </row>
    <row r="151" spans="1:12" x14ac:dyDescent="0.25">
      <c r="A151" s="48" t="s">
        <v>4862</v>
      </c>
      <c r="B151" s="48" t="s">
        <v>4869</v>
      </c>
      <c r="C151" s="48" t="s">
        <v>4922</v>
      </c>
      <c r="D151" s="48" t="s">
        <v>6769</v>
      </c>
      <c r="E151" s="48" t="s">
        <v>5577</v>
      </c>
      <c r="F151" s="48" t="s">
        <v>5136</v>
      </c>
      <c r="G151" s="48" t="s">
        <v>6763</v>
      </c>
      <c r="H151" s="49">
        <v>14</v>
      </c>
      <c r="I151" s="50">
        <v>46.199999999999996</v>
      </c>
      <c r="J151" s="49">
        <v>0</v>
      </c>
      <c r="K151" s="50">
        <v>0</v>
      </c>
      <c r="L151" s="50">
        <v>47</v>
      </c>
    </row>
    <row r="152" spans="1:12" ht="24" x14ac:dyDescent="0.25">
      <c r="A152" s="48" t="s">
        <v>4862</v>
      </c>
      <c r="B152" s="48" t="s">
        <v>4869</v>
      </c>
      <c r="C152" s="48" t="s">
        <v>641</v>
      </c>
      <c r="D152" s="48" t="s">
        <v>642</v>
      </c>
      <c r="E152" s="48" t="s">
        <v>6622</v>
      </c>
      <c r="F152" s="48" t="s">
        <v>4863</v>
      </c>
      <c r="G152" s="48" t="s">
        <v>5137</v>
      </c>
      <c r="H152" s="49">
        <v>23</v>
      </c>
      <c r="I152" s="50">
        <v>75.899999999999991</v>
      </c>
      <c r="J152" s="49">
        <v>0</v>
      </c>
      <c r="K152" s="50">
        <v>0</v>
      </c>
      <c r="L152" s="50">
        <v>76</v>
      </c>
    </row>
    <row r="153" spans="1:12" ht="24" x14ac:dyDescent="0.25">
      <c r="A153" s="48" t="s">
        <v>4862</v>
      </c>
      <c r="B153" s="48" t="s">
        <v>4869</v>
      </c>
      <c r="C153" s="48" t="s">
        <v>4447</v>
      </c>
      <c r="D153" s="48" t="s">
        <v>4448</v>
      </c>
      <c r="E153" s="48" t="s">
        <v>5443</v>
      </c>
      <c r="F153" s="48" t="s">
        <v>3884</v>
      </c>
      <c r="G153" s="48" t="s">
        <v>5442</v>
      </c>
      <c r="H153" s="49">
        <v>44</v>
      </c>
      <c r="I153" s="50">
        <v>145.19999999999999</v>
      </c>
      <c r="J153" s="49">
        <v>0</v>
      </c>
      <c r="K153" s="50">
        <v>0</v>
      </c>
      <c r="L153" s="50">
        <v>146</v>
      </c>
    </row>
    <row r="154" spans="1:12" x14ac:dyDescent="0.25">
      <c r="A154" s="48" t="s">
        <v>4862</v>
      </c>
      <c r="B154" s="48" t="s">
        <v>4869</v>
      </c>
      <c r="C154" s="48" t="s">
        <v>3906</v>
      </c>
      <c r="D154" s="48" t="s">
        <v>3907</v>
      </c>
      <c r="E154" s="48" t="s">
        <v>5689</v>
      </c>
      <c r="F154" s="48" t="s">
        <v>5136</v>
      </c>
      <c r="G154" s="48" t="s">
        <v>5226</v>
      </c>
      <c r="H154" s="49">
        <v>10</v>
      </c>
      <c r="I154" s="50">
        <v>33</v>
      </c>
      <c r="J154" s="49">
        <v>0</v>
      </c>
      <c r="K154" s="50">
        <v>0</v>
      </c>
      <c r="L154" s="50">
        <v>33</v>
      </c>
    </row>
    <row r="155" spans="1:12" x14ac:dyDescent="0.25">
      <c r="A155" s="48" t="s">
        <v>4862</v>
      </c>
      <c r="B155" s="48" t="s">
        <v>4869</v>
      </c>
      <c r="C155" s="48" t="s">
        <v>4001</v>
      </c>
      <c r="D155" s="48" t="s">
        <v>4002</v>
      </c>
      <c r="E155" s="48" t="s">
        <v>5577</v>
      </c>
      <c r="F155" s="48" t="s">
        <v>5135</v>
      </c>
      <c r="G155" s="48" t="s">
        <v>5227</v>
      </c>
      <c r="H155" s="49">
        <v>51</v>
      </c>
      <c r="I155" s="50">
        <v>168.29999999999998</v>
      </c>
      <c r="J155" s="49">
        <v>0</v>
      </c>
      <c r="K155" s="50">
        <v>0</v>
      </c>
      <c r="L155" s="50">
        <v>169</v>
      </c>
    </row>
    <row r="156" spans="1:12" x14ac:dyDescent="0.25">
      <c r="A156" s="48" t="s">
        <v>4862</v>
      </c>
      <c r="B156" s="48" t="s">
        <v>4869</v>
      </c>
      <c r="C156" s="48" t="s">
        <v>6773</v>
      </c>
      <c r="D156" s="48" t="s">
        <v>6774</v>
      </c>
      <c r="E156" s="48" t="s">
        <v>5577</v>
      </c>
      <c r="F156" s="48" t="s">
        <v>4060</v>
      </c>
      <c r="G156" s="48" t="s">
        <v>6990</v>
      </c>
      <c r="H156" s="49">
        <v>6</v>
      </c>
      <c r="I156" s="50">
        <v>19.799999999999997</v>
      </c>
      <c r="J156" s="49">
        <v>0</v>
      </c>
      <c r="K156" s="50">
        <v>0</v>
      </c>
      <c r="L156" s="50">
        <v>20</v>
      </c>
    </row>
    <row r="157" spans="1:12" ht="24" hidden="1" x14ac:dyDescent="0.25">
      <c r="A157" s="48" t="s">
        <v>4862</v>
      </c>
      <c r="B157" s="48" t="s">
        <v>4869</v>
      </c>
      <c r="C157" s="48" t="s">
        <v>636</v>
      </c>
      <c r="D157" s="48" t="s">
        <v>3193</v>
      </c>
      <c r="E157" s="48" t="s">
        <v>5577</v>
      </c>
      <c r="F157" s="48" t="s">
        <v>3194</v>
      </c>
      <c r="G157" s="48" t="s">
        <v>5798</v>
      </c>
      <c r="H157" s="49">
        <v>0</v>
      </c>
      <c r="I157" s="50">
        <v>0</v>
      </c>
      <c r="J157" s="49">
        <v>0</v>
      </c>
      <c r="K157" s="50">
        <v>0</v>
      </c>
      <c r="L157" s="50">
        <v>0</v>
      </c>
    </row>
    <row r="158" spans="1:12" x14ac:dyDescent="0.25">
      <c r="A158" s="48" t="s">
        <v>4862</v>
      </c>
      <c r="B158" s="48" t="s">
        <v>4869</v>
      </c>
      <c r="C158" s="48" t="s">
        <v>6770</v>
      </c>
      <c r="D158" s="48" t="s">
        <v>4000</v>
      </c>
      <c r="E158" s="48" t="s">
        <v>5577</v>
      </c>
      <c r="F158" s="48" t="s">
        <v>3883</v>
      </c>
      <c r="G158" s="48" t="s">
        <v>6855</v>
      </c>
      <c r="H158" s="49">
        <v>17</v>
      </c>
      <c r="I158" s="50">
        <v>56.099999999999994</v>
      </c>
      <c r="J158" s="49">
        <v>0</v>
      </c>
      <c r="K158" s="50">
        <v>0</v>
      </c>
      <c r="L158" s="50">
        <v>57</v>
      </c>
    </row>
    <row r="159" spans="1:12" ht="36" x14ac:dyDescent="0.25">
      <c r="A159" s="48" t="s">
        <v>4862</v>
      </c>
      <c r="B159" s="48" t="s">
        <v>4869</v>
      </c>
      <c r="C159" s="48" t="s">
        <v>6820</v>
      </c>
      <c r="D159" s="48" t="s">
        <v>6821</v>
      </c>
      <c r="E159" s="48" t="s">
        <v>6831</v>
      </c>
      <c r="F159" s="48" t="s">
        <v>3885</v>
      </c>
      <c r="G159" s="48" t="s">
        <v>6822</v>
      </c>
      <c r="H159" s="49">
        <v>35</v>
      </c>
      <c r="I159" s="50">
        <v>115.5</v>
      </c>
      <c r="J159" s="49">
        <v>0</v>
      </c>
      <c r="K159" s="50">
        <v>0</v>
      </c>
      <c r="L159" s="50">
        <v>116</v>
      </c>
    </row>
    <row r="160" spans="1:12" x14ac:dyDescent="0.25">
      <c r="A160" s="48" t="s">
        <v>4862</v>
      </c>
      <c r="B160" s="48" t="s">
        <v>4869</v>
      </c>
      <c r="C160" s="48" t="s">
        <v>6945</v>
      </c>
      <c r="D160" s="48" t="s">
        <v>6946</v>
      </c>
      <c r="E160" s="48" t="s">
        <v>6947</v>
      </c>
      <c r="F160" s="48" t="s">
        <v>5135</v>
      </c>
      <c r="G160" s="48" t="s">
        <v>5157</v>
      </c>
      <c r="H160" s="49">
        <v>17</v>
      </c>
      <c r="I160" s="50">
        <v>56.099999999999994</v>
      </c>
      <c r="J160" s="49">
        <v>0</v>
      </c>
      <c r="K160" s="50">
        <v>0</v>
      </c>
      <c r="L160" s="50">
        <v>57</v>
      </c>
    </row>
    <row r="161" spans="1:12" ht="24" x14ac:dyDescent="0.25">
      <c r="A161" s="48" t="s">
        <v>4862</v>
      </c>
      <c r="B161" s="48" t="s">
        <v>4869</v>
      </c>
      <c r="C161" s="48" t="s">
        <v>6942</v>
      </c>
      <c r="D161" s="48" t="s">
        <v>6943</v>
      </c>
      <c r="E161" s="48" t="s">
        <v>6944</v>
      </c>
      <c r="F161" s="48" t="s">
        <v>3883</v>
      </c>
      <c r="G161" s="48" t="s">
        <v>6826</v>
      </c>
      <c r="H161" s="49">
        <v>21</v>
      </c>
      <c r="I161" s="50">
        <v>69.3</v>
      </c>
      <c r="J161" s="49">
        <v>0</v>
      </c>
      <c r="K161" s="50">
        <v>0</v>
      </c>
      <c r="L161" s="50">
        <v>70</v>
      </c>
    </row>
    <row r="162" spans="1:12" ht="24" x14ac:dyDescent="0.25">
      <c r="A162" s="48" t="s">
        <v>4862</v>
      </c>
      <c r="B162" s="48" t="s">
        <v>4869</v>
      </c>
      <c r="C162" s="48" t="s">
        <v>6980</v>
      </c>
      <c r="D162" s="48" t="s">
        <v>6981</v>
      </c>
      <c r="E162" s="48" t="s">
        <v>6827</v>
      </c>
      <c r="F162" s="48" t="s">
        <v>5139</v>
      </c>
      <c r="G162" s="48" t="s">
        <v>6936</v>
      </c>
      <c r="H162" s="49">
        <v>20</v>
      </c>
      <c r="I162" s="50">
        <v>66</v>
      </c>
      <c r="J162" s="49">
        <v>0</v>
      </c>
      <c r="K162" s="50">
        <v>0</v>
      </c>
      <c r="L162" s="50">
        <v>66</v>
      </c>
    </row>
    <row r="163" spans="1:12" x14ac:dyDescent="0.25">
      <c r="A163" s="48" t="s">
        <v>4862</v>
      </c>
      <c r="B163" s="48" t="s">
        <v>4869</v>
      </c>
      <c r="C163" s="48" t="s">
        <v>7035</v>
      </c>
      <c r="D163" s="48" t="s">
        <v>7034</v>
      </c>
      <c r="E163" s="48" t="s">
        <v>7036</v>
      </c>
      <c r="F163" s="48" t="s">
        <v>3883</v>
      </c>
      <c r="G163" s="48" t="s">
        <v>7037</v>
      </c>
      <c r="H163" s="49">
        <v>27</v>
      </c>
      <c r="I163" s="50">
        <v>89.1</v>
      </c>
      <c r="J163" s="49">
        <v>0</v>
      </c>
      <c r="K163" s="50">
        <v>0</v>
      </c>
      <c r="L163" s="50">
        <v>90</v>
      </c>
    </row>
    <row r="164" spans="1:12" x14ac:dyDescent="0.25">
      <c r="A164" s="51" t="s">
        <v>7064</v>
      </c>
      <c r="B164" s="51"/>
      <c r="C164" s="51"/>
      <c r="D164" s="51"/>
      <c r="E164" s="58"/>
      <c r="F164" s="51"/>
      <c r="G164" s="51"/>
      <c r="H164" s="52">
        <v>7001</v>
      </c>
      <c r="I164" s="67" t="s">
        <v>7105</v>
      </c>
      <c r="J164" s="52">
        <v>83</v>
      </c>
      <c r="K164" s="67" t="s">
        <v>7105</v>
      </c>
      <c r="L164" s="53">
        <v>23623</v>
      </c>
    </row>
    <row r="165" spans="1:12" x14ac:dyDescent="0.25">
      <c r="A165" s="48" t="s">
        <v>5251</v>
      </c>
      <c r="B165" s="48" t="s">
        <v>5131</v>
      </c>
      <c r="C165" s="48" t="s">
        <v>3275</v>
      </c>
      <c r="D165" s="48" t="s">
        <v>3276</v>
      </c>
      <c r="E165" s="48" t="s">
        <v>5149</v>
      </c>
      <c r="F165" s="48" t="s">
        <v>3980</v>
      </c>
      <c r="G165" s="48" t="s">
        <v>5806</v>
      </c>
      <c r="H165" s="49">
        <v>75</v>
      </c>
      <c r="I165" s="50">
        <v>247.5</v>
      </c>
      <c r="J165" s="49">
        <v>0</v>
      </c>
      <c r="K165" s="50">
        <v>0</v>
      </c>
      <c r="L165" s="50">
        <v>248</v>
      </c>
    </row>
    <row r="166" spans="1:12" x14ac:dyDescent="0.25">
      <c r="A166" s="48" t="s">
        <v>5251</v>
      </c>
      <c r="B166" s="48" t="s">
        <v>5131</v>
      </c>
      <c r="C166" s="48" t="s">
        <v>3275</v>
      </c>
      <c r="D166" s="48" t="s">
        <v>3276</v>
      </c>
      <c r="E166" s="48" t="s">
        <v>5149</v>
      </c>
      <c r="F166" s="48" t="s">
        <v>3980</v>
      </c>
      <c r="G166" s="48" t="s">
        <v>5807</v>
      </c>
      <c r="H166" s="49">
        <v>47</v>
      </c>
      <c r="I166" s="50">
        <v>155.1</v>
      </c>
      <c r="J166" s="49">
        <v>0</v>
      </c>
      <c r="K166" s="50">
        <v>0</v>
      </c>
      <c r="L166" s="50">
        <v>156</v>
      </c>
    </row>
    <row r="167" spans="1:12" ht="36" x14ac:dyDescent="0.25">
      <c r="A167" s="48" t="s">
        <v>5251</v>
      </c>
      <c r="B167" s="48" t="s">
        <v>5131</v>
      </c>
      <c r="C167" s="48" t="s">
        <v>3275</v>
      </c>
      <c r="D167" s="48" t="s">
        <v>3276</v>
      </c>
      <c r="E167" s="48" t="s">
        <v>3282</v>
      </c>
      <c r="F167" s="48" t="s">
        <v>3980</v>
      </c>
      <c r="G167" s="48" t="s">
        <v>5808</v>
      </c>
      <c r="H167" s="49">
        <v>0</v>
      </c>
      <c r="I167" s="50">
        <v>0</v>
      </c>
      <c r="J167" s="49">
        <v>69</v>
      </c>
      <c r="K167" s="50">
        <v>379.5</v>
      </c>
      <c r="L167" s="50">
        <v>380</v>
      </c>
    </row>
    <row r="168" spans="1:12" ht="36" x14ac:dyDescent="0.25">
      <c r="A168" s="48" t="s">
        <v>5251</v>
      </c>
      <c r="B168" s="48" t="s">
        <v>5131</v>
      </c>
      <c r="C168" s="48" t="s">
        <v>3275</v>
      </c>
      <c r="D168" s="48" t="s">
        <v>3276</v>
      </c>
      <c r="E168" s="48" t="s">
        <v>3277</v>
      </c>
      <c r="F168" s="48" t="s">
        <v>3980</v>
      </c>
      <c r="G168" s="48" t="s">
        <v>5805</v>
      </c>
      <c r="H168" s="49">
        <v>0</v>
      </c>
      <c r="I168" s="50">
        <v>0</v>
      </c>
      <c r="J168" s="49">
        <v>73</v>
      </c>
      <c r="K168" s="50">
        <v>401.5</v>
      </c>
      <c r="L168" s="50">
        <v>402</v>
      </c>
    </row>
    <row r="169" spans="1:12" ht="36" x14ac:dyDescent="0.25">
      <c r="A169" s="48" t="s">
        <v>5251</v>
      </c>
      <c r="B169" s="48" t="s">
        <v>5131</v>
      </c>
      <c r="C169" s="48" t="s">
        <v>3275</v>
      </c>
      <c r="D169" s="48" t="s">
        <v>3276</v>
      </c>
      <c r="E169" s="48" t="s">
        <v>3266</v>
      </c>
      <c r="F169" s="48" t="s">
        <v>3980</v>
      </c>
      <c r="G169" s="48" t="s">
        <v>5809</v>
      </c>
      <c r="H169" s="49">
        <v>0</v>
      </c>
      <c r="I169" s="50">
        <v>0</v>
      </c>
      <c r="J169" s="49">
        <v>50</v>
      </c>
      <c r="K169" s="50">
        <v>275</v>
      </c>
      <c r="L169" s="50">
        <v>275</v>
      </c>
    </row>
    <row r="170" spans="1:12" ht="36" x14ac:dyDescent="0.25">
      <c r="A170" s="48" t="s">
        <v>5251</v>
      </c>
      <c r="B170" s="48" t="s">
        <v>5131</v>
      </c>
      <c r="C170" s="48" t="s">
        <v>3977</v>
      </c>
      <c r="D170" s="48" t="s">
        <v>3978</v>
      </c>
      <c r="E170" s="48" t="s">
        <v>3979</v>
      </c>
      <c r="F170" s="48" t="s">
        <v>3981</v>
      </c>
      <c r="G170" s="48" t="s">
        <v>5675</v>
      </c>
      <c r="H170" s="49">
        <v>0</v>
      </c>
      <c r="I170" s="50">
        <v>0</v>
      </c>
      <c r="J170" s="49">
        <v>5</v>
      </c>
      <c r="K170" s="50">
        <v>27.5</v>
      </c>
      <c r="L170" s="50">
        <v>28</v>
      </c>
    </row>
    <row r="171" spans="1:12" ht="24" x14ac:dyDescent="0.25">
      <c r="A171" s="48" t="s">
        <v>5251</v>
      </c>
      <c r="B171" s="48" t="s">
        <v>5131</v>
      </c>
      <c r="C171" s="48" t="s">
        <v>5607</v>
      </c>
      <c r="D171" s="48" t="s">
        <v>5608</v>
      </c>
      <c r="E171" s="48" t="s">
        <v>4445</v>
      </c>
      <c r="F171" s="48" t="s">
        <v>5609</v>
      </c>
      <c r="G171" s="48" t="s">
        <v>5691</v>
      </c>
      <c r="H171" s="49">
        <v>0</v>
      </c>
      <c r="I171" s="50">
        <v>0</v>
      </c>
      <c r="J171" s="49">
        <v>5</v>
      </c>
      <c r="K171" s="50">
        <v>27.5</v>
      </c>
      <c r="L171" s="50">
        <v>28</v>
      </c>
    </row>
    <row r="172" spans="1:12" ht="48" x14ac:dyDescent="0.25">
      <c r="A172" s="48" t="s">
        <v>5251</v>
      </c>
      <c r="B172" s="48" t="s">
        <v>5131</v>
      </c>
      <c r="C172" s="48" t="s">
        <v>962</v>
      </c>
      <c r="D172" s="48" t="s">
        <v>963</v>
      </c>
      <c r="E172" s="48" t="s">
        <v>6681</v>
      </c>
      <c r="F172" s="48" t="s">
        <v>1528</v>
      </c>
      <c r="G172" s="48" t="s">
        <v>683</v>
      </c>
      <c r="H172" s="49">
        <v>0</v>
      </c>
      <c r="I172" s="50">
        <v>0</v>
      </c>
      <c r="J172" s="49">
        <v>68</v>
      </c>
      <c r="K172" s="50">
        <v>374</v>
      </c>
      <c r="L172" s="50">
        <v>374</v>
      </c>
    </row>
    <row r="173" spans="1:12" ht="24" x14ac:dyDescent="0.25">
      <c r="A173" s="48" t="s">
        <v>5251</v>
      </c>
      <c r="B173" s="48" t="s">
        <v>5131</v>
      </c>
      <c r="C173" s="48" t="s">
        <v>962</v>
      </c>
      <c r="D173" s="48" t="s">
        <v>963</v>
      </c>
      <c r="E173" s="48" t="s">
        <v>2989</v>
      </c>
      <c r="F173" s="48" t="s">
        <v>1528</v>
      </c>
      <c r="G173" s="48" t="s">
        <v>684</v>
      </c>
      <c r="H173" s="49">
        <v>31</v>
      </c>
      <c r="I173" s="50">
        <v>102.3</v>
      </c>
      <c r="J173" s="49">
        <v>0</v>
      </c>
      <c r="K173" s="50">
        <v>0</v>
      </c>
      <c r="L173" s="50">
        <v>103</v>
      </c>
    </row>
    <row r="174" spans="1:12" ht="36" x14ac:dyDescent="0.25">
      <c r="A174" s="48" t="s">
        <v>5251</v>
      </c>
      <c r="B174" s="48" t="s">
        <v>5131</v>
      </c>
      <c r="C174" s="48" t="s">
        <v>4462</v>
      </c>
      <c r="D174" s="48" t="s">
        <v>4463</v>
      </c>
      <c r="E174" s="48" t="s">
        <v>5763</v>
      </c>
      <c r="F174" s="48" t="s">
        <v>4464</v>
      </c>
      <c r="G174" s="48" t="s">
        <v>6904</v>
      </c>
      <c r="H174" s="49">
        <v>0</v>
      </c>
      <c r="I174" s="50">
        <v>0</v>
      </c>
      <c r="J174" s="49">
        <v>33</v>
      </c>
      <c r="K174" s="50">
        <v>181.5</v>
      </c>
      <c r="L174" s="50">
        <v>182</v>
      </c>
    </row>
    <row r="175" spans="1:12" ht="36" hidden="1" x14ac:dyDescent="0.25">
      <c r="A175" s="48" t="s">
        <v>5251</v>
      </c>
      <c r="B175" s="48" t="s">
        <v>5131</v>
      </c>
      <c r="C175" s="48" t="s">
        <v>5029</v>
      </c>
      <c r="D175" s="48" t="s">
        <v>5030</v>
      </c>
      <c r="E175" s="48" t="s">
        <v>3979</v>
      </c>
      <c r="F175" s="48" t="s">
        <v>5031</v>
      </c>
      <c r="G175" s="48" t="s">
        <v>5032</v>
      </c>
      <c r="H175" s="49">
        <v>0</v>
      </c>
      <c r="I175" s="50">
        <v>0</v>
      </c>
      <c r="J175" s="49">
        <v>0</v>
      </c>
      <c r="K175" s="50">
        <v>0</v>
      </c>
      <c r="L175" s="50">
        <v>0</v>
      </c>
    </row>
    <row r="176" spans="1:12" ht="36" x14ac:dyDescent="0.25">
      <c r="A176" s="48" t="s">
        <v>5251</v>
      </c>
      <c r="B176" s="48" t="s">
        <v>5131</v>
      </c>
      <c r="C176" s="48" t="s">
        <v>5033</v>
      </c>
      <c r="D176" s="48" t="s">
        <v>5034</v>
      </c>
      <c r="E176" s="48" t="s">
        <v>3979</v>
      </c>
      <c r="F176" s="48" t="s">
        <v>5035</v>
      </c>
      <c r="G176" s="48" t="s">
        <v>5036</v>
      </c>
      <c r="H176" s="49">
        <v>0</v>
      </c>
      <c r="I176" s="50">
        <v>0</v>
      </c>
      <c r="J176" s="49">
        <v>3</v>
      </c>
      <c r="K176" s="50">
        <v>16.5</v>
      </c>
      <c r="L176" s="50">
        <v>17</v>
      </c>
    </row>
    <row r="177" spans="1:12" x14ac:dyDescent="0.25">
      <c r="A177" s="48" t="s">
        <v>5251</v>
      </c>
      <c r="B177" s="48" t="s">
        <v>5131</v>
      </c>
      <c r="C177" s="48" t="s">
        <v>3283</v>
      </c>
      <c r="D177" s="48" t="s">
        <v>3284</v>
      </c>
      <c r="E177" s="48" t="s">
        <v>5149</v>
      </c>
      <c r="F177" s="48" t="s">
        <v>3285</v>
      </c>
      <c r="G177" s="48" t="s">
        <v>3287</v>
      </c>
      <c r="H177" s="49">
        <v>24</v>
      </c>
      <c r="I177" s="50">
        <v>79.199999999999989</v>
      </c>
      <c r="J177" s="49">
        <v>0</v>
      </c>
      <c r="K177" s="50">
        <v>0</v>
      </c>
      <c r="L177" s="50">
        <v>80</v>
      </c>
    </row>
    <row r="178" spans="1:12" ht="36" x14ac:dyDescent="0.25">
      <c r="A178" s="48" t="s">
        <v>5251</v>
      </c>
      <c r="B178" s="48" t="s">
        <v>5131</v>
      </c>
      <c r="C178" s="48" t="s">
        <v>3283</v>
      </c>
      <c r="D178" s="48" t="s">
        <v>3284</v>
      </c>
      <c r="E178" s="48" t="s">
        <v>6991</v>
      </c>
      <c r="F178" s="48" t="s">
        <v>3285</v>
      </c>
      <c r="G178" s="48" t="s">
        <v>3286</v>
      </c>
      <c r="H178" s="49">
        <v>0</v>
      </c>
      <c r="I178" s="50">
        <v>0</v>
      </c>
      <c r="J178" s="49">
        <v>20</v>
      </c>
      <c r="K178" s="50">
        <v>110</v>
      </c>
      <c r="L178" s="50">
        <v>110</v>
      </c>
    </row>
    <row r="179" spans="1:12" ht="24" x14ac:dyDescent="0.25">
      <c r="A179" s="48" t="s">
        <v>5251</v>
      </c>
      <c r="B179" s="48" t="s">
        <v>5131</v>
      </c>
      <c r="C179" s="48" t="s">
        <v>3294</v>
      </c>
      <c r="D179" s="48" t="s">
        <v>3295</v>
      </c>
      <c r="E179" s="48" t="s">
        <v>4445</v>
      </c>
      <c r="F179" s="48" t="s">
        <v>3296</v>
      </c>
      <c r="G179" s="48" t="s">
        <v>5932</v>
      </c>
      <c r="H179" s="49">
        <v>0</v>
      </c>
      <c r="I179" s="50">
        <v>0</v>
      </c>
      <c r="J179" s="49">
        <v>18</v>
      </c>
      <c r="K179" s="50">
        <v>99</v>
      </c>
      <c r="L179" s="50">
        <v>99</v>
      </c>
    </row>
    <row r="180" spans="1:12" ht="36" x14ac:dyDescent="0.25">
      <c r="A180" s="48" t="s">
        <v>5251</v>
      </c>
      <c r="B180" s="48" t="s">
        <v>5131</v>
      </c>
      <c r="C180" s="48" t="s">
        <v>3278</v>
      </c>
      <c r="D180" s="48" t="s">
        <v>3279</v>
      </c>
      <c r="E180" s="48" t="s">
        <v>3979</v>
      </c>
      <c r="F180" s="48" t="s">
        <v>3280</v>
      </c>
      <c r="G180" s="48" t="s">
        <v>3281</v>
      </c>
      <c r="H180" s="49">
        <v>0</v>
      </c>
      <c r="I180" s="50">
        <v>0</v>
      </c>
      <c r="J180" s="49">
        <v>7</v>
      </c>
      <c r="K180" s="50">
        <v>38.5</v>
      </c>
      <c r="L180" s="50">
        <v>39</v>
      </c>
    </row>
    <row r="181" spans="1:12" ht="48" x14ac:dyDescent="0.25">
      <c r="A181" s="48" t="s">
        <v>5251</v>
      </c>
      <c r="B181" s="48" t="s">
        <v>5131</v>
      </c>
      <c r="C181" s="48" t="s">
        <v>3783</v>
      </c>
      <c r="D181" s="48" t="s">
        <v>3784</v>
      </c>
      <c r="E181" s="48" t="s">
        <v>3785</v>
      </c>
      <c r="F181" s="48" t="s">
        <v>3786</v>
      </c>
      <c r="G181" s="48" t="s">
        <v>3787</v>
      </c>
      <c r="H181" s="49">
        <v>0</v>
      </c>
      <c r="I181" s="50">
        <v>0</v>
      </c>
      <c r="J181" s="49">
        <v>5</v>
      </c>
      <c r="K181" s="50">
        <v>27.5</v>
      </c>
      <c r="L181" s="50">
        <v>28</v>
      </c>
    </row>
    <row r="182" spans="1:12" ht="36" x14ac:dyDescent="0.25">
      <c r="A182" s="48" t="s">
        <v>5251</v>
      </c>
      <c r="B182" s="48" t="s">
        <v>5131</v>
      </c>
      <c r="C182" s="48" t="s">
        <v>3378</v>
      </c>
      <c r="D182" s="48" t="s">
        <v>3379</v>
      </c>
      <c r="E182" s="48" t="s">
        <v>2971</v>
      </c>
      <c r="F182" s="48" t="s">
        <v>3380</v>
      </c>
      <c r="G182" s="48" t="s">
        <v>5841</v>
      </c>
      <c r="H182" s="49">
        <v>0</v>
      </c>
      <c r="I182" s="50">
        <v>0</v>
      </c>
      <c r="J182" s="49">
        <v>14</v>
      </c>
      <c r="K182" s="50">
        <v>77</v>
      </c>
      <c r="L182" s="50">
        <v>77</v>
      </c>
    </row>
    <row r="183" spans="1:12" ht="36" x14ac:dyDescent="0.25">
      <c r="A183" s="48" t="s">
        <v>5251</v>
      </c>
      <c r="B183" s="48" t="s">
        <v>5131</v>
      </c>
      <c r="C183" s="48" t="s">
        <v>3788</v>
      </c>
      <c r="D183" s="48" t="s">
        <v>3789</v>
      </c>
      <c r="E183" s="48" t="s">
        <v>5732</v>
      </c>
      <c r="F183" s="48" t="s">
        <v>3790</v>
      </c>
      <c r="G183" s="48" t="s">
        <v>3791</v>
      </c>
      <c r="H183" s="49">
        <v>0</v>
      </c>
      <c r="I183" s="50">
        <v>0</v>
      </c>
      <c r="J183" s="49">
        <v>18</v>
      </c>
      <c r="K183" s="50">
        <v>99</v>
      </c>
      <c r="L183" s="50">
        <v>99</v>
      </c>
    </row>
    <row r="184" spans="1:12" ht="36" x14ac:dyDescent="0.25">
      <c r="A184" s="48" t="s">
        <v>5251</v>
      </c>
      <c r="B184" s="48" t="s">
        <v>5131</v>
      </c>
      <c r="C184" s="48" t="s">
        <v>2541</v>
      </c>
      <c r="D184" s="48" t="s">
        <v>2542</v>
      </c>
      <c r="E184" s="48" t="s">
        <v>3979</v>
      </c>
      <c r="F184" s="48" t="s">
        <v>2543</v>
      </c>
      <c r="G184" s="48" t="s">
        <v>5989</v>
      </c>
      <c r="H184" s="49">
        <v>0</v>
      </c>
      <c r="I184" s="50">
        <v>0</v>
      </c>
      <c r="J184" s="49">
        <v>1</v>
      </c>
      <c r="K184" s="50">
        <v>5.5</v>
      </c>
      <c r="L184" s="50">
        <v>6</v>
      </c>
    </row>
    <row r="185" spans="1:12" ht="36" x14ac:dyDescent="0.25">
      <c r="A185" s="48" t="s">
        <v>5251</v>
      </c>
      <c r="B185" s="48" t="s">
        <v>5131</v>
      </c>
      <c r="C185" s="48" t="s">
        <v>3043</v>
      </c>
      <c r="D185" s="48" t="s">
        <v>3044</v>
      </c>
      <c r="E185" s="48" t="s">
        <v>3979</v>
      </c>
      <c r="F185" s="48" t="s">
        <v>3045</v>
      </c>
      <c r="G185" s="48" t="s">
        <v>6080</v>
      </c>
      <c r="H185" s="49">
        <v>0</v>
      </c>
      <c r="I185" s="50">
        <v>0</v>
      </c>
      <c r="J185" s="49">
        <v>9</v>
      </c>
      <c r="K185" s="50">
        <v>49.5</v>
      </c>
      <c r="L185" s="50">
        <v>50</v>
      </c>
    </row>
    <row r="186" spans="1:12" ht="36" x14ac:dyDescent="0.25">
      <c r="A186" s="48" t="s">
        <v>5251</v>
      </c>
      <c r="B186" s="48" t="s">
        <v>5131</v>
      </c>
      <c r="C186" s="48" t="s">
        <v>1885</v>
      </c>
      <c r="D186" s="48" t="s">
        <v>1886</v>
      </c>
      <c r="E186" s="48" t="s">
        <v>3979</v>
      </c>
      <c r="F186" s="48" t="s">
        <v>1887</v>
      </c>
      <c r="G186" s="48" t="s">
        <v>6128</v>
      </c>
      <c r="H186" s="49">
        <v>0</v>
      </c>
      <c r="I186" s="50">
        <v>0</v>
      </c>
      <c r="J186" s="49">
        <v>8</v>
      </c>
      <c r="K186" s="50">
        <v>44</v>
      </c>
      <c r="L186" s="50">
        <v>44</v>
      </c>
    </row>
    <row r="187" spans="1:12" x14ac:dyDescent="0.25">
      <c r="A187" s="48" t="s">
        <v>5251</v>
      </c>
      <c r="B187" s="48" t="s">
        <v>5131</v>
      </c>
      <c r="C187" s="48" t="s">
        <v>1888</v>
      </c>
      <c r="D187" s="48" t="s">
        <v>1889</v>
      </c>
      <c r="E187" s="48" t="s">
        <v>5149</v>
      </c>
      <c r="F187" s="48" t="s">
        <v>1890</v>
      </c>
      <c r="G187" s="48" t="s">
        <v>6129</v>
      </c>
      <c r="H187" s="49">
        <v>21</v>
      </c>
      <c r="I187" s="50">
        <v>69.3</v>
      </c>
      <c r="J187" s="49">
        <v>0</v>
      </c>
      <c r="K187" s="50">
        <v>0</v>
      </c>
      <c r="L187" s="50">
        <v>70</v>
      </c>
    </row>
    <row r="188" spans="1:12" x14ac:dyDescent="0.25">
      <c r="A188" s="48" t="s">
        <v>5251</v>
      </c>
      <c r="B188" s="48" t="s">
        <v>5131</v>
      </c>
      <c r="C188" s="48" t="s">
        <v>4479</v>
      </c>
      <c r="D188" s="48" t="s">
        <v>4480</v>
      </c>
      <c r="E188" s="48" t="s">
        <v>5149</v>
      </c>
      <c r="F188" s="48" t="s">
        <v>4481</v>
      </c>
      <c r="G188" s="48" t="s">
        <v>4483</v>
      </c>
      <c r="H188" s="49">
        <v>25</v>
      </c>
      <c r="I188" s="50">
        <v>82.5</v>
      </c>
      <c r="J188" s="49">
        <v>0</v>
      </c>
      <c r="K188" s="50">
        <v>0</v>
      </c>
      <c r="L188" s="50">
        <v>83</v>
      </c>
    </row>
    <row r="189" spans="1:12" ht="36" x14ac:dyDescent="0.25">
      <c r="A189" s="48" t="s">
        <v>5251</v>
      </c>
      <c r="B189" s="48" t="s">
        <v>5131</v>
      </c>
      <c r="C189" s="48" t="s">
        <v>4479</v>
      </c>
      <c r="D189" s="48" t="s">
        <v>4480</v>
      </c>
      <c r="E189" s="48" t="s">
        <v>3979</v>
      </c>
      <c r="F189" s="48" t="s">
        <v>4481</v>
      </c>
      <c r="G189" s="48" t="s">
        <v>4482</v>
      </c>
      <c r="H189" s="49">
        <v>0</v>
      </c>
      <c r="I189" s="50">
        <v>0</v>
      </c>
      <c r="J189" s="49">
        <v>13</v>
      </c>
      <c r="K189" s="50">
        <v>71.5</v>
      </c>
      <c r="L189" s="50">
        <v>72</v>
      </c>
    </row>
    <row r="190" spans="1:12" ht="36" x14ac:dyDescent="0.25">
      <c r="A190" s="48" t="s">
        <v>5251</v>
      </c>
      <c r="B190" s="48" t="s">
        <v>5131</v>
      </c>
      <c r="C190" s="48" t="s">
        <v>4798</v>
      </c>
      <c r="D190" s="48" t="s">
        <v>4799</v>
      </c>
      <c r="E190" s="48" t="s">
        <v>3979</v>
      </c>
      <c r="F190" s="48" t="s">
        <v>4800</v>
      </c>
      <c r="G190" s="48" t="s">
        <v>6208</v>
      </c>
      <c r="H190" s="49">
        <v>0</v>
      </c>
      <c r="I190" s="50">
        <v>0</v>
      </c>
      <c r="J190" s="49">
        <v>8</v>
      </c>
      <c r="K190" s="50">
        <v>44</v>
      </c>
      <c r="L190" s="50">
        <v>44</v>
      </c>
    </row>
    <row r="191" spans="1:12" ht="36" x14ac:dyDescent="0.25">
      <c r="A191" s="48" t="s">
        <v>5251</v>
      </c>
      <c r="B191" s="48" t="s">
        <v>5131</v>
      </c>
      <c r="C191" s="48" t="s">
        <v>4794</v>
      </c>
      <c r="D191" s="48" t="s">
        <v>4795</v>
      </c>
      <c r="E191" s="48" t="s">
        <v>3979</v>
      </c>
      <c r="F191" s="48" t="s">
        <v>4796</v>
      </c>
      <c r="G191" s="48" t="s">
        <v>4797</v>
      </c>
      <c r="H191" s="49">
        <v>0</v>
      </c>
      <c r="I191" s="50">
        <v>0</v>
      </c>
      <c r="J191" s="49">
        <v>4</v>
      </c>
      <c r="K191" s="50">
        <v>22</v>
      </c>
      <c r="L191" s="50">
        <v>22</v>
      </c>
    </row>
    <row r="192" spans="1:12" ht="36" x14ac:dyDescent="0.25">
      <c r="A192" s="48" t="s">
        <v>5251</v>
      </c>
      <c r="B192" s="48" t="s">
        <v>5131</v>
      </c>
      <c r="C192" s="48" t="s">
        <v>1079</v>
      </c>
      <c r="D192" s="48" t="s">
        <v>1080</v>
      </c>
      <c r="E192" s="48" t="s">
        <v>1081</v>
      </c>
      <c r="F192" s="48" t="s">
        <v>1082</v>
      </c>
      <c r="G192" s="48" t="s">
        <v>6246</v>
      </c>
      <c r="H192" s="49">
        <v>0</v>
      </c>
      <c r="I192" s="50">
        <v>0</v>
      </c>
      <c r="J192" s="49">
        <v>8</v>
      </c>
      <c r="K192" s="50">
        <v>44</v>
      </c>
      <c r="L192" s="50">
        <v>44</v>
      </c>
    </row>
    <row r="193" spans="1:12" ht="36" x14ac:dyDescent="0.25">
      <c r="A193" s="48" t="s">
        <v>5251</v>
      </c>
      <c r="B193" s="48" t="s">
        <v>5131</v>
      </c>
      <c r="C193" s="48" t="s">
        <v>1247</v>
      </c>
      <c r="D193" s="48" t="s">
        <v>1248</v>
      </c>
      <c r="E193" s="48" t="s">
        <v>3979</v>
      </c>
      <c r="F193" s="48" t="s">
        <v>1249</v>
      </c>
      <c r="G193" s="48" t="s">
        <v>6281</v>
      </c>
      <c r="H193" s="49">
        <v>0</v>
      </c>
      <c r="I193" s="50">
        <v>0</v>
      </c>
      <c r="J193" s="49">
        <v>6</v>
      </c>
      <c r="K193" s="50">
        <v>33</v>
      </c>
      <c r="L193" s="50">
        <v>33</v>
      </c>
    </row>
    <row r="194" spans="1:12" ht="48" x14ac:dyDescent="0.25">
      <c r="A194" s="48" t="s">
        <v>5251</v>
      </c>
      <c r="B194" s="48" t="s">
        <v>5131</v>
      </c>
      <c r="C194" s="48" t="s">
        <v>1161</v>
      </c>
      <c r="D194" s="48" t="s">
        <v>1162</v>
      </c>
      <c r="E194" s="48" t="s">
        <v>1163</v>
      </c>
      <c r="F194" s="48" t="s">
        <v>1164</v>
      </c>
      <c r="G194" s="48" t="s">
        <v>1165</v>
      </c>
      <c r="H194" s="49">
        <v>0</v>
      </c>
      <c r="I194" s="50">
        <v>0</v>
      </c>
      <c r="J194" s="49">
        <v>28</v>
      </c>
      <c r="K194" s="50">
        <v>154</v>
      </c>
      <c r="L194" s="50">
        <v>154</v>
      </c>
    </row>
    <row r="195" spans="1:12" ht="48" x14ac:dyDescent="0.25">
      <c r="A195" s="48" t="s">
        <v>5251</v>
      </c>
      <c r="B195" s="48" t="s">
        <v>5131</v>
      </c>
      <c r="C195" s="48" t="s">
        <v>1075</v>
      </c>
      <c r="D195" s="48" t="s">
        <v>1076</v>
      </c>
      <c r="E195" s="48" t="s">
        <v>6902</v>
      </c>
      <c r="F195" s="48" t="s">
        <v>1077</v>
      </c>
      <c r="G195" s="48" t="s">
        <v>1078</v>
      </c>
      <c r="H195" s="49">
        <v>0</v>
      </c>
      <c r="I195" s="50">
        <v>0</v>
      </c>
      <c r="J195" s="49">
        <v>14</v>
      </c>
      <c r="K195" s="50">
        <v>77</v>
      </c>
      <c r="L195" s="50">
        <v>77</v>
      </c>
    </row>
    <row r="196" spans="1:12" ht="36" x14ac:dyDescent="0.25">
      <c r="A196" s="48" t="s">
        <v>5251</v>
      </c>
      <c r="B196" s="48" t="s">
        <v>5131</v>
      </c>
      <c r="C196" s="48" t="s">
        <v>2968</v>
      </c>
      <c r="D196" s="48" t="s">
        <v>2969</v>
      </c>
      <c r="E196" s="48" t="s">
        <v>3979</v>
      </c>
      <c r="F196" s="48" t="s">
        <v>2970</v>
      </c>
      <c r="G196" s="48" t="s">
        <v>6350</v>
      </c>
      <c r="H196" s="49">
        <v>0</v>
      </c>
      <c r="I196" s="50">
        <v>0</v>
      </c>
      <c r="J196" s="49">
        <v>4</v>
      </c>
      <c r="K196" s="50">
        <v>22</v>
      </c>
      <c r="L196" s="50">
        <v>22</v>
      </c>
    </row>
    <row r="197" spans="1:12" ht="48" x14ac:dyDescent="0.25">
      <c r="A197" s="48" t="s">
        <v>5251</v>
      </c>
      <c r="B197" s="48" t="s">
        <v>5131</v>
      </c>
      <c r="C197" s="48" t="s">
        <v>4183</v>
      </c>
      <c r="D197" s="48" t="s">
        <v>4184</v>
      </c>
      <c r="E197" s="48" t="s">
        <v>6324</v>
      </c>
      <c r="F197" s="48" t="s">
        <v>4185</v>
      </c>
      <c r="G197" s="48" t="s">
        <v>6336</v>
      </c>
      <c r="H197" s="49">
        <v>0</v>
      </c>
      <c r="I197" s="50">
        <v>0</v>
      </c>
      <c r="J197" s="49">
        <v>2</v>
      </c>
      <c r="K197" s="50">
        <v>11</v>
      </c>
      <c r="L197" s="50">
        <v>11</v>
      </c>
    </row>
    <row r="198" spans="1:12" ht="24" x14ac:dyDescent="0.25">
      <c r="A198" s="48" t="s">
        <v>5251</v>
      </c>
      <c r="B198" s="48" t="s">
        <v>5131</v>
      </c>
      <c r="C198" s="48" t="s">
        <v>58</v>
      </c>
      <c r="D198" s="48" t="s">
        <v>59</v>
      </c>
      <c r="E198" s="48" t="s">
        <v>4445</v>
      </c>
      <c r="F198" s="48" t="s">
        <v>60</v>
      </c>
      <c r="G198" s="48" t="s">
        <v>6411</v>
      </c>
      <c r="H198" s="49">
        <v>0</v>
      </c>
      <c r="I198" s="50">
        <v>0</v>
      </c>
      <c r="J198" s="49">
        <v>4</v>
      </c>
      <c r="K198" s="50">
        <v>22</v>
      </c>
      <c r="L198" s="50">
        <v>22</v>
      </c>
    </row>
    <row r="199" spans="1:12" x14ac:dyDescent="0.25">
      <c r="A199" s="48" t="s">
        <v>5251</v>
      </c>
      <c r="B199" s="48" t="s">
        <v>5131</v>
      </c>
      <c r="C199" s="48" t="s">
        <v>338</v>
      </c>
      <c r="D199" s="48" t="s">
        <v>339</v>
      </c>
      <c r="E199" s="48" t="s">
        <v>6561</v>
      </c>
      <c r="F199" s="48" t="s">
        <v>5620</v>
      </c>
      <c r="G199" s="48" t="s">
        <v>1606</v>
      </c>
      <c r="H199" s="49">
        <v>138</v>
      </c>
      <c r="I199" s="50">
        <v>455.4</v>
      </c>
      <c r="J199" s="49">
        <v>0</v>
      </c>
      <c r="K199" s="50">
        <v>0</v>
      </c>
      <c r="L199" s="50">
        <v>456</v>
      </c>
    </row>
    <row r="200" spans="1:12" ht="36" x14ac:dyDescent="0.25">
      <c r="A200" s="48" t="s">
        <v>5251</v>
      </c>
      <c r="B200" s="48" t="s">
        <v>5131</v>
      </c>
      <c r="C200" s="48" t="s">
        <v>338</v>
      </c>
      <c r="D200" s="48" t="s">
        <v>339</v>
      </c>
      <c r="E200" s="48" t="s">
        <v>340</v>
      </c>
      <c r="F200" s="48" t="s">
        <v>5620</v>
      </c>
      <c r="G200" s="48" t="s">
        <v>1605</v>
      </c>
      <c r="H200" s="49">
        <v>0</v>
      </c>
      <c r="I200" s="50">
        <v>0</v>
      </c>
      <c r="J200" s="49">
        <v>40</v>
      </c>
      <c r="K200" s="50">
        <v>220</v>
      </c>
      <c r="L200" s="50">
        <v>220</v>
      </c>
    </row>
    <row r="201" spans="1:12" ht="24" x14ac:dyDescent="0.25">
      <c r="A201" s="48" t="s">
        <v>5251</v>
      </c>
      <c r="B201" s="48" t="s">
        <v>5131</v>
      </c>
      <c r="C201" s="48" t="s">
        <v>338</v>
      </c>
      <c r="D201" s="48" t="s">
        <v>339</v>
      </c>
      <c r="E201" s="48" t="s">
        <v>4445</v>
      </c>
      <c r="F201" s="48" t="s">
        <v>5620</v>
      </c>
      <c r="G201" s="48" t="s">
        <v>347</v>
      </c>
      <c r="H201" s="49">
        <v>0</v>
      </c>
      <c r="I201" s="50">
        <v>0</v>
      </c>
      <c r="J201" s="49">
        <v>20</v>
      </c>
      <c r="K201" s="50">
        <v>110</v>
      </c>
      <c r="L201" s="50">
        <v>110</v>
      </c>
    </row>
    <row r="202" spans="1:12" x14ac:dyDescent="0.25">
      <c r="A202" s="48" t="s">
        <v>5251</v>
      </c>
      <c r="B202" s="48" t="s">
        <v>5131</v>
      </c>
      <c r="C202" s="48" t="s">
        <v>2766</v>
      </c>
      <c r="D202" s="48" t="s">
        <v>2767</v>
      </c>
      <c r="E202" s="48" t="s">
        <v>5004</v>
      </c>
      <c r="F202" s="48" t="s">
        <v>2768</v>
      </c>
      <c r="G202" s="48" t="s">
        <v>6903</v>
      </c>
      <c r="H202" s="49">
        <v>6</v>
      </c>
      <c r="I202" s="50">
        <v>19.799999999999997</v>
      </c>
      <c r="J202" s="49">
        <v>6</v>
      </c>
      <c r="K202" s="50">
        <v>33</v>
      </c>
      <c r="L202" s="50">
        <v>53</v>
      </c>
    </row>
    <row r="203" spans="1:12" ht="24" x14ac:dyDescent="0.25">
      <c r="A203" s="48" t="s">
        <v>5251</v>
      </c>
      <c r="B203" s="48" t="s">
        <v>5131</v>
      </c>
      <c r="C203" s="48" t="s">
        <v>493</v>
      </c>
      <c r="D203" s="48" t="s">
        <v>494</v>
      </c>
      <c r="E203" s="48" t="s">
        <v>4445</v>
      </c>
      <c r="F203" s="48" t="s">
        <v>495</v>
      </c>
      <c r="G203" s="48" t="s">
        <v>496</v>
      </c>
      <c r="H203" s="49">
        <v>0</v>
      </c>
      <c r="I203" s="50">
        <v>0</v>
      </c>
      <c r="J203" s="49">
        <v>23</v>
      </c>
      <c r="K203" s="50">
        <v>126.5</v>
      </c>
      <c r="L203" s="50">
        <v>127</v>
      </c>
    </row>
    <row r="204" spans="1:12" ht="36" x14ac:dyDescent="0.25">
      <c r="A204" s="48" t="s">
        <v>5251</v>
      </c>
      <c r="B204" s="48" t="s">
        <v>5131</v>
      </c>
      <c r="C204" s="48" t="s">
        <v>4801</v>
      </c>
      <c r="D204" s="48" t="s">
        <v>4802</v>
      </c>
      <c r="E204" s="48" t="s">
        <v>3979</v>
      </c>
      <c r="F204" s="48" t="s">
        <v>4803</v>
      </c>
      <c r="G204" s="48" t="s">
        <v>4804</v>
      </c>
      <c r="H204" s="49">
        <v>0</v>
      </c>
      <c r="I204" s="50">
        <v>0</v>
      </c>
      <c r="J204" s="49">
        <v>1</v>
      </c>
      <c r="K204" s="50">
        <v>5.5</v>
      </c>
      <c r="L204" s="50">
        <v>6</v>
      </c>
    </row>
    <row r="205" spans="1:12" ht="36" hidden="1" x14ac:dyDescent="0.25">
      <c r="A205" s="48" t="s">
        <v>5251</v>
      </c>
      <c r="B205" s="48" t="s">
        <v>5131</v>
      </c>
      <c r="C205" s="48" t="s">
        <v>2891</v>
      </c>
      <c r="D205" s="48" t="s">
        <v>2892</v>
      </c>
      <c r="E205" s="48" t="s">
        <v>3979</v>
      </c>
      <c r="F205" s="48" t="s">
        <v>2893</v>
      </c>
      <c r="G205" s="48" t="s">
        <v>6594</v>
      </c>
      <c r="H205" s="49">
        <v>0</v>
      </c>
      <c r="I205" s="50">
        <v>0</v>
      </c>
      <c r="J205" s="49">
        <v>0</v>
      </c>
      <c r="K205" s="50">
        <v>0</v>
      </c>
      <c r="L205" s="50">
        <v>0</v>
      </c>
    </row>
    <row r="206" spans="1:12" x14ac:dyDescent="0.25">
      <c r="A206" s="48" t="s">
        <v>5251</v>
      </c>
      <c r="B206" s="48" t="s">
        <v>5131</v>
      </c>
      <c r="C206" s="48" t="s">
        <v>36</v>
      </c>
      <c r="D206" s="48" t="s">
        <v>37</v>
      </c>
      <c r="E206" s="48" t="s">
        <v>6655</v>
      </c>
      <c r="F206" s="48" t="s">
        <v>38</v>
      </c>
      <c r="G206" s="48" t="s">
        <v>6656</v>
      </c>
      <c r="H206" s="49">
        <v>10</v>
      </c>
      <c r="I206" s="50">
        <v>33</v>
      </c>
      <c r="J206" s="49">
        <v>0</v>
      </c>
      <c r="K206" s="50">
        <v>0</v>
      </c>
      <c r="L206" s="50">
        <v>33</v>
      </c>
    </row>
    <row r="207" spans="1:12" ht="36" x14ac:dyDescent="0.25">
      <c r="A207" s="48" t="s">
        <v>5251</v>
      </c>
      <c r="B207" s="48" t="s">
        <v>5131</v>
      </c>
      <c r="C207" s="48" t="s">
        <v>2047</v>
      </c>
      <c r="D207" s="48" t="s">
        <v>2048</v>
      </c>
      <c r="E207" s="48" t="s">
        <v>3979</v>
      </c>
      <c r="F207" s="48" t="s">
        <v>2049</v>
      </c>
      <c r="G207" s="48" t="s">
        <v>6657</v>
      </c>
      <c r="H207" s="49">
        <v>0</v>
      </c>
      <c r="I207" s="50">
        <v>0</v>
      </c>
      <c r="J207" s="49">
        <v>3</v>
      </c>
      <c r="K207" s="50">
        <v>16.5</v>
      </c>
      <c r="L207" s="50">
        <v>17</v>
      </c>
    </row>
    <row r="208" spans="1:12" ht="36" x14ac:dyDescent="0.25">
      <c r="A208" s="48" t="s">
        <v>5251</v>
      </c>
      <c r="B208" s="48" t="s">
        <v>5131</v>
      </c>
      <c r="C208" s="48" t="s">
        <v>2191</v>
      </c>
      <c r="D208" s="48" t="s">
        <v>2192</v>
      </c>
      <c r="E208" s="48" t="s">
        <v>6713</v>
      </c>
      <c r="F208" s="48" t="s">
        <v>2193</v>
      </c>
      <c r="G208" s="48" t="s">
        <v>2194</v>
      </c>
      <c r="H208" s="49">
        <v>0</v>
      </c>
      <c r="I208" s="50">
        <v>0</v>
      </c>
      <c r="J208" s="49">
        <v>18</v>
      </c>
      <c r="K208" s="50">
        <v>99</v>
      </c>
      <c r="L208" s="50">
        <v>99</v>
      </c>
    </row>
    <row r="209" spans="1:12" x14ac:dyDescent="0.25">
      <c r="A209" s="48" t="s">
        <v>5251</v>
      </c>
      <c r="B209" s="48" t="s">
        <v>5131</v>
      </c>
      <c r="C209" s="48" t="s">
        <v>361</v>
      </c>
      <c r="D209" s="48" t="s">
        <v>362</v>
      </c>
      <c r="E209" s="48" t="s">
        <v>5149</v>
      </c>
      <c r="F209" s="48" t="s">
        <v>363</v>
      </c>
      <c r="G209" s="48" t="s">
        <v>364</v>
      </c>
      <c r="H209" s="49">
        <v>3</v>
      </c>
      <c r="I209" s="50">
        <v>9.8999999999999986</v>
      </c>
      <c r="J209" s="49">
        <v>0</v>
      </c>
      <c r="K209" s="50">
        <v>0</v>
      </c>
      <c r="L209" s="50">
        <v>10</v>
      </c>
    </row>
    <row r="210" spans="1:12" ht="36" x14ac:dyDescent="0.25">
      <c r="A210" s="48" t="s">
        <v>5251</v>
      </c>
      <c r="B210" s="48" t="s">
        <v>5131</v>
      </c>
      <c r="C210" s="48" t="s">
        <v>361</v>
      </c>
      <c r="D210" s="48" t="s">
        <v>362</v>
      </c>
      <c r="E210" s="48" t="s">
        <v>3979</v>
      </c>
      <c r="F210" s="48" t="s">
        <v>363</v>
      </c>
      <c r="G210" s="48" t="s">
        <v>364</v>
      </c>
      <c r="H210" s="49">
        <v>0</v>
      </c>
      <c r="I210" s="50">
        <v>0</v>
      </c>
      <c r="J210" s="49">
        <v>8</v>
      </c>
      <c r="K210" s="50">
        <v>44</v>
      </c>
      <c r="L210" s="50">
        <v>44</v>
      </c>
    </row>
    <row r="211" spans="1:12" x14ac:dyDescent="0.25">
      <c r="A211" s="48" t="s">
        <v>5251</v>
      </c>
      <c r="B211" s="48" t="s">
        <v>5131</v>
      </c>
      <c r="C211" s="48" t="s">
        <v>2187</v>
      </c>
      <c r="D211" s="48" t="s">
        <v>2188</v>
      </c>
      <c r="E211" s="48" t="s">
        <v>5149</v>
      </c>
      <c r="F211" s="48" t="s">
        <v>948</v>
      </c>
      <c r="G211" s="48" t="s">
        <v>2190</v>
      </c>
      <c r="H211" s="49">
        <v>46</v>
      </c>
      <c r="I211" s="50">
        <v>151.79999999999998</v>
      </c>
      <c r="J211" s="49">
        <v>0</v>
      </c>
      <c r="K211" s="50">
        <v>0</v>
      </c>
      <c r="L211" s="50">
        <v>152</v>
      </c>
    </row>
    <row r="212" spans="1:12" ht="24" x14ac:dyDescent="0.25">
      <c r="A212" s="48" t="s">
        <v>5251</v>
      </c>
      <c r="B212" s="48" t="s">
        <v>5131</v>
      </c>
      <c r="C212" s="48" t="s">
        <v>2187</v>
      </c>
      <c r="D212" s="48" t="s">
        <v>2188</v>
      </c>
      <c r="E212" s="48" t="s">
        <v>4445</v>
      </c>
      <c r="F212" s="48" t="s">
        <v>948</v>
      </c>
      <c r="G212" s="48" t="s">
        <v>2189</v>
      </c>
      <c r="H212" s="49">
        <v>0</v>
      </c>
      <c r="I212" s="50">
        <v>0</v>
      </c>
      <c r="J212" s="49">
        <v>12</v>
      </c>
      <c r="K212" s="50">
        <v>66</v>
      </c>
      <c r="L212" s="50">
        <v>66</v>
      </c>
    </row>
    <row r="213" spans="1:12" x14ac:dyDescent="0.25">
      <c r="A213" s="48" t="s">
        <v>5251</v>
      </c>
      <c r="B213" s="48" t="s">
        <v>5131</v>
      </c>
      <c r="C213" s="48" t="s">
        <v>3264</v>
      </c>
      <c r="D213" s="48" t="s">
        <v>3265</v>
      </c>
      <c r="E213" s="48" t="s">
        <v>5149</v>
      </c>
      <c r="F213" s="48" t="s">
        <v>5516</v>
      </c>
      <c r="G213" s="48" t="s">
        <v>5846</v>
      </c>
      <c r="H213" s="49">
        <v>76</v>
      </c>
      <c r="I213" s="50">
        <v>250.79999999999998</v>
      </c>
      <c r="J213" s="49">
        <v>0</v>
      </c>
      <c r="K213" s="50">
        <v>0</v>
      </c>
      <c r="L213" s="50">
        <v>251</v>
      </c>
    </row>
    <row r="214" spans="1:12" x14ac:dyDescent="0.25">
      <c r="A214" s="48" t="s">
        <v>5251</v>
      </c>
      <c r="B214" s="48" t="s">
        <v>5131</v>
      </c>
      <c r="C214" s="48" t="s">
        <v>3264</v>
      </c>
      <c r="D214" s="48" t="s">
        <v>3265</v>
      </c>
      <c r="E214" s="48" t="s">
        <v>5149</v>
      </c>
      <c r="F214" s="48" t="s">
        <v>5516</v>
      </c>
      <c r="G214" s="48" t="s">
        <v>5847</v>
      </c>
      <c r="H214" s="49">
        <v>38</v>
      </c>
      <c r="I214" s="50">
        <v>125.39999999999999</v>
      </c>
      <c r="J214" s="49">
        <v>0</v>
      </c>
      <c r="K214" s="50">
        <v>0</v>
      </c>
      <c r="L214" s="50">
        <v>126</v>
      </c>
    </row>
    <row r="215" spans="1:12" x14ac:dyDescent="0.25">
      <c r="A215" s="48" t="s">
        <v>5251</v>
      </c>
      <c r="B215" s="48" t="s">
        <v>5131</v>
      </c>
      <c r="C215" s="48" t="s">
        <v>3264</v>
      </c>
      <c r="D215" s="48" t="s">
        <v>3265</v>
      </c>
      <c r="E215" s="48" t="s">
        <v>3395</v>
      </c>
      <c r="F215" s="48" t="s">
        <v>5516</v>
      </c>
      <c r="G215" s="48" t="s">
        <v>3396</v>
      </c>
      <c r="H215" s="49">
        <v>57</v>
      </c>
      <c r="I215" s="50">
        <v>188.1</v>
      </c>
      <c r="J215" s="49">
        <v>0</v>
      </c>
      <c r="K215" s="50">
        <v>0</v>
      </c>
      <c r="L215" s="50">
        <v>189</v>
      </c>
    </row>
    <row r="216" spans="1:12" ht="36" x14ac:dyDescent="0.25">
      <c r="A216" s="48" t="s">
        <v>5251</v>
      </c>
      <c r="B216" s="48" t="s">
        <v>5131</v>
      </c>
      <c r="C216" s="48" t="s">
        <v>3264</v>
      </c>
      <c r="D216" s="48" t="s">
        <v>3265</v>
      </c>
      <c r="E216" s="48" t="s">
        <v>3266</v>
      </c>
      <c r="F216" s="48" t="s">
        <v>5516</v>
      </c>
      <c r="G216" s="48" t="s">
        <v>3267</v>
      </c>
      <c r="H216" s="49">
        <v>0</v>
      </c>
      <c r="I216" s="50">
        <v>0</v>
      </c>
      <c r="J216" s="49">
        <v>48</v>
      </c>
      <c r="K216" s="50">
        <v>264</v>
      </c>
      <c r="L216" s="50">
        <v>264</v>
      </c>
    </row>
    <row r="217" spans="1:12" x14ac:dyDescent="0.25">
      <c r="A217" s="48" t="s">
        <v>5251</v>
      </c>
      <c r="B217" s="48" t="s">
        <v>5131</v>
      </c>
      <c r="C217" s="48" t="s">
        <v>5513</v>
      </c>
      <c r="D217" s="48" t="s">
        <v>5514</v>
      </c>
      <c r="E217" s="48" t="s">
        <v>5515</v>
      </c>
      <c r="F217" s="48" t="s">
        <v>5517</v>
      </c>
      <c r="G217" s="48" t="s">
        <v>5473</v>
      </c>
      <c r="H217" s="49">
        <v>13</v>
      </c>
      <c r="I217" s="50">
        <v>42.9</v>
      </c>
      <c r="J217" s="49">
        <v>0</v>
      </c>
      <c r="K217" s="50">
        <v>0</v>
      </c>
      <c r="L217" s="50">
        <v>43</v>
      </c>
    </row>
    <row r="218" spans="1:12" ht="36" x14ac:dyDescent="0.25">
      <c r="A218" s="48" t="s">
        <v>5251</v>
      </c>
      <c r="B218" s="48" t="s">
        <v>5131</v>
      </c>
      <c r="C218" s="48" t="s">
        <v>4511</v>
      </c>
      <c r="D218" s="48" t="s">
        <v>4512</v>
      </c>
      <c r="E218" s="48" t="s">
        <v>3979</v>
      </c>
      <c r="F218" s="48" t="s">
        <v>4513</v>
      </c>
      <c r="G218" s="48" t="s">
        <v>5779</v>
      </c>
      <c r="H218" s="49">
        <v>0</v>
      </c>
      <c r="I218" s="50">
        <v>0</v>
      </c>
      <c r="J218" s="49">
        <v>6</v>
      </c>
      <c r="K218" s="50">
        <v>33</v>
      </c>
      <c r="L218" s="50">
        <v>33</v>
      </c>
    </row>
    <row r="219" spans="1:12" x14ac:dyDescent="0.25">
      <c r="A219" s="48" t="s">
        <v>5251</v>
      </c>
      <c r="B219" s="48" t="s">
        <v>5131</v>
      </c>
      <c r="C219" s="48" t="s">
        <v>5450</v>
      </c>
      <c r="D219" s="48" t="s">
        <v>5451</v>
      </c>
      <c r="E219" s="48" t="s">
        <v>5149</v>
      </c>
      <c r="F219" s="48" t="s">
        <v>5452</v>
      </c>
      <c r="G219" s="48" t="s">
        <v>5453</v>
      </c>
      <c r="H219" s="49">
        <v>11</v>
      </c>
      <c r="I219" s="50">
        <v>36.299999999999997</v>
      </c>
      <c r="J219" s="49">
        <v>0</v>
      </c>
      <c r="K219" s="50">
        <v>0</v>
      </c>
      <c r="L219" s="50">
        <v>37</v>
      </c>
    </row>
    <row r="220" spans="1:12" ht="36" x14ac:dyDescent="0.25">
      <c r="A220" s="48" t="s">
        <v>5251</v>
      </c>
      <c r="B220" s="48" t="s">
        <v>5131</v>
      </c>
      <c r="C220" s="48" t="s">
        <v>5450</v>
      </c>
      <c r="D220" s="48" t="s">
        <v>5451</v>
      </c>
      <c r="E220" s="48" t="s">
        <v>3979</v>
      </c>
      <c r="F220" s="48" t="s">
        <v>5452</v>
      </c>
      <c r="G220" s="48" t="s">
        <v>5453</v>
      </c>
      <c r="H220" s="49">
        <v>0</v>
      </c>
      <c r="I220" s="50">
        <v>0</v>
      </c>
      <c r="J220" s="49">
        <v>5</v>
      </c>
      <c r="K220" s="50">
        <v>27.5</v>
      </c>
      <c r="L220" s="50">
        <v>28</v>
      </c>
    </row>
    <row r="221" spans="1:12" x14ac:dyDescent="0.25">
      <c r="A221" s="48" t="s">
        <v>5251</v>
      </c>
      <c r="B221" s="48" t="s">
        <v>5131</v>
      </c>
      <c r="C221" s="48" t="s">
        <v>5037</v>
      </c>
      <c r="D221" s="48" t="s">
        <v>5038</v>
      </c>
      <c r="E221" s="48" t="s">
        <v>5149</v>
      </c>
      <c r="F221" s="48" t="s">
        <v>5039</v>
      </c>
      <c r="G221" s="48" t="s">
        <v>5876</v>
      </c>
      <c r="H221" s="49">
        <v>9</v>
      </c>
      <c r="I221" s="50">
        <v>29.7</v>
      </c>
      <c r="J221" s="49">
        <v>0</v>
      </c>
      <c r="K221" s="50">
        <v>0</v>
      </c>
      <c r="L221" s="50">
        <v>30</v>
      </c>
    </row>
    <row r="222" spans="1:12" ht="36" x14ac:dyDescent="0.25">
      <c r="A222" s="48" t="s">
        <v>5251</v>
      </c>
      <c r="B222" s="48" t="s">
        <v>5131</v>
      </c>
      <c r="C222" s="48" t="s">
        <v>5037</v>
      </c>
      <c r="D222" s="48" t="s">
        <v>5038</v>
      </c>
      <c r="E222" s="48" t="s">
        <v>3979</v>
      </c>
      <c r="F222" s="48" t="s">
        <v>5039</v>
      </c>
      <c r="G222" s="48" t="s">
        <v>5875</v>
      </c>
      <c r="H222" s="49">
        <v>0</v>
      </c>
      <c r="I222" s="50">
        <v>0</v>
      </c>
      <c r="J222" s="49">
        <v>9</v>
      </c>
      <c r="K222" s="50">
        <v>49.5</v>
      </c>
      <c r="L222" s="50">
        <v>50</v>
      </c>
    </row>
    <row r="223" spans="1:12" x14ac:dyDescent="0.25">
      <c r="A223" s="48" t="s">
        <v>5251</v>
      </c>
      <c r="B223" s="48" t="s">
        <v>5131</v>
      </c>
      <c r="C223" s="48" t="s">
        <v>3799</v>
      </c>
      <c r="D223" s="48" t="s">
        <v>3800</v>
      </c>
      <c r="E223" s="48" t="s">
        <v>5143</v>
      </c>
      <c r="F223" s="48" t="s">
        <v>3801</v>
      </c>
      <c r="G223" s="48" t="s">
        <v>3802</v>
      </c>
      <c r="H223" s="49">
        <v>18</v>
      </c>
      <c r="I223" s="50">
        <v>59.4</v>
      </c>
      <c r="J223" s="49">
        <v>0</v>
      </c>
      <c r="K223" s="50">
        <v>0</v>
      </c>
      <c r="L223" s="50">
        <v>60</v>
      </c>
    </row>
    <row r="224" spans="1:12" ht="48" x14ac:dyDescent="0.25">
      <c r="A224" s="48" t="s">
        <v>5251</v>
      </c>
      <c r="B224" s="48" t="s">
        <v>5131</v>
      </c>
      <c r="C224" s="48" t="s">
        <v>3799</v>
      </c>
      <c r="D224" s="48" t="s">
        <v>3800</v>
      </c>
      <c r="E224" s="48" t="s">
        <v>5954</v>
      </c>
      <c r="F224" s="48" t="s">
        <v>3801</v>
      </c>
      <c r="G224" s="48" t="s">
        <v>3802</v>
      </c>
      <c r="H224" s="49">
        <v>0</v>
      </c>
      <c r="I224" s="50">
        <v>0</v>
      </c>
      <c r="J224" s="49">
        <v>11</v>
      </c>
      <c r="K224" s="50">
        <v>60.5</v>
      </c>
      <c r="L224" s="50">
        <v>61</v>
      </c>
    </row>
    <row r="225" spans="1:12" x14ac:dyDescent="0.25">
      <c r="A225" s="48" t="s">
        <v>5251</v>
      </c>
      <c r="B225" s="48" t="s">
        <v>5131</v>
      </c>
      <c r="C225" s="48" t="s">
        <v>4848</v>
      </c>
      <c r="D225" s="48" t="s">
        <v>4849</v>
      </c>
      <c r="E225" s="48" t="s">
        <v>5149</v>
      </c>
      <c r="F225" s="48" t="s">
        <v>4850</v>
      </c>
      <c r="G225" s="48" t="s">
        <v>4851</v>
      </c>
      <c r="H225" s="49">
        <v>29</v>
      </c>
      <c r="I225" s="50">
        <v>95.699999999999989</v>
      </c>
      <c r="J225" s="49">
        <v>0</v>
      </c>
      <c r="K225" s="50">
        <v>0</v>
      </c>
      <c r="L225" s="50">
        <v>96</v>
      </c>
    </row>
    <row r="226" spans="1:12" ht="48" x14ac:dyDescent="0.25">
      <c r="A226" s="48" t="s">
        <v>5251</v>
      </c>
      <c r="B226" s="48" t="s">
        <v>5131</v>
      </c>
      <c r="C226" s="48" t="s">
        <v>4848</v>
      </c>
      <c r="D226" s="48" t="s">
        <v>4849</v>
      </c>
      <c r="E226" s="48" t="s">
        <v>5933</v>
      </c>
      <c r="F226" s="48" t="s">
        <v>4850</v>
      </c>
      <c r="G226" s="48" t="s">
        <v>5934</v>
      </c>
      <c r="H226" s="49">
        <v>0</v>
      </c>
      <c r="I226" s="50">
        <v>0</v>
      </c>
      <c r="J226" s="49">
        <v>14</v>
      </c>
      <c r="K226" s="50">
        <v>77</v>
      </c>
      <c r="L226" s="50">
        <v>77</v>
      </c>
    </row>
    <row r="227" spans="1:12" ht="36" x14ac:dyDescent="0.25">
      <c r="A227" s="48" t="s">
        <v>5251</v>
      </c>
      <c r="B227" s="48" t="s">
        <v>5131</v>
      </c>
      <c r="C227" s="48" t="s">
        <v>2550</v>
      </c>
      <c r="D227" s="48" t="s">
        <v>2551</v>
      </c>
      <c r="E227" s="48" t="s">
        <v>3979</v>
      </c>
      <c r="F227" s="48" t="s">
        <v>2552</v>
      </c>
      <c r="G227" s="48" t="s">
        <v>2553</v>
      </c>
      <c r="H227" s="49">
        <v>0</v>
      </c>
      <c r="I227" s="50">
        <v>0</v>
      </c>
      <c r="J227" s="49">
        <v>2</v>
      </c>
      <c r="K227" s="50">
        <v>11</v>
      </c>
      <c r="L227" s="50">
        <v>11</v>
      </c>
    </row>
    <row r="228" spans="1:12" x14ac:dyDescent="0.25">
      <c r="A228" s="48" t="s">
        <v>5251</v>
      </c>
      <c r="B228" s="48" t="s">
        <v>5131</v>
      </c>
      <c r="C228" s="48" t="s">
        <v>3047</v>
      </c>
      <c r="D228" s="48" t="s">
        <v>3048</v>
      </c>
      <c r="E228" s="48" t="s">
        <v>6939</v>
      </c>
      <c r="F228" s="48" t="s">
        <v>3049</v>
      </c>
      <c r="G228" s="48" t="s">
        <v>6081</v>
      </c>
      <c r="H228" s="49">
        <v>8</v>
      </c>
      <c r="I228" s="50">
        <v>26.4</v>
      </c>
      <c r="J228" s="49">
        <v>0</v>
      </c>
      <c r="K228" s="50">
        <v>0</v>
      </c>
      <c r="L228" s="50">
        <v>27</v>
      </c>
    </row>
    <row r="229" spans="1:12" ht="24" x14ac:dyDescent="0.25">
      <c r="A229" s="48" t="s">
        <v>5251</v>
      </c>
      <c r="B229" s="48" t="s">
        <v>5131</v>
      </c>
      <c r="C229" s="48" t="s">
        <v>3047</v>
      </c>
      <c r="D229" s="48" t="s">
        <v>3048</v>
      </c>
      <c r="E229" s="48" t="s">
        <v>4445</v>
      </c>
      <c r="F229" s="48" t="s">
        <v>3049</v>
      </c>
      <c r="G229" s="48" t="s">
        <v>6081</v>
      </c>
      <c r="H229" s="49">
        <v>0</v>
      </c>
      <c r="I229" s="50">
        <v>0</v>
      </c>
      <c r="J229" s="49">
        <v>4</v>
      </c>
      <c r="K229" s="50">
        <v>22</v>
      </c>
      <c r="L229" s="50">
        <v>22</v>
      </c>
    </row>
    <row r="230" spans="1:12" ht="36" x14ac:dyDescent="0.25">
      <c r="A230" s="48" t="s">
        <v>5251</v>
      </c>
      <c r="B230" s="48" t="s">
        <v>5131</v>
      </c>
      <c r="C230" s="48" t="s">
        <v>3050</v>
      </c>
      <c r="D230" s="48" t="s">
        <v>3051</v>
      </c>
      <c r="E230" s="48" t="s">
        <v>6830</v>
      </c>
      <c r="F230" s="48" t="s">
        <v>3052</v>
      </c>
      <c r="G230" s="48" t="s">
        <v>3053</v>
      </c>
      <c r="H230" s="49">
        <v>0</v>
      </c>
      <c r="I230" s="50">
        <v>0</v>
      </c>
      <c r="J230" s="49">
        <v>4</v>
      </c>
      <c r="K230" s="50">
        <v>22</v>
      </c>
      <c r="L230" s="50">
        <v>22</v>
      </c>
    </row>
    <row r="231" spans="1:12" ht="36" x14ac:dyDescent="0.25">
      <c r="A231" s="48" t="s">
        <v>5251</v>
      </c>
      <c r="B231" s="48" t="s">
        <v>5131</v>
      </c>
      <c r="C231" s="48" t="s">
        <v>4674</v>
      </c>
      <c r="D231" s="48" t="s">
        <v>4675</v>
      </c>
      <c r="E231" s="48" t="s">
        <v>5732</v>
      </c>
      <c r="F231" s="48" t="s">
        <v>1947</v>
      </c>
      <c r="G231" s="48" t="s">
        <v>6262</v>
      </c>
      <c r="H231" s="49">
        <v>0</v>
      </c>
      <c r="I231" s="50">
        <v>0</v>
      </c>
      <c r="J231" s="49">
        <v>7</v>
      </c>
      <c r="K231" s="50">
        <v>38.5</v>
      </c>
      <c r="L231" s="50">
        <v>39</v>
      </c>
    </row>
    <row r="232" spans="1:12" x14ac:dyDescent="0.25">
      <c r="A232" s="48" t="s">
        <v>5251</v>
      </c>
      <c r="B232" s="48" t="s">
        <v>5131</v>
      </c>
      <c r="C232" s="48" t="s">
        <v>4179</v>
      </c>
      <c r="D232" s="48" t="s">
        <v>4180</v>
      </c>
      <c r="E232" s="48" t="s">
        <v>5149</v>
      </c>
      <c r="F232" s="48" t="s">
        <v>4181</v>
      </c>
      <c r="G232" s="48" t="s">
        <v>4182</v>
      </c>
      <c r="H232" s="49">
        <v>23</v>
      </c>
      <c r="I232" s="50">
        <v>75.899999999999991</v>
      </c>
      <c r="J232" s="49">
        <v>0</v>
      </c>
      <c r="K232" s="50">
        <v>0</v>
      </c>
      <c r="L232" s="50">
        <v>76</v>
      </c>
    </row>
    <row r="233" spans="1:12" x14ac:dyDescent="0.25">
      <c r="A233" s="48" t="s">
        <v>5251</v>
      </c>
      <c r="B233" s="48" t="s">
        <v>5131</v>
      </c>
      <c r="C233" s="48" t="s">
        <v>582</v>
      </c>
      <c r="D233" s="48" t="s">
        <v>583</v>
      </c>
      <c r="E233" s="48" t="s">
        <v>5149</v>
      </c>
      <c r="F233" s="48" t="s">
        <v>584</v>
      </c>
      <c r="G233" s="48" t="s">
        <v>6428</v>
      </c>
      <c r="H233" s="49">
        <v>5</v>
      </c>
      <c r="I233" s="50">
        <v>16.5</v>
      </c>
      <c r="J233" s="49">
        <v>0</v>
      </c>
      <c r="K233" s="50">
        <v>0</v>
      </c>
      <c r="L233" s="50">
        <v>17</v>
      </c>
    </row>
    <row r="234" spans="1:12" x14ac:dyDescent="0.25">
      <c r="A234" s="48" t="s">
        <v>5251</v>
      </c>
      <c r="B234" s="48" t="s">
        <v>5131</v>
      </c>
      <c r="C234" s="48" t="s">
        <v>940</v>
      </c>
      <c r="D234" s="48" t="s">
        <v>941</v>
      </c>
      <c r="E234" s="48" t="s">
        <v>5149</v>
      </c>
      <c r="F234" s="48" t="s">
        <v>942</v>
      </c>
      <c r="G234" s="48" t="s">
        <v>943</v>
      </c>
      <c r="H234" s="49">
        <v>33</v>
      </c>
      <c r="I234" s="50">
        <v>108.89999999999999</v>
      </c>
      <c r="J234" s="49">
        <v>0</v>
      </c>
      <c r="K234" s="50">
        <v>0</v>
      </c>
      <c r="L234" s="50">
        <v>109</v>
      </c>
    </row>
    <row r="235" spans="1:12" ht="24" x14ac:dyDescent="0.25">
      <c r="A235" s="48" t="s">
        <v>5251</v>
      </c>
      <c r="B235" s="48" t="s">
        <v>5131</v>
      </c>
      <c r="C235" s="48" t="s">
        <v>3570</v>
      </c>
      <c r="D235" s="48" t="s">
        <v>3571</v>
      </c>
      <c r="E235" s="48" t="s">
        <v>3572</v>
      </c>
      <c r="F235" s="48" t="s">
        <v>3573</v>
      </c>
      <c r="G235" s="48" t="s">
        <v>6797</v>
      </c>
      <c r="H235" s="49">
        <v>62</v>
      </c>
      <c r="I235" s="50">
        <v>204.6</v>
      </c>
      <c r="J235" s="49">
        <v>0</v>
      </c>
      <c r="K235" s="50">
        <v>0</v>
      </c>
      <c r="L235" s="50">
        <v>205</v>
      </c>
    </row>
    <row r="236" spans="1:12" x14ac:dyDescent="0.25">
      <c r="A236" s="48" t="s">
        <v>5251</v>
      </c>
      <c r="B236" s="48" t="s">
        <v>5131</v>
      </c>
      <c r="C236" s="48" t="s">
        <v>3570</v>
      </c>
      <c r="D236" s="48" t="s">
        <v>3571</v>
      </c>
      <c r="E236" s="48" t="s">
        <v>3578</v>
      </c>
      <c r="F236" s="48" t="s">
        <v>3573</v>
      </c>
      <c r="G236" s="48" t="s">
        <v>6798</v>
      </c>
      <c r="H236" s="49">
        <v>52</v>
      </c>
      <c r="I236" s="50">
        <v>171.6</v>
      </c>
      <c r="J236" s="49">
        <v>0</v>
      </c>
      <c r="K236" s="50">
        <v>0</v>
      </c>
      <c r="L236" s="50">
        <v>172</v>
      </c>
    </row>
    <row r="237" spans="1:12" x14ac:dyDescent="0.25">
      <c r="A237" s="48" t="s">
        <v>5251</v>
      </c>
      <c r="B237" s="48" t="s">
        <v>5131</v>
      </c>
      <c r="C237" s="48" t="s">
        <v>3535</v>
      </c>
      <c r="D237" s="48" t="s">
        <v>3536</v>
      </c>
      <c r="E237" s="48" t="s">
        <v>5598</v>
      </c>
      <c r="F237" s="48" t="s">
        <v>3537</v>
      </c>
      <c r="G237" s="48" t="s">
        <v>3539</v>
      </c>
      <c r="H237" s="49">
        <v>49</v>
      </c>
      <c r="I237" s="50">
        <v>161.69999999999999</v>
      </c>
      <c r="J237" s="49">
        <v>0</v>
      </c>
      <c r="K237" s="50">
        <v>0</v>
      </c>
      <c r="L237" s="50">
        <v>162</v>
      </c>
    </row>
    <row r="238" spans="1:12" ht="48" x14ac:dyDescent="0.25">
      <c r="A238" s="48" t="s">
        <v>5251</v>
      </c>
      <c r="B238" s="48" t="s">
        <v>5131</v>
      </c>
      <c r="C238" s="48" t="s">
        <v>3535</v>
      </c>
      <c r="D238" s="48" t="s">
        <v>3536</v>
      </c>
      <c r="E238" s="48" t="s">
        <v>6937</v>
      </c>
      <c r="F238" s="48" t="s">
        <v>3537</v>
      </c>
      <c r="G238" s="48" t="s">
        <v>3538</v>
      </c>
      <c r="H238" s="49">
        <v>0</v>
      </c>
      <c r="I238" s="50">
        <v>0</v>
      </c>
      <c r="J238" s="49">
        <v>12</v>
      </c>
      <c r="K238" s="50">
        <v>66</v>
      </c>
      <c r="L238" s="50">
        <v>66</v>
      </c>
    </row>
    <row r="239" spans="1:12" ht="24" x14ac:dyDescent="0.25">
      <c r="A239" s="48" t="s">
        <v>5251</v>
      </c>
      <c r="B239" s="48" t="s">
        <v>5131</v>
      </c>
      <c r="C239" s="48" t="s">
        <v>2776</v>
      </c>
      <c r="D239" s="48" t="s">
        <v>2777</v>
      </c>
      <c r="E239" s="48" t="s">
        <v>6572</v>
      </c>
      <c r="F239" s="48" t="s">
        <v>2778</v>
      </c>
      <c r="G239" s="48" t="s">
        <v>2779</v>
      </c>
      <c r="H239" s="49">
        <v>20</v>
      </c>
      <c r="I239" s="50">
        <v>66</v>
      </c>
      <c r="J239" s="49">
        <v>0</v>
      </c>
      <c r="K239" s="50">
        <v>0</v>
      </c>
      <c r="L239" s="50">
        <v>66</v>
      </c>
    </row>
    <row r="240" spans="1:12" x14ac:dyDescent="0.25">
      <c r="A240" s="48" t="s">
        <v>5251</v>
      </c>
      <c r="B240" s="48" t="s">
        <v>5131</v>
      </c>
      <c r="C240" s="48" t="s">
        <v>476</v>
      </c>
      <c r="D240" s="48" t="s">
        <v>477</v>
      </c>
      <c r="E240" s="48" t="s">
        <v>5143</v>
      </c>
      <c r="F240" s="48" t="s">
        <v>478</v>
      </c>
      <c r="G240" s="48" t="s">
        <v>479</v>
      </c>
      <c r="H240" s="49">
        <v>41</v>
      </c>
      <c r="I240" s="50">
        <v>135.29999999999998</v>
      </c>
      <c r="J240" s="49">
        <v>0</v>
      </c>
      <c r="K240" s="50">
        <v>0</v>
      </c>
      <c r="L240" s="50">
        <v>136</v>
      </c>
    </row>
    <row r="241" spans="1:12" ht="48" x14ac:dyDescent="0.25">
      <c r="A241" s="48" t="s">
        <v>5251</v>
      </c>
      <c r="B241" s="48" t="s">
        <v>5131</v>
      </c>
      <c r="C241" s="48" t="s">
        <v>497</v>
      </c>
      <c r="D241" s="48" t="s">
        <v>498</v>
      </c>
      <c r="E241" s="48" t="s">
        <v>6324</v>
      </c>
      <c r="F241" s="48" t="s">
        <v>349</v>
      </c>
      <c r="G241" s="48" t="s">
        <v>499</v>
      </c>
      <c r="H241" s="49">
        <v>0</v>
      </c>
      <c r="I241" s="50">
        <v>0</v>
      </c>
      <c r="J241" s="49">
        <v>23</v>
      </c>
      <c r="K241" s="50">
        <v>126.5</v>
      </c>
      <c r="L241" s="50">
        <v>127</v>
      </c>
    </row>
    <row r="242" spans="1:12" x14ac:dyDescent="0.25">
      <c r="A242" s="48" t="s">
        <v>5251</v>
      </c>
      <c r="B242" s="48" t="s">
        <v>5131</v>
      </c>
      <c r="C242" s="48" t="s">
        <v>2894</v>
      </c>
      <c r="D242" s="48" t="s">
        <v>2895</v>
      </c>
      <c r="E242" s="48" t="s">
        <v>5149</v>
      </c>
      <c r="F242" s="48" t="s">
        <v>2896</v>
      </c>
      <c r="G242" s="48" t="s">
        <v>2897</v>
      </c>
      <c r="H242" s="49">
        <v>1</v>
      </c>
      <c r="I242" s="50">
        <v>3.3</v>
      </c>
      <c r="J242" s="49">
        <v>0</v>
      </c>
      <c r="K242" s="50">
        <v>0</v>
      </c>
      <c r="L242" s="50">
        <v>4</v>
      </c>
    </row>
    <row r="243" spans="1:12" x14ac:dyDescent="0.25">
      <c r="A243" s="48" t="s">
        <v>5251</v>
      </c>
      <c r="B243" s="48" t="s">
        <v>5131</v>
      </c>
      <c r="C243" s="48" t="s">
        <v>2772</v>
      </c>
      <c r="D243" s="48" t="s">
        <v>2773</v>
      </c>
      <c r="E243" s="48" t="s">
        <v>5143</v>
      </c>
      <c r="F243" s="48" t="s">
        <v>2774</v>
      </c>
      <c r="G243" s="48" t="s">
        <v>2775</v>
      </c>
      <c r="H243" s="49">
        <v>10</v>
      </c>
      <c r="I243" s="50">
        <v>33</v>
      </c>
      <c r="J243" s="49">
        <v>0</v>
      </c>
      <c r="K243" s="50">
        <v>0</v>
      </c>
      <c r="L243" s="50">
        <v>33</v>
      </c>
    </row>
    <row r="244" spans="1:12" ht="48" x14ac:dyDescent="0.25">
      <c r="A244" s="48" t="s">
        <v>5251</v>
      </c>
      <c r="B244" s="48" t="s">
        <v>5131</v>
      </c>
      <c r="C244" s="48" t="s">
        <v>2772</v>
      </c>
      <c r="D244" s="48" t="s">
        <v>2773</v>
      </c>
      <c r="E244" s="48" t="s">
        <v>6324</v>
      </c>
      <c r="F244" s="48" t="s">
        <v>2774</v>
      </c>
      <c r="G244" s="48" t="s">
        <v>2775</v>
      </c>
      <c r="H244" s="49">
        <v>0</v>
      </c>
      <c r="I244" s="50">
        <v>0</v>
      </c>
      <c r="J244" s="49">
        <v>24</v>
      </c>
      <c r="K244" s="50">
        <v>132</v>
      </c>
      <c r="L244" s="50">
        <v>132</v>
      </c>
    </row>
    <row r="245" spans="1:12" x14ac:dyDescent="0.25">
      <c r="A245" s="48" t="s">
        <v>5251</v>
      </c>
      <c r="B245" s="48" t="s">
        <v>5131</v>
      </c>
      <c r="C245" s="48" t="s">
        <v>685</v>
      </c>
      <c r="D245" s="48" t="s">
        <v>686</v>
      </c>
      <c r="E245" s="48" t="s">
        <v>5149</v>
      </c>
      <c r="F245" s="48" t="s">
        <v>687</v>
      </c>
      <c r="G245" s="48" t="s">
        <v>76</v>
      </c>
      <c r="H245" s="49">
        <v>8</v>
      </c>
      <c r="I245" s="50">
        <v>26.4</v>
      </c>
      <c r="J245" s="49">
        <v>0</v>
      </c>
      <c r="K245" s="50">
        <v>0</v>
      </c>
      <c r="L245" s="50">
        <v>27</v>
      </c>
    </row>
    <row r="246" spans="1:12" ht="36" x14ac:dyDescent="0.25">
      <c r="A246" s="48" t="s">
        <v>5251</v>
      </c>
      <c r="B246" s="48" t="s">
        <v>5131</v>
      </c>
      <c r="C246" s="48" t="s">
        <v>685</v>
      </c>
      <c r="D246" s="48" t="s">
        <v>686</v>
      </c>
      <c r="E246" s="48" t="s">
        <v>3979</v>
      </c>
      <c r="F246" s="48" t="s">
        <v>687</v>
      </c>
      <c r="G246" s="48" t="s">
        <v>76</v>
      </c>
      <c r="H246" s="49">
        <v>0</v>
      </c>
      <c r="I246" s="50">
        <v>0</v>
      </c>
      <c r="J246" s="49">
        <v>7</v>
      </c>
      <c r="K246" s="50">
        <v>38.5</v>
      </c>
      <c r="L246" s="50">
        <v>39</v>
      </c>
    </row>
    <row r="247" spans="1:12" x14ac:dyDescent="0.25">
      <c r="A247" s="48" t="s">
        <v>5251</v>
      </c>
      <c r="B247" s="48" t="s">
        <v>5131</v>
      </c>
      <c r="C247" s="48" t="s">
        <v>958</v>
      </c>
      <c r="D247" s="48" t="s">
        <v>959</v>
      </c>
      <c r="E247" s="48" t="s">
        <v>5149</v>
      </c>
      <c r="F247" s="48" t="s">
        <v>960</v>
      </c>
      <c r="G247" s="48" t="s">
        <v>961</v>
      </c>
      <c r="H247" s="49">
        <v>9</v>
      </c>
      <c r="I247" s="50">
        <v>29.7</v>
      </c>
      <c r="J247" s="49">
        <v>0</v>
      </c>
      <c r="K247" s="50">
        <v>0</v>
      </c>
      <c r="L247" s="50">
        <v>30</v>
      </c>
    </row>
    <row r="248" spans="1:12" ht="36" x14ac:dyDescent="0.25">
      <c r="A248" s="48" t="s">
        <v>5251</v>
      </c>
      <c r="B248" s="48" t="s">
        <v>5131</v>
      </c>
      <c r="C248" s="48" t="s">
        <v>958</v>
      </c>
      <c r="D248" s="48" t="s">
        <v>959</v>
      </c>
      <c r="E248" s="48" t="s">
        <v>6630</v>
      </c>
      <c r="F248" s="48" t="s">
        <v>960</v>
      </c>
      <c r="G248" s="48" t="s">
        <v>6631</v>
      </c>
      <c r="H248" s="49">
        <v>0</v>
      </c>
      <c r="I248" s="50">
        <v>0</v>
      </c>
      <c r="J248" s="49">
        <v>18</v>
      </c>
      <c r="K248" s="50">
        <v>99</v>
      </c>
      <c r="L248" s="50">
        <v>99</v>
      </c>
    </row>
    <row r="249" spans="1:12" x14ac:dyDescent="0.25">
      <c r="A249" s="48" t="s">
        <v>5251</v>
      </c>
      <c r="B249" s="48" t="s">
        <v>5131</v>
      </c>
      <c r="C249" s="48" t="s">
        <v>688</v>
      </c>
      <c r="D249" s="48" t="s">
        <v>689</v>
      </c>
      <c r="E249" s="48" t="s">
        <v>5149</v>
      </c>
      <c r="F249" s="48" t="s">
        <v>691</v>
      </c>
      <c r="G249" s="48" t="s">
        <v>693</v>
      </c>
      <c r="H249" s="49">
        <v>29</v>
      </c>
      <c r="I249" s="50">
        <v>95.699999999999989</v>
      </c>
      <c r="J249" s="49">
        <v>0</v>
      </c>
      <c r="K249" s="50">
        <v>0</v>
      </c>
      <c r="L249" s="50">
        <v>96</v>
      </c>
    </row>
    <row r="250" spans="1:12" ht="36" x14ac:dyDescent="0.25">
      <c r="A250" s="48" t="s">
        <v>5251</v>
      </c>
      <c r="B250" s="48" t="s">
        <v>5131</v>
      </c>
      <c r="C250" s="48" t="s">
        <v>688</v>
      </c>
      <c r="D250" s="48" t="s">
        <v>689</v>
      </c>
      <c r="E250" s="48" t="s">
        <v>690</v>
      </c>
      <c r="F250" s="48" t="s">
        <v>691</v>
      </c>
      <c r="G250" s="48" t="s">
        <v>692</v>
      </c>
      <c r="H250" s="49">
        <v>0</v>
      </c>
      <c r="I250" s="50">
        <v>0</v>
      </c>
      <c r="J250" s="49">
        <v>12</v>
      </c>
      <c r="K250" s="50">
        <v>66</v>
      </c>
      <c r="L250" s="50">
        <v>66</v>
      </c>
    </row>
    <row r="251" spans="1:12" x14ac:dyDescent="0.25">
      <c r="A251" s="48" t="s">
        <v>5251</v>
      </c>
      <c r="B251" s="48" t="s">
        <v>5131</v>
      </c>
      <c r="C251" s="48" t="s">
        <v>735</v>
      </c>
      <c r="D251" s="48" t="s">
        <v>736</v>
      </c>
      <c r="E251" s="48" t="s">
        <v>5143</v>
      </c>
      <c r="F251" s="48" t="s">
        <v>737</v>
      </c>
      <c r="G251" s="48" t="s">
        <v>6643</v>
      </c>
      <c r="H251" s="49">
        <v>14</v>
      </c>
      <c r="I251" s="50">
        <v>46.199999999999996</v>
      </c>
      <c r="J251" s="49">
        <v>0</v>
      </c>
      <c r="K251" s="50">
        <v>0</v>
      </c>
      <c r="L251" s="50">
        <v>47</v>
      </c>
    </row>
    <row r="252" spans="1:12" x14ac:dyDescent="0.25">
      <c r="A252" s="48" t="s">
        <v>5251</v>
      </c>
      <c r="B252" s="48" t="s">
        <v>5131</v>
      </c>
      <c r="C252" s="48" t="s">
        <v>732</v>
      </c>
      <c r="D252" s="48" t="s">
        <v>733</v>
      </c>
      <c r="E252" s="48" t="s">
        <v>5149</v>
      </c>
      <c r="F252" s="48" t="s">
        <v>734</v>
      </c>
      <c r="G252" s="48" t="s">
        <v>6703</v>
      </c>
      <c r="H252" s="49">
        <v>10</v>
      </c>
      <c r="I252" s="50">
        <v>33</v>
      </c>
      <c r="J252" s="49">
        <v>0</v>
      </c>
      <c r="K252" s="50">
        <v>0</v>
      </c>
      <c r="L252" s="50">
        <v>33</v>
      </c>
    </row>
    <row r="253" spans="1:12" ht="36" x14ac:dyDescent="0.25">
      <c r="A253" s="48" t="s">
        <v>5251</v>
      </c>
      <c r="B253" s="48" t="s">
        <v>5131</v>
      </c>
      <c r="C253" s="48" t="s">
        <v>365</v>
      </c>
      <c r="D253" s="48" t="s">
        <v>366</v>
      </c>
      <c r="E253" s="48" t="s">
        <v>3979</v>
      </c>
      <c r="F253" s="48" t="s">
        <v>367</v>
      </c>
      <c r="G253" s="48" t="s">
        <v>368</v>
      </c>
      <c r="H253" s="49">
        <v>0</v>
      </c>
      <c r="I253" s="50">
        <v>0</v>
      </c>
      <c r="J253" s="49">
        <v>4</v>
      </c>
      <c r="K253" s="50">
        <v>22</v>
      </c>
      <c r="L253" s="50">
        <v>22</v>
      </c>
    </row>
    <row r="254" spans="1:12" x14ac:dyDescent="0.25">
      <c r="A254" s="48" t="s">
        <v>5251</v>
      </c>
      <c r="B254" s="48" t="s">
        <v>5131</v>
      </c>
      <c r="C254" s="48" t="s">
        <v>1362</v>
      </c>
      <c r="D254" s="48" t="s">
        <v>1363</v>
      </c>
      <c r="E254" s="48" t="s">
        <v>5143</v>
      </c>
      <c r="F254" s="48" t="s">
        <v>1364</v>
      </c>
      <c r="G254" s="48" t="s">
        <v>6702</v>
      </c>
      <c r="H254" s="49">
        <v>15</v>
      </c>
      <c r="I254" s="50">
        <v>49.5</v>
      </c>
      <c r="J254" s="49">
        <v>0</v>
      </c>
      <c r="K254" s="50">
        <v>0</v>
      </c>
      <c r="L254" s="50">
        <v>50</v>
      </c>
    </row>
    <row r="255" spans="1:12" x14ac:dyDescent="0.25">
      <c r="A255" s="48" t="s">
        <v>5251</v>
      </c>
      <c r="B255" s="48" t="s">
        <v>5131</v>
      </c>
      <c r="C255" s="48" t="s">
        <v>883</v>
      </c>
      <c r="D255" s="48" t="s">
        <v>884</v>
      </c>
      <c r="E255" s="48" t="s">
        <v>2003</v>
      </c>
      <c r="F255" s="48" t="s">
        <v>5252</v>
      </c>
      <c r="G255" s="48" t="s">
        <v>889</v>
      </c>
      <c r="H255" s="49">
        <v>87</v>
      </c>
      <c r="I255" s="50">
        <v>287.09999999999997</v>
      </c>
      <c r="J255" s="49">
        <v>0</v>
      </c>
      <c r="K255" s="50">
        <v>0</v>
      </c>
      <c r="L255" s="50">
        <v>288</v>
      </c>
    </row>
    <row r="256" spans="1:12" x14ac:dyDescent="0.25">
      <c r="A256" s="48" t="s">
        <v>5251</v>
      </c>
      <c r="B256" s="48" t="s">
        <v>5131</v>
      </c>
      <c r="C256" s="48" t="s">
        <v>883</v>
      </c>
      <c r="D256" s="48" t="s">
        <v>884</v>
      </c>
      <c r="E256" s="48" t="s">
        <v>6456</v>
      </c>
      <c r="F256" s="48" t="s">
        <v>5252</v>
      </c>
      <c r="G256" s="48" t="s">
        <v>885</v>
      </c>
      <c r="H256" s="49">
        <v>65</v>
      </c>
      <c r="I256" s="50">
        <v>214.5</v>
      </c>
      <c r="J256" s="49">
        <v>0</v>
      </c>
      <c r="K256" s="50">
        <v>0</v>
      </c>
      <c r="L256" s="50">
        <v>215</v>
      </c>
    </row>
    <row r="257" spans="1:12" x14ac:dyDescent="0.25">
      <c r="A257" s="48" t="s">
        <v>5251</v>
      </c>
      <c r="B257" s="48" t="s">
        <v>5131</v>
      </c>
      <c r="C257" s="48" t="s">
        <v>883</v>
      </c>
      <c r="D257" s="48" t="s">
        <v>884</v>
      </c>
      <c r="E257" s="48" t="s">
        <v>5149</v>
      </c>
      <c r="F257" s="48" t="s">
        <v>5252</v>
      </c>
      <c r="G257" s="48" t="s">
        <v>888</v>
      </c>
      <c r="H257" s="49">
        <v>50</v>
      </c>
      <c r="I257" s="50">
        <v>165</v>
      </c>
      <c r="J257" s="49">
        <v>0</v>
      </c>
      <c r="K257" s="50">
        <v>0</v>
      </c>
      <c r="L257" s="50">
        <v>165</v>
      </c>
    </row>
    <row r="258" spans="1:12" x14ac:dyDescent="0.25">
      <c r="A258" s="48" t="s">
        <v>5251</v>
      </c>
      <c r="B258" s="48" t="s">
        <v>5131</v>
      </c>
      <c r="C258" s="48" t="s">
        <v>883</v>
      </c>
      <c r="D258" s="48" t="s">
        <v>884</v>
      </c>
      <c r="E258" s="48" t="s">
        <v>5143</v>
      </c>
      <c r="F258" s="48" t="s">
        <v>5252</v>
      </c>
      <c r="G258" s="48" t="s">
        <v>887</v>
      </c>
      <c r="H258" s="49">
        <v>35</v>
      </c>
      <c r="I258" s="50">
        <v>115.5</v>
      </c>
      <c r="J258" s="49">
        <v>0</v>
      </c>
      <c r="K258" s="50">
        <v>0</v>
      </c>
      <c r="L258" s="50">
        <v>116</v>
      </c>
    </row>
    <row r="259" spans="1:12" x14ac:dyDescent="0.25">
      <c r="A259" s="48" t="s">
        <v>5251</v>
      </c>
      <c r="B259" s="48" t="s">
        <v>5131</v>
      </c>
      <c r="C259" s="48" t="s">
        <v>3991</v>
      </c>
      <c r="D259" s="48" t="s">
        <v>5510</v>
      </c>
      <c r="E259" s="48" t="s">
        <v>5143</v>
      </c>
      <c r="F259" s="48" t="s">
        <v>5511</v>
      </c>
      <c r="G259" s="48" t="s">
        <v>5512</v>
      </c>
      <c r="H259" s="49">
        <v>13</v>
      </c>
      <c r="I259" s="50">
        <v>42.9</v>
      </c>
      <c r="J259" s="49">
        <v>0</v>
      </c>
      <c r="K259" s="50">
        <v>0</v>
      </c>
      <c r="L259" s="50">
        <v>43</v>
      </c>
    </row>
    <row r="260" spans="1:12" x14ac:dyDescent="0.25">
      <c r="A260" s="48" t="s">
        <v>5251</v>
      </c>
      <c r="B260" s="48" t="s">
        <v>5131</v>
      </c>
      <c r="C260" s="48" t="s">
        <v>5249</v>
      </c>
      <c r="D260" s="48" t="s">
        <v>5250</v>
      </c>
      <c r="E260" s="48" t="s">
        <v>5149</v>
      </c>
      <c r="F260" s="48" t="s">
        <v>5253</v>
      </c>
      <c r="G260" s="48" t="s">
        <v>5254</v>
      </c>
      <c r="H260" s="49">
        <v>34</v>
      </c>
      <c r="I260" s="50">
        <v>112.19999999999999</v>
      </c>
      <c r="J260" s="49">
        <v>0</v>
      </c>
      <c r="K260" s="50">
        <v>0</v>
      </c>
      <c r="L260" s="50">
        <v>113</v>
      </c>
    </row>
    <row r="261" spans="1:12" x14ac:dyDescent="0.25">
      <c r="A261" s="48" t="s">
        <v>5251</v>
      </c>
      <c r="B261" s="48" t="s">
        <v>5131</v>
      </c>
      <c r="C261" s="48" t="s">
        <v>5173</v>
      </c>
      <c r="D261" s="48" t="s">
        <v>5174</v>
      </c>
      <c r="E261" s="48" t="s">
        <v>5149</v>
      </c>
      <c r="F261" s="48" t="s">
        <v>5176</v>
      </c>
      <c r="G261" s="48" t="s">
        <v>5177</v>
      </c>
      <c r="H261" s="49">
        <v>27</v>
      </c>
      <c r="I261" s="50">
        <v>89.1</v>
      </c>
      <c r="J261" s="49">
        <v>0</v>
      </c>
      <c r="K261" s="50">
        <v>0</v>
      </c>
      <c r="L261" s="50">
        <v>90</v>
      </c>
    </row>
    <row r="262" spans="1:12" x14ac:dyDescent="0.25">
      <c r="A262" s="48" t="s">
        <v>5251</v>
      </c>
      <c r="B262" s="48" t="s">
        <v>5131</v>
      </c>
      <c r="C262" s="48" t="s">
        <v>5170</v>
      </c>
      <c r="D262" s="48" t="s">
        <v>5171</v>
      </c>
      <c r="E262" s="48" t="s">
        <v>5143</v>
      </c>
      <c r="F262" s="48" t="s">
        <v>5172</v>
      </c>
      <c r="G262" s="48" t="s">
        <v>5722</v>
      </c>
      <c r="H262" s="49">
        <v>11</v>
      </c>
      <c r="I262" s="50">
        <v>36.299999999999997</v>
      </c>
      <c r="J262" s="49">
        <v>0</v>
      </c>
      <c r="K262" s="50">
        <v>0</v>
      </c>
      <c r="L262" s="50">
        <v>37</v>
      </c>
    </row>
    <row r="263" spans="1:12" x14ac:dyDescent="0.25">
      <c r="A263" s="48" t="s">
        <v>5251</v>
      </c>
      <c r="B263" s="48" t="s">
        <v>5131</v>
      </c>
      <c r="C263" s="48" t="s">
        <v>5454</v>
      </c>
      <c r="D263" s="48" t="s">
        <v>5455</v>
      </c>
      <c r="E263" s="48" t="s">
        <v>5149</v>
      </c>
      <c r="F263" s="48" t="s">
        <v>5456</v>
      </c>
      <c r="G263" s="48" t="s">
        <v>5457</v>
      </c>
      <c r="H263" s="49">
        <v>10</v>
      </c>
      <c r="I263" s="50">
        <v>33</v>
      </c>
      <c r="J263" s="49">
        <v>0</v>
      </c>
      <c r="K263" s="50">
        <v>0</v>
      </c>
      <c r="L263" s="50">
        <v>33</v>
      </c>
    </row>
    <row r="264" spans="1:12" x14ac:dyDescent="0.25">
      <c r="A264" s="48" t="s">
        <v>5251</v>
      </c>
      <c r="B264" s="48" t="s">
        <v>5131</v>
      </c>
      <c r="C264" s="48" t="s">
        <v>4530</v>
      </c>
      <c r="D264" s="48" t="s">
        <v>4531</v>
      </c>
      <c r="E264" s="48" t="s">
        <v>5149</v>
      </c>
      <c r="F264" s="48" t="s">
        <v>4532</v>
      </c>
      <c r="G264" s="48" t="s">
        <v>5782</v>
      </c>
      <c r="H264" s="49">
        <v>5</v>
      </c>
      <c r="I264" s="50">
        <v>16.5</v>
      </c>
      <c r="J264" s="49">
        <v>0</v>
      </c>
      <c r="K264" s="50">
        <v>0</v>
      </c>
      <c r="L264" s="50">
        <v>17</v>
      </c>
    </row>
    <row r="265" spans="1:12" x14ac:dyDescent="0.25">
      <c r="A265" s="48" t="s">
        <v>5251</v>
      </c>
      <c r="B265" s="48" t="s">
        <v>5131</v>
      </c>
      <c r="C265" s="48" t="s">
        <v>3388</v>
      </c>
      <c r="D265" s="48" t="s">
        <v>3389</v>
      </c>
      <c r="E265" s="48" t="s">
        <v>5143</v>
      </c>
      <c r="F265" s="48" t="s">
        <v>3390</v>
      </c>
      <c r="G265" s="48" t="s">
        <v>5845</v>
      </c>
      <c r="H265" s="49">
        <v>12</v>
      </c>
      <c r="I265" s="50">
        <v>39.599999999999994</v>
      </c>
      <c r="J265" s="49">
        <v>0</v>
      </c>
      <c r="K265" s="50">
        <v>0</v>
      </c>
      <c r="L265" s="50">
        <v>40</v>
      </c>
    </row>
    <row r="266" spans="1:12" x14ac:dyDescent="0.25">
      <c r="A266" s="48" t="s">
        <v>5251</v>
      </c>
      <c r="B266" s="48" t="s">
        <v>5131</v>
      </c>
      <c r="C266" s="48" t="s">
        <v>5056</v>
      </c>
      <c r="D266" s="48" t="s">
        <v>5057</v>
      </c>
      <c r="E266" s="48" t="s">
        <v>5149</v>
      </c>
      <c r="F266" s="48" t="s">
        <v>5058</v>
      </c>
      <c r="G266" s="48" t="s">
        <v>5879</v>
      </c>
      <c r="H266" s="49">
        <v>1</v>
      </c>
      <c r="I266" s="50">
        <v>3.3</v>
      </c>
      <c r="J266" s="49">
        <v>0</v>
      </c>
      <c r="K266" s="50">
        <v>0</v>
      </c>
      <c r="L266" s="50">
        <v>4</v>
      </c>
    </row>
    <row r="267" spans="1:12" x14ac:dyDescent="0.25">
      <c r="A267" s="48" t="s">
        <v>5251</v>
      </c>
      <c r="B267" s="48" t="s">
        <v>5131</v>
      </c>
      <c r="C267" s="48" t="s">
        <v>3271</v>
      </c>
      <c r="D267" s="48" t="s">
        <v>3272</v>
      </c>
      <c r="E267" s="48" t="s">
        <v>5143</v>
      </c>
      <c r="F267" s="48" t="s">
        <v>3273</v>
      </c>
      <c r="G267" s="48" t="s">
        <v>3274</v>
      </c>
      <c r="H267" s="49">
        <v>60</v>
      </c>
      <c r="I267" s="50">
        <v>198</v>
      </c>
      <c r="J267" s="49">
        <v>0</v>
      </c>
      <c r="K267" s="50">
        <v>0</v>
      </c>
      <c r="L267" s="50">
        <v>198</v>
      </c>
    </row>
    <row r="268" spans="1:12" x14ac:dyDescent="0.25">
      <c r="A268" s="48" t="s">
        <v>5251</v>
      </c>
      <c r="B268" s="48" t="s">
        <v>5131</v>
      </c>
      <c r="C268" s="48" t="s">
        <v>5059</v>
      </c>
      <c r="D268" s="48" t="s">
        <v>5060</v>
      </c>
      <c r="E268" s="48" t="s">
        <v>5149</v>
      </c>
      <c r="F268" s="48" t="s">
        <v>5061</v>
      </c>
      <c r="G268" s="48" t="s">
        <v>5062</v>
      </c>
      <c r="H268" s="49">
        <v>3</v>
      </c>
      <c r="I268" s="50">
        <v>9.8999999999999986</v>
      </c>
      <c r="J268" s="49">
        <v>0</v>
      </c>
      <c r="K268" s="50">
        <v>0</v>
      </c>
      <c r="L268" s="50">
        <v>10</v>
      </c>
    </row>
    <row r="269" spans="1:12" x14ac:dyDescent="0.25">
      <c r="A269" s="48" t="s">
        <v>5251</v>
      </c>
      <c r="B269" s="48" t="s">
        <v>5131</v>
      </c>
      <c r="C269" s="48" t="s">
        <v>3391</v>
      </c>
      <c r="D269" s="48" t="s">
        <v>3392</v>
      </c>
      <c r="E269" s="48" t="s">
        <v>5149</v>
      </c>
      <c r="F269" s="48" t="s">
        <v>3393</v>
      </c>
      <c r="G269" s="48" t="s">
        <v>3394</v>
      </c>
      <c r="H269" s="49">
        <v>65</v>
      </c>
      <c r="I269" s="50">
        <v>214.5</v>
      </c>
      <c r="J269" s="49">
        <v>0</v>
      </c>
      <c r="K269" s="50">
        <v>0</v>
      </c>
      <c r="L269" s="50">
        <v>215</v>
      </c>
    </row>
    <row r="270" spans="1:12" x14ac:dyDescent="0.25">
      <c r="A270" s="48" t="s">
        <v>5251</v>
      </c>
      <c r="B270" s="48" t="s">
        <v>5131</v>
      </c>
      <c r="C270" s="48" t="s">
        <v>3391</v>
      </c>
      <c r="D270" s="48" t="s">
        <v>3392</v>
      </c>
      <c r="E270" s="48" t="s">
        <v>5149</v>
      </c>
      <c r="F270" s="48" t="s">
        <v>3393</v>
      </c>
      <c r="G270" s="48" t="s">
        <v>3387</v>
      </c>
      <c r="H270" s="49">
        <v>44</v>
      </c>
      <c r="I270" s="50">
        <v>145.19999999999999</v>
      </c>
      <c r="J270" s="49">
        <v>0</v>
      </c>
      <c r="K270" s="50">
        <v>0</v>
      </c>
      <c r="L270" s="50">
        <v>146</v>
      </c>
    </row>
    <row r="271" spans="1:12" x14ac:dyDescent="0.25">
      <c r="A271" s="48" t="s">
        <v>5251</v>
      </c>
      <c r="B271" s="48" t="s">
        <v>5131</v>
      </c>
      <c r="C271" s="48" t="s">
        <v>2395</v>
      </c>
      <c r="D271" s="48" t="s">
        <v>2396</v>
      </c>
      <c r="E271" s="48" t="s">
        <v>5143</v>
      </c>
      <c r="F271" s="48" t="s">
        <v>2397</v>
      </c>
      <c r="G271" s="48" t="s">
        <v>5997</v>
      </c>
      <c r="H271" s="49">
        <v>7</v>
      </c>
      <c r="I271" s="50">
        <v>23.099999999999998</v>
      </c>
      <c r="J271" s="49">
        <v>0</v>
      </c>
      <c r="K271" s="50">
        <v>0</v>
      </c>
      <c r="L271" s="50">
        <v>24</v>
      </c>
    </row>
    <row r="272" spans="1:12" x14ac:dyDescent="0.25">
      <c r="A272" s="48" t="s">
        <v>5251</v>
      </c>
      <c r="B272" s="48" t="s">
        <v>5131</v>
      </c>
      <c r="C272" s="48" t="s">
        <v>2392</v>
      </c>
      <c r="D272" s="48" t="s">
        <v>2393</v>
      </c>
      <c r="E272" s="48" t="s">
        <v>5149</v>
      </c>
      <c r="F272" s="48" t="s">
        <v>2394</v>
      </c>
      <c r="G272" s="48" t="s">
        <v>3346</v>
      </c>
      <c r="H272" s="49">
        <v>22</v>
      </c>
      <c r="I272" s="50">
        <v>72.599999999999994</v>
      </c>
      <c r="J272" s="49">
        <v>0</v>
      </c>
      <c r="K272" s="50">
        <v>0</v>
      </c>
      <c r="L272" s="50">
        <v>73</v>
      </c>
    </row>
    <row r="273" spans="1:12" x14ac:dyDescent="0.25">
      <c r="A273" s="48" t="s">
        <v>5251</v>
      </c>
      <c r="B273" s="48" t="s">
        <v>5131</v>
      </c>
      <c r="C273" s="48" t="s">
        <v>4253</v>
      </c>
      <c r="D273" s="48" t="s">
        <v>4254</v>
      </c>
      <c r="E273" s="48" t="s">
        <v>5149</v>
      </c>
      <c r="F273" s="48" t="s">
        <v>4255</v>
      </c>
      <c r="G273" s="48" t="s">
        <v>6058</v>
      </c>
      <c r="H273" s="49">
        <v>34</v>
      </c>
      <c r="I273" s="50">
        <v>112.19999999999999</v>
      </c>
      <c r="J273" s="49">
        <v>0</v>
      </c>
      <c r="K273" s="50">
        <v>0</v>
      </c>
      <c r="L273" s="50">
        <v>113</v>
      </c>
    </row>
    <row r="274" spans="1:12" hidden="1" x14ac:dyDescent="0.25">
      <c r="A274" s="48" t="s">
        <v>5251</v>
      </c>
      <c r="B274" s="48" t="s">
        <v>5131</v>
      </c>
      <c r="C274" s="48" t="s">
        <v>3061</v>
      </c>
      <c r="D274" s="48" t="s">
        <v>3062</v>
      </c>
      <c r="E274" s="48" t="s">
        <v>5149</v>
      </c>
      <c r="F274" s="48" t="s">
        <v>3063</v>
      </c>
      <c r="G274" s="48" t="s">
        <v>6083</v>
      </c>
      <c r="H274" s="49">
        <v>0</v>
      </c>
      <c r="I274" s="50">
        <v>0</v>
      </c>
      <c r="J274" s="49">
        <v>0</v>
      </c>
      <c r="K274" s="50">
        <v>0</v>
      </c>
      <c r="L274" s="50">
        <v>0</v>
      </c>
    </row>
    <row r="275" spans="1:12" x14ac:dyDescent="0.25">
      <c r="A275" s="48" t="s">
        <v>5251</v>
      </c>
      <c r="B275" s="48" t="s">
        <v>5131</v>
      </c>
      <c r="C275" s="48" t="s">
        <v>3039</v>
      </c>
      <c r="D275" s="48" t="s">
        <v>3040</v>
      </c>
      <c r="E275" s="48" t="s">
        <v>5143</v>
      </c>
      <c r="F275" s="48" t="s">
        <v>3041</v>
      </c>
      <c r="G275" s="48" t="s">
        <v>3042</v>
      </c>
      <c r="H275" s="49">
        <v>4</v>
      </c>
      <c r="I275" s="50">
        <v>13.2</v>
      </c>
      <c r="J275" s="49">
        <v>0</v>
      </c>
      <c r="K275" s="50">
        <v>0</v>
      </c>
      <c r="L275" s="50">
        <v>14</v>
      </c>
    </row>
    <row r="276" spans="1:12" x14ac:dyDescent="0.25">
      <c r="A276" s="48" t="s">
        <v>5251</v>
      </c>
      <c r="B276" s="48" t="s">
        <v>5131</v>
      </c>
      <c r="C276" s="48" t="s">
        <v>3124</v>
      </c>
      <c r="D276" s="48" t="s">
        <v>3125</v>
      </c>
      <c r="E276" s="48" t="s">
        <v>3126</v>
      </c>
      <c r="F276" s="48" t="s">
        <v>3127</v>
      </c>
      <c r="G276" s="48" t="s">
        <v>3128</v>
      </c>
      <c r="H276" s="49">
        <v>47</v>
      </c>
      <c r="I276" s="50">
        <v>155.1</v>
      </c>
      <c r="J276" s="49">
        <v>0</v>
      </c>
      <c r="K276" s="50">
        <v>0</v>
      </c>
      <c r="L276" s="50">
        <v>156</v>
      </c>
    </row>
    <row r="277" spans="1:12" x14ac:dyDescent="0.25">
      <c r="A277" s="48" t="s">
        <v>5251</v>
      </c>
      <c r="B277" s="48" t="s">
        <v>5131</v>
      </c>
      <c r="C277" s="48" t="s">
        <v>1820</v>
      </c>
      <c r="D277" s="48" t="s">
        <v>1821</v>
      </c>
      <c r="E277" s="48" t="s">
        <v>5143</v>
      </c>
      <c r="F277" s="48" t="s">
        <v>1822</v>
      </c>
      <c r="G277" s="48" t="s">
        <v>6115</v>
      </c>
      <c r="H277" s="49">
        <v>9</v>
      </c>
      <c r="I277" s="50">
        <v>29.7</v>
      </c>
      <c r="J277" s="49">
        <v>0</v>
      </c>
      <c r="K277" s="50">
        <v>0</v>
      </c>
      <c r="L277" s="50">
        <v>30</v>
      </c>
    </row>
    <row r="278" spans="1:12" x14ac:dyDescent="0.25">
      <c r="A278" s="48" t="s">
        <v>5251</v>
      </c>
      <c r="B278" s="48" t="s">
        <v>5131</v>
      </c>
      <c r="C278" s="48" t="s">
        <v>1166</v>
      </c>
      <c r="D278" s="48" t="s">
        <v>1167</v>
      </c>
      <c r="E278" s="48" t="s">
        <v>5143</v>
      </c>
      <c r="F278" s="48" t="s">
        <v>1168</v>
      </c>
      <c r="G278" s="48" t="s">
        <v>1169</v>
      </c>
      <c r="H278" s="49">
        <v>8</v>
      </c>
      <c r="I278" s="50">
        <v>26.4</v>
      </c>
      <c r="J278" s="49">
        <v>0</v>
      </c>
      <c r="K278" s="50">
        <v>0</v>
      </c>
      <c r="L278" s="50">
        <v>27</v>
      </c>
    </row>
    <row r="279" spans="1:12" x14ac:dyDescent="0.25">
      <c r="A279" s="48" t="s">
        <v>5251</v>
      </c>
      <c r="B279" s="48" t="s">
        <v>5131</v>
      </c>
      <c r="C279" s="48" t="s">
        <v>1537</v>
      </c>
      <c r="D279" s="48" t="s">
        <v>1538</v>
      </c>
      <c r="E279" s="48" t="s">
        <v>5149</v>
      </c>
      <c r="F279" s="48" t="s">
        <v>1539</v>
      </c>
      <c r="G279" s="48" t="s">
        <v>6355</v>
      </c>
      <c r="H279" s="49">
        <v>8</v>
      </c>
      <c r="I279" s="50">
        <v>26.4</v>
      </c>
      <c r="J279" s="49">
        <v>0</v>
      </c>
      <c r="K279" s="50">
        <v>0</v>
      </c>
      <c r="L279" s="50">
        <v>27</v>
      </c>
    </row>
    <row r="280" spans="1:12" hidden="1" x14ac:dyDescent="0.25">
      <c r="A280" s="48" t="s">
        <v>5251</v>
      </c>
      <c r="B280" s="48" t="s">
        <v>5131</v>
      </c>
      <c r="C280" s="48" t="s">
        <v>4186</v>
      </c>
      <c r="D280" s="48" t="s">
        <v>4187</v>
      </c>
      <c r="E280" s="48" t="s">
        <v>5143</v>
      </c>
      <c r="F280" s="48" t="s">
        <v>4188</v>
      </c>
      <c r="G280" s="48" t="s">
        <v>6337</v>
      </c>
      <c r="H280" s="49">
        <v>0</v>
      </c>
      <c r="I280" s="50">
        <v>0</v>
      </c>
      <c r="J280" s="49">
        <v>0</v>
      </c>
      <c r="K280" s="50">
        <v>0</v>
      </c>
      <c r="L280" s="50">
        <v>0</v>
      </c>
    </row>
    <row r="281" spans="1:12" x14ac:dyDescent="0.25">
      <c r="A281" s="48" t="s">
        <v>5251</v>
      </c>
      <c r="B281" s="48" t="s">
        <v>5131</v>
      </c>
      <c r="C281" s="48" t="s">
        <v>1546</v>
      </c>
      <c r="D281" s="48" t="s">
        <v>1547</v>
      </c>
      <c r="E281" s="48" t="s">
        <v>5149</v>
      </c>
      <c r="F281" s="48" t="s">
        <v>1548</v>
      </c>
      <c r="G281" s="48" t="s">
        <v>6856</v>
      </c>
      <c r="H281" s="49">
        <v>7</v>
      </c>
      <c r="I281" s="50">
        <v>23.099999999999998</v>
      </c>
      <c r="J281" s="49">
        <v>0</v>
      </c>
      <c r="K281" s="50">
        <v>0</v>
      </c>
      <c r="L281" s="50">
        <v>24</v>
      </c>
    </row>
    <row r="282" spans="1:12" x14ac:dyDescent="0.25">
      <c r="A282" s="48" t="s">
        <v>5251</v>
      </c>
      <c r="B282" s="48" t="s">
        <v>5131</v>
      </c>
      <c r="C282" s="48" t="s">
        <v>22</v>
      </c>
      <c r="D282" s="48" t="s">
        <v>23</v>
      </c>
      <c r="E282" s="48" t="s">
        <v>5143</v>
      </c>
      <c r="F282" s="48" t="s">
        <v>24</v>
      </c>
      <c r="G282" s="48" t="s">
        <v>6451</v>
      </c>
      <c r="H282" s="49">
        <v>6</v>
      </c>
      <c r="I282" s="50">
        <v>19.799999999999997</v>
      </c>
      <c r="J282" s="49">
        <v>0</v>
      </c>
      <c r="K282" s="50">
        <v>0</v>
      </c>
      <c r="L282" s="50">
        <v>20</v>
      </c>
    </row>
    <row r="283" spans="1:12" x14ac:dyDescent="0.25">
      <c r="A283" s="48" t="s">
        <v>5251</v>
      </c>
      <c r="B283" s="48" t="s">
        <v>5131</v>
      </c>
      <c r="C283" s="48" t="s">
        <v>972</v>
      </c>
      <c r="D283" s="48" t="s">
        <v>973</v>
      </c>
      <c r="E283" s="48" t="s">
        <v>5149</v>
      </c>
      <c r="F283" s="48" t="s">
        <v>974</v>
      </c>
      <c r="G283" s="48" t="s">
        <v>6432</v>
      </c>
      <c r="H283" s="49">
        <v>4</v>
      </c>
      <c r="I283" s="50">
        <v>13.2</v>
      </c>
      <c r="J283" s="49">
        <v>0</v>
      </c>
      <c r="K283" s="50">
        <v>0</v>
      </c>
      <c r="L283" s="50">
        <v>14</v>
      </c>
    </row>
    <row r="284" spans="1:12" x14ac:dyDescent="0.25">
      <c r="A284" s="48" t="s">
        <v>5251</v>
      </c>
      <c r="B284" s="48" t="s">
        <v>5131</v>
      </c>
      <c r="C284" s="48" t="s">
        <v>64</v>
      </c>
      <c r="D284" s="48" t="s">
        <v>65</v>
      </c>
      <c r="E284" s="48" t="s">
        <v>5149</v>
      </c>
      <c r="F284" s="48" t="s">
        <v>66</v>
      </c>
      <c r="G284" s="48" t="s">
        <v>6412</v>
      </c>
      <c r="H284" s="49">
        <v>27</v>
      </c>
      <c r="I284" s="50">
        <v>89.1</v>
      </c>
      <c r="J284" s="49">
        <v>0</v>
      </c>
      <c r="K284" s="50">
        <v>0</v>
      </c>
      <c r="L284" s="50">
        <v>90</v>
      </c>
    </row>
    <row r="285" spans="1:12" hidden="1" x14ac:dyDescent="0.25">
      <c r="A285" s="48" t="s">
        <v>5251</v>
      </c>
      <c r="B285" s="48" t="s">
        <v>5131</v>
      </c>
      <c r="C285" s="48" t="s">
        <v>3574</v>
      </c>
      <c r="D285" s="48" t="s">
        <v>3575</v>
      </c>
      <c r="E285" s="48" t="s">
        <v>5149</v>
      </c>
      <c r="F285" s="48" t="s">
        <v>5175</v>
      </c>
      <c r="G285" s="48" t="s">
        <v>4844</v>
      </c>
      <c r="H285" s="49">
        <v>0</v>
      </c>
      <c r="I285" s="50">
        <v>0</v>
      </c>
      <c r="J285" s="49">
        <v>0</v>
      </c>
      <c r="K285" s="50">
        <v>0</v>
      </c>
      <c r="L285" s="50">
        <v>0</v>
      </c>
    </row>
    <row r="286" spans="1:12" x14ac:dyDescent="0.25">
      <c r="A286" s="48" t="s">
        <v>5251</v>
      </c>
      <c r="B286" s="48" t="s">
        <v>5131</v>
      </c>
      <c r="C286" s="48" t="s">
        <v>3574</v>
      </c>
      <c r="D286" s="48" t="s">
        <v>3575</v>
      </c>
      <c r="E286" s="48" t="s">
        <v>5149</v>
      </c>
      <c r="F286" s="48" t="s">
        <v>5175</v>
      </c>
      <c r="G286" s="48" t="s">
        <v>3577</v>
      </c>
      <c r="H286" s="49">
        <v>63</v>
      </c>
      <c r="I286" s="50">
        <v>207.89999999999998</v>
      </c>
      <c r="J286" s="49">
        <v>0</v>
      </c>
      <c r="K286" s="50">
        <v>0</v>
      </c>
      <c r="L286" s="50">
        <v>208</v>
      </c>
    </row>
    <row r="287" spans="1:12" x14ac:dyDescent="0.25">
      <c r="A287" s="48" t="s">
        <v>5251</v>
      </c>
      <c r="B287" s="48" t="s">
        <v>5131</v>
      </c>
      <c r="C287" s="48" t="s">
        <v>3574</v>
      </c>
      <c r="D287" s="48" t="s">
        <v>3575</v>
      </c>
      <c r="E287" s="48" t="s">
        <v>5149</v>
      </c>
      <c r="F287" s="48" t="s">
        <v>5175</v>
      </c>
      <c r="G287" s="48" t="s">
        <v>3576</v>
      </c>
      <c r="H287" s="49">
        <v>95</v>
      </c>
      <c r="I287" s="50">
        <v>313.5</v>
      </c>
      <c r="J287" s="49">
        <v>0</v>
      </c>
      <c r="K287" s="50">
        <v>0</v>
      </c>
      <c r="L287" s="50">
        <v>314</v>
      </c>
    </row>
    <row r="288" spans="1:12" x14ac:dyDescent="0.25">
      <c r="A288" s="48" t="s">
        <v>5251</v>
      </c>
      <c r="B288" s="48" t="s">
        <v>5131</v>
      </c>
      <c r="C288" s="48" t="s">
        <v>3579</v>
      </c>
      <c r="D288" s="48" t="s">
        <v>3580</v>
      </c>
      <c r="E288" s="48" t="s">
        <v>5143</v>
      </c>
      <c r="F288" s="48" t="s">
        <v>3581</v>
      </c>
      <c r="G288" s="48" t="s">
        <v>6520</v>
      </c>
      <c r="H288" s="49">
        <v>6</v>
      </c>
      <c r="I288" s="50">
        <v>19.799999999999997</v>
      </c>
      <c r="J288" s="49">
        <v>0</v>
      </c>
      <c r="K288" s="50">
        <v>0</v>
      </c>
      <c r="L288" s="50">
        <v>20</v>
      </c>
    </row>
    <row r="289" spans="1:12" x14ac:dyDescent="0.25">
      <c r="A289" s="48" t="s">
        <v>5251</v>
      </c>
      <c r="B289" s="48" t="s">
        <v>5131</v>
      </c>
      <c r="C289" s="48" t="s">
        <v>2259</v>
      </c>
      <c r="D289" s="48" t="s">
        <v>2260</v>
      </c>
      <c r="E289" s="48" t="s">
        <v>5149</v>
      </c>
      <c r="F289" s="48" t="s">
        <v>2261</v>
      </c>
      <c r="G289" s="48" t="s">
        <v>2262</v>
      </c>
      <c r="H289" s="49">
        <v>6</v>
      </c>
      <c r="I289" s="50">
        <v>19.799999999999997</v>
      </c>
      <c r="J289" s="49">
        <v>0</v>
      </c>
      <c r="K289" s="50">
        <v>0</v>
      </c>
      <c r="L289" s="50">
        <v>20</v>
      </c>
    </row>
    <row r="290" spans="1:12" x14ac:dyDescent="0.25">
      <c r="A290" s="48" t="s">
        <v>5251</v>
      </c>
      <c r="B290" s="48" t="s">
        <v>5131</v>
      </c>
      <c r="C290" s="48" t="s">
        <v>2452</v>
      </c>
      <c r="D290" s="48" t="s">
        <v>2453</v>
      </c>
      <c r="E290" s="48" t="s">
        <v>5149</v>
      </c>
      <c r="F290" s="48" t="s">
        <v>2454</v>
      </c>
      <c r="G290" s="48" t="s">
        <v>6519</v>
      </c>
      <c r="H290" s="49">
        <v>12</v>
      </c>
      <c r="I290" s="50">
        <v>39.599999999999994</v>
      </c>
      <c r="J290" s="49">
        <v>0</v>
      </c>
      <c r="K290" s="50">
        <v>0</v>
      </c>
      <c r="L290" s="50">
        <v>40</v>
      </c>
    </row>
    <row r="291" spans="1:12" x14ac:dyDescent="0.25">
      <c r="A291" s="48" t="s">
        <v>5251</v>
      </c>
      <c r="B291" s="48" t="s">
        <v>5131</v>
      </c>
      <c r="C291" s="48" t="s">
        <v>1436</v>
      </c>
      <c r="D291" s="48" t="s">
        <v>1437</v>
      </c>
      <c r="E291" s="48" t="s">
        <v>5149</v>
      </c>
      <c r="F291" s="48" t="s">
        <v>1438</v>
      </c>
      <c r="G291" s="48" t="s">
        <v>6538</v>
      </c>
      <c r="H291" s="49">
        <v>7</v>
      </c>
      <c r="I291" s="50">
        <v>23.099999999999998</v>
      </c>
      <c r="J291" s="49">
        <v>0</v>
      </c>
      <c r="K291" s="50">
        <v>0</v>
      </c>
      <c r="L291" s="50">
        <v>24</v>
      </c>
    </row>
    <row r="292" spans="1:12" x14ac:dyDescent="0.25">
      <c r="A292" s="48" t="s">
        <v>5251</v>
      </c>
      <c r="B292" s="48" t="s">
        <v>5131</v>
      </c>
      <c r="C292" s="48" t="s">
        <v>1664</v>
      </c>
      <c r="D292" s="48" t="s">
        <v>1665</v>
      </c>
      <c r="E292" s="48" t="s">
        <v>5149</v>
      </c>
      <c r="F292" s="48" t="s">
        <v>5624</v>
      </c>
      <c r="G292" s="48" t="s">
        <v>2451</v>
      </c>
      <c r="H292" s="49">
        <v>57</v>
      </c>
      <c r="I292" s="50">
        <v>188.1</v>
      </c>
      <c r="J292" s="49">
        <v>0</v>
      </c>
      <c r="K292" s="50">
        <v>0</v>
      </c>
      <c r="L292" s="50">
        <v>189</v>
      </c>
    </row>
    <row r="293" spans="1:12" x14ac:dyDescent="0.25">
      <c r="A293" s="48" t="s">
        <v>5251</v>
      </c>
      <c r="B293" s="48" t="s">
        <v>5131</v>
      </c>
      <c r="C293" s="48" t="s">
        <v>2769</v>
      </c>
      <c r="D293" s="48" t="s">
        <v>2770</v>
      </c>
      <c r="E293" s="48" t="s">
        <v>5143</v>
      </c>
      <c r="F293" s="48" t="s">
        <v>2771</v>
      </c>
      <c r="G293" s="48" t="s">
        <v>6571</v>
      </c>
      <c r="H293" s="49">
        <v>21</v>
      </c>
      <c r="I293" s="50">
        <v>69.3</v>
      </c>
      <c r="J293" s="49">
        <v>0</v>
      </c>
      <c r="K293" s="50">
        <v>0</v>
      </c>
      <c r="L293" s="50">
        <v>70</v>
      </c>
    </row>
    <row r="294" spans="1:12" x14ac:dyDescent="0.25">
      <c r="A294" s="48" t="s">
        <v>5251</v>
      </c>
      <c r="B294" s="48" t="s">
        <v>5131</v>
      </c>
      <c r="C294" s="48" t="s">
        <v>729</v>
      </c>
      <c r="D294" s="48" t="s">
        <v>730</v>
      </c>
      <c r="E294" s="48" t="s">
        <v>5143</v>
      </c>
      <c r="F294" s="48" t="s">
        <v>731</v>
      </c>
      <c r="G294" s="48" t="s">
        <v>6642</v>
      </c>
      <c r="H294" s="49">
        <v>17</v>
      </c>
      <c r="I294" s="50">
        <v>56.099999999999994</v>
      </c>
      <c r="J294" s="49">
        <v>0</v>
      </c>
      <c r="K294" s="50">
        <v>0</v>
      </c>
      <c r="L294" s="50">
        <v>57</v>
      </c>
    </row>
    <row r="295" spans="1:12" x14ac:dyDescent="0.25">
      <c r="A295" s="48" t="s">
        <v>5251</v>
      </c>
      <c r="B295" s="48" t="s">
        <v>5131</v>
      </c>
      <c r="C295" s="48" t="s">
        <v>372</v>
      </c>
      <c r="D295" s="48" t="s">
        <v>373</v>
      </c>
      <c r="E295" s="48" t="s">
        <v>5143</v>
      </c>
      <c r="F295" s="48" t="s">
        <v>374</v>
      </c>
      <c r="G295" s="48" t="s">
        <v>6731</v>
      </c>
      <c r="H295" s="49">
        <v>6</v>
      </c>
      <c r="I295" s="50">
        <v>19.799999999999997</v>
      </c>
      <c r="J295" s="49">
        <v>0</v>
      </c>
      <c r="K295" s="50">
        <v>0</v>
      </c>
      <c r="L295" s="50">
        <v>20</v>
      </c>
    </row>
    <row r="296" spans="1:12" x14ac:dyDescent="0.25">
      <c r="A296" s="48" t="s">
        <v>5251</v>
      </c>
      <c r="B296" s="48" t="s">
        <v>5131</v>
      </c>
      <c r="C296" s="48" t="s">
        <v>1720</v>
      </c>
      <c r="D296" s="48" t="s">
        <v>1721</v>
      </c>
      <c r="E296" s="48" t="s">
        <v>5149</v>
      </c>
      <c r="F296" s="48" t="s">
        <v>3984</v>
      </c>
      <c r="G296" s="48" t="s">
        <v>481</v>
      </c>
      <c r="H296" s="49">
        <v>93</v>
      </c>
      <c r="I296" s="50">
        <v>306.89999999999998</v>
      </c>
      <c r="J296" s="49">
        <v>0</v>
      </c>
      <c r="K296" s="50">
        <v>0</v>
      </c>
      <c r="L296" s="50">
        <v>307</v>
      </c>
    </row>
    <row r="297" spans="1:12" x14ac:dyDescent="0.25">
      <c r="A297" s="48" t="s">
        <v>5251</v>
      </c>
      <c r="B297" s="48" t="s">
        <v>5131</v>
      </c>
      <c r="C297" s="48" t="s">
        <v>1720</v>
      </c>
      <c r="D297" s="48" t="s">
        <v>1721</v>
      </c>
      <c r="E297" s="48" t="s">
        <v>5149</v>
      </c>
      <c r="F297" s="48" t="s">
        <v>3984</v>
      </c>
      <c r="G297" s="48" t="s">
        <v>2886</v>
      </c>
      <c r="H297" s="49">
        <v>51</v>
      </c>
      <c r="I297" s="50">
        <v>168.29999999999998</v>
      </c>
      <c r="J297" s="49">
        <v>0</v>
      </c>
      <c r="K297" s="50">
        <v>0</v>
      </c>
      <c r="L297" s="50">
        <v>169</v>
      </c>
    </row>
    <row r="298" spans="1:12" x14ac:dyDescent="0.25">
      <c r="A298" s="48" t="s">
        <v>5251</v>
      </c>
      <c r="B298" s="48" t="s">
        <v>5131</v>
      </c>
      <c r="C298" s="48" t="s">
        <v>1720</v>
      </c>
      <c r="D298" s="48" t="s">
        <v>1721</v>
      </c>
      <c r="E298" s="48" t="s">
        <v>5143</v>
      </c>
      <c r="F298" s="48" t="s">
        <v>3984</v>
      </c>
      <c r="G298" s="48" t="s">
        <v>480</v>
      </c>
      <c r="H298" s="49">
        <v>44</v>
      </c>
      <c r="I298" s="50">
        <v>145.19999999999999</v>
      </c>
      <c r="J298" s="49">
        <v>0</v>
      </c>
      <c r="K298" s="50">
        <v>0</v>
      </c>
      <c r="L298" s="50">
        <v>146</v>
      </c>
    </row>
    <row r="299" spans="1:12" x14ac:dyDescent="0.25">
      <c r="A299" s="48" t="s">
        <v>5251</v>
      </c>
      <c r="B299" s="48" t="s">
        <v>5131</v>
      </c>
      <c r="C299" s="48" t="s">
        <v>1720</v>
      </c>
      <c r="D299" s="48" t="s">
        <v>1721</v>
      </c>
      <c r="E299" s="48" t="s">
        <v>5143</v>
      </c>
      <c r="F299" s="48" t="s">
        <v>3984</v>
      </c>
      <c r="G299" s="48" t="s">
        <v>487</v>
      </c>
      <c r="H299" s="49">
        <v>45</v>
      </c>
      <c r="I299" s="50">
        <v>148.5</v>
      </c>
      <c r="J299" s="49">
        <v>0</v>
      </c>
      <c r="K299" s="50">
        <v>0</v>
      </c>
      <c r="L299" s="50">
        <v>149</v>
      </c>
    </row>
    <row r="300" spans="1:12" x14ac:dyDescent="0.25">
      <c r="A300" s="48" t="s">
        <v>5251</v>
      </c>
      <c r="B300" s="48" t="s">
        <v>5131</v>
      </c>
      <c r="C300" s="48" t="s">
        <v>1720</v>
      </c>
      <c r="D300" s="48" t="s">
        <v>1721</v>
      </c>
      <c r="E300" s="48" t="s">
        <v>5143</v>
      </c>
      <c r="F300" s="48" t="s">
        <v>3984</v>
      </c>
      <c r="G300" s="48" t="s">
        <v>488</v>
      </c>
      <c r="H300" s="49">
        <v>22</v>
      </c>
      <c r="I300" s="50">
        <v>72.599999999999994</v>
      </c>
      <c r="J300" s="49">
        <v>0</v>
      </c>
      <c r="K300" s="50">
        <v>0</v>
      </c>
      <c r="L300" s="50">
        <v>73</v>
      </c>
    </row>
    <row r="301" spans="1:12" x14ac:dyDescent="0.25">
      <c r="A301" s="48" t="s">
        <v>5251</v>
      </c>
      <c r="B301" s="48" t="s">
        <v>5131</v>
      </c>
      <c r="C301" s="48" t="s">
        <v>1720</v>
      </c>
      <c r="D301" s="48" t="s">
        <v>1721</v>
      </c>
      <c r="E301" s="48" t="s">
        <v>5143</v>
      </c>
      <c r="F301" s="48" t="s">
        <v>3984</v>
      </c>
      <c r="G301" s="48" t="s">
        <v>2885</v>
      </c>
      <c r="H301" s="49">
        <v>58</v>
      </c>
      <c r="I301" s="50">
        <v>191.39999999999998</v>
      </c>
      <c r="J301" s="49">
        <v>0</v>
      </c>
      <c r="K301" s="50">
        <v>0</v>
      </c>
      <c r="L301" s="50">
        <v>192</v>
      </c>
    </row>
    <row r="302" spans="1:12" ht="24" x14ac:dyDescent="0.25">
      <c r="A302" s="48" t="s">
        <v>5251</v>
      </c>
      <c r="B302" s="48" t="s">
        <v>5131</v>
      </c>
      <c r="C302" s="48" t="s">
        <v>1720</v>
      </c>
      <c r="D302" s="48" t="s">
        <v>1721</v>
      </c>
      <c r="E302" s="48" t="s">
        <v>5143</v>
      </c>
      <c r="F302" s="48" t="s">
        <v>3984</v>
      </c>
      <c r="G302" s="48" t="s">
        <v>6905</v>
      </c>
      <c r="H302" s="49">
        <v>96</v>
      </c>
      <c r="I302" s="50">
        <v>316.79999999999995</v>
      </c>
      <c r="J302" s="49">
        <v>0</v>
      </c>
      <c r="K302" s="50">
        <v>0</v>
      </c>
      <c r="L302" s="50">
        <v>317</v>
      </c>
    </row>
    <row r="303" spans="1:12" x14ac:dyDescent="0.25">
      <c r="A303" s="48" t="s">
        <v>5251</v>
      </c>
      <c r="B303" s="48" t="s">
        <v>5131</v>
      </c>
      <c r="C303" s="48" t="s">
        <v>1720</v>
      </c>
      <c r="D303" s="48" t="s">
        <v>1721</v>
      </c>
      <c r="E303" s="48" t="s">
        <v>5143</v>
      </c>
      <c r="F303" s="48" t="s">
        <v>3984</v>
      </c>
      <c r="G303" s="48" t="s">
        <v>2887</v>
      </c>
      <c r="H303" s="49">
        <v>88</v>
      </c>
      <c r="I303" s="50">
        <v>290.39999999999998</v>
      </c>
      <c r="J303" s="49">
        <v>0</v>
      </c>
      <c r="K303" s="50">
        <v>0</v>
      </c>
      <c r="L303" s="50">
        <v>291</v>
      </c>
    </row>
    <row r="304" spans="1:12" x14ac:dyDescent="0.25">
      <c r="A304" s="48" t="s">
        <v>5251</v>
      </c>
      <c r="B304" s="48" t="s">
        <v>5131</v>
      </c>
      <c r="C304" s="48" t="s">
        <v>1720</v>
      </c>
      <c r="D304" s="48" t="s">
        <v>1721</v>
      </c>
      <c r="E304" s="48" t="s">
        <v>5143</v>
      </c>
      <c r="F304" s="48" t="s">
        <v>3984</v>
      </c>
      <c r="G304" s="48" t="s">
        <v>6556</v>
      </c>
      <c r="H304" s="49">
        <v>64</v>
      </c>
      <c r="I304" s="50">
        <v>211.2</v>
      </c>
      <c r="J304" s="49">
        <v>0</v>
      </c>
      <c r="K304" s="50">
        <v>0</v>
      </c>
      <c r="L304" s="50">
        <v>212</v>
      </c>
    </row>
    <row r="305" spans="1:12" ht="24" x14ac:dyDescent="0.25">
      <c r="A305" s="48" t="s">
        <v>5251</v>
      </c>
      <c r="B305" s="48" t="s">
        <v>5131</v>
      </c>
      <c r="C305" s="48" t="s">
        <v>5518</v>
      </c>
      <c r="D305" s="48" t="s">
        <v>5519</v>
      </c>
      <c r="E305" s="48" t="s">
        <v>5143</v>
      </c>
      <c r="F305" s="48" t="s">
        <v>5520</v>
      </c>
      <c r="G305" s="48" t="s">
        <v>5677</v>
      </c>
      <c r="H305" s="49">
        <v>18</v>
      </c>
      <c r="I305" s="50">
        <v>59.4</v>
      </c>
      <c r="J305" s="49">
        <v>0</v>
      </c>
      <c r="K305" s="50">
        <v>0</v>
      </c>
      <c r="L305" s="50">
        <v>60</v>
      </c>
    </row>
    <row r="306" spans="1:12" x14ac:dyDescent="0.25">
      <c r="A306" s="48" t="s">
        <v>5251</v>
      </c>
      <c r="B306" s="48" t="s">
        <v>5131</v>
      </c>
      <c r="C306" s="48" t="s">
        <v>3929</v>
      </c>
      <c r="D306" s="48" t="s">
        <v>3930</v>
      </c>
      <c r="E306" s="48" t="s">
        <v>5143</v>
      </c>
      <c r="F306" s="48" t="s">
        <v>3932</v>
      </c>
      <c r="G306" s="48" t="s">
        <v>5665</v>
      </c>
      <c r="H306" s="49">
        <v>12</v>
      </c>
      <c r="I306" s="50">
        <v>39.599999999999994</v>
      </c>
      <c r="J306" s="49">
        <v>0</v>
      </c>
      <c r="K306" s="50">
        <v>0</v>
      </c>
      <c r="L306" s="50">
        <v>40</v>
      </c>
    </row>
    <row r="307" spans="1:12" x14ac:dyDescent="0.25">
      <c r="A307" s="48" t="s">
        <v>5251</v>
      </c>
      <c r="B307" s="48" t="s">
        <v>5131</v>
      </c>
      <c r="C307" s="48" t="s">
        <v>3982</v>
      </c>
      <c r="D307" s="48" t="s">
        <v>3983</v>
      </c>
      <c r="E307" s="48" t="s">
        <v>5149</v>
      </c>
      <c r="F307" s="48" t="s">
        <v>3985</v>
      </c>
      <c r="G307" s="48" t="s">
        <v>5676</v>
      </c>
      <c r="H307" s="49">
        <v>23</v>
      </c>
      <c r="I307" s="50">
        <v>75.899999999999991</v>
      </c>
      <c r="J307" s="49">
        <v>0</v>
      </c>
      <c r="K307" s="50">
        <v>0</v>
      </c>
      <c r="L307" s="50">
        <v>76</v>
      </c>
    </row>
    <row r="308" spans="1:12" x14ac:dyDescent="0.25">
      <c r="A308" s="48" t="s">
        <v>5251</v>
      </c>
      <c r="B308" s="48" t="s">
        <v>5131</v>
      </c>
      <c r="C308" s="48" t="s">
        <v>5308</v>
      </c>
      <c r="D308" s="48" t="s">
        <v>5309</v>
      </c>
      <c r="E308" s="48" t="s">
        <v>5143</v>
      </c>
      <c r="F308" s="48" t="s">
        <v>5310</v>
      </c>
      <c r="G308" s="48" t="s">
        <v>5311</v>
      </c>
      <c r="H308" s="49">
        <v>23</v>
      </c>
      <c r="I308" s="50">
        <v>75.899999999999991</v>
      </c>
      <c r="J308" s="49">
        <v>0</v>
      </c>
      <c r="K308" s="50">
        <v>0</v>
      </c>
      <c r="L308" s="50">
        <v>76</v>
      </c>
    </row>
    <row r="309" spans="1:12" x14ac:dyDescent="0.25">
      <c r="A309" s="48" t="s">
        <v>5251</v>
      </c>
      <c r="B309" s="48" t="s">
        <v>5131</v>
      </c>
      <c r="C309" s="48" t="s">
        <v>4364</v>
      </c>
      <c r="D309" s="48" t="s">
        <v>4365</v>
      </c>
      <c r="E309" s="48" t="s">
        <v>5143</v>
      </c>
      <c r="F309" s="48" t="s">
        <v>4366</v>
      </c>
      <c r="G309" s="48" t="s">
        <v>5721</v>
      </c>
      <c r="H309" s="49">
        <v>26</v>
      </c>
      <c r="I309" s="50">
        <v>85.8</v>
      </c>
      <c r="J309" s="49">
        <v>0</v>
      </c>
      <c r="K309" s="50">
        <v>0</v>
      </c>
      <c r="L309" s="50">
        <v>86</v>
      </c>
    </row>
    <row r="310" spans="1:12" x14ac:dyDescent="0.25">
      <c r="A310" s="48" t="s">
        <v>5251</v>
      </c>
      <c r="B310" s="48" t="s">
        <v>5131</v>
      </c>
      <c r="C310" s="48" t="s">
        <v>5312</v>
      </c>
      <c r="D310" s="48" t="s">
        <v>5313</v>
      </c>
      <c r="E310" s="48" t="s">
        <v>5149</v>
      </c>
      <c r="F310" s="48" t="s">
        <v>5314</v>
      </c>
      <c r="G310" s="48" t="s">
        <v>5315</v>
      </c>
      <c r="H310" s="49">
        <v>38</v>
      </c>
      <c r="I310" s="50">
        <v>125.39999999999999</v>
      </c>
      <c r="J310" s="49">
        <v>0</v>
      </c>
      <c r="K310" s="50">
        <v>0</v>
      </c>
      <c r="L310" s="50">
        <v>126</v>
      </c>
    </row>
    <row r="311" spans="1:12" x14ac:dyDescent="0.25">
      <c r="A311" s="48" t="s">
        <v>5251</v>
      </c>
      <c r="B311" s="48" t="s">
        <v>5131</v>
      </c>
      <c r="C311" s="48" t="s">
        <v>3100</v>
      </c>
      <c r="D311" s="48" t="s">
        <v>3101</v>
      </c>
      <c r="E311" s="48" t="s">
        <v>5143</v>
      </c>
      <c r="F311" s="48" t="s">
        <v>3102</v>
      </c>
      <c r="G311" s="48" t="s">
        <v>3103</v>
      </c>
      <c r="H311" s="49">
        <v>24</v>
      </c>
      <c r="I311" s="50">
        <v>79.199999999999989</v>
      </c>
      <c r="J311" s="49">
        <v>0</v>
      </c>
      <c r="K311" s="50">
        <v>0</v>
      </c>
      <c r="L311" s="50">
        <v>80</v>
      </c>
    </row>
    <row r="312" spans="1:12" x14ac:dyDescent="0.25">
      <c r="A312" s="48" t="s">
        <v>5251</v>
      </c>
      <c r="B312" s="48" t="s">
        <v>5131</v>
      </c>
      <c r="C312" s="48" t="s">
        <v>4465</v>
      </c>
      <c r="D312" s="48" t="s">
        <v>4466</v>
      </c>
      <c r="E312" s="48" t="s">
        <v>5143</v>
      </c>
      <c r="F312" s="48" t="s">
        <v>5449</v>
      </c>
      <c r="G312" s="48" t="s">
        <v>5842</v>
      </c>
      <c r="H312" s="49">
        <v>12</v>
      </c>
      <c r="I312" s="50">
        <v>39.599999999999994</v>
      </c>
      <c r="J312" s="49">
        <v>0</v>
      </c>
      <c r="K312" s="50">
        <v>0</v>
      </c>
      <c r="L312" s="50">
        <v>40</v>
      </c>
    </row>
    <row r="313" spans="1:12" x14ac:dyDescent="0.25">
      <c r="A313" s="48" t="s">
        <v>5251</v>
      </c>
      <c r="B313" s="48" t="s">
        <v>5131</v>
      </c>
      <c r="C313" s="48" t="s">
        <v>3291</v>
      </c>
      <c r="D313" s="48" t="s">
        <v>3292</v>
      </c>
      <c r="E313" s="48" t="s">
        <v>5143</v>
      </c>
      <c r="F313" s="48" t="s">
        <v>3293</v>
      </c>
      <c r="G313" s="48" t="s">
        <v>5811</v>
      </c>
      <c r="H313" s="49">
        <v>8</v>
      </c>
      <c r="I313" s="50">
        <v>26.4</v>
      </c>
      <c r="J313" s="49">
        <v>0</v>
      </c>
      <c r="K313" s="50">
        <v>0</v>
      </c>
      <c r="L313" s="50">
        <v>27</v>
      </c>
    </row>
    <row r="314" spans="1:12" x14ac:dyDescent="0.25">
      <c r="A314" s="48" t="s">
        <v>5251</v>
      </c>
      <c r="B314" s="48" t="s">
        <v>5131</v>
      </c>
      <c r="C314" s="48" t="s">
        <v>3268</v>
      </c>
      <c r="D314" s="48" t="s">
        <v>3269</v>
      </c>
      <c r="E314" s="48" t="s">
        <v>5143</v>
      </c>
      <c r="F314" s="48" t="s">
        <v>3270</v>
      </c>
      <c r="G314" s="48" t="s">
        <v>6762</v>
      </c>
      <c r="H314" s="49">
        <v>14</v>
      </c>
      <c r="I314" s="50">
        <v>46.199999999999996</v>
      </c>
      <c r="J314" s="49">
        <v>0</v>
      </c>
      <c r="K314" s="50">
        <v>0</v>
      </c>
      <c r="L314" s="50">
        <v>47</v>
      </c>
    </row>
    <row r="315" spans="1:12" x14ac:dyDescent="0.25">
      <c r="A315" s="48" t="s">
        <v>5251</v>
      </c>
      <c r="B315" s="48" t="s">
        <v>5131</v>
      </c>
      <c r="C315" s="48" t="s">
        <v>3397</v>
      </c>
      <c r="D315" s="48" t="s">
        <v>3398</v>
      </c>
      <c r="E315" s="48" t="s">
        <v>5143</v>
      </c>
      <c r="F315" s="48" t="s">
        <v>3399</v>
      </c>
      <c r="G315" s="48" t="s">
        <v>5848</v>
      </c>
      <c r="H315" s="49">
        <v>4</v>
      </c>
      <c r="I315" s="50">
        <v>13.2</v>
      </c>
      <c r="J315" s="49">
        <v>0</v>
      </c>
      <c r="K315" s="50">
        <v>0</v>
      </c>
      <c r="L315" s="50">
        <v>14</v>
      </c>
    </row>
    <row r="316" spans="1:12" x14ac:dyDescent="0.25">
      <c r="A316" s="48" t="s">
        <v>5251</v>
      </c>
      <c r="B316" s="48" t="s">
        <v>5131</v>
      </c>
      <c r="C316" s="48" t="s">
        <v>3381</v>
      </c>
      <c r="D316" s="48" t="s">
        <v>3382</v>
      </c>
      <c r="E316" s="48" t="s">
        <v>5143</v>
      </c>
      <c r="F316" s="48" t="s">
        <v>3383</v>
      </c>
      <c r="G316" s="48" t="s">
        <v>5843</v>
      </c>
      <c r="H316" s="49">
        <v>9</v>
      </c>
      <c r="I316" s="50">
        <v>29.7</v>
      </c>
      <c r="J316" s="49">
        <v>0</v>
      </c>
      <c r="K316" s="50">
        <v>0</v>
      </c>
      <c r="L316" s="50">
        <v>30</v>
      </c>
    </row>
    <row r="317" spans="1:12" x14ac:dyDescent="0.25">
      <c r="A317" s="48" t="s">
        <v>5251</v>
      </c>
      <c r="B317" s="48" t="s">
        <v>5131</v>
      </c>
      <c r="C317" s="48" t="s">
        <v>5063</v>
      </c>
      <c r="D317" s="48" t="s">
        <v>5064</v>
      </c>
      <c r="E317" s="48" t="s">
        <v>5149</v>
      </c>
      <c r="F317" s="48" t="s">
        <v>5065</v>
      </c>
      <c r="G317" s="48" t="s">
        <v>5880</v>
      </c>
      <c r="H317" s="49">
        <v>9</v>
      </c>
      <c r="I317" s="50">
        <v>29.7</v>
      </c>
      <c r="J317" s="49">
        <v>0</v>
      </c>
      <c r="K317" s="50">
        <v>0</v>
      </c>
      <c r="L317" s="50">
        <v>30</v>
      </c>
    </row>
    <row r="318" spans="1:12" x14ac:dyDescent="0.25">
      <c r="A318" s="48" t="s">
        <v>5251</v>
      </c>
      <c r="B318" s="48" t="s">
        <v>5131</v>
      </c>
      <c r="C318" s="48" t="s">
        <v>3384</v>
      </c>
      <c r="D318" s="48" t="s">
        <v>3385</v>
      </c>
      <c r="E318" s="48" t="s">
        <v>5143</v>
      </c>
      <c r="F318" s="48" t="s">
        <v>3386</v>
      </c>
      <c r="G318" s="48" t="s">
        <v>5844</v>
      </c>
      <c r="H318" s="49">
        <v>24</v>
      </c>
      <c r="I318" s="50">
        <v>79.199999999999989</v>
      </c>
      <c r="J318" s="49">
        <v>0</v>
      </c>
      <c r="K318" s="50">
        <v>0</v>
      </c>
      <c r="L318" s="50">
        <v>80</v>
      </c>
    </row>
    <row r="319" spans="1:12" x14ac:dyDescent="0.25">
      <c r="A319" s="48" t="s">
        <v>5251</v>
      </c>
      <c r="B319" s="48" t="s">
        <v>5131</v>
      </c>
      <c r="C319" s="48" t="s">
        <v>4964</v>
      </c>
      <c r="D319" s="48" t="s">
        <v>4965</v>
      </c>
      <c r="E319" s="48" t="s">
        <v>5143</v>
      </c>
      <c r="F319" s="48" t="s">
        <v>4966</v>
      </c>
      <c r="G319" s="48" t="s">
        <v>5868</v>
      </c>
      <c r="H319" s="49">
        <v>9</v>
      </c>
      <c r="I319" s="50">
        <v>29.7</v>
      </c>
      <c r="J319" s="49">
        <v>0</v>
      </c>
      <c r="K319" s="50">
        <v>0</v>
      </c>
      <c r="L319" s="50">
        <v>30</v>
      </c>
    </row>
    <row r="320" spans="1:12" x14ac:dyDescent="0.25">
      <c r="A320" s="48" t="s">
        <v>5251</v>
      </c>
      <c r="B320" s="48" t="s">
        <v>5131</v>
      </c>
      <c r="C320" s="48" t="s">
        <v>3261</v>
      </c>
      <c r="D320" s="48" t="s">
        <v>3262</v>
      </c>
      <c r="E320" s="48" t="s">
        <v>5143</v>
      </c>
      <c r="F320" s="48" t="s">
        <v>3263</v>
      </c>
      <c r="G320" s="48" t="s">
        <v>5804</v>
      </c>
      <c r="H320" s="49">
        <v>21</v>
      </c>
      <c r="I320" s="50">
        <v>69.3</v>
      </c>
      <c r="J320" s="49">
        <v>0</v>
      </c>
      <c r="K320" s="50">
        <v>0</v>
      </c>
      <c r="L320" s="50">
        <v>70</v>
      </c>
    </row>
    <row r="321" spans="1:12" x14ac:dyDescent="0.25">
      <c r="A321" s="48" t="s">
        <v>5251</v>
      </c>
      <c r="B321" s="48" t="s">
        <v>5131</v>
      </c>
      <c r="C321" s="48" t="s">
        <v>3253</v>
      </c>
      <c r="D321" s="48" t="s">
        <v>3254</v>
      </c>
      <c r="E321" s="48" t="s">
        <v>5149</v>
      </c>
      <c r="F321" s="48" t="s">
        <v>3931</v>
      </c>
      <c r="G321" s="48" t="s">
        <v>3255</v>
      </c>
      <c r="H321" s="49">
        <v>32</v>
      </c>
      <c r="I321" s="50">
        <v>105.6</v>
      </c>
      <c r="J321" s="49">
        <v>0</v>
      </c>
      <c r="K321" s="50">
        <v>0</v>
      </c>
      <c r="L321" s="50">
        <v>106</v>
      </c>
    </row>
    <row r="322" spans="1:12" x14ac:dyDescent="0.25">
      <c r="A322" s="48" t="s">
        <v>5251</v>
      </c>
      <c r="B322" s="48" t="s">
        <v>5131</v>
      </c>
      <c r="C322" s="48" t="s">
        <v>3253</v>
      </c>
      <c r="D322" s="48" t="s">
        <v>3254</v>
      </c>
      <c r="E322" s="48" t="s">
        <v>5149</v>
      </c>
      <c r="F322" s="48" t="s">
        <v>3931</v>
      </c>
      <c r="G322" s="48" t="s">
        <v>3257</v>
      </c>
      <c r="H322" s="49">
        <v>48</v>
      </c>
      <c r="I322" s="50">
        <v>158.39999999999998</v>
      </c>
      <c r="J322" s="49">
        <v>0</v>
      </c>
      <c r="K322" s="50">
        <v>0</v>
      </c>
      <c r="L322" s="50">
        <v>159</v>
      </c>
    </row>
    <row r="323" spans="1:12" x14ac:dyDescent="0.25">
      <c r="A323" s="48" t="s">
        <v>5251</v>
      </c>
      <c r="B323" s="48" t="s">
        <v>5131</v>
      </c>
      <c r="C323" s="48" t="s">
        <v>3253</v>
      </c>
      <c r="D323" s="48" t="s">
        <v>3254</v>
      </c>
      <c r="E323" s="48" t="s">
        <v>5149</v>
      </c>
      <c r="F323" s="48" t="s">
        <v>3931</v>
      </c>
      <c r="G323" s="48" t="s">
        <v>3258</v>
      </c>
      <c r="H323" s="49">
        <v>58</v>
      </c>
      <c r="I323" s="50">
        <v>191.39999999999998</v>
      </c>
      <c r="J323" s="49">
        <v>0</v>
      </c>
      <c r="K323" s="50">
        <v>0</v>
      </c>
      <c r="L323" s="50">
        <v>192</v>
      </c>
    </row>
    <row r="324" spans="1:12" x14ac:dyDescent="0.25">
      <c r="A324" s="48" t="s">
        <v>5251</v>
      </c>
      <c r="B324" s="48" t="s">
        <v>5131</v>
      </c>
      <c r="C324" s="48" t="s">
        <v>3253</v>
      </c>
      <c r="D324" s="48" t="s">
        <v>3254</v>
      </c>
      <c r="E324" s="48" t="s">
        <v>5149</v>
      </c>
      <c r="F324" s="48" t="s">
        <v>3931</v>
      </c>
      <c r="G324" s="48" t="s">
        <v>3256</v>
      </c>
      <c r="H324" s="49">
        <v>59</v>
      </c>
      <c r="I324" s="50">
        <v>194.7</v>
      </c>
      <c r="J324" s="49">
        <v>0</v>
      </c>
      <c r="K324" s="50">
        <v>0</v>
      </c>
      <c r="L324" s="50">
        <v>195</v>
      </c>
    </row>
    <row r="325" spans="1:12" x14ac:dyDescent="0.25">
      <c r="A325" s="48" t="s">
        <v>5251</v>
      </c>
      <c r="B325" s="48" t="s">
        <v>5131</v>
      </c>
      <c r="C325" s="48" t="s">
        <v>3253</v>
      </c>
      <c r="D325" s="48" t="s">
        <v>3254</v>
      </c>
      <c r="E325" s="48" t="s">
        <v>3259</v>
      </c>
      <c r="F325" s="48" t="s">
        <v>3931</v>
      </c>
      <c r="G325" s="48" t="s">
        <v>3260</v>
      </c>
      <c r="H325" s="49">
        <v>17</v>
      </c>
      <c r="I325" s="50">
        <v>56.099999999999994</v>
      </c>
      <c r="J325" s="49">
        <v>0</v>
      </c>
      <c r="K325" s="50">
        <v>0</v>
      </c>
      <c r="L325" s="50">
        <v>57</v>
      </c>
    </row>
    <row r="326" spans="1:12" x14ac:dyDescent="0.25">
      <c r="A326" s="48" t="s">
        <v>5251</v>
      </c>
      <c r="B326" s="48" t="s">
        <v>5131</v>
      </c>
      <c r="C326" s="48" t="s">
        <v>4845</v>
      </c>
      <c r="D326" s="48" t="s">
        <v>4846</v>
      </c>
      <c r="E326" s="48" t="s">
        <v>5143</v>
      </c>
      <c r="F326" s="48" t="s">
        <v>4847</v>
      </c>
      <c r="G326" s="48" t="s">
        <v>5931</v>
      </c>
      <c r="H326" s="49">
        <v>21</v>
      </c>
      <c r="I326" s="50">
        <v>69.3</v>
      </c>
      <c r="J326" s="49">
        <v>0</v>
      </c>
      <c r="K326" s="50">
        <v>0</v>
      </c>
      <c r="L326" s="50">
        <v>70</v>
      </c>
    </row>
    <row r="327" spans="1:12" x14ac:dyDescent="0.25">
      <c r="A327" s="48" t="s">
        <v>5251</v>
      </c>
      <c r="B327" s="48" t="s">
        <v>5131</v>
      </c>
      <c r="C327" s="48" t="s">
        <v>4841</v>
      </c>
      <c r="D327" s="48" t="s">
        <v>4842</v>
      </c>
      <c r="E327" s="48" t="s">
        <v>5143</v>
      </c>
      <c r="F327" s="48" t="s">
        <v>4843</v>
      </c>
      <c r="G327" s="48" t="s">
        <v>5930</v>
      </c>
      <c r="H327" s="49">
        <v>17</v>
      </c>
      <c r="I327" s="50">
        <v>56.099999999999994</v>
      </c>
      <c r="J327" s="49">
        <v>0</v>
      </c>
      <c r="K327" s="50">
        <v>0</v>
      </c>
      <c r="L327" s="50">
        <v>57</v>
      </c>
    </row>
    <row r="328" spans="1:12" x14ac:dyDescent="0.25">
      <c r="A328" s="48" t="s">
        <v>5251</v>
      </c>
      <c r="B328" s="48" t="s">
        <v>5131</v>
      </c>
      <c r="C328" s="48" t="s">
        <v>4837</v>
      </c>
      <c r="D328" s="48" t="s">
        <v>4838</v>
      </c>
      <c r="E328" s="48" t="s">
        <v>5143</v>
      </c>
      <c r="F328" s="48" t="s">
        <v>4839</v>
      </c>
      <c r="G328" s="48" t="s">
        <v>4840</v>
      </c>
      <c r="H328" s="49">
        <v>33</v>
      </c>
      <c r="I328" s="50">
        <v>108.89999999999999</v>
      </c>
      <c r="J328" s="49">
        <v>0</v>
      </c>
      <c r="K328" s="50">
        <v>0</v>
      </c>
      <c r="L328" s="50">
        <v>109</v>
      </c>
    </row>
    <row r="329" spans="1:12" x14ac:dyDescent="0.25">
      <c r="A329" s="48" t="s">
        <v>5251</v>
      </c>
      <c r="B329" s="48" t="s">
        <v>5131</v>
      </c>
      <c r="C329" s="48" t="s">
        <v>3796</v>
      </c>
      <c r="D329" s="48" t="s">
        <v>3797</v>
      </c>
      <c r="E329" s="48" t="s">
        <v>5143</v>
      </c>
      <c r="F329" s="48" t="s">
        <v>3798</v>
      </c>
      <c r="G329" s="48" t="s">
        <v>5953</v>
      </c>
      <c r="H329" s="49">
        <v>32</v>
      </c>
      <c r="I329" s="50">
        <v>105.6</v>
      </c>
      <c r="J329" s="49">
        <v>0</v>
      </c>
      <c r="K329" s="50">
        <v>0</v>
      </c>
      <c r="L329" s="50">
        <v>106</v>
      </c>
    </row>
    <row r="330" spans="1:12" ht="24" x14ac:dyDescent="0.25">
      <c r="A330" s="48" t="s">
        <v>5251</v>
      </c>
      <c r="B330" s="48" t="s">
        <v>5131</v>
      </c>
      <c r="C330" s="48" t="s">
        <v>3792</v>
      </c>
      <c r="D330" s="48" t="s">
        <v>3793</v>
      </c>
      <c r="E330" s="48" t="s">
        <v>3794</v>
      </c>
      <c r="F330" s="48" t="s">
        <v>3795</v>
      </c>
      <c r="G330" s="48" t="s">
        <v>6057</v>
      </c>
      <c r="H330" s="49">
        <v>4</v>
      </c>
      <c r="I330" s="50">
        <v>13.2</v>
      </c>
      <c r="J330" s="49">
        <v>0</v>
      </c>
      <c r="K330" s="50">
        <v>0</v>
      </c>
      <c r="L330" s="50">
        <v>14</v>
      </c>
    </row>
    <row r="331" spans="1:12" x14ac:dyDescent="0.25">
      <c r="A331" s="48" t="s">
        <v>5251</v>
      </c>
      <c r="B331" s="48" t="s">
        <v>5131</v>
      </c>
      <c r="C331" s="48" t="s">
        <v>5375</v>
      </c>
      <c r="D331" s="48" t="s">
        <v>5376</v>
      </c>
      <c r="E331" s="48" t="s">
        <v>5143</v>
      </c>
      <c r="F331" s="48" t="s">
        <v>5377</v>
      </c>
      <c r="G331" s="48" t="s">
        <v>6041</v>
      </c>
      <c r="H331" s="49">
        <v>13</v>
      </c>
      <c r="I331" s="50">
        <v>42.9</v>
      </c>
      <c r="J331" s="49">
        <v>0</v>
      </c>
      <c r="K331" s="50">
        <v>0</v>
      </c>
      <c r="L331" s="50">
        <v>43</v>
      </c>
    </row>
    <row r="332" spans="1:12" x14ac:dyDescent="0.25">
      <c r="A332" s="48" t="s">
        <v>5251</v>
      </c>
      <c r="B332" s="48" t="s">
        <v>5131</v>
      </c>
      <c r="C332" s="48" t="s">
        <v>3067</v>
      </c>
      <c r="D332" s="48" t="s">
        <v>3068</v>
      </c>
      <c r="E332" s="48" t="s">
        <v>5149</v>
      </c>
      <c r="F332" s="48" t="s">
        <v>3069</v>
      </c>
      <c r="G332" s="48" t="s">
        <v>3070</v>
      </c>
      <c r="H332" s="49">
        <v>16</v>
      </c>
      <c r="I332" s="50">
        <v>52.8</v>
      </c>
      <c r="J332" s="49">
        <v>0</v>
      </c>
      <c r="K332" s="50">
        <v>0</v>
      </c>
      <c r="L332" s="50">
        <v>53</v>
      </c>
    </row>
    <row r="333" spans="1:12" x14ac:dyDescent="0.25">
      <c r="A333" s="48" t="s">
        <v>5251</v>
      </c>
      <c r="B333" s="48" t="s">
        <v>5131</v>
      </c>
      <c r="C333" s="48" t="s">
        <v>4474</v>
      </c>
      <c r="D333" s="48" t="s">
        <v>4475</v>
      </c>
      <c r="E333" s="48" t="s">
        <v>5149</v>
      </c>
      <c r="F333" s="48" t="s">
        <v>4476</v>
      </c>
      <c r="G333" s="48" t="s">
        <v>4477</v>
      </c>
      <c r="H333" s="49">
        <v>33</v>
      </c>
      <c r="I333" s="50">
        <v>108.89999999999999</v>
      </c>
      <c r="J333" s="49">
        <v>0</v>
      </c>
      <c r="K333" s="50">
        <v>0</v>
      </c>
      <c r="L333" s="50">
        <v>109</v>
      </c>
    </row>
    <row r="334" spans="1:12" ht="24" x14ac:dyDescent="0.25">
      <c r="A334" s="48" t="s">
        <v>5251</v>
      </c>
      <c r="B334" s="48" t="s">
        <v>5131</v>
      </c>
      <c r="C334" s="48" t="s">
        <v>2036</v>
      </c>
      <c r="D334" s="48" t="s">
        <v>2037</v>
      </c>
      <c r="E334" s="48" t="s">
        <v>2038</v>
      </c>
      <c r="F334" s="48" t="s">
        <v>2039</v>
      </c>
      <c r="G334" s="48" t="s">
        <v>2040</v>
      </c>
      <c r="H334" s="49">
        <v>19</v>
      </c>
      <c r="I334" s="50">
        <v>62.699999999999996</v>
      </c>
      <c r="J334" s="49">
        <v>0</v>
      </c>
      <c r="K334" s="50">
        <v>0</v>
      </c>
      <c r="L334" s="50">
        <v>63</v>
      </c>
    </row>
    <row r="335" spans="1:12" x14ac:dyDescent="0.25">
      <c r="A335" s="48" t="s">
        <v>5251</v>
      </c>
      <c r="B335" s="48" t="s">
        <v>5131</v>
      </c>
      <c r="C335" s="48" t="s">
        <v>2041</v>
      </c>
      <c r="D335" s="48" t="s">
        <v>2042</v>
      </c>
      <c r="E335" s="48" t="s">
        <v>2043</v>
      </c>
      <c r="F335" s="48" t="s">
        <v>2044</v>
      </c>
      <c r="G335" s="48" t="s">
        <v>6163</v>
      </c>
      <c r="H335" s="49">
        <v>20</v>
      </c>
      <c r="I335" s="50">
        <v>66</v>
      </c>
      <c r="J335" s="49">
        <v>0</v>
      </c>
      <c r="K335" s="50">
        <v>0</v>
      </c>
      <c r="L335" s="50">
        <v>66</v>
      </c>
    </row>
    <row r="336" spans="1:12" x14ac:dyDescent="0.25">
      <c r="A336" s="48" t="s">
        <v>5251</v>
      </c>
      <c r="B336" s="48" t="s">
        <v>5131</v>
      </c>
      <c r="C336" s="48" t="s">
        <v>4676</v>
      </c>
      <c r="D336" s="48" t="s">
        <v>4677</v>
      </c>
      <c r="E336" s="48" t="s">
        <v>5143</v>
      </c>
      <c r="F336" s="48" t="s">
        <v>4678</v>
      </c>
      <c r="G336" s="48" t="s">
        <v>6189</v>
      </c>
      <c r="H336" s="49">
        <v>22</v>
      </c>
      <c r="I336" s="50">
        <v>72.599999999999994</v>
      </c>
      <c r="J336" s="49">
        <v>0</v>
      </c>
      <c r="K336" s="50">
        <v>0</v>
      </c>
      <c r="L336" s="50">
        <v>73</v>
      </c>
    </row>
    <row r="337" spans="1:12" x14ac:dyDescent="0.25">
      <c r="A337" s="48" t="s">
        <v>5251</v>
      </c>
      <c r="B337" s="48" t="s">
        <v>5131</v>
      </c>
      <c r="C337" s="48" t="s">
        <v>4671</v>
      </c>
      <c r="D337" s="48" t="s">
        <v>4672</v>
      </c>
      <c r="E337" s="48" t="s">
        <v>5143</v>
      </c>
      <c r="F337" s="48" t="s">
        <v>4673</v>
      </c>
      <c r="G337" s="48" t="s">
        <v>6261</v>
      </c>
      <c r="H337" s="49">
        <v>34</v>
      </c>
      <c r="I337" s="50">
        <v>112.19999999999999</v>
      </c>
      <c r="J337" s="49">
        <v>0</v>
      </c>
      <c r="K337" s="50">
        <v>0</v>
      </c>
      <c r="L337" s="50">
        <v>113</v>
      </c>
    </row>
    <row r="338" spans="1:12" x14ac:dyDescent="0.25">
      <c r="A338" s="48" t="s">
        <v>5251</v>
      </c>
      <c r="B338" s="48" t="s">
        <v>5131</v>
      </c>
      <c r="C338" s="48" t="s">
        <v>1256</v>
      </c>
      <c r="D338" s="48" t="s">
        <v>1257</v>
      </c>
      <c r="E338" s="48" t="s">
        <v>5149</v>
      </c>
      <c r="F338" s="48" t="s">
        <v>1258</v>
      </c>
      <c r="G338" s="48" t="s">
        <v>6992</v>
      </c>
      <c r="H338" s="49">
        <v>9</v>
      </c>
      <c r="I338" s="50">
        <v>29.7</v>
      </c>
      <c r="J338" s="49">
        <v>0</v>
      </c>
      <c r="K338" s="50">
        <v>0</v>
      </c>
      <c r="L338" s="50">
        <v>30</v>
      </c>
    </row>
    <row r="339" spans="1:12" x14ac:dyDescent="0.25">
      <c r="A339" s="48" t="s">
        <v>5251</v>
      </c>
      <c r="B339" s="48" t="s">
        <v>5131</v>
      </c>
      <c r="C339" s="48" t="s">
        <v>4106</v>
      </c>
      <c r="D339" s="48" t="s">
        <v>4107</v>
      </c>
      <c r="E339" s="48" t="s">
        <v>5143</v>
      </c>
      <c r="F339" s="48" t="s">
        <v>4108</v>
      </c>
      <c r="G339" s="48" t="s">
        <v>6323</v>
      </c>
      <c r="H339" s="49">
        <v>7</v>
      </c>
      <c r="I339" s="50">
        <v>23.099999999999998</v>
      </c>
      <c r="J339" s="49">
        <v>0</v>
      </c>
      <c r="K339" s="50">
        <v>0</v>
      </c>
      <c r="L339" s="50">
        <v>24</v>
      </c>
    </row>
    <row r="340" spans="1:12" x14ac:dyDescent="0.25">
      <c r="A340" s="48" t="s">
        <v>5251</v>
      </c>
      <c r="B340" s="48" t="s">
        <v>5131</v>
      </c>
      <c r="C340" s="48" t="s">
        <v>4085</v>
      </c>
      <c r="D340" s="48" t="s">
        <v>4086</v>
      </c>
      <c r="E340" s="48" t="s">
        <v>5149</v>
      </c>
      <c r="F340" s="48" t="s">
        <v>3988</v>
      </c>
      <c r="G340" s="48" t="s">
        <v>4104</v>
      </c>
      <c r="H340" s="49">
        <v>91</v>
      </c>
      <c r="I340" s="50">
        <v>300.3</v>
      </c>
      <c r="J340" s="49">
        <v>0</v>
      </c>
      <c r="K340" s="50">
        <v>0</v>
      </c>
      <c r="L340" s="50">
        <v>301</v>
      </c>
    </row>
    <row r="341" spans="1:12" x14ac:dyDescent="0.25">
      <c r="A341" s="48" t="s">
        <v>5251</v>
      </c>
      <c r="B341" s="48" t="s">
        <v>5131</v>
      </c>
      <c r="C341" s="48" t="s">
        <v>4085</v>
      </c>
      <c r="D341" s="48" t="s">
        <v>4086</v>
      </c>
      <c r="E341" s="48" t="s">
        <v>5149</v>
      </c>
      <c r="F341" s="48" t="s">
        <v>3988</v>
      </c>
      <c r="G341" s="48" t="s">
        <v>4087</v>
      </c>
      <c r="H341" s="49">
        <v>47</v>
      </c>
      <c r="I341" s="50">
        <v>155.1</v>
      </c>
      <c r="J341" s="49">
        <v>0</v>
      </c>
      <c r="K341" s="50">
        <v>0</v>
      </c>
      <c r="L341" s="50">
        <v>156</v>
      </c>
    </row>
    <row r="342" spans="1:12" x14ac:dyDescent="0.25">
      <c r="A342" s="48" t="s">
        <v>5251</v>
      </c>
      <c r="B342" s="48" t="s">
        <v>5131</v>
      </c>
      <c r="C342" s="48" t="s">
        <v>4085</v>
      </c>
      <c r="D342" s="48" t="s">
        <v>4086</v>
      </c>
      <c r="E342" s="48" t="s">
        <v>5149</v>
      </c>
      <c r="F342" s="48" t="s">
        <v>3988</v>
      </c>
      <c r="G342" s="48" t="s">
        <v>4105</v>
      </c>
      <c r="H342" s="49">
        <v>27</v>
      </c>
      <c r="I342" s="50">
        <v>89.1</v>
      </c>
      <c r="J342" s="49">
        <v>0</v>
      </c>
      <c r="K342" s="50">
        <v>0</v>
      </c>
      <c r="L342" s="50">
        <v>90</v>
      </c>
    </row>
    <row r="343" spans="1:12" x14ac:dyDescent="0.25">
      <c r="A343" s="48" t="s">
        <v>5251</v>
      </c>
      <c r="B343" s="48" t="s">
        <v>5131</v>
      </c>
      <c r="C343" s="48" t="s">
        <v>4085</v>
      </c>
      <c r="D343" s="48" t="s">
        <v>4086</v>
      </c>
      <c r="E343" s="48" t="s">
        <v>5149</v>
      </c>
      <c r="F343" s="48" t="s">
        <v>3988</v>
      </c>
      <c r="G343" s="48" t="s">
        <v>4178</v>
      </c>
      <c r="H343" s="49">
        <v>60</v>
      </c>
      <c r="I343" s="50">
        <v>198</v>
      </c>
      <c r="J343" s="49">
        <v>0</v>
      </c>
      <c r="K343" s="50">
        <v>0</v>
      </c>
      <c r="L343" s="50">
        <v>198</v>
      </c>
    </row>
    <row r="344" spans="1:12" ht="24" x14ac:dyDescent="0.25">
      <c r="A344" s="48" t="s">
        <v>5251</v>
      </c>
      <c r="B344" s="48" t="s">
        <v>5131</v>
      </c>
      <c r="C344" s="48" t="s">
        <v>4085</v>
      </c>
      <c r="D344" s="48" t="s">
        <v>4086</v>
      </c>
      <c r="E344" s="48" t="s">
        <v>4835</v>
      </c>
      <c r="F344" s="48" t="s">
        <v>3988</v>
      </c>
      <c r="G344" s="48" t="s">
        <v>4109</v>
      </c>
      <c r="H344" s="49">
        <v>27</v>
      </c>
      <c r="I344" s="50">
        <v>89.1</v>
      </c>
      <c r="J344" s="49">
        <v>0</v>
      </c>
      <c r="K344" s="50">
        <v>0</v>
      </c>
      <c r="L344" s="50">
        <v>90</v>
      </c>
    </row>
    <row r="345" spans="1:12" x14ac:dyDescent="0.25">
      <c r="A345" s="48" t="s">
        <v>5251</v>
      </c>
      <c r="B345" s="48" t="s">
        <v>5131</v>
      </c>
      <c r="C345" s="48" t="s">
        <v>67</v>
      </c>
      <c r="D345" s="48" t="s">
        <v>68</v>
      </c>
      <c r="E345" s="48" t="s">
        <v>5143</v>
      </c>
      <c r="F345" s="48" t="s">
        <v>69</v>
      </c>
      <c r="G345" s="48" t="s">
        <v>6413</v>
      </c>
      <c r="H345" s="49">
        <v>13</v>
      </c>
      <c r="I345" s="50">
        <v>42.9</v>
      </c>
      <c r="J345" s="49">
        <v>0</v>
      </c>
      <c r="K345" s="50">
        <v>0</v>
      </c>
      <c r="L345" s="50">
        <v>43</v>
      </c>
    </row>
    <row r="346" spans="1:12" x14ac:dyDescent="0.25">
      <c r="A346" s="48" t="s">
        <v>5251</v>
      </c>
      <c r="B346" s="48" t="s">
        <v>5131</v>
      </c>
      <c r="C346" s="48" t="s">
        <v>944</v>
      </c>
      <c r="D346" s="48" t="s">
        <v>1693</v>
      </c>
      <c r="E346" s="48" t="s">
        <v>5143</v>
      </c>
      <c r="F346" s="48" t="s">
        <v>1694</v>
      </c>
      <c r="G346" s="48" t="s">
        <v>6465</v>
      </c>
      <c r="H346" s="49">
        <v>23</v>
      </c>
      <c r="I346" s="50">
        <v>75.899999999999991</v>
      </c>
      <c r="J346" s="49">
        <v>0</v>
      </c>
      <c r="K346" s="50">
        <v>0</v>
      </c>
      <c r="L346" s="50">
        <v>76</v>
      </c>
    </row>
    <row r="347" spans="1:12" hidden="1" x14ac:dyDescent="0.25">
      <c r="A347" s="48" t="s">
        <v>5251</v>
      </c>
      <c r="B347" s="48" t="s">
        <v>5131</v>
      </c>
      <c r="C347" s="48" t="s">
        <v>3532</v>
      </c>
      <c r="D347" s="48" t="s">
        <v>3533</v>
      </c>
      <c r="E347" s="48" t="s">
        <v>5143</v>
      </c>
      <c r="F347" s="48" t="s">
        <v>3534</v>
      </c>
      <c r="G347" s="48" t="s">
        <v>6464</v>
      </c>
      <c r="H347" s="49">
        <v>0</v>
      </c>
      <c r="I347" s="50">
        <v>0</v>
      </c>
      <c r="J347" s="49">
        <v>0</v>
      </c>
      <c r="K347" s="50">
        <v>0</v>
      </c>
      <c r="L347" s="50">
        <v>0</v>
      </c>
    </row>
    <row r="348" spans="1:12" x14ac:dyDescent="0.25">
      <c r="A348" s="48" t="s">
        <v>5251</v>
      </c>
      <c r="B348" s="48" t="s">
        <v>5131</v>
      </c>
      <c r="C348" s="48" t="s">
        <v>3567</v>
      </c>
      <c r="D348" s="48" t="s">
        <v>3568</v>
      </c>
      <c r="E348" s="48" t="s">
        <v>5143</v>
      </c>
      <c r="F348" s="48" t="s">
        <v>3569</v>
      </c>
      <c r="G348" s="48" t="s">
        <v>3928</v>
      </c>
      <c r="H348" s="49">
        <v>26</v>
      </c>
      <c r="I348" s="50">
        <v>85.8</v>
      </c>
      <c r="J348" s="49">
        <v>0</v>
      </c>
      <c r="K348" s="50">
        <v>0</v>
      </c>
      <c r="L348" s="50">
        <v>86</v>
      </c>
    </row>
    <row r="349" spans="1:12" x14ac:dyDescent="0.25">
      <c r="A349" s="48" t="s">
        <v>5251</v>
      </c>
      <c r="B349" s="48" t="s">
        <v>5131</v>
      </c>
      <c r="C349" s="48" t="s">
        <v>1661</v>
      </c>
      <c r="D349" s="48" t="s">
        <v>1662</v>
      </c>
      <c r="E349" s="48" t="s">
        <v>5143</v>
      </c>
      <c r="F349" s="48" t="s">
        <v>1663</v>
      </c>
      <c r="G349" s="48" t="s">
        <v>142</v>
      </c>
      <c r="H349" s="49">
        <v>7</v>
      </c>
      <c r="I349" s="50">
        <v>23.099999999999998</v>
      </c>
      <c r="J349" s="49">
        <v>0</v>
      </c>
      <c r="K349" s="50">
        <v>0</v>
      </c>
      <c r="L349" s="50">
        <v>24</v>
      </c>
    </row>
    <row r="350" spans="1:12" x14ac:dyDescent="0.25">
      <c r="A350" s="48" t="s">
        <v>5251</v>
      </c>
      <c r="B350" s="48" t="s">
        <v>5131</v>
      </c>
      <c r="C350" s="48" t="s">
        <v>1658</v>
      </c>
      <c r="D350" s="48" t="s">
        <v>1659</v>
      </c>
      <c r="E350" s="48" t="s">
        <v>5143</v>
      </c>
      <c r="F350" s="48" t="s">
        <v>1660</v>
      </c>
      <c r="G350" s="48" t="s">
        <v>6518</v>
      </c>
      <c r="H350" s="49">
        <v>36</v>
      </c>
      <c r="I350" s="50">
        <v>118.8</v>
      </c>
      <c r="J350" s="49">
        <v>0</v>
      </c>
      <c r="K350" s="50">
        <v>0</v>
      </c>
      <c r="L350" s="50">
        <v>119</v>
      </c>
    </row>
    <row r="351" spans="1:12" x14ac:dyDescent="0.25">
      <c r="A351" s="48" t="s">
        <v>5251</v>
      </c>
      <c r="B351" s="48" t="s">
        <v>5131</v>
      </c>
      <c r="C351" s="48" t="s">
        <v>500</v>
      </c>
      <c r="D351" s="48" t="s">
        <v>501</v>
      </c>
      <c r="E351" s="48" t="s">
        <v>5143</v>
      </c>
      <c r="F351" s="48" t="s">
        <v>502</v>
      </c>
      <c r="G351" s="48" t="s">
        <v>6562</v>
      </c>
      <c r="H351" s="49">
        <v>25</v>
      </c>
      <c r="I351" s="50">
        <v>82.5</v>
      </c>
      <c r="J351" s="49">
        <v>0</v>
      </c>
      <c r="K351" s="50">
        <v>0</v>
      </c>
      <c r="L351" s="50">
        <v>83</v>
      </c>
    </row>
    <row r="352" spans="1:12" x14ac:dyDescent="0.25">
      <c r="A352" s="48" t="s">
        <v>5251</v>
      </c>
      <c r="B352" s="48" t="s">
        <v>5131</v>
      </c>
      <c r="C352" s="48" t="s">
        <v>482</v>
      </c>
      <c r="D352" s="48" t="s">
        <v>483</v>
      </c>
      <c r="E352" s="48" t="s">
        <v>5143</v>
      </c>
      <c r="F352" s="48" t="s">
        <v>484</v>
      </c>
      <c r="G352" s="48" t="s">
        <v>4923</v>
      </c>
      <c r="H352" s="49">
        <v>29</v>
      </c>
      <c r="I352" s="50">
        <v>95.699999999999989</v>
      </c>
      <c r="J352" s="49">
        <v>0</v>
      </c>
      <c r="K352" s="50">
        <v>0</v>
      </c>
      <c r="L352" s="50">
        <v>96</v>
      </c>
    </row>
    <row r="353" spans="1:12" x14ac:dyDescent="0.25">
      <c r="A353" s="48" t="s">
        <v>5251</v>
      </c>
      <c r="B353" s="48" t="s">
        <v>5131</v>
      </c>
      <c r="C353" s="48" t="s">
        <v>473</v>
      </c>
      <c r="D353" s="48" t="s">
        <v>474</v>
      </c>
      <c r="E353" s="48" t="s">
        <v>5143</v>
      </c>
      <c r="F353" s="48" t="s">
        <v>475</v>
      </c>
      <c r="G353" s="48" t="s">
        <v>6558</v>
      </c>
      <c r="H353" s="49">
        <v>20</v>
      </c>
      <c r="I353" s="50">
        <v>66</v>
      </c>
      <c r="J353" s="49">
        <v>0</v>
      </c>
      <c r="K353" s="50">
        <v>0</v>
      </c>
      <c r="L353" s="50">
        <v>66</v>
      </c>
    </row>
    <row r="354" spans="1:12" x14ac:dyDescent="0.25">
      <c r="A354" s="48" t="s">
        <v>5251</v>
      </c>
      <c r="B354" s="48" t="s">
        <v>5131</v>
      </c>
      <c r="C354" s="48" t="s">
        <v>2909</v>
      </c>
      <c r="D354" s="48" t="s">
        <v>2910</v>
      </c>
      <c r="E354" s="48" t="s">
        <v>5149</v>
      </c>
      <c r="F354" s="48" t="s">
        <v>2911</v>
      </c>
      <c r="G354" s="48" t="s">
        <v>2912</v>
      </c>
      <c r="H354" s="49">
        <v>13</v>
      </c>
      <c r="I354" s="50">
        <v>42.9</v>
      </c>
      <c r="J354" s="49">
        <v>0</v>
      </c>
      <c r="K354" s="50">
        <v>0</v>
      </c>
      <c r="L354" s="50">
        <v>43</v>
      </c>
    </row>
    <row r="355" spans="1:12" x14ac:dyDescent="0.25">
      <c r="A355" s="48" t="s">
        <v>5251</v>
      </c>
      <c r="B355" s="48" t="s">
        <v>5131</v>
      </c>
      <c r="C355" s="48" t="s">
        <v>485</v>
      </c>
      <c r="D355" s="48" t="s">
        <v>486</v>
      </c>
      <c r="E355" s="48" t="s">
        <v>5143</v>
      </c>
      <c r="F355" s="48" t="s">
        <v>348</v>
      </c>
      <c r="G355" s="48" t="s">
        <v>6559</v>
      </c>
      <c r="H355" s="49">
        <v>22</v>
      </c>
      <c r="I355" s="50">
        <v>72.599999999999994</v>
      </c>
      <c r="J355" s="49">
        <v>0</v>
      </c>
      <c r="K355" s="50">
        <v>0</v>
      </c>
      <c r="L355" s="50">
        <v>73</v>
      </c>
    </row>
    <row r="356" spans="1:12" x14ac:dyDescent="0.25">
      <c r="A356" s="48" t="s">
        <v>5251</v>
      </c>
      <c r="B356" s="48" t="s">
        <v>5131</v>
      </c>
      <c r="C356" s="48" t="s">
        <v>955</v>
      </c>
      <c r="D356" s="48" t="s">
        <v>956</v>
      </c>
      <c r="E356" s="48" t="s">
        <v>5149</v>
      </c>
      <c r="F356" s="48" t="s">
        <v>957</v>
      </c>
      <c r="G356" s="48" t="s">
        <v>3832</v>
      </c>
      <c r="H356" s="49">
        <v>33</v>
      </c>
      <c r="I356" s="50">
        <v>108.89999999999999</v>
      </c>
      <c r="J356" s="49">
        <v>0</v>
      </c>
      <c r="K356" s="50">
        <v>0</v>
      </c>
      <c r="L356" s="50">
        <v>109</v>
      </c>
    </row>
    <row r="357" spans="1:12" x14ac:dyDescent="0.25">
      <c r="A357" s="48" t="s">
        <v>5251</v>
      </c>
      <c r="B357" s="48" t="s">
        <v>5131</v>
      </c>
      <c r="C357" s="48" t="s">
        <v>2068</v>
      </c>
      <c r="D357" s="48" t="s">
        <v>2069</v>
      </c>
      <c r="E357" s="48" t="s">
        <v>2822</v>
      </c>
      <c r="F357" s="48" t="s">
        <v>2070</v>
      </c>
      <c r="G357" s="48" t="s">
        <v>6732</v>
      </c>
      <c r="H357" s="49">
        <v>5</v>
      </c>
      <c r="I357" s="50">
        <v>16.5</v>
      </c>
      <c r="J357" s="49">
        <v>0</v>
      </c>
      <c r="K357" s="50">
        <v>0</v>
      </c>
      <c r="L357" s="50">
        <v>17</v>
      </c>
    </row>
    <row r="358" spans="1:12" x14ac:dyDescent="0.25">
      <c r="A358" s="48" t="s">
        <v>5251</v>
      </c>
      <c r="B358" s="48" t="s">
        <v>5131</v>
      </c>
      <c r="C358" s="48" t="s">
        <v>1356</v>
      </c>
      <c r="D358" s="48" t="s">
        <v>1357</v>
      </c>
      <c r="E358" s="48" t="s">
        <v>5143</v>
      </c>
      <c r="F358" s="48" t="s">
        <v>1358</v>
      </c>
      <c r="G358" s="48" t="s">
        <v>6700</v>
      </c>
      <c r="H358" s="49">
        <v>25</v>
      </c>
      <c r="I358" s="50">
        <v>82.5</v>
      </c>
      <c r="J358" s="49">
        <v>0</v>
      </c>
      <c r="K358" s="50">
        <v>0</v>
      </c>
      <c r="L358" s="50">
        <v>83</v>
      </c>
    </row>
    <row r="359" spans="1:12" x14ac:dyDescent="0.25">
      <c r="A359" s="48" t="s">
        <v>5251</v>
      </c>
      <c r="B359" s="48" t="s">
        <v>5131</v>
      </c>
      <c r="C359" s="48" t="s">
        <v>2195</v>
      </c>
      <c r="D359" s="48" t="s">
        <v>2196</v>
      </c>
      <c r="E359" s="48" t="s">
        <v>5149</v>
      </c>
      <c r="F359" s="48" t="s">
        <v>637</v>
      </c>
      <c r="G359" s="48" t="s">
        <v>2699</v>
      </c>
      <c r="H359" s="49">
        <v>32</v>
      </c>
      <c r="I359" s="50">
        <v>105.6</v>
      </c>
      <c r="J359" s="49">
        <v>0</v>
      </c>
      <c r="K359" s="50">
        <v>0</v>
      </c>
      <c r="L359" s="50">
        <v>106</v>
      </c>
    </row>
    <row r="360" spans="1:12" x14ac:dyDescent="0.25">
      <c r="A360" s="48" t="s">
        <v>5251</v>
      </c>
      <c r="B360" s="48" t="s">
        <v>5131</v>
      </c>
      <c r="C360" s="48" t="s">
        <v>2195</v>
      </c>
      <c r="D360" s="48" t="s">
        <v>2196</v>
      </c>
      <c r="E360" s="48" t="s">
        <v>5149</v>
      </c>
      <c r="F360" s="48" t="s">
        <v>637</v>
      </c>
      <c r="G360" s="48" t="s">
        <v>5473</v>
      </c>
      <c r="H360" s="49">
        <v>32</v>
      </c>
      <c r="I360" s="50">
        <v>105.6</v>
      </c>
      <c r="J360" s="49">
        <v>0</v>
      </c>
      <c r="K360" s="50">
        <v>0</v>
      </c>
      <c r="L360" s="50">
        <v>106</v>
      </c>
    </row>
    <row r="361" spans="1:12" x14ac:dyDescent="0.25">
      <c r="A361" s="48" t="s">
        <v>5251</v>
      </c>
      <c r="B361" s="48" t="s">
        <v>5131</v>
      </c>
      <c r="C361" s="48" t="s">
        <v>2150</v>
      </c>
      <c r="D361" s="48" t="s">
        <v>2151</v>
      </c>
      <c r="E361" s="48" t="s">
        <v>5143</v>
      </c>
      <c r="F361" s="48" t="s">
        <v>2152</v>
      </c>
      <c r="G361" s="48" t="s">
        <v>2153</v>
      </c>
      <c r="H361" s="49">
        <v>24</v>
      </c>
      <c r="I361" s="50">
        <v>79.199999999999989</v>
      </c>
      <c r="J361" s="49">
        <v>0</v>
      </c>
      <c r="K361" s="50">
        <v>0</v>
      </c>
      <c r="L361" s="50">
        <v>80</v>
      </c>
    </row>
    <row r="362" spans="1:12" x14ac:dyDescent="0.25">
      <c r="A362" s="48" t="s">
        <v>5251</v>
      </c>
      <c r="B362" s="48" t="s">
        <v>5131</v>
      </c>
      <c r="C362" s="48" t="s">
        <v>1359</v>
      </c>
      <c r="D362" s="48" t="s">
        <v>1360</v>
      </c>
      <c r="E362" s="48" t="s">
        <v>5143</v>
      </c>
      <c r="F362" s="48" t="s">
        <v>1361</v>
      </c>
      <c r="G362" s="48" t="s">
        <v>6701</v>
      </c>
      <c r="H362" s="49">
        <v>24</v>
      </c>
      <c r="I362" s="50">
        <v>79.199999999999989</v>
      </c>
      <c r="J362" s="49">
        <v>0</v>
      </c>
      <c r="K362" s="50">
        <v>0</v>
      </c>
      <c r="L362" s="50">
        <v>80</v>
      </c>
    </row>
    <row r="363" spans="1:12" x14ac:dyDescent="0.25">
      <c r="A363" s="48" t="s">
        <v>5251</v>
      </c>
      <c r="B363" s="48" t="s">
        <v>5131</v>
      </c>
      <c r="C363" s="48" t="s">
        <v>633</v>
      </c>
      <c r="D363" s="48" t="s">
        <v>634</v>
      </c>
      <c r="E363" s="48" t="s">
        <v>5149</v>
      </c>
      <c r="F363" s="48" t="s">
        <v>635</v>
      </c>
      <c r="G363" s="48" t="s">
        <v>6759</v>
      </c>
      <c r="H363" s="49">
        <v>5</v>
      </c>
      <c r="I363" s="50">
        <v>16.5</v>
      </c>
      <c r="J363" s="49">
        <v>0</v>
      </c>
      <c r="K363" s="50">
        <v>0</v>
      </c>
      <c r="L363" s="50">
        <v>17</v>
      </c>
    </row>
    <row r="364" spans="1:12" ht="36" x14ac:dyDescent="0.25">
      <c r="A364" s="48" t="s">
        <v>5251</v>
      </c>
      <c r="B364" s="48" t="s">
        <v>5131</v>
      </c>
      <c r="C364" s="48" t="s">
        <v>2544</v>
      </c>
      <c r="D364" s="48" t="s">
        <v>2545</v>
      </c>
      <c r="E364" s="48" t="s">
        <v>3979</v>
      </c>
      <c r="F364" s="48" t="s">
        <v>2546</v>
      </c>
      <c r="G364" s="48" t="s">
        <v>5990</v>
      </c>
      <c r="H364" s="49">
        <v>0</v>
      </c>
      <c r="I364" s="50">
        <v>0</v>
      </c>
      <c r="J364" s="49">
        <v>5</v>
      </c>
      <c r="K364" s="50">
        <v>27.5</v>
      </c>
      <c r="L364" s="50">
        <v>28</v>
      </c>
    </row>
    <row r="365" spans="1:12" ht="48" x14ac:dyDescent="0.25">
      <c r="A365" s="48" t="s">
        <v>5251</v>
      </c>
      <c r="B365" s="48" t="s">
        <v>5131</v>
      </c>
      <c r="C365" s="48" t="s">
        <v>489</v>
      </c>
      <c r="D365" s="48" t="s">
        <v>490</v>
      </c>
      <c r="E365" s="48" t="s">
        <v>6560</v>
      </c>
      <c r="F365" s="48" t="s">
        <v>491</v>
      </c>
      <c r="G365" s="48" t="s">
        <v>492</v>
      </c>
      <c r="H365" s="49">
        <v>0</v>
      </c>
      <c r="I365" s="50">
        <v>0</v>
      </c>
      <c r="J365" s="49">
        <v>21</v>
      </c>
      <c r="K365" s="50">
        <v>115.5</v>
      </c>
      <c r="L365" s="50">
        <v>116</v>
      </c>
    </row>
    <row r="366" spans="1:12" ht="36" x14ac:dyDescent="0.25">
      <c r="A366" s="48" t="s">
        <v>5251</v>
      </c>
      <c r="B366" s="48" t="s">
        <v>5131</v>
      </c>
      <c r="C366" s="48" t="s">
        <v>4787</v>
      </c>
      <c r="D366" s="48" t="s">
        <v>4788</v>
      </c>
      <c r="E366" s="48" t="s">
        <v>3979</v>
      </c>
      <c r="F366" s="48" t="s">
        <v>4789</v>
      </c>
      <c r="G366" s="48" t="s">
        <v>4790</v>
      </c>
      <c r="H366" s="49">
        <v>0</v>
      </c>
      <c r="I366" s="50">
        <v>0</v>
      </c>
      <c r="J366" s="49">
        <v>2</v>
      </c>
      <c r="K366" s="50">
        <v>11</v>
      </c>
      <c r="L366" s="50">
        <v>11</v>
      </c>
    </row>
    <row r="367" spans="1:12" ht="36" x14ac:dyDescent="0.25">
      <c r="A367" s="48" t="s">
        <v>5251</v>
      </c>
      <c r="B367" s="48" t="s">
        <v>5131</v>
      </c>
      <c r="C367" s="48" t="s">
        <v>4791</v>
      </c>
      <c r="D367" s="48" t="s">
        <v>4792</v>
      </c>
      <c r="E367" s="48" t="s">
        <v>3979</v>
      </c>
      <c r="F367" s="48" t="s">
        <v>4793</v>
      </c>
      <c r="G367" s="48" t="s">
        <v>6207</v>
      </c>
      <c r="H367" s="49">
        <v>0</v>
      </c>
      <c r="I367" s="50">
        <v>0</v>
      </c>
      <c r="J367" s="49">
        <v>19</v>
      </c>
      <c r="K367" s="50">
        <v>104.5</v>
      </c>
      <c r="L367" s="50">
        <v>105</v>
      </c>
    </row>
    <row r="368" spans="1:12" x14ac:dyDescent="0.25">
      <c r="A368" s="48" t="s">
        <v>5251</v>
      </c>
      <c r="B368" s="48" t="s">
        <v>5131</v>
      </c>
      <c r="C368" s="48" t="s">
        <v>4805</v>
      </c>
      <c r="D368" s="48" t="s">
        <v>3645</v>
      </c>
      <c r="E368" s="48" t="s">
        <v>3646</v>
      </c>
      <c r="F368" s="48" t="s">
        <v>3647</v>
      </c>
      <c r="G368" s="48" t="s">
        <v>4721</v>
      </c>
      <c r="H368" s="49">
        <v>6</v>
      </c>
      <c r="I368" s="50">
        <v>19.799999999999997</v>
      </c>
      <c r="J368" s="49">
        <v>0</v>
      </c>
      <c r="K368" s="50">
        <v>0</v>
      </c>
      <c r="L368" s="50">
        <v>20</v>
      </c>
    </row>
    <row r="369" spans="1:12" x14ac:dyDescent="0.25">
      <c r="A369" s="48" t="s">
        <v>5251</v>
      </c>
      <c r="B369" s="48" t="s">
        <v>5131</v>
      </c>
      <c r="C369" s="48" t="s">
        <v>5041</v>
      </c>
      <c r="D369" s="48" t="s">
        <v>5042</v>
      </c>
      <c r="E369" s="48" t="s">
        <v>5149</v>
      </c>
      <c r="F369" s="48" t="s">
        <v>5043</v>
      </c>
      <c r="G369" s="48" t="s">
        <v>5044</v>
      </c>
      <c r="H369" s="49">
        <v>17</v>
      </c>
      <c r="I369" s="50">
        <v>56.099999999999994</v>
      </c>
      <c r="J369" s="49">
        <v>0</v>
      </c>
      <c r="K369" s="50">
        <v>0</v>
      </c>
      <c r="L369" s="50">
        <v>57</v>
      </c>
    </row>
    <row r="370" spans="1:12" x14ac:dyDescent="0.25">
      <c r="A370" s="48" t="s">
        <v>5251</v>
      </c>
      <c r="B370" s="48" t="s">
        <v>5131</v>
      </c>
      <c r="C370" s="48" t="s">
        <v>61</v>
      </c>
      <c r="D370" s="48" t="s">
        <v>62</v>
      </c>
      <c r="E370" s="48" t="s">
        <v>5149</v>
      </c>
      <c r="F370" s="48" t="s">
        <v>63</v>
      </c>
      <c r="G370" s="48" t="s">
        <v>6472</v>
      </c>
      <c r="H370" s="49">
        <v>47</v>
      </c>
      <c r="I370" s="50">
        <v>155.1</v>
      </c>
      <c r="J370" s="49">
        <v>0</v>
      </c>
      <c r="K370" s="50">
        <v>0</v>
      </c>
      <c r="L370" s="50">
        <v>156</v>
      </c>
    </row>
    <row r="371" spans="1:12" x14ac:dyDescent="0.25">
      <c r="A371" s="48" t="s">
        <v>5251</v>
      </c>
      <c r="B371" s="48" t="s">
        <v>5131</v>
      </c>
      <c r="C371" s="48" t="s">
        <v>5378</v>
      </c>
      <c r="D371" s="48" t="s">
        <v>5379</v>
      </c>
      <c r="E371" s="48" t="s">
        <v>5143</v>
      </c>
      <c r="F371" s="48" t="s">
        <v>5380</v>
      </c>
      <c r="G371" s="48" t="s">
        <v>5381</v>
      </c>
      <c r="H371" s="49">
        <v>23</v>
      </c>
      <c r="I371" s="50">
        <v>75.899999999999991</v>
      </c>
      <c r="J371" s="49">
        <v>0</v>
      </c>
      <c r="K371" s="50">
        <v>0</v>
      </c>
      <c r="L371" s="50">
        <v>76</v>
      </c>
    </row>
    <row r="372" spans="1:12" x14ac:dyDescent="0.25">
      <c r="A372" s="48" t="s">
        <v>5251</v>
      </c>
      <c r="B372" s="48" t="s">
        <v>5131</v>
      </c>
      <c r="C372" s="48" t="s">
        <v>1365</v>
      </c>
      <c r="D372" s="48" t="s">
        <v>1366</v>
      </c>
      <c r="E372" s="48" t="s">
        <v>5143</v>
      </c>
      <c r="F372" s="48" t="s">
        <v>1367</v>
      </c>
      <c r="G372" s="48" t="s">
        <v>6704</v>
      </c>
      <c r="H372" s="49">
        <v>7</v>
      </c>
      <c r="I372" s="50">
        <v>23.099999999999998</v>
      </c>
      <c r="J372" s="49">
        <v>0</v>
      </c>
      <c r="K372" s="50">
        <v>0</v>
      </c>
      <c r="L372" s="50">
        <v>24</v>
      </c>
    </row>
    <row r="373" spans="1:12" x14ac:dyDescent="0.25">
      <c r="A373" s="48" t="s">
        <v>5251</v>
      </c>
      <c r="B373" s="48" t="s">
        <v>5131</v>
      </c>
      <c r="C373" s="48" t="s">
        <v>3288</v>
      </c>
      <c r="D373" s="48" t="s">
        <v>3289</v>
      </c>
      <c r="E373" s="48" t="s">
        <v>5143</v>
      </c>
      <c r="F373" s="48" t="s">
        <v>3290</v>
      </c>
      <c r="G373" s="48" t="s">
        <v>5810</v>
      </c>
      <c r="H373" s="49">
        <v>17</v>
      </c>
      <c r="I373" s="50">
        <v>56.099999999999994</v>
      </c>
      <c r="J373" s="49">
        <v>0</v>
      </c>
      <c r="K373" s="50">
        <v>0</v>
      </c>
      <c r="L373" s="50">
        <v>57</v>
      </c>
    </row>
    <row r="374" spans="1:12" x14ac:dyDescent="0.25">
      <c r="A374" s="48" t="s">
        <v>5251</v>
      </c>
      <c r="B374" s="48" t="s">
        <v>5131</v>
      </c>
      <c r="C374" s="48" t="s">
        <v>2065</v>
      </c>
      <c r="D374" s="48" t="s">
        <v>2066</v>
      </c>
      <c r="E374" s="48" t="s">
        <v>5149</v>
      </c>
      <c r="F374" s="48" t="s">
        <v>2067</v>
      </c>
      <c r="G374" s="48" t="s">
        <v>6662</v>
      </c>
      <c r="H374" s="49">
        <v>10</v>
      </c>
      <c r="I374" s="50">
        <v>33</v>
      </c>
      <c r="J374" s="49">
        <v>0</v>
      </c>
      <c r="K374" s="50">
        <v>0</v>
      </c>
      <c r="L374" s="50">
        <v>33</v>
      </c>
    </row>
    <row r="375" spans="1:12" ht="48" x14ac:dyDescent="0.25">
      <c r="A375" s="48" t="s">
        <v>5251</v>
      </c>
      <c r="B375" s="48" t="s">
        <v>5131</v>
      </c>
      <c r="C375" s="48" t="s">
        <v>5458</v>
      </c>
      <c r="D375" s="48" t="s">
        <v>5459</v>
      </c>
      <c r="E375" s="48" t="s">
        <v>5764</v>
      </c>
      <c r="F375" s="48" t="s">
        <v>5460</v>
      </c>
      <c r="G375" s="48" t="s">
        <v>5765</v>
      </c>
      <c r="H375" s="49">
        <v>0</v>
      </c>
      <c r="I375" s="50">
        <v>0</v>
      </c>
      <c r="J375" s="49">
        <v>13</v>
      </c>
      <c r="K375" s="50">
        <v>71.5</v>
      </c>
      <c r="L375" s="50">
        <v>72</v>
      </c>
    </row>
    <row r="376" spans="1:12" x14ac:dyDescent="0.25">
      <c r="A376" s="48" t="s">
        <v>5251</v>
      </c>
      <c r="B376" s="48" t="s">
        <v>5131</v>
      </c>
      <c r="C376" s="48" t="s">
        <v>3723</v>
      </c>
      <c r="D376" s="48" t="s">
        <v>3724</v>
      </c>
      <c r="E376" s="48" t="s">
        <v>5143</v>
      </c>
      <c r="F376" s="48" t="s">
        <v>3725</v>
      </c>
      <c r="G376" s="48" t="s">
        <v>3726</v>
      </c>
      <c r="H376" s="49">
        <v>12</v>
      </c>
      <c r="I376" s="50">
        <v>39.599999999999994</v>
      </c>
      <c r="J376" s="49">
        <v>0</v>
      </c>
      <c r="K376" s="50">
        <v>0</v>
      </c>
      <c r="L376" s="50">
        <v>40</v>
      </c>
    </row>
    <row r="377" spans="1:12" x14ac:dyDescent="0.25">
      <c r="A377" s="48" t="s">
        <v>5251</v>
      </c>
      <c r="B377" s="48" t="s">
        <v>5131</v>
      </c>
      <c r="C377" s="48" t="s">
        <v>3986</v>
      </c>
      <c r="D377" s="48" t="s">
        <v>3987</v>
      </c>
      <c r="E377" s="48" t="s">
        <v>5143</v>
      </c>
      <c r="F377" s="48" t="s">
        <v>3989</v>
      </c>
      <c r="G377" s="48" t="s">
        <v>3990</v>
      </c>
      <c r="H377" s="49">
        <v>14</v>
      </c>
      <c r="I377" s="50">
        <v>46.199999999999996</v>
      </c>
      <c r="J377" s="49">
        <v>0</v>
      </c>
      <c r="K377" s="50">
        <v>0</v>
      </c>
      <c r="L377" s="50">
        <v>47</v>
      </c>
    </row>
    <row r="378" spans="1:12" ht="24" x14ac:dyDescent="0.25">
      <c r="A378" s="48" t="s">
        <v>5251</v>
      </c>
      <c r="B378" s="48" t="s">
        <v>4865</v>
      </c>
      <c r="C378" s="48" t="s">
        <v>3488</v>
      </c>
      <c r="D378" s="48" t="s">
        <v>3489</v>
      </c>
      <c r="E378" s="48" t="s">
        <v>2506</v>
      </c>
      <c r="F378" s="48" t="s">
        <v>3988</v>
      </c>
      <c r="G378" s="48" t="s">
        <v>288</v>
      </c>
      <c r="H378" s="49">
        <v>22</v>
      </c>
      <c r="I378" s="50">
        <v>72.599999999999994</v>
      </c>
      <c r="J378" s="49">
        <v>0</v>
      </c>
      <c r="K378" s="50">
        <v>0</v>
      </c>
      <c r="L378" s="50">
        <v>73</v>
      </c>
    </row>
    <row r="379" spans="1:12" ht="24" x14ac:dyDescent="0.25">
      <c r="A379" s="48" t="s">
        <v>5251</v>
      </c>
      <c r="B379" s="48" t="s">
        <v>4865</v>
      </c>
      <c r="C379" s="48" t="s">
        <v>3488</v>
      </c>
      <c r="D379" s="48" t="s">
        <v>3489</v>
      </c>
      <c r="E379" s="48" t="s">
        <v>6940</v>
      </c>
      <c r="F379" s="48" t="s">
        <v>5164</v>
      </c>
      <c r="G379" s="48" t="s">
        <v>6799</v>
      </c>
      <c r="H379" s="49">
        <v>0</v>
      </c>
      <c r="I379" s="50">
        <v>0</v>
      </c>
      <c r="J379" s="49">
        <v>11</v>
      </c>
      <c r="K379" s="50">
        <v>60.5</v>
      </c>
      <c r="L379" s="50">
        <v>61</v>
      </c>
    </row>
    <row r="380" spans="1:12" ht="24" x14ac:dyDescent="0.25">
      <c r="A380" s="48" t="s">
        <v>5251</v>
      </c>
      <c r="B380" s="48" t="s">
        <v>4865</v>
      </c>
      <c r="C380" s="48" t="s">
        <v>3488</v>
      </c>
      <c r="D380" s="48" t="s">
        <v>3489</v>
      </c>
      <c r="E380" s="48" t="s">
        <v>302</v>
      </c>
      <c r="F380" s="48" t="s">
        <v>3573</v>
      </c>
      <c r="G380" s="48" t="s">
        <v>303</v>
      </c>
      <c r="H380" s="49">
        <v>24</v>
      </c>
      <c r="I380" s="50">
        <v>79.199999999999989</v>
      </c>
      <c r="J380" s="49">
        <v>0</v>
      </c>
      <c r="K380" s="50">
        <v>0</v>
      </c>
      <c r="L380" s="50">
        <v>80</v>
      </c>
    </row>
    <row r="381" spans="1:12" ht="48" x14ac:dyDescent="0.25">
      <c r="A381" s="48" t="s">
        <v>5251</v>
      </c>
      <c r="B381" s="48" t="s">
        <v>4865</v>
      </c>
      <c r="C381" s="48" t="s">
        <v>3488</v>
      </c>
      <c r="D381" s="48" t="s">
        <v>3489</v>
      </c>
      <c r="E381" s="48" t="s">
        <v>6455</v>
      </c>
      <c r="F381" s="48" t="s">
        <v>3980</v>
      </c>
      <c r="G381" s="48" t="s">
        <v>3507</v>
      </c>
      <c r="H381" s="49">
        <v>0</v>
      </c>
      <c r="I381" s="50">
        <v>0</v>
      </c>
      <c r="J381" s="49">
        <v>8</v>
      </c>
      <c r="K381" s="50">
        <v>44</v>
      </c>
      <c r="L381" s="50">
        <v>44</v>
      </c>
    </row>
    <row r="382" spans="1:12" ht="36" x14ac:dyDescent="0.25">
      <c r="A382" s="48" t="s">
        <v>5251</v>
      </c>
      <c r="B382" s="48" t="s">
        <v>4865</v>
      </c>
      <c r="C382" s="48" t="s">
        <v>3488</v>
      </c>
      <c r="D382" s="48" t="s">
        <v>3489</v>
      </c>
      <c r="E382" s="48" t="s">
        <v>5650</v>
      </c>
      <c r="F382" s="48" t="s">
        <v>5553</v>
      </c>
      <c r="G382" s="48" t="s">
        <v>3634</v>
      </c>
      <c r="H382" s="49">
        <v>0</v>
      </c>
      <c r="I382" s="50">
        <v>0</v>
      </c>
      <c r="J382" s="49">
        <v>30</v>
      </c>
      <c r="K382" s="50">
        <v>165</v>
      </c>
      <c r="L382" s="50">
        <v>165</v>
      </c>
    </row>
    <row r="383" spans="1:12" ht="24" x14ac:dyDescent="0.25">
      <c r="A383" s="48" t="s">
        <v>5251</v>
      </c>
      <c r="B383" s="48" t="s">
        <v>4865</v>
      </c>
      <c r="C383" s="48" t="s">
        <v>3488</v>
      </c>
      <c r="D383" s="48" t="s">
        <v>3489</v>
      </c>
      <c r="E383" s="48" t="s">
        <v>3508</v>
      </c>
      <c r="F383" s="48" t="s">
        <v>3931</v>
      </c>
      <c r="G383" s="48" t="s">
        <v>3509</v>
      </c>
      <c r="H383" s="49">
        <v>14</v>
      </c>
      <c r="I383" s="50">
        <v>46.199999999999996</v>
      </c>
      <c r="J383" s="49">
        <v>0</v>
      </c>
      <c r="K383" s="50">
        <v>0</v>
      </c>
      <c r="L383" s="50">
        <v>47</v>
      </c>
    </row>
    <row r="384" spans="1:12" ht="48" x14ac:dyDescent="0.25">
      <c r="A384" s="48" t="s">
        <v>5251</v>
      </c>
      <c r="B384" s="48" t="s">
        <v>4865</v>
      </c>
      <c r="C384" s="48" t="s">
        <v>6775</v>
      </c>
      <c r="D384" s="48" t="s">
        <v>6776</v>
      </c>
      <c r="E384" s="48" t="s">
        <v>3721</v>
      </c>
      <c r="F384" s="48" t="s">
        <v>3380</v>
      </c>
      <c r="G384" s="48" t="s">
        <v>3722</v>
      </c>
      <c r="H384" s="49">
        <v>0</v>
      </c>
      <c r="I384" s="50">
        <v>0</v>
      </c>
      <c r="J384" s="49">
        <v>6</v>
      </c>
      <c r="K384" s="50">
        <v>33</v>
      </c>
      <c r="L384" s="50">
        <v>33</v>
      </c>
    </row>
    <row r="385" spans="1:12" x14ac:dyDescent="0.25">
      <c r="A385" s="48" t="s">
        <v>5251</v>
      </c>
      <c r="B385" s="48" t="s">
        <v>4869</v>
      </c>
      <c r="C385" s="48" t="s">
        <v>6800</v>
      </c>
      <c r="D385" s="48" t="s">
        <v>6801</v>
      </c>
      <c r="E385" s="48" t="s">
        <v>5577</v>
      </c>
      <c r="F385" s="48" t="s">
        <v>5175</v>
      </c>
      <c r="G385" s="48" t="s">
        <v>6802</v>
      </c>
      <c r="H385" s="49">
        <v>17</v>
      </c>
      <c r="I385" s="50">
        <v>56.099999999999994</v>
      </c>
      <c r="J385" s="49">
        <v>0</v>
      </c>
      <c r="K385" s="50">
        <v>0</v>
      </c>
      <c r="L385" s="50">
        <v>57</v>
      </c>
    </row>
    <row r="386" spans="1:12" x14ac:dyDescent="0.25">
      <c r="A386" s="48" t="s">
        <v>5251</v>
      </c>
      <c r="B386" s="48" t="s">
        <v>4869</v>
      </c>
      <c r="C386" s="48" t="s">
        <v>6828</v>
      </c>
      <c r="D386" s="48" t="s">
        <v>6900</v>
      </c>
      <c r="E386" s="48" t="s">
        <v>6901</v>
      </c>
      <c r="F386" s="48" t="s">
        <v>3984</v>
      </c>
      <c r="G386" s="48" t="s">
        <v>6829</v>
      </c>
      <c r="H386" s="49">
        <v>29</v>
      </c>
      <c r="I386" s="50">
        <v>95.699999999999989</v>
      </c>
      <c r="J386" s="49">
        <v>0</v>
      </c>
      <c r="K386" s="50">
        <v>0</v>
      </c>
      <c r="L386" s="50">
        <v>96</v>
      </c>
    </row>
    <row r="387" spans="1:12" x14ac:dyDescent="0.25">
      <c r="A387" s="51" t="s">
        <v>7065</v>
      </c>
      <c r="B387" s="51"/>
      <c r="C387" s="51"/>
      <c r="D387" s="51"/>
      <c r="E387" s="58"/>
      <c r="F387" s="51"/>
      <c r="G387" s="51"/>
      <c r="H387" s="52">
        <v>4295</v>
      </c>
      <c r="I387" s="67" t="s">
        <v>7105</v>
      </c>
      <c r="J387" s="52">
        <v>953</v>
      </c>
      <c r="K387" s="67" t="s">
        <v>7105</v>
      </c>
      <c r="L387" s="53">
        <v>19503</v>
      </c>
    </row>
    <row r="388" spans="1:12" x14ac:dyDescent="0.25">
      <c r="A388" s="48" t="s">
        <v>5142</v>
      </c>
      <c r="B388" s="48" t="s">
        <v>5131</v>
      </c>
      <c r="C388" s="48" t="s">
        <v>2197</v>
      </c>
      <c r="D388" s="48" t="s">
        <v>2198</v>
      </c>
      <c r="E388" s="48" t="s">
        <v>5143</v>
      </c>
      <c r="F388" s="48" t="s">
        <v>2199</v>
      </c>
      <c r="G388" s="48" t="s">
        <v>6682</v>
      </c>
      <c r="H388" s="49">
        <v>8</v>
      </c>
      <c r="I388" s="50">
        <v>26.4</v>
      </c>
      <c r="J388" s="49">
        <v>0</v>
      </c>
      <c r="K388" s="50">
        <v>0</v>
      </c>
      <c r="L388" s="50">
        <v>27</v>
      </c>
    </row>
    <row r="389" spans="1:12" x14ac:dyDescent="0.25">
      <c r="A389" s="48" t="s">
        <v>5142</v>
      </c>
      <c r="B389" s="48" t="s">
        <v>5131</v>
      </c>
      <c r="C389" s="48" t="s">
        <v>5220</v>
      </c>
      <c r="D389" s="48" t="s">
        <v>5221</v>
      </c>
      <c r="E389" s="48" t="s">
        <v>5149</v>
      </c>
      <c r="F389" s="48" t="s">
        <v>4408</v>
      </c>
      <c r="G389" s="48" t="s">
        <v>5734</v>
      </c>
      <c r="H389" s="49">
        <v>7</v>
      </c>
      <c r="I389" s="50">
        <v>23.099999999999998</v>
      </c>
      <c r="J389" s="49">
        <v>0</v>
      </c>
      <c r="K389" s="50">
        <v>0</v>
      </c>
      <c r="L389" s="50">
        <v>24</v>
      </c>
    </row>
    <row r="390" spans="1:12" x14ac:dyDescent="0.25">
      <c r="A390" s="48" t="s">
        <v>5142</v>
      </c>
      <c r="B390" s="48" t="s">
        <v>5131</v>
      </c>
      <c r="C390" s="48" t="s">
        <v>5328</v>
      </c>
      <c r="D390" s="48" t="s">
        <v>5329</v>
      </c>
      <c r="E390" s="48" t="s">
        <v>5149</v>
      </c>
      <c r="F390" s="48" t="s">
        <v>5331</v>
      </c>
      <c r="G390" s="48" t="s">
        <v>5332</v>
      </c>
      <c r="H390" s="49">
        <v>42</v>
      </c>
      <c r="I390" s="50">
        <v>138.6</v>
      </c>
      <c r="J390" s="49">
        <v>0</v>
      </c>
      <c r="K390" s="50">
        <v>0</v>
      </c>
      <c r="L390" s="50">
        <v>139</v>
      </c>
    </row>
    <row r="391" spans="1:12" x14ac:dyDescent="0.25">
      <c r="A391" s="48" t="s">
        <v>5142</v>
      </c>
      <c r="B391" s="48" t="s">
        <v>5131</v>
      </c>
      <c r="C391" s="48" t="s">
        <v>2570</v>
      </c>
      <c r="D391" s="48" t="s">
        <v>2571</v>
      </c>
      <c r="E391" s="48" t="s">
        <v>5149</v>
      </c>
      <c r="F391" s="48" t="s">
        <v>2572</v>
      </c>
      <c r="G391" s="48" t="s">
        <v>5998</v>
      </c>
      <c r="H391" s="49">
        <v>6</v>
      </c>
      <c r="I391" s="50">
        <v>19.799999999999997</v>
      </c>
      <c r="J391" s="49">
        <v>0</v>
      </c>
      <c r="K391" s="50">
        <v>0</v>
      </c>
      <c r="L391" s="50">
        <v>20</v>
      </c>
    </row>
    <row r="392" spans="1:12" x14ac:dyDescent="0.25">
      <c r="A392" s="48" t="s">
        <v>5142</v>
      </c>
      <c r="B392" s="48" t="s">
        <v>5131</v>
      </c>
      <c r="C392" s="48" t="s">
        <v>3057</v>
      </c>
      <c r="D392" s="48" t="s">
        <v>3058</v>
      </c>
      <c r="E392" s="48" t="s">
        <v>3059</v>
      </c>
      <c r="F392" s="48" t="s">
        <v>3060</v>
      </c>
      <c r="G392" s="48" t="s">
        <v>6082</v>
      </c>
      <c r="H392" s="49">
        <v>9</v>
      </c>
      <c r="I392" s="50">
        <v>29.7</v>
      </c>
      <c r="J392" s="49">
        <v>0</v>
      </c>
      <c r="K392" s="50">
        <v>0</v>
      </c>
      <c r="L392" s="50">
        <v>30</v>
      </c>
    </row>
    <row r="393" spans="1:12" x14ac:dyDescent="0.25">
      <c r="A393" s="48" t="s">
        <v>5142</v>
      </c>
      <c r="B393" s="48" t="s">
        <v>5131</v>
      </c>
      <c r="C393" s="48" t="s">
        <v>1964</v>
      </c>
      <c r="D393" s="48" t="s">
        <v>1965</v>
      </c>
      <c r="E393" s="48" t="s">
        <v>5149</v>
      </c>
      <c r="F393" s="48" t="s">
        <v>5330</v>
      </c>
      <c r="G393" s="48" t="s">
        <v>1966</v>
      </c>
      <c r="H393" s="49">
        <v>42</v>
      </c>
      <c r="I393" s="50">
        <v>138.6</v>
      </c>
      <c r="J393" s="49">
        <v>0</v>
      </c>
      <c r="K393" s="50">
        <v>0</v>
      </c>
      <c r="L393" s="50">
        <v>139</v>
      </c>
    </row>
    <row r="394" spans="1:12" x14ac:dyDescent="0.25">
      <c r="A394" s="48" t="s">
        <v>5142</v>
      </c>
      <c r="B394" s="48" t="s">
        <v>5131</v>
      </c>
      <c r="C394" s="48" t="s">
        <v>1964</v>
      </c>
      <c r="D394" s="48" t="s">
        <v>1965</v>
      </c>
      <c r="E394" s="48" t="s">
        <v>5149</v>
      </c>
      <c r="F394" s="48" t="s">
        <v>5330</v>
      </c>
      <c r="G394" s="48" t="s">
        <v>1986</v>
      </c>
      <c r="H394" s="49">
        <v>52</v>
      </c>
      <c r="I394" s="50">
        <v>171.6</v>
      </c>
      <c r="J394" s="49">
        <v>0</v>
      </c>
      <c r="K394" s="50">
        <v>0</v>
      </c>
      <c r="L394" s="50">
        <v>172</v>
      </c>
    </row>
    <row r="395" spans="1:12" x14ac:dyDescent="0.25">
      <c r="A395" s="48" t="s">
        <v>5142</v>
      </c>
      <c r="B395" s="48" t="s">
        <v>5131</v>
      </c>
      <c r="C395" s="48" t="s">
        <v>1964</v>
      </c>
      <c r="D395" s="48" t="s">
        <v>1965</v>
      </c>
      <c r="E395" s="48" t="s">
        <v>5143</v>
      </c>
      <c r="F395" s="48" t="s">
        <v>5330</v>
      </c>
      <c r="G395" s="48" t="s">
        <v>6906</v>
      </c>
      <c r="H395" s="49">
        <v>7</v>
      </c>
      <c r="I395" s="50">
        <v>23.099999999999998</v>
      </c>
      <c r="J395" s="49">
        <v>0</v>
      </c>
      <c r="K395" s="50">
        <v>0</v>
      </c>
      <c r="L395" s="50">
        <v>24</v>
      </c>
    </row>
    <row r="396" spans="1:12" x14ac:dyDescent="0.25">
      <c r="A396" s="48" t="s">
        <v>5142</v>
      </c>
      <c r="B396" s="48" t="s">
        <v>5131</v>
      </c>
      <c r="C396" s="48" t="s">
        <v>975</v>
      </c>
      <c r="D396" s="48" t="s">
        <v>923</v>
      </c>
      <c r="E396" s="48" t="s">
        <v>5149</v>
      </c>
      <c r="F396" s="48" t="s">
        <v>924</v>
      </c>
      <c r="G396" s="48" t="s">
        <v>6433</v>
      </c>
      <c r="H396" s="49">
        <v>9</v>
      </c>
      <c r="I396" s="50">
        <v>29.7</v>
      </c>
      <c r="J396" s="49">
        <v>0</v>
      </c>
      <c r="K396" s="50">
        <v>0</v>
      </c>
      <c r="L396" s="50">
        <v>30</v>
      </c>
    </row>
    <row r="397" spans="1:12" x14ac:dyDescent="0.25">
      <c r="A397" s="48" t="s">
        <v>5142</v>
      </c>
      <c r="B397" s="48" t="s">
        <v>5131</v>
      </c>
      <c r="C397" s="48" t="s">
        <v>1439</v>
      </c>
      <c r="D397" s="48" t="s">
        <v>1440</v>
      </c>
      <c r="E397" s="48" t="s">
        <v>5143</v>
      </c>
      <c r="F397" s="48" t="s">
        <v>1441</v>
      </c>
      <c r="G397" s="48" t="s">
        <v>6858</v>
      </c>
      <c r="H397" s="49">
        <v>4</v>
      </c>
      <c r="I397" s="50">
        <v>13.2</v>
      </c>
      <c r="J397" s="49">
        <v>0</v>
      </c>
      <c r="K397" s="50">
        <v>0</v>
      </c>
      <c r="L397" s="50">
        <v>14</v>
      </c>
    </row>
    <row r="398" spans="1:12" x14ac:dyDescent="0.25">
      <c r="A398" s="48" t="s">
        <v>5142</v>
      </c>
      <c r="B398" s="48" t="s">
        <v>5131</v>
      </c>
      <c r="C398" s="48" t="s">
        <v>2208</v>
      </c>
      <c r="D398" s="48" t="s">
        <v>2209</v>
      </c>
      <c r="E398" s="48" t="s">
        <v>5143</v>
      </c>
      <c r="F398" s="48" t="s">
        <v>2210</v>
      </c>
      <c r="G398" s="48" t="s">
        <v>6683</v>
      </c>
      <c r="H398" s="49">
        <v>15</v>
      </c>
      <c r="I398" s="50">
        <v>49.5</v>
      </c>
      <c r="J398" s="49">
        <v>0</v>
      </c>
      <c r="K398" s="50">
        <v>0</v>
      </c>
      <c r="L398" s="50">
        <v>50</v>
      </c>
    </row>
    <row r="399" spans="1:12" x14ac:dyDescent="0.25">
      <c r="A399" s="48" t="s">
        <v>5142</v>
      </c>
      <c r="B399" s="48" t="s">
        <v>5131</v>
      </c>
      <c r="C399" s="48" t="s">
        <v>1253</v>
      </c>
      <c r="D399" s="48" t="s">
        <v>1254</v>
      </c>
      <c r="E399" s="48" t="s">
        <v>5149</v>
      </c>
      <c r="F399" s="48" t="s">
        <v>1255</v>
      </c>
      <c r="G399" s="48" t="s">
        <v>6359</v>
      </c>
      <c r="H399" s="49">
        <v>9</v>
      </c>
      <c r="I399" s="50">
        <v>29.7</v>
      </c>
      <c r="J399" s="49">
        <v>0</v>
      </c>
      <c r="K399" s="50">
        <v>0</v>
      </c>
      <c r="L399" s="50">
        <v>30</v>
      </c>
    </row>
    <row r="400" spans="1:12" x14ac:dyDescent="0.25">
      <c r="A400" s="48" t="s">
        <v>5142</v>
      </c>
      <c r="B400" s="48" t="s">
        <v>5131</v>
      </c>
      <c r="C400" s="48" t="s">
        <v>4064</v>
      </c>
      <c r="D400" s="48" t="s">
        <v>4065</v>
      </c>
      <c r="E400" s="48" t="s">
        <v>5149</v>
      </c>
      <c r="F400" s="48" t="s">
        <v>3935</v>
      </c>
      <c r="G400" s="48" t="s">
        <v>4124</v>
      </c>
      <c r="H400" s="49">
        <v>36</v>
      </c>
      <c r="I400" s="50">
        <v>118.8</v>
      </c>
      <c r="J400" s="49">
        <v>0</v>
      </c>
      <c r="K400" s="50">
        <v>0</v>
      </c>
      <c r="L400" s="50">
        <v>119</v>
      </c>
    </row>
    <row r="401" spans="1:12" x14ac:dyDescent="0.25">
      <c r="A401" s="48" t="s">
        <v>5142</v>
      </c>
      <c r="B401" s="48" t="s">
        <v>5131</v>
      </c>
      <c r="C401" s="48" t="s">
        <v>4064</v>
      </c>
      <c r="D401" s="48" t="s">
        <v>4065</v>
      </c>
      <c r="E401" s="48" t="s">
        <v>5149</v>
      </c>
      <c r="F401" s="48" t="s">
        <v>3935</v>
      </c>
      <c r="G401" s="48" t="s">
        <v>4126</v>
      </c>
      <c r="H401" s="49">
        <v>27</v>
      </c>
      <c r="I401" s="50">
        <v>89.1</v>
      </c>
      <c r="J401" s="49">
        <v>0</v>
      </c>
      <c r="K401" s="50">
        <v>0</v>
      </c>
      <c r="L401" s="50">
        <v>90</v>
      </c>
    </row>
    <row r="402" spans="1:12" x14ac:dyDescent="0.25">
      <c r="A402" s="48" t="s">
        <v>5142</v>
      </c>
      <c r="B402" s="48" t="s">
        <v>5131</v>
      </c>
      <c r="C402" s="48" t="s">
        <v>4064</v>
      </c>
      <c r="D402" s="48" t="s">
        <v>4065</v>
      </c>
      <c r="E402" s="48" t="s">
        <v>6894</v>
      </c>
      <c r="F402" s="48" t="s">
        <v>3935</v>
      </c>
      <c r="G402" s="48" t="s">
        <v>4125</v>
      </c>
      <c r="H402" s="49">
        <v>47</v>
      </c>
      <c r="I402" s="50">
        <v>155.1</v>
      </c>
      <c r="J402" s="49">
        <v>0</v>
      </c>
      <c r="K402" s="50">
        <v>0</v>
      </c>
      <c r="L402" s="50">
        <v>156</v>
      </c>
    </row>
    <row r="403" spans="1:12" x14ac:dyDescent="0.25">
      <c r="A403" s="48" t="s">
        <v>5142</v>
      </c>
      <c r="B403" s="48" t="s">
        <v>5131</v>
      </c>
      <c r="C403" s="48" t="s">
        <v>4064</v>
      </c>
      <c r="D403" s="48" t="s">
        <v>4065</v>
      </c>
      <c r="E403" s="48" t="s">
        <v>4123</v>
      </c>
      <c r="F403" s="48" t="s">
        <v>3935</v>
      </c>
      <c r="G403" s="48" t="s">
        <v>6327</v>
      </c>
      <c r="H403" s="49">
        <v>51</v>
      </c>
      <c r="I403" s="50">
        <v>168.29999999999998</v>
      </c>
      <c r="J403" s="49">
        <v>0</v>
      </c>
      <c r="K403" s="50">
        <v>0</v>
      </c>
      <c r="L403" s="50">
        <v>169</v>
      </c>
    </row>
    <row r="404" spans="1:12" x14ac:dyDescent="0.25">
      <c r="A404" s="48" t="s">
        <v>5142</v>
      </c>
      <c r="B404" s="48" t="s">
        <v>5131</v>
      </c>
      <c r="C404" s="48" t="s">
        <v>4064</v>
      </c>
      <c r="D404" s="48" t="s">
        <v>4065</v>
      </c>
      <c r="E404" s="48" t="s">
        <v>5143</v>
      </c>
      <c r="F404" s="48" t="s">
        <v>3935</v>
      </c>
      <c r="G404" s="48" t="s">
        <v>2780</v>
      </c>
      <c r="H404" s="49">
        <v>40</v>
      </c>
      <c r="I404" s="50">
        <v>132</v>
      </c>
      <c r="J404" s="49">
        <v>0</v>
      </c>
      <c r="K404" s="50">
        <v>0</v>
      </c>
      <c r="L404" s="50">
        <v>132</v>
      </c>
    </row>
    <row r="405" spans="1:12" x14ac:dyDescent="0.25">
      <c r="A405" s="48" t="s">
        <v>5142</v>
      </c>
      <c r="B405" s="48" t="s">
        <v>5131</v>
      </c>
      <c r="C405" s="48" t="s">
        <v>3146</v>
      </c>
      <c r="D405" s="48" t="s">
        <v>3147</v>
      </c>
      <c r="E405" s="48" t="s">
        <v>5149</v>
      </c>
      <c r="F405" s="48" t="s">
        <v>3148</v>
      </c>
      <c r="G405" s="48" t="s">
        <v>6468</v>
      </c>
      <c r="H405" s="49">
        <v>21</v>
      </c>
      <c r="I405" s="50">
        <v>69.3</v>
      </c>
      <c r="J405" s="49">
        <v>0</v>
      </c>
      <c r="K405" s="50">
        <v>0</v>
      </c>
      <c r="L405" s="50">
        <v>70</v>
      </c>
    </row>
    <row r="406" spans="1:12" x14ac:dyDescent="0.25">
      <c r="A406" s="48" t="s">
        <v>5142</v>
      </c>
      <c r="B406" s="48" t="s">
        <v>5131</v>
      </c>
      <c r="C406" s="48" t="s">
        <v>3540</v>
      </c>
      <c r="D406" s="48" t="s">
        <v>3541</v>
      </c>
      <c r="E406" s="48" t="s">
        <v>5143</v>
      </c>
      <c r="F406" s="48" t="s">
        <v>3542</v>
      </c>
      <c r="G406" s="48" t="s">
        <v>6467</v>
      </c>
      <c r="H406" s="49">
        <v>13</v>
      </c>
      <c r="I406" s="50">
        <v>42.9</v>
      </c>
      <c r="J406" s="49">
        <v>0</v>
      </c>
      <c r="K406" s="50">
        <v>0</v>
      </c>
      <c r="L406" s="50">
        <v>43</v>
      </c>
    </row>
    <row r="407" spans="1:12" x14ac:dyDescent="0.25">
      <c r="A407" s="48" t="s">
        <v>5142</v>
      </c>
      <c r="B407" s="48" t="s">
        <v>5131</v>
      </c>
      <c r="C407" s="48" t="s">
        <v>2093</v>
      </c>
      <c r="D407" s="48" t="s">
        <v>2094</v>
      </c>
      <c r="E407" s="48" t="s">
        <v>5143</v>
      </c>
      <c r="F407" s="48" t="s">
        <v>2095</v>
      </c>
      <c r="G407" s="48" t="s">
        <v>6454</v>
      </c>
      <c r="H407" s="49">
        <v>17</v>
      </c>
      <c r="I407" s="50">
        <v>56.099999999999994</v>
      </c>
      <c r="J407" s="49">
        <v>0</v>
      </c>
      <c r="K407" s="50">
        <v>0</v>
      </c>
      <c r="L407" s="50">
        <v>57</v>
      </c>
    </row>
    <row r="408" spans="1:12" x14ac:dyDescent="0.25">
      <c r="A408" s="48" t="s">
        <v>5142</v>
      </c>
      <c r="B408" s="48" t="s">
        <v>5131</v>
      </c>
      <c r="C408" s="48" t="s">
        <v>513</v>
      </c>
      <c r="D408" s="48" t="s">
        <v>514</v>
      </c>
      <c r="E408" s="48" t="s">
        <v>5149</v>
      </c>
      <c r="F408" s="48" t="s">
        <v>515</v>
      </c>
      <c r="G408" s="48" t="s">
        <v>6565</v>
      </c>
      <c r="H408" s="49">
        <v>10</v>
      </c>
      <c r="I408" s="50">
        <v>33</v>
      </c>
      <c r="J408" s="49">
        <v>0</v>
      </c>
      <c r="K408" s="50">
        <v>0</v>
      </c>
      <c r="L408" s="50">
        <v>33</v>
      </c>
    </row>
    <row r="409" spans="1:12" x14ac:dyDescent="0.25">
      <c r="A409" s="48" t="s">
        <v>5142</v>
      </c>
      <c r="B409" s="48" t="s">
        <v>5131</v>
      </c>
      <c r="C409" s="48" t="s">
        <v>697</v>
      </c>
      <c r="D409" s="48" t="s">
        <v>698</v>
      </c>
      <c r="E409" s="48" t="s">
        <v>5143</v>
      </c>
      <c r="F409" s="48" t="s">
        <v>699</v>
      </c>
      <c r="G409" s="48" t="s">
        <v>5315</v>
      </c>
      <c r="H409" s="49">
        <v>20</v>
      </c>
      <c r="I409" s="50">
        <v>66</v>
      </c>
      <c r="J409" s="49">
        <v>0</v>
      </c>
      <c r="K409" s="50">
        <v>0</v>
      </c>
      <c r="L409" s="50">
        <v>66</v>
      </c>
    </row>
    <row r="410" spans="1:12" x14ac:dyDescent="0.25">
      <c r="A410" s="48" t="s">
        <v>5142</v>
      </c>
      <c r="B410" s="48" t="s">
        <v>5131</v>
      </c>
      <c r="C410" s="48" t="s">
        <v>694</v>
      </c>
      <c r="D410" s="48" t="s">
        <v>695</v>
      </c>
      <c r="E410" s="48" t="s">
        <v>5149</v>
      </c>
      <c r="F410" s="48" t="s">
        <v>696</v>
      </c>
      <c r="G410" s="48" t="s">
        <v>6632</v>
      </c>
      <c r="H410" s="49">
        <v>24</v>
      </c>
      <c r="I410" s="50">
        <v>79.199999999999989</v>
      </c>
      <c r="J410" s="49">
        <v>0</v>
      </c>
      <c r="K410" s="50">
        <v>0</v>
      </c>
      <c r="L410" s="50">
        <v>80</v>
      </c>
    </row>
    <row r="411" spans="1:12" x14ac:dyDescent="0.25">
      <c r="A411" s="48" t="s">
        <v>5142</v>
      </c>
      <c r="B411" s="48" t="s">
        <v>5131</v>
      </c>
      <c r="C411" s="48" t="s">
        <v>2059</v>
      </c>
      <c r="D411" s="48" t="s">
        <v>2060</v>
      </c>
      <c r="E411" s="48" t="s">
        <v>5149</v>
      </c>
      <c r="F411" s="48" t="s">
        <v>2061</v>
      </c>
      <c r="G411" s="48" t="s">
        <v>6660</v>
      </c>
      <c r="H411" s="49">
        <v>10</v>
      </c>
      <c r="I411" s="50">
        <v>33</v>
      </c>
      <c r="J411" s="49">
        <v>0</v>
      </c>
      <c r="K411" s="50">
        <v>0</v>
      </c>
      <c r="L411" s="50">
        <v>33</v>
      </c>
    </row>
    <row r="412" spans="1:12" x14ac:dyDescent="0.25">
      <c r="A412" s="48" t="s">
        <v>5142</v>
      </c>
      <c r="B412" s="48" t="s">
        <v>5131</v>
      </c>
      <c r="C412" s="48" t="s">
        <v>2211</v>
      </c>
      <c r="D412" s="48" t="s">
        <v>2212</v>
      </c>
      <c r="E412" s="48" t="s">
        <v>5149</v>
      </c>
      <c r="F412" s="48" t="s">
        <v>2213</v>
      </c>
      <c r="G412" s="48" t="s">
        <v>6684</v>
      </c>
      <c r="H412" s="49">
        <v>15</v>
      </c>
      <c r="I412" s="50">
        <v>49.5</v>
      </c>
      <c r="J412" s="49">
        <v>0</v>
      </c>
      <c r="K412" s="50">
        <v>0</v>
      </c>
      <c r="L412" s="50">
        <v>50</v>
      </c>
    </row>
    <row r="413" spans="1:12" x14ac:dyDescent="0.25">
      <c r="A413" s="48" t="s">
        <v>5142</v>
      </c>
      <c r="B413" s="48" t="s">
        <v>5131</v>
      </c>
      <c r="C413" s="48" t="s">
        <v>2200</v>
      </c>
      <c r="D413" s="48" t="s">
        <v>2201</v>
      </c>
      <c r="E413" s="48" t="s">
        <v>5143</v>
      </c>
      <c r="F413" s="48" t="s">
        <v>2202</v>
      </c>
      <c r="G413" s="48" t="s">
        <v>2203</v>
      </c>
      <c r="H413" s="49">
        <v>18</v>
      </c>
      <c r="I413" s="50">
        <v>59.4</v>
      </c>
      <c r="J413" s="49">
        <v>0</v>
      </c>
      <c r="K413" s="50">
        <v>0</v>
      </c>
      <c r="L413" s="50">
        <v>60</v>
      </c>
    </row>
    <row r="414" spans="1:12" x14ac:dyDescent="0.25">
      <c r="A414" s="48" t="s">
        <v>5142</v>
      </c>
      <c r="B414" s="48" t="s">
        <v>5131</v>
      </c>
      <c r="C414" s="48" t="s">
        <v>1705</v>
      </c>
      <c r="D414" s="48" t="s">
        <v>1706</v>
      </c>
      <c r="E414" s="48" t="s">
        <v>5149</v>
      </c>
      <c r="F414" s="48" t="s">
        <v>4273</v>
      </c>
      <c r="G414" s="48" t="s">
        <v>6555</v>
      </c>
      <c r="H414" s="49">
        <v>62</v>
      </c>
      <c r="I414" s="50">
        <v>204.6</v>
      </c>
      <c r="J414" s="49">
        <v>0</v>
      </c>
      <c r="K414" s="50">
        <v>0</v>
      </c>
      <c r="L414" s="50">
        <v>205</v>
      </c>
    </row>
    <row r="415" spans="1:12" x14ac:dyDescent="0.25">
      <c r="A415" s="48" t="s">
        <v>5142</v>
      </c>
      <c r="B415" s="48" t="s">
        <v>5131</v>
      </c>
      <c r="C415" s="48" t="s">
        <v>1705</v>
      </c>
      <c r="D415" s="48" t="s">
        <v>1706</v>
      </c>
      <c r="E415" s="48" t="s">
        <v>5149</v>
      </c>
      <c r="F415" s="48" t="s">
        <v>4273</v>
      </c>
      <c r="G415" s="48" t="s">
        <v>506</v>
      </c>
      <c r="H415" s="49">
        <v>74</v>
      </c>
      <c r="I415" s="50">
        <v>244.2</v>
      </c>
      <c r="J415" s="49">
        <v>0</v>
      </c>
      <c r="K415" s="50">
        <v>0</v>
      </c>
      <c r="L415" s="50">
        <v>245</v>
      </c>
    </row>
    <row r="416" spans="1:12" x14ac:dyDescent="0.25">
      <c r="A416" s="48" t="s">
        <v>5142</v>
      </c>
      <c r="B416" s="48" t="s">
        <v>5131</v>
      </c>
      <c r="C416" s="48" t="s">
        <v>1705</v>
      </c>
      <c r="D416" s="48" t="s">
        <v>1706</v>
      </c>
      <c r="E416" s="48" t="s">
        <v>5149</v>
      </c>
      <c r="F416" s="48" t="s">
        <v>4273</v>
      </c>
      <c r="G416" s="48" t="s">
        <v>512</v>
      </c>
      <c r="H416" s="49">
        <v>107</v>
      </c>
      <c r="I416" s="50">
        <v>353.09999999999997</v>
      </c>
      <c r="J416" s="49">
        <v>0</v>
      </c>
      <c r="K416" s="50">
        <v>0</v>
      </c>
      <c r="L416" s="50">
        <v>354</v>
      </c>
    </row>
    <row r="417" spans="1:12" x14ac:dyDescent="0.25">
      <c r="A417" s="48" t="s">
        <v>5142</v>
      </c>
      <c r="B417" s="48" t="s">
        <v>5131</v>
      </c>
      <c r="C417" s="48" t="s">
        <v>1705</v>
      </c>
      <c r="D417" s="48" t="s">
        <v>1706</v>
      </c>
      <c r="E417" s="48" t="s">
        <v>5149</v>
      </c>
      <c r="F417" s="48" t="s">
        <v>4273</v>
      </c>
      <c r="G417" s="48" t="s">
        <v>1707</v>
      </c>
      <c r="H417" s="49">
        <v>33</v>
      </c>
      <c r="I417" s="50">
        <v>108.89999999999999</v>
      </c>
      <c r="J417" s="49">
        <v>0</v>
      </c>
      <c r="K417" s="50">
        <v>0</v>
      </c>
      <c r="L417" s="50">
        <v>109</v>
      </c>
    </row>
    <row r="418" spans="1:12" x14ac:dyDescent="0.25">
      <c r="A418" s="48" t="s">
        <v>5142</v>
      </c>
      <c r="B418" s="48" t="s">
        <v>5131</v>
      </c>
      <c r="C418" s="48" t="s">
        <v>1705</v>
      </c>
      <c r="D418" s="48" t="s">
        <v>1706</v>
      </c>
      <c r="E418" s="48" t="s">
        <v>5149</v>
      </c>
      <c r="F418" s="48" t="s">
        <v>4273</v>
      </c>
      <c r="G418" s="48" t="s">
        <v>1945</v>
      </c>
      <c r="H418" s="49">
        <v>48</v>
      </c>
      <c r="I418" s="50">
        <v>158.39999999999998</v>
      </c>
      <c r="J418" s="49">
        <v>0</v>
      </c>
      <c r="K418" s="50">
        <v>0</v>
      </c>
      <c r="L418" s="50">
        <v>159</v>
      </c>
    </row>
    <row r="419" spans="1:12" x14ac:dyDescent="0.25">
      <c r="A419" s="48" t="s">
        <v>5142</v>
      </c>
      <c r="B419" s="48" t="s">
        <v>5131</v>
      </c>
      <c r="C419" s="48" t="s">
        <v>1705</v>
      </c>
      <c r="D419" s="48" t="s">
        <v>1706</v>
      </c>
      <c r="E419" s="48" t="s">
        <v>5149</v>
      </c>
      <c r="F419" s="48" t="s">
        <v>4273</v>
      </c>
      <c r="G419" s="48" t="s">
        <v>507</v>
      </c>
      <c r="H419" s="49">
        <v>99</v>
      </c>
      <c r="I419" s="50">
        <v>326.7</v>
      </c>
      <c r="J419" s="49">
        <v>0</v>
      </c>
      <c r="K419" s="50">
        <v>0</v>
      </c>
      <c r="L419" s="50">
        <v>327</v>
      </c>
    </row>
    <row r="420" spans="1:12" x14ac:dyDescent="0.25">
      <c r="A420" s="48" t="s">
        <v>5142</v>
      </c>
      <c r="B420" s="48" t="s">
        <v>5131</v>
      </c>
      <c r="C420" s="48" t="s">
        <v>1705</v>
      </c>
      <c r="D420" s="48" t="s">
        <v>1706</v>
      </c>
      <c r="E420" s="48" t="s">
        <v>5149</v>
      </c>
      <c r="F420" s="48" t="s">
        <v>4273</v>
      </c>
      <c r="G420" s="48" t="s">
        <v>2908</v>
      </c>
      <c r="H420" s="49">
        <v>15</v>
      </c>
      <c r="I420" s="50">
        <v>49.5</v>
      </c>
      <c r="J420" s="49">
        <v>0</v>
      </c>
      <c r="K420" s="50">
        <v>0</v>
      </c>
      <c r="L420" s="50">
        <v>50</v>
      </c>
    </row>
    <row r="421" spans="1:12" x14ac:dyDescent="0.25">
      <c r="A421" s="48" t="s">
        <v>5142</v>
      </c>
      <c r="B421" s="48" t="s">
        <v>5131</v>
      </c>
      <c r="C421" s="48" t="s">
        <v>1705</v>
      </c>
      <c r="D421" s="48" t="s">
        <v>1706</v>
      </c>
      <c r="E421" s="48" t="s">
        <v>5149</v>
      </c>
      <c r="F421" s="48" t="s">
        <v>4273</v>
      </c>
      <c r="G421" s="48" t="s">
        <v>1725</v>
      </c>
      <c r="H421" s="49">
        <v>69</v>
      </c>
      <c r="I421" s="50">
        <v>227.7</v>
      </c>
      <c r="J421" s="49">
        <v>0</v>
      </c>
      <c r="K421" s="50">
        <v>0</v>
      </c>
      <c r="L421" s="50">
        <v>228</v>
      </c>
    </row>
    <row r="422" spans="1:12" x14ac:dyDescent="0.25">
      <c r="A422" s="48" t="s">
        <v>5142</v>
      </c>
      <c r="B422" s="48" t="s">
        <v>5131</v>
      </c>
      <c r="C422" s="48" t="s">
        <v>1705</v>
      </c>
      <c r="D422" s="48" t="s">
        <v>1706</v>
      </c>
      <c r="E422" s="48" t="s">
        <v>5149</v>
      </c>
      <c r="F422" s="48" t="s">
        <v>4273</v>
      </c>
      <c r="G422" s="48" t="s">
        <v>511</v>
      </c>
      <c r="H422" s="49">
        <v>20</v>
      </c>
      <c r="I422" s="50">
        <v>66</v>
      </c>
      <c r="J422" s="49">
        <v>0</v>
      </c>
      <c r="K422" s="50">
        <v>0</v>
      </c>
      <c r="L422" s="50">
        <v>66</v>
      </c>
    </row>
    <row r="423" spans="1:12" ht="24" x14ac:dyDescent="0.25">
      <c r="A423" s="48" t="s">
        <v>5142</v>
      </c>
      <c r="B423" s="48" t="s">
        <v>5131</v>
      </c>
      <c r="C423" s="48" t="s">
        <v>2674</v>
      </c>
      <c r="D423" s="48" t="s">
        <v>2675</v>
      </c>
      <c r="E423" s="48" t="s">
        <v>5667</v>
      </c>
      <c r="F423" s="48" t="s">
        <v>2676</v>
      </c>
      <c r="G423" s="48" t="s">
        <v>5668</v>
      </c>
      <c r="H423" s="49">
        <v>15</v>
      </c>
      <c r="I423" s="50">
        <v>49.5</v>
      </c>
      <c r="J423" s="49">
        <v>0</v>
      </c>
      <c r="K423" s="50">
        <v>0</v>
      </c>
      <c r="L423" s="50">
        <v>50</v>
      </c>
    </row>
    <row r="424" spans="1:12" x14ac:dyDescent="0.25">
      <c r="A424" s="48" t="s">
        <v>5142</v>
      </c>
      <c r="B424" s="48" t="s">
        <v>5131</v>
      </c>
      <c r="C424" s="48" t="s">
        <v>4271</v>
      </c>
      <c r="D424" s="48" t="s">
        <v>4272</v>
      </c>
      <c r="E424" s="48" t="s">
        <v>5149</v>
      </c>
      <c r="F424" s="48" t="s">
        <v>4274</v>
      </c>
      <c r="G424" s="48" t="s">
        <v>5694</v>
      </c>
      <c r="H424" s="49">
        <v>4</v>
      </c>
      <c r="I424" s="50">
        <v>13.2</v>
      </c>
      <c r="J424" s="49">
        <v>0</v>
      </c>
      <c r="K424" s="50">
        <v>0</v>
      </c>
      <c r="L424" s="50">
        <v>14</v>
      </c>
    </row>
    <row r="425" spans="1:12" x14ac:dyDescent="0.25">
      <c r="A425" s="48" t="s">
        <v>5142</v>
      </c>
      <c r="B425" s="48" t="s">
        <v>5131</v>
      </c>
      <c r="C425" s="48" t="s">
        <v>2670</v>
      </c>
      <c r="D425" s="48" t="s">
        <v>2671</v>
      </c>
      <c r="E425" s="48" t="s">
        <v>5143</v>
      </c>
      <c r="F425" s="48" t="s">
        <v>2673</v>
      </c>
      <c r="G425" s="48" t="s">
        <v>5666</v>
      </c>
      <c r="H425" s="49">
        <v>25</v>
      </c>
      <c r="I425" s="50">
        <v>82.5</v>
      </c>
      <c r="J425" s="49">
        <v>0</v>
      </c>
      <c r="K425" s="50">
        <v>0</v>
      </c>
      <c r="L425" s="50">
        <v>83</v>
      </c>
    </row>
    <row r="426" spans="1:12" ht="36" x14ac:dyDescent="0.25">
      <c r="A426" s="48" t="s">
        <v>5142</v>
      </c>
      <c r="B426" s="48" t="s">
        <v>5131</v>
      </c>
      <c r="C426" s="48" t="s">
        <v>5316</v>
      </c>
      <c r="D426" s="48" t="s">
        <v>5317</v>
      </c>
      <c r="E426" s="48" t="s">
        <v>5318</v>
      </c>
      <c r="F426" s="48" t="s">
        <v>5319</v>
      </c>
      <c r="G426" s="48" t="s">
        <v>5715</v>
      </c>
      <c r="H426" s="49">
        <v>15</v>
      </c>
      <c r="I426" s="50">
        <v>49.5</v>
      </c>
      <c r="J426" s="49">
        <v>0</v>
      </c>
      <c r="K426" s="50">
        <v>0</v>
      </c>
      <c r="L426" s="50">
        <v>50</v>
      </c>
    </row>
    <row r="427" spans="1:12" ht="24" x14ac:dyDescent="0.25">
      <c r="A427" s="48" t="s">
        <v>5142</v>
      </c>
      <c r="B427" s="48" t="s">
        <v>5131</v>
      </c>
      <c r="C427" s="48" t="s">
        <v>5320</v>
      </c>
      <c r="D427" s="48" t="s">
        <v>5321</v>
      </c>
      <c r="E427" s="48" t="s">
        <v>5757</v>
      </c>
      <c r="F427" s="48" t="s">
        <v>5322</v>
      </c>
      <c r="G427" s="48" t="s">
        <v>5323</v>
      </c>
      <c r="H427" s="49">
        <v>43</v>
      </c>
      <c r="I427" s="50">
        <v>141.9</v>
      </c>
      <c r="J427" s="49">
        <v>0</v>
      </c>
      <c r="K427" s="50">
        <v>0</v>
      </c>
      <c r="L427" s="50">
        <v>142</v>
      </c>
    </row>
    <row r="428" spans="1:12" x14ac:dyDescent="0.25">
      <c r="A428" s="48" t="s">
        <v>5142</v>
      </c>
      <c r="B428" s="48" t="s">
        <v>5131</v>
      </c>
      <c r="C428" s="48" t="s">
        <v>4493</v>
      </c>
      <c r="D428" s="48" t="s">
        <v>4494</v>
      </c>
      <c r="E428" s="48" t="s">
        <v>5143</v>
      </c>
      <c r="F428" s="48" t="s">
        <v>4495</v>
      </c>
      <c r="G428" s="48" t="s">
        <v>5776</v>
      </c>
      <c r="H428" s="49">
        <v>9</v>
      </c>
      <c r="I428" s="50">
        <v>29.7</v>
      </c>
      <c r="J428" s="49">
        <v>0</v>
      </c>
      <c r="K428" s="50">
        <v>0</v>
      </c>
      <c r="L428" s="50">
        <v>30</v>
      </c>
    </row>
    <row r="429" spans="1:12" x14ac:dyDescent="0.25">
      <c r="A429" s="48" t="s">
        <v>5142</v>
      </c>
      <c r="B429" s="48" t="s">
        <v>5131</v>
      </c>
      <c r="C429" s="48" t="s">
        <v>4590</v>
      </c>
      <c r="D429" s="48" t="s">
        <v>4591</v>
      </c>
      <c r="E429" s="48" t="s">
        <v>5143</v>
      </c>
      <c r="F429" s="48" t="s">
        <v>4592</v>
      </c>
      <c r="G429" s="48" t="s">
        <v>5820</v>
      </c>
      <c r="H429" s="49">
        <v>6</v>
      </c>
      <c r="I429" s="50">
        <v>19.799999999999997</v>
      </c>
      <c r="J429" s="49">
        <v>0</v>
      </c>
      <c r="K429" s="50">
        <v>0</v>
      </c>
      <c r="L429" s="50">
        <v>20</v>
      </c>
    </row>
    <row r="430" spans="1:12" ht="24" x14ac:dyDescent="0.25">
      <c r="A430" s="48" t="s">
        <v>5142</v>
      </c>
      <c r="B430" s="48" t="s">
        <v>5131</v>
      </c>
      <c r="C430" s="48" t="s">
        <v>3303</v>
      </c>
      <c r="D430" s="48" t="s">
        <v>3304</v>
      </c>
      <c r="E430" s="48" t="s">
        <v>5814</v>
      </c>
      <c r="F430" s="48" t="s">
        <v>3305</v>
      </c>
      <c r="G430" s="48" t="s">
        <v>5815</v>
      </c>
      <c r="H430" s="49">
        <v>31</v>
      </c>
      <c r="I430" s="50">
        <v>102.3</v>
      </c>
      <c r="J430" s="49">
        <v>0</v>
      </c>
      <c r="K430" s="50">
        <v>0</v>
      </c>
      <c r="L430" s="50">
        <v>103</v>
      </c>
    </row>
    <row r="431" spans="1:12" x14ac:dyDescent="0.25">
      <c r="A431" s="48" t="s">
        <v>5142</v>
      </c>
      <c r="B431" s="48" t="s">
        <v>5131</v>
      </c>
      <c r="C431" s="48" t="s">
        <v>3306</v>
      </c>
      <c r="D431" s="48" t="s">
        <v>3307</v>
      </c>
      <c r="E431" s="48" t="s">
        <v>5143</v>
      </c>
      <c r="F431" s="48" t="s">
        <v>3308</v>
      </c>
      <c r="G431" s="48" t="s">
        <v>5816</v>
      </c>
      <c r="H431" s="49">
        <v>24</v>
      </c>
      <c r="I431" s="50">
        <v>79.199999999999989</v>
      </c>
      <c r="J431" s="49">
        <v>0</v>
      </c>
      <c r="K431" s="50">
        <v>0</v>
      </c>
      <c r="L431" s="50">
        <v>80</v>
      </c>
    </row>
    <row r="432" spans="1:12" x14ac:dyDescent="0.25">
      <c r="A432" s="48" t="s">
        <v>5142</v>
      </c>
      <c r="B432" s="48" t="s">
        <v>5131</v>
      </c>
      <c r="C432" s="48" t="s">
        <v>4587</v>
      </c>
      <c r="D432" s="48" t="s">
        <v>4588</v>
      </c>
      <c r="E432" s="48" t="s">
        <v>5143</v>
      </c>
      <c r="F432" s="48" t="s">
        <v>4589</v>
      </c>
      <c r="G432" s="48" t="s">
        <v>5819</v>
      </c>
      <c r="H432" s="49">
        <v>9</v>
      </c>
      <c r="I432" s="50">
        <v>29.7</v>
      </c>
      <c r="J432" s="49">
        <v>0</v>
      </c>
      <c r="K432" s="50">
        <v>0</v>
      </c>
      <c r="L432" s="50">
        <v>30</v>
      </c>
    </row>
    <row r="433" spans="1:12" x14ac:dyDescent="0.25">
      <c r="A433" s="48" t="s">
        <v>5142</v>
      </c>
      <c r="B433" s="48" t="s">
        <v>5131</v>
      </c>
      <c r="C433" s="48" t="s">
        <v>4854</v>
      </c>
      <c r="D433" s="48" t="s">
        <v>4855</v>
      </c>
      <c r="E433" s="48" t="s">
        <v>5143</v>
      </c>
      <c r="F433" s="48" t="s">
        <v>4856</v>
      </c>
      <c r="G433" s="48" t="s">
        <v>5936</v>
      </c>
      <c r="H433" s="49">
        <v>18</v>
      </c>
      <c r="I433" s="50">
        <v>59.4</v>
      </c>
      <c r="J433" s="49">
        <v>0</v>
      </c>
      <c r="K433" s="50">
        <v>0</v>
      </c>
      <c r="L433" s="50">
        <v>60</v>
      </c>
    </row>
    <row r="434" spans="1:12" ht="24" x14ac:dyDescent="0.25">
      <c r="A434" s="48" t="s">
        <v>5142</v>
      </c>
      <c r="B434" s="48" t="s">
        <v>5131</v>
      </c>
      <c r="C434" s="48" t="s">
        <v>3804</v>
      </c>
      <c r="D434" s="48" t="s">
        <v>3805</v>
      </c>
      <c r="E434" s="48" t="s">
        <v>3806</v>
      </c>
      <c r="F434" s="48" t="s">
        <v>3807</v>
      </c>
      <c r="G434" s="48" t="s">
        <v>5937</v>
      </c>
      <c r="H434" s="49">
        <v>26</v>
      </c>
      <c r="I434" s="50">
        <v>85.8</v>
      </c>
      <c r="J434" s="49">
        <v>0</v>
      </c>
      <c r="K434" s="50">
        <v>0</v>
      </c>
      <c r="L434" s="50">
        <v>86</v>
      </c>
    </row>
    <row r="435" spans="1:12" ht="24" x14ac:dyDescent="0.25">
      <c r="A435" s="48" t="s">
        <v>5142</v>
      </c>
      <c r="B435" s="48" t="s">
        <v>5131</v>
      </c>
      <c r="C435" s="48" t="s">
        <v>3808</v>
      </c>
      <c r="D435" s="48" t="s">
        <v>3809</v>
      </c>
      <c r="E435" s="48" t="s">
        <v>3810</v>
      </c>
      <c r="F435" s="48" t="s">
        <v>3811</v>
      </c>
      <c r="G435" s="48" t="s">
        <v>3812</v>
      </c>
      <c r="H435" s="49">
        <v>21</v>
      </c>
      <c r="I435" s="50">
        <v>69.3</v>
      </c>
      <c r="J435" s="49">
        <v>0</v>
      </c>
      <c r="K435" s="50">
        <v>0</v>
      </c>
      <c r="L435" s="50">
        <v>70</v>
      </c>
    </row>
    <row r="436" spans="1:12" x14ac:dyDescent="0.25">
      <c r="A436" s="48" t="s">
        <v>5142</v>
      </c>
      <c r="B436" s="48" t="s">
        <v>5131</v>
      </c>
      <c r="C436" s="48" t="s">
        <v>3824</v>
      </c>
      <c r="D436" s="48" t="s">
        <v>3825</v>
      </c>
      <c r="E436" s="48" t="s">
        <v>5143</v>
      </c>
      <c r="F436" s="48" t="s">
        <v>3826</v>
      </c>
      <c r="G436" s="48" t="s">
        <v>5940</v>
      </c>
      <c r="H436" s="49">
        <v>5</v>
      </c>
      <c r="I436" s="50">
        <v>16.5</v>
      </c>
      <c r="J436" s="49">
        <v>0</v>
      </c>
      <c r="K436" s="50">
        <v>0</v>
      </c>
      <c r="L436" s="50">
        <v>17</v>
      </c>
    </row>
    <row r="437" spans="1:12" x14ac:dyDescent="0.25">
      <c r="A437" s="48" t="s">
        <v>5142</v>
      </c>
      <c r="B437" s="48" t="s">
        <v>5131</v>
      </c>
      <c r="C437" s="48" t="s">
        <v>3827</v>
      </c>
      <c r="D437" s="48" t="s">
        <v>3828</v>
      </c>
      <c r="E437" s="48" t="s">
        <v>5143</v>
      </c>
      <c r="F437" s="48" t="s">
        <v>2350</v>
      </c>
      <c r="G437" s="48" t="s">
        <v>5941</v>
      </c>
      <c r="H437" s="49">
        <v>5</v>
      </c>
      <c r="I437" s="50">
        <v>16.5</v>
      </c>
      <c r="J437" s="49">
        <v>0</v>
      </c>
      <c r="K437" s="50">
        <v>0</v>
      </c>
      <c r="L437" s="50">
        <v>17</v>
      </c>
    </row>
    <row r="438" spans="1:12" x14ac:dyDescent="0.25">
      <c r="A438" s="48" t="s">
        <v>5142</v>
      </c>
      <c r="B438" s="48" t="s">
        <v>5131</v>
      </c>
      <c r="C438" s="48" t="s">
        <v>2520</v>
      </c>
      <c r="D438" s="48" t="s">
        <v>2521</v>
      </c>
      <c r="E438" s="48" t="s">
        <v>5143</v>
      </c>
      <c r="F438" s="48" t="s">
        <v>2522</v>
      </c>
      <c r="G438" s="48" t="s">
        <v>5982</v>
      </c>
      <c r="H438" s="49">
        <v>6</v>
      </c>
      <c r="I438" s="50">
        <v>19.799999999999997</v>
      </c>
      <c r="J438" s="49">
        <v>0</v>
      </c>
      <c r="K438" s="50">
        <v>0</v>
      </c>
      <c r="L438" s="50">
        <v>20</v>
      </c>
    </row>
    <row r="439" spans="1:12" x14ac:dyDescent="0.25">
      <c r="A439" s="48" t="s">
        <v>5142</v>
      </c>
      <c r="B439" s="48" t="s">
        <v>5131</v>
      </c>
      <c r="C439" s="48" t="s">
        <v>5391</v>
      </c>
      <c r="D439" s="48" t="s">
        <v>5392</v>
      </c>
      <c r="E439" s="48" t="s">
        <v>5143</v>
      </c>
      <c r="F439" s="48" t="s">
        <v>5393</v>
      </c>
      <c r="G439" s="48" t="s">
        <v>6044</v>
      </c>
      <c r="H439" s="49">
        <v>23</v>
      </c>
      <c r="I439" s="50">
        <v>75.899999999999991</v>
      </c>
      <c r="J439" s="49">
        <v>0</v>
      </c>
      <c r="K439" s="50">
        <v>0</v>
      </c>
      <c r="L439" s="50">
        <v>76</v>
      </c>
    </row>
    <row r="440" spans="1:12" x14ac:dyDescent="0.25">
      <c r="A440" s="48" t="s">
        <v>5142</v>
      </c>
      <c r="B440" s="48" t="s">
        <v>5131</v>
      </c>
      <c r="C440" s="48" t="s">
        <v>5403</v>
      </c>
      <c r="D440" s="48" t="s">
        <v>5404</v>
      </c>
      <c r="E440" s="48" t="s">
        <v>5149</v>
      </c>
      <c r="F440" s="48" t="s">
        <v>5405</v>
      </c>
      <c r="G440" s="48" t="s">
        <v>6048</v>
      </c>
      <c r="H440" s="49">
        <v>5</v>
      </c>
      <c r="I440" s="50">
        <v>16.5</v>
      </c>
      <c r="J440" s="49">
        <v>0</v>
      </c>
      <c r="K440" s="50">
        <v>0</v>
      </c>
      <c r="L440" s="50">
        <v>17</v>
      </c>
    </row>
    <row r="441" spans="1:12" x14ac:dyDescent="0.25">
      <c r="A441" s="48" t="s">
        <v>5142</v>
      </c>
      <c r="B441" s="48" t="s">
        <v>5131</v>
      </c>
      <c r="C441" s="48" t="s">
        <v>5400</v>
      </c>
      <c r="D441" s="48" t="s">
        <v>5401</v>
      </c>
      <c r="E441" s="48" t="s">
        <v>5143</v>
      </c>
      <c r="F441" s="48" t="s">
        <v>5402</v>
      </c>
      <c r="G441" s="48" t="s">
        <v>6047</v>
      </c>
      <c r="H441" s="49">
        <v>20</v>
      </c>
      <c r="I441" s="50">
        <v>66</v>
      </c>
      <c r="J441" s="49">
        <v>0</v>
      </c>
      <c r="K441" s="50">
        <v>0</v>
      </c>
      <c r="L441" s="50">
        <v>66</v>
      </c>
    </row>
    <row r="442" spans="1:12" ht="24" x14ac:dyDescent="0.25">
      <c r="A442" s="48" t="s">
        <v>5142</v>
      </c>
      <c r="B442" s="48" t="s">
        <v>5131</v>
      </c>
      <c r="C442" s="48" t="s">
        <v>4595</v>
      </c>
      <c r="D442" s="48" t="s">
        <v>4596</v>
      </c>
      <c r="E442" s="48" t="s">
        <v>4597</v>
      </c>
      <c r="F442" s="48" t="s">
        <v>4598</v>
      </c>
      <c r="G442" s="48" t="s">
        <v>6166</v>
      </c>
      <c r="H442" s="49">
        <v>8</v>
      </c>
      <c r="I442" s="50">
        <v>26.4</v>
      </c>
      <c r="J442" s="49">
        <v>0</v>
      </c>
      <c r="K442" s="50">
        <v>0</v>
      </c>
      <c r="L442" s="50">
        <v>27</v>
      </c>
    </row>
    <row r="443" spans="1:12" x14ac:dyDescent="0.25">
      <c r="A443" s="48" t="s">
        <v>5142</v>
      </c>
      <c r="B443" s="48" t="s">
        <v>5131</v>
      </c>
      <c r="C443" s="48" t="s">
        <v>4602</v>
      </c>
      <c r="D443" s="48" t="s">
        <v>4603</v>
      </c>
      <c r="E443" s="48" t="s">
        <v>5143</v>
      </c>
      <c r="F443" s="48" t="s">
        <v>4604</v>
      </c>
      <c r="G443" s="48" t="s">
        <v>6167</v>
      </c>
      <c r="H443" s="49">
        <v>21</v>
      </c>
      <c r="I443" s="50">
        <v>69.3</v>
      </c>
      <c r="J443" s="49">
        <v>0</v>
      </c>
      <c r="K443" s="50">
        <v>0</v>
      </c>
      <c r="L443" s="50">
        <v>70</v>
      </c>
    </row>
    <row r="444" spans="1:12" x14ac:dyDescent="0.25">
      <c r="A444" s="48" t="s">
        <v>5142</v>
      </c>
      <c r="B444" s="48" t="s">
        <v>5131</v>
      </c>
      <c r="C444" s="48" t="s">
        <v>2284</v>
      </c>
      <c r="D444" s="48" t="s">
        <v>2285</v>
      </c>
      <c r="E444" s="48" t="s">
        <v>5149</v>
      </c>
      <c r="F444" s="48" t="s">
        <v>2286</v>
      </c>
      <c r="G444" s="48" t="s">
        <v>6212</v>
      </c>
      <c r="H444" s="49">
        <v>15</v>
      </c>
      <c r="I444" s="50">
        <v>49.5</v>
      </c>
      <c r="J444" s="49">
        <v>0</v>
      </c>
      <c r="K444" s="50">
        <v>0</v>
      </c>
      <c r="L444" s="50">
        <v>50</v>
      </c>
    </row>
    <row r="445" spans="1:12" x14ac:dyDescent="0.25">
      <c r="A445" s="48" t="s">
        <v>5142</v>
      </c>
      <c r="B445" s="48" t="s">
        <v>5131</v>
      </c>
      <c r="C445" s="48" t="s">
        <v>4599</v>
      </c>
      <c r="D445" s="48" t="s">
        <v>4600</v>
      </c>
      <c r="E445" s="48" t="s">
        <v>5598</v>
      </c>
      <c r="F445" s="48" t="s">
        <v>4601</v>
      </c>
      <c r="G445" s="48" t="s">
        <v>6247</v>
      </c>
      <c r="H445" s="49">
        <v>17</v>
      </c>
      <c r="I445" s="50">
        <v>56.099999999999994</v>
      </c>
      <c r="J445" s="49">
        <v>0</v>
      </c>
      <c r="K445" s="50">
        <v>0</v>
      </c>
      <c r="L445" s="50">
        <v>57</v>
      </c>
    </row>
    <row r="446" spans="1:12" x14ac:dyDescent="0.25">
      <c r="A446" s="48" t="s">
        <v>5142</v>
      </c>
      <c r="B446" s="48" t="s">
        <v>5131</v>
      </c>
      <c r="C446" s="48" t="s">
        <v>4605</v>
      </c>
      <c r="D446" s="48" t="s">
        <v>4606</v>
      </c>
      <c r="E446" s="48" t="s">
        <v>5143</v>
      </c>
      <c r="F446" s="48" t="s">
        <v>4607</v>
      </c>
      <c r="G446" s="48" t="s">
        <v>6250</v>
      </c>
      <c r="H446" s="49">
        <v>11</v>
      </c>
      <c r="I446" s="50">
        <v>36.299999999999997</v>
      </c>
      <c r="J446" s="49">
        <v>0</v>
      </c>
      <c r="K446" s="50">
        <v>0</v>
      </c>
      <c r="L446" s="50">
        <v>37</v>
      </c>
    </row>
    <row r="447" spans="1:12" x14ac:dyDescent="0.25">
      <c r="A447" s="48" t="s">
        <v>5142</v>
      </c>
      <c r="B447" s="48" t="s">
        <v>5131</v>
      </c>
      <c r="C447" s="48" t="s">
        <v>4608</v>
      </c>
      <c r="D447" s="48" t="s">
        <v>4609</v>
      </c>
      <c r="E447" s="48" t="s">
        <v>5149</v>
      </c>
      <c r="F447" s="48" t="s">
        <v>4610</v>
      </c>
      <c r="G447" s="48" t="s">
        <v>6791</v>
      </c>
      <c r="H447" s="49">
        <v>36</v>
      </c>
      <c r="I447" s="50">
        <v>118.8</v>
      </c>
      <c r="J447" s="49">
        <v>0</v>
      </c>
      <c r="K447" s="50">
        <v>0</v>
      </c>
      <c r="L447" s="50">
        <v>119</v>
      </c>
    </row>
    <row r="448" spans="1:12" x14ac:dyDescent="0.25">
      <c r="A448" s="48" t="s">
        <v>5142</v>
      </c>
      <c r="B448" s="48" t="s">
        <v>5131</v>
      </c>
      <c r="C448" s="48" t="s">
        <v>3614</v>
      </c>
      <c r="D448" s="48" t="s">
        <v>3615</v>
      </c>
      <c r="E448" s="48" t="s">
        <v>5149</v>
      </c>
      <c r="F448" s="48" t="s">
        <v>3616</v>
      </c>
      <c r="G448" s="48" t="s">
        <v>6282</v>
      </c>
      <c r="H448" s="49">
        <v>2</v>
      </c>
      <c r="I448" s="50">
        <v>6.6</v>
      </c>
      <c r="J448" s="49">
        <v>0</v>
      </c>
      <c r="K448" s="50">
        <v>0</v>
      </c>
      <c r="L448" s="50">
        <v>7</v>
      </c>
    </row>
    <row r="449" spans="1:12" x14ac:dyDescent="0.25">
      <c r="A449" s="48" t="s">
        <v>5142</v>
      </c>
      <c r="B449" s="48" t="s">
        <v>5131</v>
      </c>
      <c r="C449" s="48" t="s">
        <v>1089</v>
      </c>
      <c r="D449" s="48" t="s">
        <v>1090</v>
      </c>
      <c r="E449" s="48" t="s">
        <v>5143</v>
      </c>
      <c r="F449" s="48" t="s">
        <v>1091</v>
      </c>
      <c r="G449" s="48" t="s">
        <v>6249</v>
      </c>
      <c r="H449" s="49">
        <v>11</v>
      </c>
      <c r="I449" s="50">
        <v>36.299999999999997</v>
      </c>
      <c r="J449" s="49">
        <v>0</v>
      </c>
      <c r="K449" s="50">
        <v>0</v>
      </c>
      <c r="L449" s="50">
        <v>37</v>
      </c>
    </row>
    <row r="450" spans="1:12" x14ac:dyDescent="0.25">
      <c r="A450" s="48" t="s">
        <v>5142</v>
      </c>
      <c r="B450" s="48" t="s">
        <v>5131</v>
      </c>
      <c r="C450" s="48" t="s">
        <v>3865</v>
      </c>
      <c r="D450" s="48" t="s">
        <v>3866</v>
      </c>
      <c r="E450" s="48" t="s">
        <v>5149</v>
      </c>
      <c r="F450" s="48" t="s">
        <v>2672</v>
      </c>
      <c r="G450" s="48" t="s">
        <v>6238</v>
      </c>
      <c r="H450" s="49">
        <v>65</v>
      </c>
      <c r="I450" s="50">
        <v>214.5</v>
      </c>
      <c r="J450" s="49">
        <v>0</v>
      </c>
      <c r="K450" s="50">
        <v>0</v>
      </c>
      <c r="L450" s="50">
        <v>215</v>
      </c>
    </row>
    <row r="451" spans="1:12" x14ac:dyDescent="0.25">
      <c r="A451" s="48" t="s">
        <v>5142</v>
      </c>
      <c r="B451" s="48" t="s">
        <v>5131</v>
      </c>
      <c r="C451" s="48" t="s">
        <v>3865</v>
      </c>
      <c r="D451" s="48" t="s">
        <v>3866</v>
      </c>
      <c r="E451" s="48" t="s">
        <v>5149</v>
      </c>
      <c r="F451" s="48" t="s">
        <v>2672</v>
      </c>
      <c r="G451" s="48" t="s">
        <v>6248</v>
      </c>
      <c r="H451" s="49">
        <v>39</v>
      </c>
      <c r="I451" s="50">
        <v>128.69999999999999</v>
      </c>
      <c r="J451" s="49">
        <v>0</v>
      </c>
      <c r="K451" s="50">
        <v>0</v>
      </c>
      <c r="L451" s="50">
        <v>129</v>
      </c>
    </row>
    <row r="452" spans="1:12" x14ac:dyDescent="0.25">
      <c r="A452" s="48" t="s">
        <v>5142</v>
      </c>
      <c r="B452" s="48" t="s">
        <v>5131</v>
      </c>
      <c r="C452" s="48" t="s">
        <v>3865</v>
      </c>
      <c r="D452" s="48" t="s">
        <v>3866</v>
      </c>
      <c r="E452" s="48" t="s">
        <v>5149</v>
      </c>
      <c r="F452" s="48" t="s">
        <v>2672</v>
      </c>
      <c r="G452" s="48" t="s">
        <v>6239</v>
      </c>
      <c r="H452" s="49">
        <v>63</v>
      </c>
      <c r="I452" s="50">
        <v>207.89999999999998</v>
      </c>
      <c r="J452" s="49">
        <v>0</v>
      </c>
      <c r="K452" s="50">
        <v>0</v>
      </c>
      <c r="L452" s="50">
        <v>208</v>
      </c>
    </row>
    <row r="453" spans="1:12" x14ac:dyDescent="0.25">
      <c r="A453" s="48" t="s">
        <v>5142</v>
      </c>
      <c r="B453" s="48" t="s">
        <v>5131</v>
      </c>
      <c r="C453" s="48" t="s">
        <v>1092</v>
      </c>
      <c r="D453" s="48" t="s">
        <v>1093</v>
      </c>
      <c r="E453" s="48" t="s">
        <v>5143</v>
      </c>
      <c r="F453" s="48" t="s">
        <v>1094</v>
      </c>
      <c r="G453" s="48" t="s">
        <v>6251</v>
      </c>
      <c r="H453" s="49">
        <v>20</v>
      </c>
      <c r="I453" s="50">
        <v>66</v>
      </c>
      <c r="J453" s="49">
        <v>0</v>
      </c>
      <c r="K453" s="50">
        <v>0</v>
      </c>
      <c r="L453" s="50">
        <v>66</v>
      </c>
    </row>
    <row r="454" spans="1:12" ht="24" x14ac:dyDescent="0.25">
      <c r="A454" s="48" t="s">
        <v>5142</v>
      </c>
      <c r="B454" s="48" t="s">
        <v>5131</v>
      </c>
      <c r="C454" s="48" t="s">
        <v>4113</v>
      </c>
      <c r="D454" s="48" t="s">
        <v>4114</v>
      </c>
      <c r="E454" s="48" t="s">
        <v>6325</v>
      </c>
      <c r="F454" s="48" t="s">
        <v>4115</v>
      </c>
      <c r="G454" s="48" t="s">
        <v>6326</v>
      </c>
      <c r="H454" s="49">
        <v>10</v>
      </c>
      <c r="I454" s="50">
        <v>33</v>
      </c>
      <c r="J454" s="49">
        <v>0</v>
      </c>
      <c r="K454" s="50">
        <v>0</v>
      </c>
      <c r="L454" s="50">
        <v>33</v>
      </c>
    </row>
    <row r="455" spans="1:12" x14ac:dyDescent="0.25">
      <c r="A455" s="48" t="s">
        <v>5142</v>
      </c>
      <c r="B455" s="48" t="s">
        <v>5131</v>
      </c>
      <c r="C455" s="48" t="s">
        <v>4120</v>
      </c>
      <c r="D455" s="48" t="s">
        <v>4121</v>
      </c>
      <c r="E455" s="48" t="s">
        <v>5143</v>
      </c>
      <c r="F455" s="48" t="s">
        <v>4122</v>
      </c>
      <c r="G455" s="48" t="s">
        <v>6993</v>
      </c>
      <c r="H455" s="49">
        <v>16</v>
      </c>
      <c r="I455" s="50">
        <v>52.8</v>
      </c>
      <c r="J455" s="49">
        <v>0</v>
      </c>
      <c r="K455" s="50">
        <v>0</v>
      </c>
      <c r="L455" s="50">
        <v>53</v>
      </c>
    </row>
    <row r="456" spans="1:12" ht="24" x14ac:dyDescent="0.25">
      <c r="A456" s="48" t="s">
        <v>5142</v>
      </c>
      <c r="B456" s="48" t="s">
        <v>5131</v>
      </c>
      <c r="C456" s="48" t="s">
        <v>4116</v>
      </c>
      <c r="D456" s="48" t="s">
        <v>4117</v>
      </c>
      <c r="E456" s="48" t="s">
        <v>4118</v>
      </c>
      <c r="F456" s="48" t="s">
        <v>4119</v>
      </c>
      <c r="G456" s="48" t="s">
        <v>6393</v>
      </c>
      <c r="H456" s="49">
        <v>14</v>
      </c>
      <c r="I456" s="50">
        <v>46.199999999999996</v>
      </c>
      <c r="J456" s="49">
        <v>0</v>
      </c>
      <c r="K456" s="50">
        <v>0</v>
      </c>
      <c r="L456" s="50">
        <v>47</v>
      </c>
    </row>
    <row r="457" spans="1:12" x14ac:dyDescent="0.25">
      <c r="A457" s="48" t="s">
        <v>5142</v>
      </c>
      <c r="B457" s="48" t="s">
        <v>5131</v>
      </c>
      <c r="C457" s="48" t="s">
        <v>1038</v>
      </c>
      <c r="D457" s="48" t="s">
        <v>1039</v>
      </c>
      <c r="E457" s="48" t="s">
        <v>5143</v>
      </c>
      <c r="F457" s="48" t="s">
        <v>1040</v>
      </c>
      <c r="G457" s="48" t="s">
        <v>6479</v>
      </c>
      <c r="H457" s="49">
        <v>9</v>
      </c>
      <c r="I457" s="50">
        <v>29.7</v>
      </c>
      <c r="J457" s="49">
        <v>0</v>
      </c>
      <c r="K457" s="50">
        <v>0</v>
      </c>
      <c r="L457" s="50">
        <v>30</v>
      </c>
    </row>
    <row r="458" spans="1:12" x14ac:dyDescent="0.25">
      <c r="A458" s="48" t="s">
        <v>5142</v>
      </c>
      <c r="B458" s="48" t="s">
        <v>5131</v>
      </c>
      <c r="C458" s="48" t="s">
        <v>3543</v>
      </c>
      <c r="D458" s="48" t="s">
        <v>3544</v>
      </c>
      <c r="E458" s="48" t="s">
        <v>5143</v>
      </c>
      <c r="F458" s="48" t="s">
        <v>3545</v>
      </c>
      <c r="G458" s="48" t="s">
        <v>6504</v>
      </c>
      <c r="H458" s="49">
        <v>24</v>
      </c>
      <c r="I458" s="50">
        <v>79.199999999999989</v>
      </c>
      <c r="J458" s="49">
        <v>0</v>
      </c>
      <c r="K458" s="50">
        <v>0</v>
      </c>
      <c r="L458" s="50">
        <v>80</v>
      </c>
    </row>
    <row r="459" spans="1:12" x14ac:dyDescent="0.25">
      <c r="A459" s="48" t="s">
        <v>5142</v>
      </c>
      <c r="B459" s="48" t="s">
        <v>5131</v>
      </c>
      <c r="C459" s="48" t="s">
        <v>1607</v>
      </c>
      <c r="D459" s="48" t="s">
        <v>1608</v>
      </c>
      <c r="E459" s="48" t="s">
        <v>5149</v>
      </c>
      <c r="F459" s="48" t="s">
        <v>152</v>
      </c>
      <c r="G459" s="48" t="s">
        <v>1609</v>
      </c>
      <c r="H459" s="49">
        <v>105</v>
      </c>
      <c r="I459" s="50">
        <v>346.5</v>
      </c>
      <c r="J459" s="49">
        <v>0</v>
      </c>
      <c r="K459" s="50">
        <v>0</v>
      </c>
      <c r="L459" s="50">
        <v>347</v>
      </c>
    </row>
    <row r="460" spans="1:12" x14ac:dyDescent="0.25">
      <c r="A460" s="48" t="s">
        <v>5142</v>
      </c>
      <c r="B460" s="48" t="s">
        <v>5131</v>
      </c>
      <c r="C460" s="48" t="s">
        <v>1610</v>
      </c>
      <c r="D460" s="48" t="s">
        <v>1611</v>
      </c>
      <c r="E460" s="48" t="s">
        <v>5143</v>
      </c>
      <c r="F460" s="48" t="s">
        <v>1612</v>
      </c>
      <c r="G460" s="48" t="s">
        <v>6505</v>
      </c>
      <c r="H460" s="49">
        <v>26</v>
      </c>
      <c r="I460" s="50">
        <v>85.8</v>
      </c>
      <c r="J460" s="49">
        <v>0</v>
      </c>
      <c r="K460" s="50">
        <v>0</v>
      </c>
      <c r="L460" s="50">
        <v>86</v>
      </c>
    </row>
    <row r="461" spans="1:12" x14ac:dyDescent="0.25">
      <c r="A461" s="48" t="s">
        <v>5142</v>
      </c>
      <c r="B461" s="48" t="s">
        <v>5131</v>
      </c>
      <c r="C461" s="48" t="s">
        <v>1726</v>
      </c>
      <c r="D461" s="48" t="s">
        <v>1727</v>
      </c>
      <c r="E461" s="48" t="s">
        <v>5149</v>
      </c>
      <c r="F461" s="48" t="s">
        <v>350</v>
      </c>
      <c r="G461" s="48" t="s">
        <v>1728</v>
      </c>
      <c r="H461" s="49">
        <v>32</v>
      </c>
      <c r="I461" s="50">
        <v>105.6</v>
      </c>
      <c r="J461" s="49">
        <v>0</v>
      </c>
      <c r="K461" s="50">
        <v>0</v>
      </c>
      <c r="L461" s="50">
        <v>106</v>
      </c>
    </row>
    <row r="462" spans="1:12" ht="24" x14ac:dyDescent="0.25">
      <c r="A462" s="48" t="s">
        <v>5142</v>
      </c>
      <c r="B462" s="48" t="s">
        <v>5131</v>
      </c>
      <c r="C462" s="48" t="s">
        <v>1712</v>
      </c>
      <c r="D462" s="48" t="s">
        <v>1713</v>
      </c>
      <c r="E462" s="48" t="s">
        <v>6859</v>
      </c>
      <c r="F462" s="48" t="s">
        <v>1714</v>
      </c>
      <c r="G462" s="48" t="s">
        <v>6860</v>
      </c>
      <c r="H462" s="49">
        <v>47</v>
      </c>
      <c r="I462" s="50">
        <v>155.1</v>
      </c>
      <c r="J462" s="49">
        <v>0</v>
      </c>
      <c r="K462" s="50">
        <v>0</v>
      </c>
      <c r="L462" s="50">
        <v>156</v>
      </c>
    </row>
    <row r="463" spans="1:12" x14ac:dyDescent="0.25">
      <c r="A463" s="48" t="s">
        <v>5142</v>
      </c>
      <c r="B463" s="48" t="s">
        <v>5131</v>
      </c>
      <c r="C463" s="48" t="s">
        <v>508</v>
      </c>
      <c r="D463" s="48" t="s">
        <v>509</v>
      </c>
      <c r="E463" s="48" t="s">
        <v>5149</v>
      </c>
      <c r="F463" s="48" t="s">
        <v>510</v>
      </c>
      <c r="G463" s="48" t="s">
        <v>6564</v>
      </c>
      <c r="H463" s="49">
        <v>21</v>
      </c>
      <c r="I463" s="50">
        <v>69.3</v>
      </c>
      <c r="J463" s="49">
        <v>0</v>
      </c>
      <c r="K463" s="50">
        <v>0</v>
      </c>
      <c r="L463" s="50">
        <v>70</v>
      </c>
    </row>
    <row r="464" spans="1:12" x14ac:dyDescent="0.25">
      <c r="A464" s="48" t="s">
        <v>5142</v>
      </c>
      <c r="B464" s="48" t="s">
        <v>5131</v>
      </c>
      <c r="C464" s="48" t="s">
        <v>1722</v>
      </c>
      <c r="D464" s="48" t="s">
        <v>1723</v>
      </c>
      <c r="E464" s="48" t="s">
        <v>6832</v>
      </c>
      <c r="F464" s="48" t="s">
        <v>1724</v>
      </c>
      <c r="G464" s="48" t="s">
        <v>6861</v>
      </c>
      <c r="H464" s="49">
        <v>34</v>
      </c>
      <c r="I464" s="50">
        <v>112.19999999999999</v>
      </c>
      <c r="J464" s="49">
        <v>0</v>
      </c>
      <c r="K464" s="50">
        <v>0</v>
      </c>
      <c r="L464" s="50">
        <v>113</v>
      </c>
    </row>
    <row r="465" spans="1:12" x14ac:dyDescent="0.25">
      <c r="A465" s="48" t="s">
        <v>5142</v>
      </c>
      <c r="B465" s="48" t="s">
        <v>5131</v>
      </c>
      <c r="C465" s="48" t="s">
        <v>2062</v>
      </c>
      <c r="D465" s="48" t="s">
        <v>2063</v>
      </c>
      <c r="E465" s="48" t="s">
        <v>5149</v>
      </c>
      <c r="F465" s="48" t="s">
        <v>2064</v>
      </c>
      <c r="G465" s="48" t="s">
        <v>6661</v>
      </c>
      <c r="H465" s="49">
        <v>7</v>
      </c>
      <c r="I465" s="50">
        <v>23.099999999999998</v>
      </c>
      <c r="J465" s="49">
        <v>0</v>
      </c>
      <c r="K465" s="50">
        <v>0</v>
      </c>
      <c r="L465" s="50">
        <v>24</v>
      </c>
    </row>
    <row r="466" spans="1:12" x14ac:dyDescent="0.25">
      <c r="A466" s="48" t="s">
        <v>5142</v>
      </c>
      <c r="B466" s="48" t="s">
        <v>5131</v>
      </c>
      <c r="C466" s="48" t="s">
        <v>800</v>
      </c>
      <c r="D466" s="48" t="s">
        <v>801</v>
      </c>
      <c r="E466" s="48" t="s">
        <v>5143</v>
      </c>
      <c r="F466" s="48" t="s">
        <v>802</v>
      </c>
      <c r="G466" s="48" t="s">
        <v>6652</v>
      </c>
      <c r="H466" s="49">
        <v>4</v>
      </c>
      <c r="I466" s="50">
        <v>13.2</v>
      </c>
      <c r="J466" s="49">
        <v>0</v>
      </c>
      <c r="K466" s="50">
        <v>0</v>
      </c>
      <c r="L466" s="50">
        <v>14</v>
      </c>
    </row>
    <row r="467" spans="1:12" x14ac:dyDescent="0.25">
      <c r="A467" s="48" t="s">
        <v>5142</v>
      </c>
      <c r="B467" s="48" t="s">
        <v>5131</v>
      </c>
      <c r="C467" s="48" t="s">
        <v>4049</v>
      </c>
      <c r="D467" s="48" t="s">
        <v>4050</v>
      </c>
      <c r="E467" s="48" t="s">
        <v>5149</v>
      </c>
      <c r="F467" s="48" t="s">
        <v>5023</v>
      </c>
      <c r="G467" s="48" t="s">
        <v>6390</v>
      </c>
      <c r="H467" s="49">
        <v>58</v>
      </c>
      <c r="I467" s="50">
        <v>191.39999999999998</v>
      </c>
      <c r="J467" s="49">
        <v>0</v>
      </c>
      <c r="K467" s="50">
        <v>0</v>
      </c>
      <c r="L467" s="50">
        <v>192</v>
      </c>
    </row>
    <row r="468" spans="1:12" x14ac:dyDescent="0.25">
      <c r="A468" s="48" t="s">
        <v>5142</v>
      </c>
      <c r="B468" s="48" t="s">
        <v>5131</v>
      </c>
      <c r="C468" s="48" t="s">
        <v>4049</v>
      </c>
      <c r="D468" s="48" t="s">
        <v>4050</v>
      </c>
      <c r="E468" s="48" t="s">
        <v>5149</v>
      </c>
      <c r="F468" s="48" t="s">
        <v>5023</v>
      </c>
      <c r="G468" s="48" t="s">
        <v>4127</v>
      </c>
      <c r="H468" s="49">
        <v>27</v>
      </c>
      <c r="I468" s="50">
        <v>89.1</v>
      </c>
      <c r="J468" s="49">
        <v>0</v>
      </c>
      <c r="K468" s="50">
        <v>0</v>
      </c>
      <c r="L468" s="50">
        <v>90</v>
      </c>
    </row>
    <row r="469" spans="1:12" x14ac:dyDescent="0.25">
      <c r="A469" s="48" t="s">
        <v>5142</v>
      </c>
      <c r="B469" s="48" t="s">
        <v>5131</v>
      </c>
      <c r="C469" s="48" t="s">
        <v>4049</v>
      </c>
      <c r="D469" s="48" t="s">
        <v>4050</v>
      </c>
      <c r="E469" s="48" t="s">
        <v>5149</v>
      </c>
      <c r="F469" s="48" t="s">
        <v>5023</v>
      </c>
      <c r="G469" s="48" t="s">
        <v>6389</v>
      </c>
      <c r="H469" s="49">
        <v>34</v>
      </c>
      <c r="I469" s="50">
        <v>112.19999999999999</v>
      </c>
      <c r="J469" s="49">
        <v>0</v>
      </c>
      <c r="K469" s="50">
        <v>0</v>
      </c>
      <c r="L469" s="50">
        <v>113</v>
      </c>
    </row>
    <row r="470" spans="1:12" x14ac:dyDescent="0.25">
      <c r="A470" s="48" t="s">
        <v>5142</v>
      </c>
      <c r="B470" s="48" t="s">
        <v>5131</v>
      </c>
      <c r="C470" s="48" t="s">
        <v>4049</v>
      </c>
      <c r="D470" s="48" t="s">
        <v>4050</v>
      </c>
      <c r="E470" s="48" t="s">
        <v>5149</v>
      </c>
      <c r="F470" s="48" t="s">
        <v>5023</v>
      </c>
      <c r="G470" s="48" t="s">
        <v>4092</v>
      </c>
      <c r="H470" s="49">
        <v>37</v>
      </c>
      <c r="I470" s="50">
        <v>122.1</v>
      </c>
      <c r="J470" s="49">
        <v>0</v>
      </c>
      <c r="K470" s="50">
        <v>0</v>
      </c>
      <c r="L470" s="50">
        <v>123</v>
      </c>
    </row>
    <row r="471" spans="1:12" x14ac:dyDescent="0.25">
      <c r="A471" s="48" t="s">
        <v>5142</v>
      </c>
      <c r="B471" s="48" t="s">
        <v>5131</v>
      </c>
      <c r="C471" s="48" t="s">
        <v>4049</v>
      </c>
      <c r="D471" s="48" t="s">
        <v>4050</v>
      </c>
      <c r="E471" s="48" t="s">
        <v>5149</v>
      </c>
      <c r="F471" s="48" t="s">
        <v>5023</v>
      </c>
      <c r="G471" s="48" t="s">
        <v>4052</v>
      </c>
      <c r="H471" s="49">
        <v>48</v>
      </c>
      <c r="I471" s="50">
        <v>158.39999999999998</v>
      </c>
      <c r="J471" s="49">
        <v>0</v>
      </c>
      <c r="K471" s="50">
        <v>0</v>
      </c>
      <c r="L471" s="50">
        <v>159</v>
      </c>
    </row>
    <row r="472" spans="1:12" x14ac:dyDescent="0.25">
      <c r="A472" s="48" t="s">
        <v>5142</v>
      </c>
      <c r="B472" s="48" t="s">
        <v>5131</v>
      </c>
      <c r="C472" s="48" t="s">
        <v>4049</v>
      </c>
      <c r="D472" s="48" t="s">
        <v>4050</v>
      </c>
      <c r="E472" s="48" t="s">
        <v>5149</v>
      </c>
      <c r="F472" s="48" t="s">
        <v>5023</v>
      </c>
      <c r="G472" s="48" t="s">
        <v>4093</v>
      </c>
      <c r="H472" s="49">
        <v>38</v>
      </c>
      <c r="I472" s="50">
        <v>125.39999999999999</v>
      </c>
      <c r="J472" s="49">
        <v>0</v>
      </c>
      <c r="K472" s="50">
        <v>0</v>
      </c>
      <c r="L472" s="50">
        <v>126</v>
      </c>
    </row>
    <row r="473" spans="1:12" x14ac:dyDescent="0.25">
      <c r="A473" s="48" t="s">
        <v>5142</v>
      </c>
      <c r="B473" s="48" t="s">
        <v>5131</v>
      </c>
      <c r="C473" s="48" t="s">
        <v>4049</v>
      </c>
      <c r="D473" s="48" t="s">
        <v>4050</v>
      </c>
      <c r="E473" s="48" t="s">
        <v>5149</v>
      </c>
      <c r="F473" s="48" t="s">
        <v>5023</v>
      </c>
      <c r="G473" s="48" t="s">
        <v>4051</v>
      </c>
      <c r="H473" s="49">
        <v>60</v>
      </c>
      <c r="I473" s="50">
        <v>198</v>
      </c>
      <c r="J473" s="49">
        <v>0</v>
      </c>
      <c r="K473" s="50">
        <v>0</v>
      </c>
      <c r="L473" s="50">
        <v>198</v>
      </c>
    </row>
    <row r="474" spans="1:12" x14ac:dyDescent="0.25">
      <c r="A474" s="48" t="s">
        <v>5142</v>
      </c>
      <c r="B474" s="48" t="s">
        <v>5131</v>
      </c>
      <c r="C474" s="48" t="s">
        <v>4049</v>
      </c>
      <c r="D474" s="48" t="s">
        <v>4050</v>
      </c>
      <c r="E474" s="48" t="s">
        <v>5143</v>
      </c>
      <c r="F474" s="48" t="s">
        <v>5023</v>
      </c>
      <c r="G474" s="48" t="s">
        <v>4097</v>
      </c>
      <c r="H474" s="49">
        <v>15</v>
      </c>
      <c r="I474" s="50">
        <v>49.5</v>
      </c>
      <c r="J474" s="49">
        <v>0</v>
      </c>
      <c r="K474" s="50">
        <v>0</v>
      </c>
      <c r="L474" s="50">
        <v>50</v>
      </c>
    </row>
    <row r="475" spans="1:12" x14ac:dyDescent="0.25">
      <c r="A475" s="48" t="s">
        <v>5142</v>
      </c>
      <c r="B475" s="48" t="s">
        <v>5131</v>
      </c>
      <c r="C475" s="48" t="s">
        <v>4049</v>
      </c>
      <c r="D475" s="48" t="s">
        <v>4050</v>
      </c>
      <c r="E475" s="48" t="s">
        <v>5143</v>
      </c>
      <c r="F475" s="48" t="s">
        <v>5023</v>
      </c>
      <c r="G475" s="48" t="s">
        <v>6435</v>
      </c>
      <c r="H475" s="49">
        <v>21</v>
      </c>
      <c r="I475" s="50">
        <v>69.3</v>
      </c>
      <c r="J475" s="49">
        <v>0</v>
      </c>
      <c r="K475" s="50">
        <v>0</v>
      </c>
      <c r="L475" s="50">
        <v>70</v>
      </c>
    </row>
    <row r="476" spans="1:12" x14ac:dyDescent="0.25">
      <c r="A476" s="48" t="s">
        <v>5142</v>
      </c>
      <c r="B476" s="48" t="s">
        <v>5131</v>
      </c>
      <c r="C476" s="48" t="s">
        <v>2677</v>
      </c>
      <c r="D476" s="48" t="s">
        <v>2678</v>
      </c>
      <c r="E476" s="48" t="s">
        <v>5149</v>
      </c>
      <c r="F476" s="48" t="s">
        <v>2680</v>
      </c>
      <c r="G476" s="48" t="s">
        <v>2681</v>
      </c>
      <c r="H476" s="49">
        <v>63</v>
      </c>
      <c r="I476" s="50">
        <v>207.89999999999998</v>
      </c>
      <c r="J476" s="49">
        <v>0</v>
      </c>
      <c r="K476" s="50">
        <v>0</v>
      </c>
      <c r="L476" s="50">
        <v>208</v>
      </c>
    </row>
    <row r="477" spans="1:12" x14ac:dyDescent="0.25">
      <c r="A477" s="48" t="s">
        <v>5142</v>
      </c>
      <c r="B477" s="48" t="s">
        <v>5131</v>
      </c>
      <c r="C477" s="48" t="s">
        <v>2665</v>
      </c>
      <c r="D477" s="48" t="s">
        <v>2666</v>
      </c>
      <c r="E477" s="48" t="s">
        <v>5143</v>
      </c>
      <c r="F477" s="48" t="s">
        <v>2668</v>
      </c>
      <c r="G477" s="48" t="s">
        <v>2669</v>
      </c>
      <c r="H477" s="49">
        <v>28</v>
      </c>
      <c r="I477" s="50">
        <v>92.399999999999991</v>
      </c>
      <c r="J477" s="49">
        <v>0</v>
      </c>
      <c r="K477" s="50">
        <v>0</v>
      </c>
      <c r="L477" s="50">
        <v>93</v>
      </c>
    </row>
    <row r="478" spans="1:12" x14ac:dyDescent="0.25">
      <c r="A478" s="48" t="s">
        <v>5142</v>
      </c>
      <c r="B478" s="48" t="s">
        <v>5131</v>
      </c>
      <c r="C478" s="48" t="s">
        <v>5021</v>
      </c>
      <c r="D478" s="48" t="s">
        <v>5022</v>
      </c>
      <c r="E478" s="48" t="s">
        <v>5143</v>
      </c>
      <c r="F478" s="48" t="s">
        <v>5024</v>
      </c>
      <c r="G478" s="48" t="s">
        <v>5714</v>
      </c>
      <c r="H478" s="49">
        <v>14</v>
      </c>
      <c r="I478" s="50">
        <v>46.199999999999996</v>
      </c>
      <c r="J478" s="49">
        <v>0</v>
      </c>
      <c r="K478" s="50">
        <v>0</v>
      </c>
      <c r="L478" s="50">
        <v>47</v>
      </c>
    </row>
    <row r="479" spans="1:12" x14ac:dyDescent="0.25">
      <c r="A479" s="48" t="s">
        <v>5142</v>
      </c>
      <c r="B479" s="48" t="s">
        <v>5131</v>
      </c>
      <c r="C479" s="48" t="s">
        <v>4536</v>
      </c>
      <c r="D479" s="48" t="s">
        <v>4537</v>
      </c>
      <c r="E479" s="48" t="s">
        <v>5149</v>
      </c>
      <c r="F479" s="48" t="s">
        <v>4538</v>
      </c>
      <c r="G479" s="48" t="s">
        <v>5785</v>
      </c>
      <c r="H479" s="49">
        <v>4</v>
      </c>
      <c r="I479" s="50">
        <v>13.2</v>
      </c>
      <c r="J479" s="49">
        <v>0</v>
      </c>
      <c r="K479" s="50">
        <v>0</v>
      </c>
      <c r="L479" s="50">
        <v>14</v>
      </c>
    </row>
    <row r="480" spans="1:12" x14ac:dyDescent="0.25">
      <c r="A480" s="48" t="s">
        <v>5142</v>
      </c>
      <c r="B480" s="48" t="s">
        <v>5131</v>
      </c>
      <c r="C480" s="48" t="s">
        <v>4951</v>
      </c>
      <c r="D480" s="48" t="s">
        <v>4952</v>
      </c>
      <c r="E480" s="48" t="s">
        <v>5143</v>
      </c>
      <c r="F480" s="48" t="s">
        <v>4953</v>
      </c>
      <c r="G480" s="48" t="s">
        <v>5865</v>
      </c>
      <c r="H480" s="49">
        <v>17</v>
      </c>
      <c r="I480" s="50">
        <v>56.099999999999994</v>
      </c>
      <c r="J480" s="49">
        <v>0</v>
      </c>
      <c r="K480" s="50">
        <v>0</v>
      </c>
      <c r="L480" s="50">
        <v>57</v>
      </c>
    </row>
    <row r="481" spans="1:12" x14ac:dyDescent="0.25">
      <c r="A481" s="48" t="s">
        <v>5142</v>
      </c>
      <c r="B481" s="48" t="s">
        <v>5131</v>
      </c>
      <c r="C481" s="48" t="s">
        <v>3300</v>
      </c>
      <c r="D481" s="48" t="s">
        <v>3301</v>
      </c>
      <c r="E481" s="48" t="s">
        <v>5149</v>
      </c>
      <c r="F481" s="48" t="s">
        <v>3302</v>
      </c>
      <c r="G481" s="48" t="s">
        <v>5813</v>
      </c>
      <c r="H481" s="49">
        <v>17</v>
      </c>
      <c r="I481" s="50">
        <v>56.099999999999994</v>
      </c>
      <c r="J481" s="49">
        <v>0</v>
      </c>
      <c r="K481" s="50">
        <v>0</v>
      </c>
      <c r="L481" s="50">
        <v>57</v>
      </c>
    </row>
    <row r="482" spans="1:12" x14ac:dyDescent="0.25">
      <c r="A482" s="48" t="s">
        <v>5142</v>
      </c>
      <c r="B482" s="48" t="s">
        <v>5131</v>
      </c>
      <c r="C482" s="48" t="s">
        <v>3297</v>
      </c>
      <c r="D482" s="48" t="s">
        <v>3298</v>
      </c>
      <c r="E482" s="48" t="s">
        <v>5149</v>
      </c>
      <c r="F482" s="48" t="s">
        <v>3299</v>
      </c>
      <c r="G482" s="48" t="s">
        <v>5812</v>
      </c>
      <c r="H482" s="49">
        <v>18</v>
      </c>
      <c r="I482" s="50">
        <v>59.4</v>
      </c>
      <c r="J482" s="49">
        <v>0</v>
      </c>
      <c r="K482" s="50">
        <v>0</v>
      </c>
      <c r="L482" s="50">
        <v>60</v>
      </c>
    </row>
    <row r="483" spans="1:12" x14ac:dyDescent="0.25">
      <c r="A483" s="48" t="s">
        <v>5142</v>
      </c>
      <c r="B483" s="48" t="s">
        <v>5131</v>
      </c>
      <c r="C483" s="48" t="s">
        <v>3202</v>
      </c>
      <c r="D483" s="48" t="s">
        <v>3203</v>
      </c>
      <c r="E483" s="48" t="s">
        <v>5143</v>
      </c>
      <c r="F483" s="48" t="s">
        <v>3204</v>
      </c>
      <c r="G483" s="48" t="s">
        <v>3245</v>
      </c>
      <c r="H483" s="49">
        <v>81</v>
      </c>
      <c r="I483" s="50">
        <v>267.3</v>
      </c>
      <c r="J483" s="49">
        <v>0</v>
      </c>
      <c r="K483" s="50">
        <v>0</v>
      </c>
      <c r="L483" s="50">
        <v>268</v>
      </c>
    </row>
    <row r="484" spans="1:12" x14ac:dyDescent="0.25">
      <c r="A484" s="48" t="s">
        <v>5142</v>
      </c>
      <c r="B484" s="48" t="s">
        <v>5131</v>
      </c>
      <c r="C484" s="48" t="s">
        <v>3202</v>
      </c>
      <c r="D484" s="48" t="s">
        <v>3203</v>
      </c>
      <c r="E484" s="48" t="s">
        <v>5143</v>
      </c>
      <c r="F484" s="48" t="s">
        <v>3204</v>
      </c>
      <c r="G484" s="48" t="s">
        <v>3244</v>
      </c>
      <c r="H484" s="49">
        <v>75</v>
      </c>
      <c r="I484" s="50">
        <v>247.5</v>
      </c>
      <c r="J484" s="49">
        <v>0</v>
      </c>
      <c r="K484" s="50">
        <v>0</v>
      </c>
      <c r="L484" s="50">
        <v>248</v>
      </c>
    </row>
    <row r="485" spans="1:12" ht="24" x14ac:dyDescent="0.25">
      <c r="A485" s="48" t="s">
        <v>5142</v>
      </c>
      <c r="B485" s="48" t="s">
        <v>5131</v>
      </c>
      <c r="C485" s="48" t="s">
        <v>3202</v>
      </c>
      <c r="D485" s="48" t="s">
        <v>3203</v>
      </c>
      <c r="E485" s="48" t="s">
        <v>6857</v>
      </c>
      <c r="F485" s="48" t="s">
        <v>3204</v>
      </c>
      <c r="G485" s="48" t="s">
        <v>3205</v>
      </c>
      <c r="H485" s="49">
        <v>51</v>
      </c>
      <c r="I485" s="50">
        <v>168.29999999999998</v>
      </c>
      <c r="J485" s="49">
        <v>0</v>
      </c>
      <c r="K485" s="50">
        <v>0</v>
      </c>
      <c r="L485" s="50">
        <v>169</v>
      </c>
    </row>
    <row r="486" spans="1:12" x14ac:dyDescent="0.25">
      <c r="A486" s="48" t="s">
        <v>5142</v>
      </c>
      <c r="B486" s="48" t="s">
        <v>5131</v>
      </c>
      <c r="C486" s="48" t="s">
        <v>3699</v>
      </c>
      <c r="D486" s="48" t="s">
        <v>3700</v>
      </c>
      <c r="E486" s="48" t="s">
        <v>5149</v>
      </c>
      <c r="F486" s="48" t="s">
        <v>3701</v>
      </c>
      <c r="G486" s="48" t="s">
        <v>5921</v>
      </c>
      <c r="H486" s="49">
        <v>5</v>
      </c>
      <c r="I486" s="50">
        <v>16.5</v>
      </c>
      <c r="J486" s="49">
        <v>0</v>
      </c>
      <c r="K486" s="50">
        <v>0</v>
      </c>
      <c r="L486" s="50">
        <v>17</v>
      </c>
    </row>
    <row r="487" spans="1:12" x14ac:dyDescent="0.25">
      <c r="A487" s="48" t="s">
        <v>5142</v>
      </c>
      <c r="B487" s="48" t="s">
        <v>5131</v>
      </c>
      <c r="C487" s="48" t="s">
        <v>4948</v>
      </c>
      <c r="D487" s="48" t="s">
        <v>4949</v>
      </c>
      <c r="E487" s="48" t="s">
        <v>5143</v>
      </c>
      <c r="F487" s="48" t="s">
        <v>4950</v>
      </c>
      <c r="G487" s="48" t="s">
        <v>5977</v>
      </c>
      <c r="H487" s="49">
        <v>8</v>
      </c>
      <c r="I487" s="50">
        <v>26.4</v>
      </c>
      <c r="J487" s="49">
        <v>0</v>
      </c>
      <c r="K487" s="50">
        <v>0</v>
      </c>
      <c r="L487" s="50">
        <v>27</v>
      </c>
    </row>
    <row r="488" spans="1:12" x14ac:dyDescent="0.25">
      <c r="A488" s="48" t="s">
        <v>5142</v>
      </c>
      <c r="B488" s="48" t="s">
        <v>5131</v>
      </c>
      <c r="C488" s="48" t="s">
        <v>2589</v>
      </c>
      <c r="D488" s="48" t="s">
        <v>2590</v>
      </c>
      <c r="E488" s="48" t="s">
        <v>5149</v>
      </c>
      <c r="F488" s="48" t="s">
        <v>2591</v>
      </c>
      <c r="G488" s="48" t="s">
        <v>6005</v>
      </c>
      <c r="H488" s="49">
        <v>5</v>
      </c>
      <c r="I488" s="50">
        <v>16.5</v>
      </c>
      <c r="J488" s="49">
        <v>0</v>
      </c>
      <c r="K488" s="50">
        <v>0</v>
      </c>
      <c r="L488" s="50">
        <v>17</v>
      </c>
    </row>
    <row r="489" spans="1:12" x14ac:dyDescent="0.25">
      <c r="A489" s="48" t="s">
        <v>5142</v>
      </c>
      <c r="B489" s="48" t="s">
        <v>5131</v>
      </c>
      <c r="C489" s="48" t="s">
        <v>4852</v>
      </c>
      <c r="D489" s="48" t="s">
        <v>4853</v>
      </c>
      <c r="E489" s="48" t="s">
        <v>5149</v>
      </c>
      <c r="F489" s="48" t="s">
        <v>2667</v>
      </c>
      <c r="G489" s="48" t="s">
        <v>5935</v>
      </c>
      <c r="H489" s="49">
        <v>58</v>
      </c>
      <c r="I489" s="50">
        <v>191.39999999999998</v>
      </c>
      <c r="J489" s="49">
        <v>0</v>
      </c>
      <c r="K489" s="50">
        <v>0</v>
      </c>
      <c r="L489" s="50">
        <v>192</v>
      </c>
    </row>
    <row r="490" spans="1:12" x14ac:dyDescent="0.25">
      <c r="A490" s="48" t="s">
        <v>5142</v>
      </c>
      <c r="B490" s="48" t="s">
        <v>5131</v>
      </c>
      <c r="C490" s="48" t="s">
        <v>2592</v>
      </c>
      <c r="D490" s="48" t="s">
        <v>2593</v>
      </c>
      <c r="E490" s="48" t="s">
        <v>5149</v>
      </c>
      <c r="F490" s="48" t="s">
        <v>2594</v>
      </c>
      <c r="G490" s="48" t="s">
        <v>6006</v>
      </c>
      <c r="H490" s="49">
        <v>10</v>
      </c>
      <c r="I490" s="50">
        <v>33</v>
      </c>
      <c r="J490" s="49">
        <v>0</v>
      </c>
      <c r="K490" s="50">
        <v>0</v>
      </c>
      <c r="L490" s="50">
        <v>33</v>
      </c>
    </row>
    <row r="491" spans="1:12" x14ac:dyDescent="0.25">
      <c r="A491" s="48" t="s">
        <v>5142</v>
      </c>
      <c r="B491" s="48" t="s">
        <v>5131</v>
      </c>
      <c r="C491" s="48" t="s">
        <v>5388</v>
      </c>
      <c r="D491" s="48" t="s">
        <v>5389</v>
      </c>
      <c r="E491" s="48" t="s">
        <v>5143</v>
      </c>
      <c r="F491" s="48" t="s">
        <v>5390</v>
      </c>
      <c r="G491" s="48" t="s">
        <v>6784</v>
      </c>
      <c r="H491" s="49">
        <v>33</v>
      </c>
      <c r="I491" s="50">
        <v>108.89999999999999</v>
      </c>
      <c r="J491" s="49">
        <v>0</v>
      </c>
      <c r="K491" s="50">
        <v>0</v>
      </c>
      <c r="L491" s="50">
        <v>109</v>
      </c>
    </row>
    <row r="492" spans="1:12" x14ac:dyDescent="0.25">
      <c r="A492" s="48" t="s">
        <v>5142</v>
      </c>
      <c r="B492" s="48" t="s">
        <v>5131</v>
      </c>
      <c r="C492" s="48" t="s">
        <v>4484</v>
      </c>
      <c r="D492" s="48" t="s">
        <v>4485</v>
      </c>
      <c r="E492" s="48" t="s">
        <v>5149</v>
      </c>
      <c r="F492" s="48" t="s">
        <v>4486</v>
      </c>
      <c r="G492" s="48" t="s">
        <v>4487</v>
      </c>
      <c r="H492" s="49">
        <v>19</v>
      </c>
      <c r="I492" s="50">
        <v>62.699999999999996</v>
      </c>
      <c r="J492" s="49">
        <v>0</v>
      </c>
      <c r="K492" s="50">
        <v>0</v>
      </c>
      <c r="L492" s="50">
        <v>63</v>
      </c>
    </row>
    <row r="493" spans="1:12" x14ac:dyDescent="0.25">
      <c r="A493" s="48" t="s">
        <v>5142</v>
      </c>
      <c r="B493" s="48" t="s">
        <v>5131</v>
      </c>
      <c r="C493" s="48" t="s">
        <v>1749</v>
      </c>
      <c r="D493" s="48" t="s">
        <v>1750</v>
      </c>
      <c r="E493" s="48" t="s">
        <v>5143</v>
      </c>
      <c r="F493" s="48" t="s">
        <v>1751</v>
      </c>
      <c r="G493" s="48" t="s">
        <v>6100</v>
      </c>
      <c r="H493" s="49">
        <v>12</v>
      </c>
      <c r="I493" s="50">
        <v>39.599999999999994</v>
      </c>
      <c r="J493" s="49">
        <v>0</v>
      </c>
      <c r="K493" s="50">
        <v>0</v>
      </c>
      <c r="L493" s="50">
        <v>40</v>
      </c>
    </row>
    <row r="494" spans="1:12" ht="24" x14ac:dyDescent="0.25">
      <c r="A494" s="48" t="s">
        <v>5142</v>
      </c>
      <c r="B494" s="48" t="s">
        <v>5131</v>
      </c>
      <c r="C494" s="48" t="s">
        <v>4488</v>
      </c>
      <c r="D494" s="48" t="s">
        <v>4489</v>
      </c>
      <c r="E494" s="48" t="s">
        <v>6098</v>
      </c>
      <c r="F494" s="48" t="s">
        <v>4490</v>
      </c>
      <c r="G494" s="48" t="s">
        <v>6099</v>
      </c>
      <c r="H494" s="49">
        <v>11</v>
      </c>
      <c r="I494" s="50">
        <v>36.299999999999997</v>
      </c>
      <c r="J494" s="49">
        <v>0</v>
      </c>
      <c r="K494" s="50">
        <v>0</v>
      </c>
      <c r="L494" s="50">
        <v>37</v>
      </c>
    </row>
    <row r="495" spans="1:12" x14ac:dyDescent="0.25">
      <c r="A495" s="48" t="s">
        <v>5142</v>
      </c>
      <c r="B495" s="48" t="s">
        <v>5131</v>
      </c>
      <c r="C495" s="48" t="s">
        <v>1676</v>
      </c>
      <c r="D495" s="48" t="s">
        <v>1677</v>
      </c>
      <c r="E495" s="48" t="s">
        <v>1678</v>
      </c>
      <c r="F495" s="48" t="s">
        <v>1679</v>
      </c>
      <c r="G495" s="48" t="s">
        <v>1680</v>
      </c>
      <c r="H495" s="49">
        <v>39</v>
      </c>
      <c r="I495" s="50">
        <v>128.69999999999999</v>
      </c>
      <c r="J495" s="49">
        <v>0</v>
      </c>
      <c r="K495" s="50">
        <v>0</v>
      </c>
      <c r="L495" s="50">
        <v>129</v>
      </c>
    </row>
    <row r="496" spans="1:12" x14ac:dyDescent="0.25">
      <c r="A496" s="48" t="s">
        <v>5142</v>
      </c>
      <c r="B496" s="48" t="s">
        <v>5131</v>
      </c>
      <c r="C496" s="48" t="s">
        <v>1961</v>
      </c>
      <c r="D496" s="48" t="s">
        <v>1962</v>
      </c>
      <c r="E496" s="48" t="s">
        <v>5143</v>
      </c>
      <c r="F496" s="48" t="s">
        <v>1963</v>
      </c>
      <c r="G496" s="48" t="s">
        <v>6157</v>
      </c>
      <c r="H496" s="49">
        <v>27</v>
      </c>
      <c r="I496" s="50">
        <v>89.1</v>
      </c>
      <c r="J496" s="49">
        <v>0</v>
      </c>
      <c r="K496" s="50">
        <v>0</v>
      </c>
      <c r="L496" s="50">
        <v>90</v>
      </c>
    </row>
    <row r="497" spans="1:12" x14ac:dyDescent="0.25">
      <c r="A497" s="48" t="s">
        <v>5142</v>
      </c>
      <c r="B497" s="48" t="s">
        <v>5131</v>
      </c>
      <c r="C497" s="48" t="s">
        <v>3025</v>
      </c>
      <c r="D497" s="48" t="s">
        <v>3026</v>
      </c>
      <c r="E497" s="48" t="s">
        <v>5143</v>
      </c>
      <c r="F497" s="48" t="s">
        <v>3027</v>
      </c>
      <c r="G497" s="48" t="s">
        <v>6073</v>
      </c>
      <c r="H497" s="49">
        <v>6</v>
      </c>
      <c r="I497" s="50">
        <v>19.799999999999997</v>
      </c>
      <c r="J497" s="49">
        <v>0</v>
      </c>
      <c r="K497" s="50">
        <v>0</v>
      </c>
      <c r="L497" s="50">
        <v>20</v>
      </c>
    </row>
    <row r="498" spans="1:12" x14ac:dyDescent="0.25">
      <c r="A498" s="48" t="s">
        <v>5142</v>
      </c>
      <c r="B498" s="48" t="s">
        <v>5131</v>
      </c>
      <c r="C498" s="48" t="s">
        <v>3477</v>
      </c>
      <c r="D498" s="48" t="s">
        <v>3478</v>
      </c>
      <c r="E498" s="48" t="s">
        <v>5143</v>
      </c>
      <c r="F498" s="48" t="s">
        <v>4594</v>
      </c>
      <c r="G498" s="48" t="s">
        <v>6165</v>
      </c>
      <c r="H498" s="49">
        <v>11</v>
      </c>
      <c r="I498" s="50">
        <v>36.299999999999997</v>
      </c>
      <c r="J498" s="49">
        <v>0</v>
      </c>
      <c r="K498" s="50">
        <v>0</v>
      </c>
      <c r="L498" s="50">
        <v>37</v>
      </c>
    </row>
    <row r="499" spans="1:12" x14ac:dyDescent="0.25">
      <c r="A499" s="48" t="s">
        <v>5142</v>
      </c>
      <c r="B499" s="48" t="s">
        <v>5131</v>
      </c>
      <c r="C499" s="48" t="s">
        <v>3874</v>
      </c>
      <c r="D499" s="48" t="s">
        <v>3875</v>
      </c>
      <c r="E499" s="48" t="s">
        <v>5149</v>
      </c>
      <c r="F499" s="48" t="s">
        <v>3859</v>
      </c>
      <c r="G499" s="48" t="s">
        <v>3876</v>
      </c>
      <c r="H499" s="49">
        <v>55</v>
      </c>
      <c r="I499" s="50">
        <v>181.5</v>
      </c>
      <c r="J499" s="49">
        <v>0</v>
      </c>
      <c r="K499" s="50">
        <v>0</v>
      </c>
      <c r="L499" s="50">
        <v>182</v>
      </c>
    </row>
    <row r="500" spans="1:12" x14ac:dyDescent="0.25">
      <c r="A500" s="48" t="s">
        <v>5142</v>
      </c>
      <c r="B500" s="48" t="s">
        <v>5131</v>
      </c>
      <c r="C500" s="48" t="s">
        <v>4094</v>
      </c>
      <c r="D500" s="48" t="s">
        <v>4095</v>
      </c>
      <c r="E500" s="48" t="s">
        <v>5149</v>
      </c>
      <c r="F500" s="48" t="s">
        <v>4096</v>
      </c>
      <c r="G500" s="48" t="s">
        <v>6322</v>
      </c>
      <c r="H500" s="49">
        <v>23</v>
      </c>
      <c r="I500" s="50">
        <v>75.899999999999991</v>
      </c>
      <c r="J500" s="49">
        <v>0</v>
      </c>
      <c r="K500" s="50">
        <v>0</v>
      </c>
      <c r="L500" s="50">
        <v>76</v>
      </c>
    </row>
    <row r="501" spans="1:12" x14ac:dyDescent="0.25">
      <c r="A501" s="48" t="s">
        <v>5142</v>
      </c>
      <c r="B501" s="48" t="s">
        <v>5131</v>
      </c>
      <c r="C501" s="48" t="s">
        <v>4053</v>
      </c>
      <c r="D501" s="48" t="s">
        <v>4054</v>
      </c>
      <c r="E501" s="48" t="s">
        <v>4055</v>
      </c>
      <c r="F501" s="48" t="s">
        <v>4056</v>
      </c>
      <c r="G501" s="48" t="s">
        <v>6315</v>
      </c>
      <c r="H501" s="49">
        <v>13</v>
      </c>
      <c r="I501" s="50">
        <v>42.9</v>
      </c>
      <c r="J501" s="49">
        <v>0</v>
      </c>
      <c r="K501" s="50">
        <v>0</v>
      </c>
      <c r="L501" s="50">
        <v>43</v>
      </c>
    </row>
    <row r="502" spans="1:12" x14ac:dyDescent="0.25">
      <c r="A502" s="48" t="s">
        <v>5142</v>
      </c>
      <c r="B502" s="48" t="s">
        <v>5131</v>
      </c>
      <c r="C502" s="48" t="s">
        <v>1553</v>
      </c>
      <c r="D502" s="48" t="s">
        <v>1554</v>
      </c>
      <c r="E502" s="48" t="s">
        <v>5149</v>
      </c>
      <c r="F502" s="48" t="s">
        <v>1555</v>
      </c>
      <c r="G502" s="48" t="s">
        <v>6436</v>
      </c>
      <c r="H502" s="49">
        <v>10</v>
      </c>
      <c r="I502" s="50">
        <v>33</v>
      </c>
      <c r="J502" s="49">
        <v>0</v>
      </c>
      <c r="K502" s="50">
        <v>0</v>
      </c>
      <c r="L502" s="50">
        <v>33</v>
      </c>
    </row>
    <row r="503" spans="1:12" ht="24" x14ac:dyDescent="0.25">
      <c r="A503" s="48" t="s">
        <v>5142</v>
      </c>
      <c r="B503" s="48" t="s">
        <v>5131</v>
      </c>
      <c r="C503" s="48" t="s">
        <v>1699</v>
      </c>
      <c r="D503" s="48" t="s">
        <v>1700</v>
      </c>
      <c r="E503" s="48" t="s">
        <v>6392</v>
      </c>
      <c r="F503" s="48" t="s">
        <v>3135</v>
      </c>
      <c r="G503" s="48" t="s">
        <v>3136</v>
      </c>
      <c r="H503" s="49">
        <v>31</v>
      </c>
      <c r="I503" s="50">
        <v>102.3</v>
      </c>
      <c r="J503" s="49">
        <v>0</v>
      </c>
      <c r="K503" s="50">
        <v>0</v>
      </c>
      <c r="L503" s="50">
        <v>103</v>
      </c>
    </row>
    <row r="504" spans="1:12" x14ac:dyDescent="0.25">
      <c r="A504" s="48" t="s">
        <v>5142</v>
      </c>
      <c r="B504" s="48" t="s">
        <v>5131</v>
      </c>
      <c r="C504" s="48" t="s">
        <v>873</v>
      </c>
      <c r="D504" s="48" t="s">
        <v>874</v>
      </c>
      <c r="E504" s="48" t="s">
        <v>875</v>
      </c>
      <c r="F504" s="48" t="s">
        <v>876</v>
      </c>
      <c r="G504" s="48" t="s">
        <v>6376</v>
      </c>
      <c r="H504" s="49">
        <v>27</v>
      </c>
      <c r="I504" s="50">
        <v>89.1</v>
      </c>
      <c r="J504" s="49">
        <v>0</v>
      </c>
      <c r="K504" s="50">
        <v>0</v>
      </c>
      <c r="L504" s="50">
        <v>90</v>
      </c>
    </row>
    <row r="505" spans="1:12" x14ac:dyDescent="0.25">
      <c r="A505" s="48" t="s">
        <v>5142</v>
      </c>
      <c r="B505" s="48" t="s">
        <v>5131</v>
      </c>
      <c r="C505" s="48" t="s">
        <v>877</v>
      </c>
      <c r="D505" s="48" t="s">
        <v>878</v>
      </c>
      <c r="E505" s="48" t="s">
        <v>5149</v>
      </c>
      <c r="F505" s="48" t="s">
        <v>2679</v>
      </c>
      <c r="G505" s="48" t="s">
        <v>935</v>
      </c>
      <c r="H505" s="49">
        <v>23</v>
      </c>
      <c r="I505" s="50">
        <v>75.899999999999991</v>
      </c>
      <c r="J505" s="49">
        <v>0</v>
      </c>
      <c r="K505" s="50">
        <v>0</v>
      </c>
      <c r="L505" s="50">
        <v>76</v>
      </c>
    </row>
    <row r="506" spans="1:12" x14ac:dyDescent="0.25">
      <c r="A506" s="48" t="s">
        <v>5142</v>
      </c>
      <c r="B506" s="48" t="s">
        <v>5131</v>
      </c>
      <c r="C506" s="48" t="s">
        <v>877</v>
      </c>
      <c r="D506" s="48" t="s">
        <v>878</v>
      </c>
      <c r="E506" s="48" t="s">
        <v>5149</v>
      </c>
      <c r="F506" s="48" t="s">
        <v>2679</v>
      </c>
      <c r="G506" s="48" t="s">
        <v>879</v>
      </c>
      <c r="H506" s="49">
        <v>78</v>
      </c>
      <c r="I506" s="50">
        <v>257.39999999999998</v>
      </c>
      <c r="J506" s="49">
        <v>0</v>
      </c>
      <c r="K506" s="50">
        <v>0</v>
      </c>
      <c r="L506" s="50">
        <v>258</v>
      </c>
    </row>
    <row r="507" spans="1:12" ht="24" x14ac:dyDescent="0.25">
      <c r="A507" s="48" t="s">
        <v>5142</v>
      </c>
      <c r="B507" s="48" t="s">
        <v>5131</v>
      </c>
      <c r="C507" s="48" t="s">
        <v>877</v>
      </c>
      <c r="D507" s="48" t="s">
        <v>878</v>
      </c>
      <c r="E507" s="48" t="s">
        <v>3572</v>
      </c>
      <c r="F507" s="48" t="s">
        <v>2679</v>
      </c>
      <c r="G507" s="48" t="s">
        <v>934</v>
      </c>
      <c r="H507" s="49">
        <v>42</v>
      </c>
      <c r="I507" s="50">
        <v>138.6</v>
      </c>
      <c r="J507" s="49">
        <v>0</v>
      </c>
      <c r="K507" s="50">
        <v>0</v>
      </c>
      <c r="L507" s="50">
        <v>139</v>
      </c>
    </row>
    <row r="508" spans="1:12" x14ac:dyDescent="0.25">
      <c r="A508" s="48" t="s">
        <v>5142</v>
      </c>
      <c r="B508" s="48" t="s">
        <v>5131</v>
      </c>
      <c r="C508" s="48" t="s">
        <v>877</v>
      </c>
      <c r="D508" s="48" t="s">
        <v>878</v>
      </c>
      <c r="E508" s="48" t="s">
        <v>5143</v>
      </c>
      <c r="F508" s="48" t="s">
        <v>2679</v>
      </c>
      <c r="G508" s="48" t="s">
        <v>3137</v>
      </c>
      <c r="H508" s="49">
        <v>23</v>
      </c>
      <c r="I508" s="50">
        <v>75.899999999999991</v>
      </c>
      <c r="J508" s="49">
        <v>0</v>
      </c>
      <c r="K508" s="50">
        <v>0</v>
      </c>
      <c r="L508" s="50">
        <v>76</v>
      </c>
    </row>
    <row r="509" spans="1:12" x14ac:dyDescent="0.25">
      <c r="A509" s="48" t="s">
        <v>5142</v>
      </c>
      <c r="B509" s="48" t="s">
        <v>5131</v>
      </c>
      <c r="C509" s="48" t="s">
        <v>2931</v>
      </c>
      <c r="D509" s="48" t="s">
        <v>2932</v>
      </c>
      <c r="E509" s="48" t="s">
        <v>5149</v>
      </c>
      <c r="F509" s="48" t="s">
        <v>2933</v>
      </c>
      <c r="G509" s="48" t="s">
        <v>6603</v>
      </c>
      <c r="H509" s="49">
        <v>10</v>
      </c>
      <c r="I509" s="50">
        <v>33</v>
      </c>
      <c r="J509" s="49">
        <v>0</v>
      </c>
      <c r="K509" s="50">
        <v>0</v>
      </c>
      <c r="L509" s="50">
        <v>33</v>
      </c>
    </row>
    <row r="510" spans="1:12" x14ac:dyDescent="0.25">
      <c r="A510" s="48" t="s">
        <v>5142</v>
      </c>
      <c r="B510" s="48" t="s">
        <v>5131</v>
      </c>
      <c r="C510" s="48" t="s">
        <v>516</v>
      </c>
      <c r="D510" s="48" t="s">
        <v>517</v>
      </c>
      <c r="E510" s="48" t="s">
        <v>5143</v>
      </c>
      <c r="F510" s="48" t="s">
        <v>518</v>
      </c>
      <c r="G510" s="48" t="s">
        <v>6634</v>
      </c>
      <c r="H510" s="49">
        <v>21</v>
      </c>
      <c r="I510" s="50">
        <v>69.3</v>
      </c>
      <c r="J510" s="49">
        <v>0</v>
      </c>
      <c r="K510" s="50">
        <v>0</v>
      </c>
      <c r="L510" s="50">
        <v>70</v>
      </c>
    </row>
    <row r="511" spans="1:12" x14ac:dyDescent="0.25">
      <c r="A511" s="48" t="s">
        <v>5142</v>
      </c>
      <c r="B511" s="48" t="s">
        <v>5131</v>
      </c>
      <c r="C511" s="48" t="s">
        <v>2077</v>
      </c>
      <c r="D511" s="48" t="s">
        <v>2078</v>
      </c>
      <c r="E511" s="48" t="s">
        <v>5143</v>
      </c>
      <c r="F511" s="48" t="s">
        <v>2079</v>
      </c>
      <c r="G511" s="48" t="s">
        <v>6736</v>
      </c>
      <c r="H511" s="49">
        <v>5</v>
      </c>
      <c r="I511" s="50">
        <v>16.5</v>
      </c>
      <c r="J511" s="49">
        <v>0</v>
      </c>
      <c r="K511" s="50">
        <v>0</v>
      </c>
      <c r="L511" s="50">
        <v>17</v>
      </c>
    </row>
    <row r="512" spans="1:12" x14ac:dyDescent="0.25">
      <c r="A512" s="48" t="s">
        <v>5142</v>
      </c>
      <c r="B512" s="48" t="s">
        <v>5131</v>
      </c>
      <c r="C512" s="48" t="s">
        <v>2137</v>
      </c>
      <c r="D512" s="48" t="s">
        <v>2138</v>
      </c>
      <c r="E512" s="48" t="s">
        <v>5143</v>
      </c>
      <c r="F512" s="48" t="s">
        <v>2139</v>
      </c>
      <c r="G512" s="48" t="s">
        <v>6675</v>
      </c>
      <c r="H512" s="49">
        <v>20</v>
      </c>
      <c r="I512" s="50">
        <v>66</v>
      </c>
      <c r="J512" s="49">
        <v>0</v>
      </c>
      <c r="K512" s="50">
        <v>0</v>
      </c>
      <c r="L512" s="50">
        <v>66</v>
      </c>
    </row>
    <row r="513" spans="1:12" x14ac:dyDescent="0.25">
      <c r="A513" s="48" t="s">
        <v>5142</v>
      </c>
      <c r="B513" s="48" t="s">
        <v>5131</v>
      </c>
      <c r="C513" s="48" t="s">
        <v>384</v>
      </c>
      <c r="D513" s="48" t="s">
        <v>385</v>
      </c>
      <c r="E513" s="48" t="s">
        <v>5149</v>
      </c>
      <c r="F513" s="48" t="s">
        <v>386</v>
      </c>
      <c r="G513" s="48" t="s">
        <v>6737</v>
      </c>
      <c r="H513" s="49">
        <v>8</v>
      </c>
      <c r="I513" s="50">
        <v>26.4</v>
      </c>
      <c r="J513" s="49">
        <v>0</v>
      </c>
      <c r="K513" s="50">
        <v>0</v>
      </c>
      <c r="L513" s="50">
        <v>27</v>
      </c>
    </row>
    <row r="514" spans="1:12" x14ac:dyDescent="0.25">
      <c r="A514" s="48" t="s">
        <v>5142</v>
      </c>
      <c r="B514" s="48" t="s">
        <v>5131</v>
      </c>
      <c r="C514" s="48" t="s">
        <v>869</v>
      </c>
      <c r="D514" s="48" t="s">
        <v>870</v>
      </c>
      <c r="E514" s="48" t="s">
        <v>5149</v>
      </c>
      <c r="F514" s="48" t="s">
        <v>5144</v>
      </c>
      <c r="G514" s="48" t="s">
        <v>3143</v>
      </c>
      <c r="H514" s="49">
        <v>67</v>
      </c>
      <c r="I514" s="50">
        <v>221.1</v>
      </c>
      <c r="J514" s="49">
        <v>0</v>
      </c>
      <c r="K514" s="50">
        <v>0</v>
      </c>
      <c r="L514" s="50">
        <v>222</v>
      </c>
    </row>
    <row r="515" spans="1:12" x14ac:dyDescent="0.25">
      <c r="A515" s="48" t="s">
        <v>5142</v>
      </c>
      <c r="B515" s="48" t="s">
        <v>5131</v>
      </c>
      <c r="C515" s="48" t="s">
        <v>869</v>
      </c>
      <c r="D515" s="48" t="s">
        <v>870</v>
      </c>
      <c r="E515" s="48" t="s">
        <v>5149</v>
      </c>
      <c r="F515" s="48" t="s">
        <v>5144</v>
      </c>
      <c r="G515" s="48" t="s">
        <v>3144</v>
      </c>
      <c r="H515" s="49">
        <v>26</v>
      </c>
      <c r="I515" s="50">
        <v>85.8</v>
      </c>
      <c r="J515" s="49">
        <v>0</v>
      </c>
      <c r="K515" s="50">
        <v>0</v>
      </c>
      <c r="L515" s="50">
        <v>86</v>
      </c>
    </row>
    <row r="516" spans="1:12" x14ac:dyDescent="0.25">
      <c r="A516" s="48" t="s">
        <v>5142</v>
      </c>
      <c r="B516" s="48" t="s">
        <v>5131</v>
      </c>
      <c r="C516" s="48" t="s">
        <v>869</v>
      </c>
      <c r="D516" s="48" t="s">
        <v>870</v>
      </c>
      <c r="E516" s="48" t="s">
        <v>5149</v>
      </c>
      <c r="F516" s="48" t="s">
        <v>5144</v>
      </c>
      <c r="G516" s="48" t="s">
        <v>3138</v>
      </c>
      <c r="H516" s="49">
        <v>35</v>
      </c>
      <c r="I516" s="50">
        <v>115.5</v>
      </c>
      <c r="J516" s="49">
        <v>0</v>
      </c>
      <c r="K516" s="50">
        <v>0</v>
      </c>
      <c r="L516" s="50">
        <v>116</v>
      </c>
    </row>
    <row r="517" spans="1:12" x14ac:dyDescent="0.25">
      <c r="A517" s="48" t="s">
        <v>5142</v>
      </c>
      <c r="B517" s="48" t="s">
        <v>5131</v>
      </c>
      <c r="C517" s="48" t="s">
        <v>869</v>
      </c>
      <c r="D517" s="48" t="s">
        <v>870</v>
      </c>
      <c r="E517" s="48" t="s">
        <v>5149</v>
      </c>
      <c r="F517" s="48" t="s">
        <v>5144</v>
      </c>
      <c r="G517" s="48" t="s">
        <v>871</v>
      </c>
      <c r="H517" s="49">
        <v>54</v>
      </c>
      <c r="I517" s="50">
        <v>178.2</v>
      </c>
      <c r="J517" s="49">
        <v>0</v>
      </c>
      <c r="K517" s="50">
        <v>0</v>
      </c>
      <c r="L517" s="50">
        <v>179</v>
      </c>
    </row>
    <row r="518" spans="1:12" x14ac:dyDescent="0.25">
      <c r="A518" s="48" t="s">
        <v>5142</v>
      </c>
      <c r="B518" s="48" t="s">
        <v>5131</v>
      </c>
      <c r="C518" s="48" t="s">
        <v>869</v>
      </c>
      <c r="D518" s="48" t="s">
        <v>870</v>
      </c>
      <c r="E518" s="48" t="s">
        <v>5149</v>
      </c>
      <c r="F518" s="48" t="s">
        <v>5144</v>
      </c>
      <c r="G518" s="48" t="s">
        <v>872</v>
      </c>
      <c r="H518" s="49">
        <v>28</v>
      </c>
      <c r="I518" s="50">
        <v>92.399999999999991</v>
      </c>
      <c r="J518" s="49">
        <v>0</v>
      </c>
      <c r="K518" s="50">
        <v>0</v>
      </c>
      <c r="L518" s="50">
        <v>93</v>
      </c>
    </row>
    <row r="519" spans="1:12" x14ac:dyDescent="0.25">
      <c r="A519" s="48" t="s">
        <v>5142</v>
      </c>
      <c r="B519" s="48" t="s">
        <v>5131</v>
      </c>
      <c r="C519" s="48" t="s">
        <v>869</v>
      </c>
      <c r="D519" s="48" t="s">
        <v>870</v>
      </c>
      <c r="E519" s="48" t="s">
        <v>5149</v>
      </c>
      <c r="F519" s="48" t="s">
        <v>5144</v>
      </c>
      <c r="G519" s="48" t="s">
        <v>3145</v>
      </c>
      <c r="H519" s="49">
        <v>64</v>
      </c>
      <c r="I519" s="50">
        <v>211.2</v>
      </c>
      <c r="J519" s="49">
        <v>0</v>
      </c>
      <c r="K519" s="50">
        <v>0</v>
      </c>
      <c r="L519" s="50">
        <v>212</v>
      </c>
    </row>
    <row r="520" spans="1:12" x14ac:dyDescent="0.25">
      <c r="A520" s="48" t="s">
        <v>5142</v>
      </c>
      <c r="B520" s="48" t="s">
        <v>5131</v>
      </c>
      <c r="C520" s="48" t="s">
        <v>869</v>
      </c>
      <c r="D520" s="48" t="s">
        <v>870</v>
      </c>
      <c r="E520" s="48" t="s">
        <v>5149</v>
      </c>
      <c r="F520" s="48" t="s">
        <v>5144</v>
      </c>
      <c r="G520" s="48" t="s">
        <v>6977</v>
      </c>
      <c r="H520" s="49">
        <v>96</v>
      </c>
      <c r="I520" s="50">
        <v>316.79999999999995</v>
      </c>
      <c r="J520" s="49">
        <v>0</v>
      </c>
      <c r="K520" s="50">
        <v>0</v>
      </c>
      <c r="L520" s="50">
        <v>317</v>
      </c>
    </row>
    <row r="521" spans="1:12" x14ac:dyDescent="0.25">
      <c r="A521" s="48" t="s">
        <v>5142</v>
      </c>
      <c r="B521" s="48" t="s">
        <v>5131</v>
      </c>
      <c r="C521" s="48" t="s">
        <v>5140</v>
      </c>
      <c r="D521" s="48" t="s">
        <v>5141</v>
      </c>
      <c r="E521" s="48" t="s">
        <v>5143</v>
      </c>
      <c r="F521" s="48" t="s">
        <v>5145</v>
      </c>
      <c r="G521" s="48" t="s">
        <v>5657</v>
      </c>
      <c r="H521" s="49">
        <v>37</v>
      </c>
      <c r="I521" s="50">
        <v>122.1</v>
      </c>
      <c r="J521" s="49">
        <v>0</v>
      </c>
      <c r="K521" s="50">
        <v>0</v>
      </c>
      <c r="L521" s="50">
        <v>123</v>
      </c>
    </row>
    <row r="522" spans="1:12" x14ac:dyDescent="0.25">
      <c r="A522" s="48" t="s">
        <v>5142</v>
      </c>
      <c r="B522" s="48" t="s">
        <v>5131</v>
      </c>
      <c r="C522" s="48" t="s">
        <v>5324</v>
      </c>
      <c r="D522" s="48" t="s">
        <v>5325</v>
      </c>
      <c r="E522" s="48" t="s">
        <v>5143</v>
      </c>
      <c r="F522" s="48" t="s">
        <v>5326</v>
      </c>
      <c r="G522" s="48" t="s">
        <v>5327</v>
      </c>
      <c r="H522" s="49">
        <v>16</v>
      </c>
      <c r="I522" s="50">
        <v>52.8</v>
      </c>
      <c r="J522" s="49">
        <v>0</v>
      </c>
      <c r="K522" s="50">
        <v>0</v>
      </c>
      <c r="L522" s="50">
        <v>53</v>
      </c>
    </row>
    <row r="523" spans="1:12" x14ac:dyDescent="0.25">
      <c r="A523" s="48" t="s">
        <v>5142</v>
      </c>
      <c r="B523" s="48" t="s">
        <v>5131</v>
      </c>
      <c r="C523" s="48" t="s">
        <v>5212</v>
      </c>
      <c r="D523" s="48" t="s">
        <v>5213</v>
      </c>
      <c r="E523" s="48" t="s">
        <v>5143</v>
      </c>
      <c r="F523" s="48" t="s">
        <v>5214</v>
      </c>
      <c r="G523" s="48" t="s">
        <v>5731</v>
      </c>
      <c r="H523" s="49">
        <v>9</v>
      </c>
      <c r="I523" s="50">
        <v>29.7</v>
      </c>
      <c r="J523" s="49">
        <v>0</v>
      </c>
      <c r="K523" s="50">
        <v>0</v>
      </c>
      <c r="L523" s="50">
        <v>30</v>
      </c>
    </row>
    <row r="524" spans="1:12" x14ac:dyDescent="0.25">
      <c r="A524" s="48" t="s">
        <v>5142</v>
      </c>
      <c r="B524" s="48" t="s">
        <v>5131</v>
      </c>
      <c r="C524" s="48" t="s">
        <v>3104</v>
      </c>
      <c r="D524" s="48" t="s">
        <v>3105</v>
      </c>
      <c r="E524" s="48" t="s">
        <v>5143</v>
      </c>
      <c r="F524" s="48" t="s">
        <v>3106</v>
      </c>
      <c r="G524" s="48" t="s">
        <v>5758</v>
      </c>
      <c r="H524" s="49">
        <v>1</v>
      </c>
      <c r="I524" s="50">
        <v>3.3</v>
      </c>
      <c r="J524" s="49">
        <v>0</v>
      </c>
      <c r="K524" s="50">
        <v>0</v>
      </c>
      <c r="L524" s="50">
        <v>4</v>
      </c>
    </row>
    <row r="525" spans="1:12" x14ac:dyDescent="0.25">
      <c r="A525" s="48" t="s">
        <v>5142</v>
      </c>
      <c r="B525" s="48" t="s">
        <v>5131</v>
      </c>
      <c r="C525" s="48" t="s">
        <v>4503</v>
      </c>
      <c r="D525" s="48" t="s">
        <v>4504</v>
      </c>
      <c r="E525" s="48" t="s">
        <v>5143</v>
      </c>
      <c r="F525" s="48" t="s">
        <v>4505</v>
      </c>
      <c r="G525" s="48" t="s">
        <v>4506</v>
      </c>
      <c r="H525" s="49">
        <v>12</v>
      </c>
      <c r="I525" s="50">
        <v>39.599999999999994</v>
      </c>
      <c r="J525" s="49">
        <v>0</v>
      </c>
      <c r="K525" s="50">
        <v>0</v>
      </c>
      <c r="L525" s="50">
        <v>40</v>
      </c>
    </row>
    <row r="526" spans="1:12" x14ac:dyDescent="0.25">
      <c r="A526" s="48" t="s">
        <v>5142</v>
      </c>
      <c r="B526" s="48" t="s">
        <v>5131</v>
      </c>
      <c r="C526" s="48" t="s">
        <v>4496</v>
      </c>
      <c r="D526" s="48" t="s">
        <v>4497</v>
      </c>
      <c r="E526" s="48" t="s">
        <v>5143</v>
      </c>
      <c r="F526" s="48" t="s">
        <v>4498</v>
      </c>
      <c r="G526" s="48" t="s">
        <v>5864</v>
      </c>
      <c r="H526" s="49">
        <v>11</v>
      </c>
      <c r="I526" s="50">
        <v>36.299999999999997</v>
      </c>
      <c r="J526" s="49">
        <v>0</v>
      </c>
      <c r="K526" s="50">
        <v>0</v>
      </c>
      <c r="L526" s="50">
        <v>37</v>
      </c>
    </row>
    <row r="527" spans="1:12" x14ac:dyDescent="0.25">
      <c r="A527" s="48" t="s">
        <v>5142</v>
      </c>
      <c r="B527" s="48" t="s">
        <v>5131</v>
      </c>
      <c r="C527" s="48" t="s">
        <v>3107</v>
      </c>
      <c r="D527" s="48" t="s">
        <v>3108</v>
      </c>
      <c r="E527" s="48" t="s">
        <v>5143</v>
      </c>
      <c r="F527" s="48" t="s">
        <v>3109</v>
      </c>
      <c r="G527" s="48" t="s">
        <v>5817</v>
      </c>
      <c r="H527" s="49">
        <v>21</v>
      </c>
      <c r="I527" s="50">
        <v>69.3</v>
      </c>
      <c r="J527" s="49">
        <v>0</v>
      </c>
      <c r="K527" s="50">
        <v>0</v>
      </c>
      <c r="L527" s="50">
        <v>70</v>
      </c>
    </row>
    <row r="528" spans="1:12" x14ac:dyDescent="0.25">
      <c r="A528" s="48" t="s">
        <v>5142</v>
      </c>
      <c r="B528" s="48" t="s">
        <v>5131</v>
      </c>
      <c r="C528" s="48" t="s">
        <v>3309</v>
      </c>
      <c r="D528" s="48" t="s">
        <v>3310</v>
      </c>
      <c r="E528" s="48" t="s">
        <v>5143</v>
      </c>
      <c r="F528" s="48" t="s">
        <v>3311</v>
      </c>
      <c r="G528" s="48" t="s">
        <v>3312</v>
      </c>
      <c r="H528" s="49">
        <v>16</v>
      </c>
      <c r="I528" s="50">
        <v>52.8</v>
      </c>
      <c r="J528" s="49">
        <v>0</v>
      </c>
      <c r="K528" s="50">
        <v>0</v>
      </c>
      <c r="L528" s="50">
        <v>53</v>
      </c>
    </row>
    <row r="529" spans="1:12" x14ac:dyDescent="0.25">
      <c r="A529" s="48" t="s">
        <v>5142</v>
      </c>
      <c r="B529" s="48" t="s">
        <v>5131</v>
      </c>
      <c r="C529" s="48" t="s">
        <v>3197</v>
      </c>
      <c r="D529" s="48" t="s">
        <v>3198</v>
      </c>
      <c r="E529" s="48" t="s">
        <v>5149</v>
      </c>
      <c r="F529" s="48" t="s">
        <v>3199</v>
      </c>
      <c r="G529" s="48" t="s">
        <v>3313</v>
      </c>
      <c r="H529" s="49">
        <v>78</v>
      </c>
      <c r="I529" s="50">
        <v>257.39999999999998</v>
      </c>
      <c r="J529" s="49">
        <v>0</v>
      </c>
      <c r="K529" s="50">
        <v>0</v>
      </c>
      <c r="L529" s="50">
        <v>258</v>
      </c>
    </row>
    <row r="530" spans="1:12" x14ac:dyDescent="0.25">
      <c r="A530" s="48" t="s">
        <v>5142</v>
      </c>
      <c r="B530" s="48" t="s">
        <v>5131</v>
      </c>
      <c r="C530" s="48" t="s">
        <v>3197</v>
      </c>
      <c r="D530" s="48" t="s">
        <v>3198</v>
      </c>
      <c r="E530" s="48" t="s">
        <v>5149</v>
      </c>
      <c r="F530" s="48" t="s">
        <v>3199</v>
      </c>
      <c r="G530" s="48" t="s">
        <v>3201</v>
      </c>
      <c r="H530" s="49">
        <v>37</v>
      </c>
      <c r="I530" s="50">
        <v>122.1</v>
      </c>
      <c r="J530" s="49">
        <v>0</v>
      </c>
      <c r="K530" s="50">
        <v>0</v>
      </c>
      <c r="L530" s="50">
        <v>123</v>
      </c>
    </row>
    <row r="531" spans="1:12" x14ac:dyDescent="0.25">
      <c r="A531" s="48" t="s">
        <v>5142</v>
      </c>
      <c r="B531" s="48" t="s">
        <v>5131</v>
      </c>
      <c r="C531" s="48" t="s">
        <v>3197</v>
      </c>
      <c r="D531" s="48" t="s">
        <v>3198</v>
      </c>
      <c r="E531" s="48" t="s">
        <v>5149</v>
      </c>
      <c r="F531" s="48" t="s">
        <v>3199</v>
      </c>
      <c r="G531" s="48" t="s">
        <v>3200</v>
      </c>
      <c r="H531" s="49">
        <v>45</v>
      </c>
      <c r="I531" s="50">
        <v>148.5</v>
      </c>
      <c r="J531" s="49">
        <v>0</v>
      </c>
      <c r="K531" s="50">
        <v>0</v>
      </c>
      <c r="L531" s="50">
        <v>149</v>
      </c>
    </row>
    <row r="532" spans="1:12" x14ac:dyDescent="0.25">
      <c r="A532" s="48" t="s">
        <v>5142</v>
      </c>
      <c r="B532" s="48" t="s">
        <v>5131</v>
      </c>
      <c r="C532" s="48" t="s">
        <v>3817</v>
      </c>
      <c r="D532" s="48" t="s">
        <v>3818</v>
      </c>
      <c r="E532" s="48" t="s">
        <v>5143</v>
      </c>
      <c r="F532" s="48" t="s">
        <v>3819</v>
      </c>
      <c r="G532" s="48" t="s">
        <v>5939</v>
      </c>
      <c r="H532" s="49">
        <v>16</v>
      </c>
      <c r="I532" s="50">
        <v>52.8</v>
      </c>
      <c r="J532" s="49">
        <v>0</v>
      </c>
      <c r="K532" s="50">
        <v>0</v>
      </c>
      <c r="L532" s="50">
        <v>53</v>
      </c>
    </row>
    <row r="533" spans="1:12" ht="24" x14ac:dyDescent="0.25">
      <c r="A533" s="48" t="s">
        <v>5142</v>
      </c>
      <c r="B533" s="48" t="s">
        <v>5131</v>
      </c>
      <c r="C533" s="48" t="s">
        <v>3813</v>
      </c>
      <c r="D533" s="48" t="s">
        <v>3814</v>
      </c>
      <c r="E533" s="48" t="s">
        <v>3815</v>
      </c>
      <c r="F533" s="48" t="s">
        <v>3816</v>
      </c>
      <c r="G533" s="48" t="s">
        <v>5938</v>
      </c>
      <c r="H533" s="49">
        <v>30</v>
      </c>
      <c r="I533" s="50">
        <v>99</v>
      </c>
      <c r="J533" s="49">
        <v>0</v>
      </c>
      <c r="K533" s="50">
        <v>0</v>
      </c>
      <c r="L533" s="50">
        <v>99</v>
      </c>
    </row>
    <row r="534" spans="1:12" x14ac:dyDescent="0.25">
      <c r="A534" s="48" t="s">
        <v>5142</v>
      </c>
      <c r="B534" s="48" t="s">
        <v>5131</v>
      </c>
      <c r="C534" s="48" t="s">
        <v>3820</v>
      </c>
      <c r="D534" s="48" t="s">
        <v>3821</v>
      </c>
      <c r="E534" s="48" t="s">
        <v>5149</v>
      </c>
      <c r="F534" s="48" t="s">
        <v>3822</v>
      </c>
      <c r="G534" s="48" t="s">
        <v>3823</v>
      </c>
      <c r="H534" s="49">
        <v>11</v>
      </c>
      <c r="I534" s="50">
        <v>36.299999999999997</v>
      </c>
      <c r="J534" s="49">
        <v>0</v>
      </c>
      <c r="K534" s="50">
        <v>0</v>
      </c>
      <c r="L534" s="50">
        <v>37</v>
      </c>
    </row>
    <row r="535" spans="1:12" x14ac:dyDescent="0.25">
      <c r="A535" s="48" t="s">
        <v>5142</v>
      </c>
      <c r="B535" s="48" t="s">
        <v>5131</v>
      </c>
      <c r="C535" s="48" t="s">
        <v>3711</v>
      </c>
      <c r="D535" s="48" t="s">
        <v>3712</v>
      </c>
      <c r="E535" s="48" t="s">
        <v>5149</v>
      </c>
      <c r="F535" s="48" t="s">
        <v>3713</v>
      </c>
      <c r="G535" s="48" t="s">
        <v>3714</v>
      </c>
      <c r="H535" s="49">
        <v>37</v>
      </c>
      <c r="I535" s="50">
        <v>122.1</v>
      </c>
      <c r="J535" s="49">
        <v>0</v>
      </c>
      <c r="K535" s="50">
        <v>0</v>
      </c>
      <c r="L535" s="50">
        <v>123</v>
      </c>
    </row>
    <row r="536" spans="1:12" x14ac:dyDescent="0.25">
      <c r="A536" s="48" t="s">
        <v>5142</v>
      </c>
      <c r="B536" s="48" t="s">
        <v>5131</v>
      </c>
      <c r="C536" s="48" t="s">
        <v>5397</v>
      </c>
      <c r="D536" s="48" t="s">
        <v>5398</v>
      </c>
      <c r="E536" s="48" t="s">
        <v>5143</v>
      </c>
      <c r="F536" s="48" t="s">
        <v>5399</v>
      </c>
      <c r="G536" s="48" t="s">
        <v>6046</v>
      </c>
      <c r="H536" s="49">
        <v>16</v>
      </c>
      <c r="I536" s="50">
        <v>52.8</v>
      </c>
      <c r="J536" s="49">
        <v>0</v>
      </c>
      <c r="K536" s="50">
        <v>0</v>
      </c>
      <c r="L536" s="50">
        <v>53</v>
      </c>
    </row>
    <row r="537" spans="1:12" x14ac:dyDescent="0.25">
      <c r="A537" s="48" t="s">
        <v>5142</v>
      </c>
      <c r="B537" s="48" t="s">
        <v>5131</v>
      </c>
      <c r="C537" s="48" t="s">
        <v>4491</v>
      </c>
      <c r="D537" s="48" t="s">
        <v>4492</v>
      </c>
      <c r="E537" s="48" t="s">
        <v>5143</v>
      </c>
      <c r="F537" s="48" t="s">
        <v>3192</v>
      </c>
      <c r="G537" s="48" t="s">
        <v>6786</v>
      </c>
      <c r="H537" s="49">
        <v>31</v>
      </c>
      <c r="I537" s="50">
        <v>102.3</v>
      </c>
      <c r="J537" s="49">
        <v>0</v>
      </c>
      <c r="K537" s="50">
        <v>0</v>
      </c>
      <c r="L537" s="50">
        <v>103</v>
      </c>
    </row>
    <row r="538" spans="1:12" x14ac:dyDescent="0.25">
      <c r="A538" s="48" t="s">
        <v>5142</v>
      </c>
      <c r="B538" s="48" t="s">
        <v>5131</v>
      </c>
      <c r="C538" s="48" t="s">
        <v>1745</v>
      </c>
      <c r="D538" s="48" t="s">
        <v>1746</v>
      </c>
      <c r="E538" s="48" t="s">
        <v>5149</v>
      </c>
      <c r="F538" s="48" t="s">
        <v>1747</v>
      </c>
      <c r="G538" s="48" t="s">
        <v>1748</v>
      </c>
      <c r="H538" s="49">
        <v>41</v>
      </c>
      <c r="I538" s="50">
        <v>135.29999999999998</v>
      </c>
      <c r="J538" s="49">
        <v>0</v>
      </c>
      <c r="K538" s="50">
        <v>0</v>
      </c>
      <c r="L538" s="50">
        <v>136</v>
      </c>
    </row>
    <row r="539" spans="1:12" x14ac:dyDescent="0.25">
      <c r="A539" s="48" t="s">
        <v>5142</v>
      </c>
      <c r="B539" s="48" t="s">
        <v>5131</v>
      </c>
      <c r="C539" s="48" t="s">
        <v>1752</v>
      </c>
      <c r="D539" s="48" t="s">
        <v>1753</v>
      </c>
      <c r="E539" s="48" t="s">
        <v>5143</v>
      </c>
      <c r="F539" s="48" t="s">
        <v>1754</v>
      </c>
      <c r="G539" s="48" t="s">
        <v>6101</v>
      </c>
      <c r="H539" s="49">
        <v>14</v>
      </c>
      <c r="I539" s="50">
        <v>46.199999999999996</v>
      </c>
      <c r="J539" s="49">
        <v>0</v>
      </c>
      <c r="K539" s="50">
        <v>0</v>
      </c>
      <c r="L539" s="50">
        <v>47</v>
      </c>
    </row>
    <row r="540" spans="1:12" ht="24" x14ac:dyDescent="0.25">
      <c r="A540" s="48" t="s">
        <v>5142</v>
      </c>
      <c r="B540" s="48" t="s">
        <v>5131</v>
      </c>
      <c r="C540" s="48" t="s">
        <v>4614</v>
      </c>
      <c r="D540" s="48" t="s">
        <v>4615</v>
      </c>
      <c r="E540" s="48" t="s">
        <v>6252</v>
      </c>
      <c r="F540" s="48" t="s">
        <v>4616</v>
      </c>
      <c r="G540" s="48" t="s">
        <v>4617</v>
      </c>
      <c r="H540" s="49">
        <v>32</v>
      </c>
      <c r="I540" s="50">
        <v>105.6</v>
      </c>
      <c r="J540" s="49">
        <v>0</v>
      </c>
      <c r="K540" s="50">
        <v>0</v>
      </c>
      <c r="L540" s="50">
        <v>106</v>
      </c>
    </row>
    <row r="541" spans="1:12" x14ac:dyDescent="0.25">
      <c r="A541" s="48" t="s">
        <v>5142</v>
      </c>
      <c r="B541" s="48" t="s">
        <v>5131</v>
      </c>
      <c r="C541" s="48" t="s">
        <v>1106</v>
      </c>
      <c r="D541" s="48" t="s">
        <v>1107</v>
      </c>
      <c r="E541" s="48" t="s">
        <v>5598</v>
      </c>
      <c r="F541" s="48" t="s">
        <v>1108</v>
      </c>
      <c r="G541" s="48" t="s">
        <v>1109</v>
      </c>
      <c r="H541" s="49">
        <v>65</v>
      </c>
      <c r="I541" s="50">
        <v>214.5</v>
      </c>
      <c r="J541" s="49">
        <v>0</v>
      </c>
      <c r="K541" s="50">
        <v>0</v>
      </c>
      <c r="L541" s="50">
        <v>215</v>
      </c>
    </row>
    <row r="542" spans="1:12" x14ac:dyDescent="0.25">
      <c r="A542" s="48" t="s">
        <v>5142</v>
      </c>
      <c r="B542" s="48" t="s">
        <v>5131</v>
      </c>
      <c r="C542" s="48" t="s">
        <v>1095</v>
      </c>
      <c r="D542" s="48" t="s">
        <v>1096</v>
      </c>
      <c r="E542" s="48" t="s">
        <v>5149</v>
      </c>
      <c r="F542" s="48" t="s">
        <v>1097</v>
      </c>
      <c r="G542" s="48" t="s">
        <v>1098</v>
      </c>
      <c r="H542" s="49">
        <v>38</v>
      </c>
      <c r="I542" s="50">
        <v>125.39999999999999</v>
      </c>
      <c r="J542" s="49">
        <v>0</v>
      </c>
      <c r="K542" s="50">
        <v>0</v>
      </c>
      <c r="L542" s="50">
        <v>126</v>
      </c>
    </row>
    <row r="543" spans="1:12" ht="24" x14ac:dyDescent="0.25">
      <c r="A543" s="48" t="s">
        <v>5142</v>
      </c>
      <c r="B543" s="48" t="s">
        <v>5131</v>
      </c>
      <c r="C543" s="48" t="s">
        <v>232</v>
      </c>
      <c r="D543" s="48" t="s">
        <v>233</v>
      </c>
      <c r="E543" s="48" t="s">
        <v>234</v>
      </c>
      <c r="F543" s="48" t="s">
        <v>235</v>
      </c>
      <c r="G543" s="48" t="s">
        <v>6279</v>
      </c>
      <c r="H543" s="49">
        <v>7</v>
      </c>
      <c r="I543" s="50">
        <v>23.099999999999998</v>
      </c>
      <c r="J543" s="49">
        <v>0</v>
      </c>
      <c r="K543" s="50">
        <v>0</v>
      </c>
      <c r="L543" s="50">
        <v>24</v>
      </c>
    </row>
    <row r="544" spans="1:12" x14ac:dyDescent="0.25">
      <c r="A544" s="48" t="s">
        <v>5142</v>
      </c>
      <c r="B544" s="48" t="s">
        <v>5131</v>
      </c>
      <c r="C544" s="48" t="s">
        <v>1099</v>
      </c>
      <c r="D544" s="48" t="s">
        <v>1100</v>
      </c>
      <c r="E544" s="48" t="s">
        <v>5143</v>
      </c>
      <c r="F544" s="48" t="s">
        <v>1101</v>
      </c>
      <c r="G544" s="48" t="s">
        <v>6253</v>
      </c>
      <c r="H544" s="49">
        <v>11</v>
      </c>
      <c r="I544" s="50">
        <v>36.299999999999997</v>
      </c>
      <c r="J544" s="49">
        <v>0</v>
      </c>
      <c r="K544" s="50">
        <v>0</v>
      </c>
      <c r="L544" s="50">
        <v>37</v>
      </c>
    </row>
    <row r="545" spans="1:12" x14ac:dyDescent="0.25">
      <c r="A545" s="48" t="s">
        <v>5142</v>
      </c>
      <c r="B545" s="48" t="s">
        <v>5131</v>
      </c>
      <c r="C545" s="48" t="s">
        <v>1102</v>
      </c>
      <c r="D545" s="48" t="s">
        <v>1103</v>
      </c>
      <c r="E545" s="48" t="s">
        <v>5149</v>
      </c>
      <c r="F545" s="48" t="s">
        <v>1104</v>
      </c>
      <c r="G545" s="48" t="s">
        <v>1105</v>
      </c>
      <c r="H545" s="49">
        <v>38</v>
      </c>
      <c r="I545" s="50">
        <v>125.39999999999999</v>
      </c>
      <c r="J545" s="49">
        <v>0</v>
      </c>
      <c r="K545" s="50">
        <v>0</v>
      </c>
      <c r="L545" s="50">
        <v>126</v>
      </c>
    </row>
    <row r="546" spans="1:12" x14ac:dyDescent="0.25">
      <c r="A546" s="48" t="s">
        <v>5142</v>
      </c>
      <c r="B546" s="48" t="s">
        <v>5131</v>
      </c>
      <c r="C546" s="48" t="s">
        <v>1262</v>
      </c>
      <c r="D546" s="48" t="s">
        <v>1263</v>
      </c>
      <c r="E546" s="48" t="s">
        <v>5149</v>
      </c>
      <c r="F546" s="48" t="s">
        <v>1264</v>
      </c>
      <c r="G546" s="48" t="s">
        <v>6285</v>
      </c>
      <c r="H546" s="49">
        <v>15</v>
      </c>
      <c r="I546" s="50">
        <v>49.5</v>
      </c>
      <c r="J546" s="49">
        <v>0</v>
      </c>
      <c r="K546" s="50">
        <v>0</v>
      </c>
      <c r="L546" s="50">
        <v>50</v>
      </c>
    </row>
    <row r="547" spans="1:12" x14ac:dyDescent="0.25">
      <c r="A547" s="48" t="s">
        <v>5142</v>
      </c>
      <c r="B547" s="48" t="s">
        <v>5131</v>
      </c>
      <c r="C547" s="48" t="s">
        <v>3861</v>
      </c>
      <c r="D547" s="48" t="s">
        <v>3862</v>
      </c>
      <c r="E547" s="48" t="s">
        <v>5149</v>
      </c>
      <c r="F547" s="48" t="s">
        <v>3863</v>
      </c>
      <c r="G547" s="48" t="s">
        <v>3864</v>
      </c>
      <c r="H547" s="49">
        <v>27</v>
      </c>
      <c r="I547" s="50">
        <v>89.1</v>
      </c>
      <c r="J547" s="49">
        <v>0</v>
      </c>
      <c r="K547" s="50">
        <v>0</v>
      </c>
      <c r="L547" s="50">
        <v>90</v>
      </c>
    </row>
    <row r="548" spans="1:12" x14ac:dyDescent="0.25">
      <c r="A548" s="48" t="s">
        <v>5142</v>
      </c>
      <c r="B548" s="48" t="s">
        <v>5131</v>
      </c>
      <c r="C548" s="48" t="s">
        <v>3139</v>
      </c>
      <c r="D548" s="48" t="s">
        <v>3140</v>
      </c>
      <c r="E548" s="48" t="s">
        <v>5143</v>
      </c>
      <c r="F548" s="48" t="s">
        <v>3141</v>
      </c>
      <c r="G548" s="48" t="s">
        <v>3142</v>
      </c>
      <c r="H548" s="49">
        <v>11</v>
      </c>
      <c r="I548" s="50">
        <v>36.299999999999997</v>
      </c>
      <c r="J548" s="49">
        <v>0</v>
      </c>
      <c r="K548" s="50">
        <v>0</v>
      </c>
      <c r="L548" s="50">
        <v>37</v>
      </c>
    </row>
    <row r="549" spans="1:12" x14ac:dyDescent="0.25">
      <c r="A549" s="48" t="s">
        <v>5142</v>
      </c>
      <c r="B549" s="48" t="s">
        <v>5131</v>
      </c>
      <c r="C549" s="48" t="s">
        <v>983</v>
      </c>
      <c r="D549" s="48" t="s">
        <v>984</v>
      </c>
      <c r="E549" s="48" t="s">
        <v>5149</v>
      </c>
      <c r="F549" s="48" t="s">
        <v>985</v>
      </c>
      <c r="G549" s="48" t="s">
        <v>6489</v>
      </c>
      <c r="H549" s="49">
        <v>14</v>
      </c>
      <c r="I549" s="50">
        <v>46.199999999999996</v>
      </c>
      <c r="J549" s="49">
        <v>0</v>
      </c>
      <c r="K549" s="50">
        <v>0</v>
      </c>
      <c r="L549" s="50">
        <v>47</v>
      </c>
    </row>
    <row r="550" spans="1:12" x14ac:dyDescent="0.25">
      <c r="A550" s="48" t="s">
        <v>5142</v>
      </c>
      <c r="B550" s="48" t="s">
        <v>5131</v>
      </c>
      <c r="C550" s="48" t="s">
        <v>2934</v>
      </c>
      <c r="D550" s="48" t="s">
        <v>2935</v>
      </c>
      <c r="E550" s="48" t="s">
        <v>5149</v>
      </c>
      <c r="F550" s="48" t="s">
        <v>2936</v>
      </c>
      <c r="G550" s="48" t="s">
        <v>6665</v>
      </c>
      <c r="H550" s="49">
        <v>9</v>
      </c>
      <c r="I550" s="50">
        <v>29.7</v>
      </c>
      <c r="J550" s="49">
        <v>0</v>
      </c>
      <c r="K550" s="50">
        <v>0</v>
      </c>
      <c r="L550" s="50">
        <v>30</v>
      </c>
    </row>
    <row r="551" spans="1:12" x14ac:dyDescent="0.25">
      <c r="A551" s="48" t="s">
        <v>5142</v>
      </c>
      <c r="B551" s="48" t="s">
        <v>5131</v>
      </c>
      <c r="C551" s="48" t="s">
        <v>643</v>
      </c>
      <c r="D551" s="48" t="s">
        <v>644</v>
      </c>
      <c r="E551" s="48" t="s">
        <v>5143</v>
      </c>
      <c r="F551" s="48" t="s">
        <v>645</v>
      </c>
      <c r="G551" s="48" t="s">
        <v>6623</v>
      </c>
      <c r="H551" s="49">
        <v>17</v>
      </c>
      <c r="I551" s="50">
        <v>56.099999999999994</v>
      </c>
      <c r="J551" s="49">
        <v>0</v>
      </c>
      <c r="K551" s="50">
        <v>0</v>
      </c>
      <c r="L551" s="50">
        <v>57</v>
      </c>
    </row>
    <row r="552" spans="1:12" x14ac:dyDescent="0.25">
      <c r="A552" s="48" t="s">
        <v>5142</v>
      </c>
      <c r="B552" s="48" t="s">
        <v>5131</v>
      </c>
      <c r="C552" s="48" t="s">
        <v>2204</v>
      </c>
      <c r="D552" s="48" t="s">
        <v>2205</v>
      </c>
      <c r="E552" s="48" t="s">
        <v>5149</v>
      </c>
      <c r="F552" s="48" t="s">
        <v>2206</v>
      </c>
      <c r="G552" s="48" t="s">
        <v>2207</v>
      </c>
      <c r="H552" s="49">
        <v>14</v>
      </c>
      <c r="I552" s="50">
        <v>46.199999999999996</v>
      </c>
      <c r="J552" s="49">
        <v>0</v>
      </c>
      <c r="K552" s="50">
        <v>0</v>
      </c>
      <c r="L552" s="50">
        <v>47</v>
      </c>
    </row>
    <row r="553" spans="1:12" x14ac:dyDescent="0.25">
      <c r="A553" s="48" t="s">
        <v>5142</v>
      </c>
      <c r="B553" s="48" t="s">
        <v>5131</v>
      </c>
      <c r="C553" s="48" t="s">
        <v>1613</v>
      </c>
      <c r="D553" s="48" t="s">
        <v>1614</v>
      </c>
      <c r="E553" s="48" t="s">
        <v>5143</v>
      </c>
      <c r="F553" s="48" t="s">
        <v>1615</v>
      </c>
      <c r="G553" s="48" t="s">
        <v>6506</v>
      </c>
      <c r="H553" s="49">
        <v>13</v>
      </c>
      <c r="I553" s="50">
        <v>42.9</v>
      </c>
      <c r="J553" s="49">
        <v>0</v>
      </c>
      <c r="K553" s="50">
        <v>0</v>
      </c>
      <c r="L553" s="50">
        <v>43</v>
      </c>
    </row>
    <row r="554" spans="1:12" x14ac:dyDescent="0.25">
      <c r="A554" s="48" t="s">
        <v>5142</v>
      </c>
      <c r="B554" s="48" t="s">
        <v>5131</v>
      </c>
      <c r="C554" s="48" t="s">
        <v>5147</v>
      </c>
      <c r="D554" s="48" t="s">
        <v>5148</v>
      </c>
      <c r="E554" s="48" t="s">
        <v>5149</v>
      </c>
      <c r="F554" s="48" t="s">
        <v>5150</v>
      </c>
      <c r="G554" s="48" t="s">
        <v>3937</v>
      </c>
      <c r="H554" s="49">
        <v>71</v>
      </c>
      <c r="I554" s="50">
        <v>234.29999999999998</v>
      </c>
      <c r="J554" s="49">
        <v>0</v>
      </c>
      <c r="K554" s="50">
        <v>0</v>
      </c>
      <c r="L554" s="50">
        <v>235</v>
      </c>
    </row>
    <row r="555" spans="1:12" x14ac:dyDescent="0.25">
      <c r="A555" s="48" t="s">
        <v>5142</v>
      </c>
      <c r="B555" s="48" t="s">
        <v>5131</v>
      </c>
      <c r="C555" s="48" t="s">
        <v>5147</v>
      </c>
      <c r="D555" s="48" t="s">
        <v>5148</v>
      </c>
      <c r="E555" s="48" t="s">
        <v>5149</v>
      </c>
      <c r="F555" s="48" t="s">
        <v>5150</v>
      </c>
      <c r="G555" s="48" t="s">
        <v>2682</v>
      </c>
      <c r="H555" s="49">
        <v>52</v>
      </c>
      <c r="I555" s="50">
        <v>171.6</v>
      </c>
      <c r="J555" s="49">
        <v>0</v>
      </c>
      <c r="K555" s="50">
        <v>0</v>
      </c>
      <c r="L555" s="50">
        <v>172</v>
      </c>
    </row>
    <row r="556" spans="1:12" x14ac:dyDescent="0.25">
      <c r="A556" s="48" t="s">
        <v>5142</v>
      </c>
      <c r="B556" s="48" t="s">
        <v>5131</v>
      </c>
      <c r="C556" s="48" t="s">
        <v>5147</v>
      </c>
      <c r="D556" s="48" t="s">
        <v>5148</v>
      </c>
      <c r="E556" s="48" t="s">
        <v>5149</v>
      </c>
      <c r="F556" s="48" t="s">
        <v>5150</v>
      </c>
      <c r="G556" s="48" t="s">
        <v>3938</v>
      </c>
      <c r="H556" s="49">
        <v>31</v>
      </c>
      <c r="I556" s="50">
        <v>102.3</v>
      </c>
      <c r="J556" s="49">
        <v>0</v>
      </c>
      <c r="K556" s="50">
        <v>0</v>
      </c>
      <c r="L556" s="50">
        <v>103</v>
      </c>
    </row>
    <row r="557" spans="1:12" x14ac:dyDescent="0.25">
      <c r="A557" s="48" t="s">
        <v>5142</v>
      </c>
      <c r="B557" s="48" t="s">
        <v>5131</v>
      </c>
      <c r="C557" s="48" t="s">
        <v>5147</v>
      </c>
      <c r="D557" s="48" t="s">
        <v>5148</v>
      </c>
      <c r="E557" s="48" t="s">
        <v>5149</v>
      </c>
      <c r="F557" s="48" t="s">
        <v>5150</v>
      </c>
      <c r="G557" s="48" t="s">
        <v>3939</v>
      </c>
      <c r="H557" s="49">
        <v>41</v>
      </c>
      <c r="I557" s="50">
        <v>135.29999999999998</v>
      </c>
      <c r="J557" s="49">
        <v>0</v>
      </c>
      <c r="K557" s="50">
        <v>0</v>
      </c>
      <c r="L557" s="50">
        <v>136</v>
      </c>
    </row>
    <row r="558" spans="1:12" x14ac:dyDescent="0.25">
      <c r="A558" s="48" t="s">
        <v>5142</v>
      </c>
      <c r="B558" s="48" t="s">
        <v>5131</v>
      </c>
      <c r="C558" s="48" t="s">
        <v>5147</v>
      </c>
      <c r="D558" s="48" t="s">
        <v>5148</v>
      </c>
      <c r="E558" s="48" t="s">
        <v>5149</v>
      </c>
      <c r="F558" s="48" t="s">
        <v>5150</v>
      </c>
      <c r="G558" s="48" t="s">
        <v>5151</v>
      </c>
      <c r="H558" s="49">
        <v>36</v>
      </c>
      <c r="I558" s="50">
        <v>118.8</v>
      </c>
      <c r="J558" s="49">
        <v>0</v>
      </c>
      <c r="K558" s="50">
        <v>0</v>
      </c>
      <c r="L558" s="50">
        <v>119</v>
      </c>
    </row>
    <row r="559" spans="1:12" x14ac:dyDescent="0.25">
      <c r="A559" s="48" t="s">
        <v>5142</v>
      </c>
      <c r="B559" s="48" t="s">
        <v>5131</v>
      </c>
      <c r="C559" s="48" t="s">
        <v>3933</v>
      </c>
      <c r="D559" s="48" t="s">
        <v>3934</v>
      </c>
      <c r="E559" s="48" t="s">
        <v>5149</v>
      </c>
      <c r="F559" s="48" t="s">
        <v>3936</v>
      </c>
      <c r="G559" s="48" t="s">
        <v>2664</v>
      </c>
      <c r="H559" s="49">
        <v>54</v>
      </c>
      <c r="I559" s="50">
        <v>178.2</v>
      </c>
      <c r="J559" s="49">
        <v>0</v>
      </c>
      <c r="K559" s="50">
        <v>0</v>
      </c>
      <c r="L559" s="50">
        <v>179</v>
      </c>
    </row>
    <row r="560" spans="1:12" x14ac:dyDescent="0.25">
      <c r="A560" s="48" t="s">
        <v>5142</v>
      </c>
      <c r="B560" s="48" t="s">
        <v>5131</v>
      </c>
      <c r="C560" s="48" t="s">
        <v>4584</v>
      </c>
      <c r="D560" s="48" t="s">
        <v>4585</v>
      </c>
      <c r="E560" s="48" t="s">
        <v>5143</v>
      </c>
      <c r="F560" s="48" t="s">
        <v>4586</v>
      </c>
      <c r="G560" s="48" t="s">
        <v>5818</v>
      </c>
      <c r="H560" s="49">
        <v>19</v>
      </c>
      <c r="I560" s="50">
        <v>62.699999999999996</v>
      </c>
      <c r="J560" s="49">
        <v>0</v>
      </c>
      <c r="K560" s="50">
        <v>0</v>
      </c>
      <c r="L560" s="50">
        <v>63</v>
      </c>
    </row>
    <row r="561" spans="1:12" x14ac:dyDescent="0.25">
      <c r="A561" s="48" t="s">
        <v>5142</v>
      </c>
      <c r="B561" s="48" t="s">
        <v>5131</v>
      </c>
      <c r="C561" s="48" t="s">
        <v>2573</v>
      </c>
      <c r="D561" s="48" t="s">
        <v>2574</v>
      </c>
      <c r="E561" s="48" t="s">
        <v>5149</v>
      </c>
      <c r="F561" s="48" t="s">
        <v>2575</v>
      </c>
      <c r="G561" s="48" t="s">
        <v>5999</v>
      </c>
      <c r="H561" s="49">
        <v>8</v>
      </c>
      <c r="I561" s="50">
        <v>26.4</v>
      </c>
      <c r="J561" s="49">
        <v>0</v>
      </c>
      <c r="K561" s="50">
        <v>0</v>
      </c>
      <c r="L561" s="50">
        <v>27</v>
      </c>
    </row>
    <row r="562" spans="1:12" ht="24" x14ac:dyDescent="0.25">
      <c r="A562" s="48" t="s">
        <v>5142</v>
      </c>
      <c r="B562" s="48" t="s">
        <v>5131</v>
      </c>
      <c r="C562" s="48" t="s">
        <v>4857</v>
      </c>
      <c r="D562" s="48" t="s">
        <v>4858</v>
      </c>
      <c r="E562" s="48" t="s">
        <v>4859</v>
      </c>
      <c r="F562" s="48" t="s">
        <v>4860</v>
      </c>
      <c r="G562" s="48" t="s">
        <v>3803</v>
      </c>
      <c r="H562" s="49">
        <v>44</v>
      </c>
      <c r="I562" s="50">
        <v>145.19999999999999</v>
      </c>
      <c r="J562" s="49">
        <v>0</v>
      </c>
      <c r="K562" s="50">
        <v>0</v>
      </c>
      <c r="L562" s="50">
        <v>146</v>
      </c>
    </row>
    <row r="563" spans="1:12" x14ac:dyDescent="0.25">
      <c r="A563" s="48" t="s">
        <v>5142</v>
      </c>
      <c r="B563" s="48" t="s">
        <v>5131</v>
      </c>
      <c r="C563" s="48" t="s">
        <v>5394</v>
      </c>
      <c r="D563" s="48" t="s">
        <v>5395</v>
      </c>
      <c r="E563" s="48" t="s">
        <v>5149</v>
      </c>
      <c r="F563" s="48" t="s">
        <v>5396</v>
      </c>
      <c r="G563" s="48" t="s">
        <v>6045</v>
      </c>
      <c r="H563" s="49">
        <v>23</v>
      </c>
      <c r="I563" s="50">
        <v>75.899999999999991</v>
      </c>
      <c r="J563" s="49">
        <v>0</v>
      </c>
      <c r="K563" s="50">
        <v>0</v>
      </c>
      <c r="L563" s="50">
        <v>76</v>
      </c>
    </row>
    <row r="564" spans="1:12" ht="24" x14ac:dyDescent="0.25">
      <c r="A564" s="48" t="s">
        <v>5142</v>
      </c>
      <c r="B564" s="48" t="s">
        <v>5131</v>
      </c>
      <c r="C564" s="48" t="s">
        <v>4611</v>
      </c>
      <c r="D564" s="48" t="s">
        <v>4612</v>
      </c>
      <c r="E564" s="48" t="s">
        <v>6168</v>
      </c>
      <c r="F564" s="48" t="s">
        <v>4613</v>
      </c>
      <c r="G564" s="48" t="s">
        <v>6169</v>
      </c>
      <c r="H564" s="49">
        <v>33</v>
      </c>
      <c r="I564" s="50">
        <v>108.89999999999999</v>
      </c>
      <c r="J564" s="49">
        <v>0</v>
      </c>
      <c r="K564" s="50">
        <v>0</v>
      </c>
      <c r="L564" s="50">
        <v>109</v>
      </c>
    </row>
    <row r="565" spans="1:12" ht="24" x14ac:dyDescent="0.25">
      <c r="A565" s="48" t="s">
        <v>5142</v>
      </c>
      <c r="B565" s="48" t="s">
        <v>5131</v>
      </c>
      <c r="C565" s="48" t="s">
        <v>1708</v>
      </c>
      <c r="D565" s="48" t="s">
        <v>1709</v>
      </c>
      <c r="E565" s="48" t="s">
        <v>1710</v>
      </c>
      <c r="F565" s="48" t="s">
        <v>1711</v>
      </c>
      <c r="G565" s="48" t="s">
        <v>6554</v>
      </c>
      <c r="H565" s="49">
        <v>39</v>
      </c>
      <c r="I565" s="50">
        <v>128.69999999999999</v>
      </c>
      <c r="J565" s="49">
        <v>0</v>
      </c>
      <c r="K565" s="50">
        <v>0</v>
      </c>
      <c r="L565" s="50">
        <v>129</v>
      </c>
    </row>
    <row r="566" spans="1:12" x14ac:dyDescent="0.25">
      <c r="A566" s="48" t="s">
        <v>5142</v>
      </c>
      <c r="B566" s="48" t="s">
        <v>5131</v>
      </c>
      <c r="C566" s="48" t="s">
        <v>2238</v>
      </c>
      <c r="D566" s="48" t="s">
        <v>2239</v>
      </c>
      <c r="E566" s="48" t="s">
        <v>5143</v>
      </c>
      <c r="F566" s="48" t="s">
        <v>2240</v>
      </c>
      <c r="G566" s="48" t="s">
        <v>6480</v>
      </c>
      <c r="H566" s="49">
        <v>8</v>
      </c>
      <c r="I566" s="50">
        <v>26.4</v>
      </c>
      <c r="J566" s="49">
        <v>0</v>
      </c>
      <c r="K566" s="50">
        <v>0</v>
      </c>
      <c r="L566" s="50">
        <v>27</v>
      </c>
    </row>
    <row r="567" spans="1:12" x14ac:dyDescent="0.25">
      <c r="A567" s="48" t="s">
        <v>5142</v>
      </c>
      <c r="B567" s="48" t="s">
        <v>5131</v>
      </c>
      <c r="C567" s="48" t="s">
        <v>5082</v>
      </c>
      <c r="D567" s="48" t="s">
        <v>5083</v>
      </c>
      <c r="E567" s="48" t="s">
        <v>5149</v>
      </c>
      <c r="F567" s="48" t="s">
        <v>5084</v>
      </c>
      <c r="G567" s="48" t="s">
        <v>5085</v>
      </c>
      <c r="H567" s="49">
        <v>6</v>
      </c>
      <c r="I567" s="50">
        <v>19.799999999999997</v>
      </c>
      <c r="J567" s="49">
        <v>0</v>
      </c>
      <c r="K567" s="50">
        <v>0</v>
      </c>
      <c r="L567" s="50">
        <v>20</v>
      </c>
    </row>
    <row r="568" spans="1:12" x14ac:dyDescent="0.25">
      <c r="A568" s="48" t="s">
        <v>5142</v>
      </c>
      <c r="B568" s="48" t="s">
        <v>5131</v>
      </c>
      <c r="C568" s="48" t="s">
        <v>343</v>
      </c>
      <c r="D568" s="48" t="s">
        <v>344</v>
      </c>
      <c r="E568" s="48" t="s">
        <v>5149</v>
      </c>
      <c r="F568" s="48" t="s">
        <v>345</v>
      </c>
      <c r="G568" s="48" t="s">
        <v>346</v>
      </c>
      <c r="H568" s="49">
        <v>4</v>
      </c>
      <c r="I568" s="50">
        <v>13.2</v>
      </c>
      <c r="J568" s="49">
        <v>0</v>
      </c>
      <c r="K568" s="50">
        <v>0</v>
      </c>
      <c r="L568" s="50">
        <v>14</v>
      </c>
    </row>
    <row r="569" spans="1:12" x14ac:dyDescent="0.25">
      <c r="A569" s="48" t="s">
        <v>5142</v>
      </c>
      <c r="B569" s="48" t="s">
        <v>5131</v>
      </c>
      <c r="C569" s="48" t="s">
        <v>2266</v>
      </c>
      <c r="D569" s="48" t="s">
        <v>116</v>
      </c>
      <c r="E569" s="48" t="s">
        <v>5149</v>
      </c>
      <c r="F569" s="48" t="s">
        <v>117</v>
      </c>
      <c r="G569" s="48" t="s">
        <v>6541</v>
      </c>
      <c r="H569" s="49">
        <v>8</v>
      </c>
      <c r="I569" s="50">
        <v>26.4</v>
      </c>
      <c r="J569" s="49">
        <v>0</v>
      </c>
      <c r="K569" s="50">
        <v>0</v>
      </c>
      <c r="L569" s="50">
        <v>27</v>
      </c>
    </row>
    <row r="570" spans="1:12" x14ac:dyDescent="0.25">
      <c r="A570" s="48" t="s">
        <v>5142</v>
      </c>
      <c r="B570" s="48" t="s">
        <v>5131</v>
      </c>
      <c r="C570" s="48" t="s">
        <v>4409</v>
      </c>
      <c r="D570" s="48" t="s">
        <v>4410</v>
      </c>
      <c r="E570" s="48" t="s">
        <v>5149</v>
      </c>
      <c r="F570" s="48" t="s">
        <v>4411</v>
      </c>
      <c r="G570" s="48" t="s">
        <v>5735</v>
      </c>
      <c r="H570" s="49">
        <v>6</v>
      </c>
      <c r="I570" s="50">
        <v>19.799999999999997</v>
      </c>
      <c r="J570" s="49">
        <v>0</v>
      </c>
      <c r="K570" s="50">
        <v>0</v>
      </c>
      <c r="L570" s="50">
        <v>20</v>
      </c>
    </row>
    <row r="571" spans="1:12" ht="24" x14ac:dyDescent="0.25">
      <c r="A571" s="48" t="s">
        <v>5142</v>
      </c>
      <c r="B571" s="48" t="s">
        <v>4865</v>
      </c>
      <c r="C571" s="48" t="s">
        <v>2444</v>
      </c>
      <c r="D571" s="48" t="s">
        <v>2445</v>
      </c>
      <c r="E571" s="48" t="s">
        <v>2446</v>
      </c>
      <c r="F571" s="48" t="s">
        <v>2672</v>
      </c>
      <c r="G571" s="48" t="s">
        <v>2447</v>
      </c>
      <c r="H571" s="49">
        <v>39</v>
      </c>
      <c r="I571" s="50">
        <v>128.69999999999999</v>
      </c>
      <c r="J571" s="49">
        <v>0</v>
      </c>
      <c r="K571" s="50">
        <v>0</v>
      </c>
      <c r="L571" s="50">
        <v>129</v>
      </c>
    </row>
    <row r="572" spans="1:12" x14ac:dyDescent="0.25">
      <c r="A572" s="48" t="s">
        <v>5142</v>
      </c>
      <c r="B572" s="48" t="s">
        <v>4869</v>
      </c>
      <c r="C572" s="48" t="s">
        <v>1111</v>
      </c>
      <c r="D572" s="48" t="s">
        <v>1112</v>
      </c>
      <c r="E572" s="48" t="s">
        <v>5577</v>
      </c>
      <c r="F572" s="48" t="s">
        <v>3859</v>
      </c>
      <c r="G572" s="48" t="s">
        <v>1113</v>
      </c>
      <c r="H572" s="49">
        <v>14</v>
      </c>
      <c r="I572" s="50">
        <v>46.199999999999996</v>
      </c>
      <c r="J572" s="49">
        <v>0</v>
      </c>
      <c r="K572" s="50">
        <v>0</v>
      </c>
      <c r="L572" s="50">
        <v>47</v>
      </c>
    </row>
    <row r="573" spans="1:12" ht="24" x14ac:dyDescent="0.25">
      <c r="A573" s="48" t="s">
        <v>5142</v>
      </c>
      <c r="B573" s="48" t="s">
        <v>4869</v>
      </c>
      <c r="C573" s="48" t="s">
        <v>6806</v>
      </c>
      <c r="D573" s="48" t="s">
        <v>6994</v>
      </c>
      <c r="E573" s="48" t="s">
        <v>6807</v>
      </c>
      <c r="F573" s="48" t="s">
        <v>4273</v>
      </c>
      <c r="G573" s="48" t="s">
        <v>1945</v>
      </c>
      <c r="H573" s="49">
        <v>10</v>
      </c>
      <c r="I573" s="50">
        <v>33</v>
      </c>
      <c r="J573" s="49">
        <v>0</v>
      </c>
      <c r="K573" s="50">
        <v>0</v>
      </c>
      <c r="L573" s="50">
        <v>33</v>
      </c>
    </row>
    <row r="574" spans="1:12" x14ac:dyDescent="0.25">
      <c r="A574" s="48" t="s">
        <v>5142</v>
      </c>
      <c r="B574" s="48" t="s">
        <v>4869</v>
      </c>
      <c r="C574" s="48" t="s">
        <v>6984</v>
      </c>
      <c r="D574" s="48" t="s">
        <v>6983</v>
      </c>
      <c r="E574" s="48" t="s">
        <v>6154</v>
      </c>
      <c r="F574" s="48" t="s">
        <v>5144</v>
      </c>
      <c r="G574" s="48" t="s">
        <v>6912</v>
      </c>
      <c r="H574" s="49">
        <v>15</v>
      </c>
      <c r="I574" s="50">
        <v>49.5</v>
      </c>
      <c r="J574" s="49">
        <v>0</v>
      </c>
      <c r="K574" s="50">
        <v>0</v>
      </c>
      <c r="L574" s="50">
        <v>50</v>
      </c>
    </row>
    <row r="575" spans="1:12" x14ac:dyDescent="0.25">
      <c r="A575" s="51" t="s">
        <v>7066</v>
      </c>
      <c r="B575" s="51"/>
      <c r="C575" s="51"/>
      <c r="D575" s="51"/>
      <c r="E575" s="58"/>
      <c r="F575" s="51"/>
      <c r="G575" s="51"/>
      <c r="H575" s="52">
        <v>5113</v>
      </c>
      <c r="I575" s="67" t="s">
        <v>7105</v>
      </c>
      <c r="J575" s="52">
        <v>0</v>
      </c>
      <c r="K575" s="67" t="s">
        <v>7105</v>
      </c>
      <c r="L575" s="53">
        <v>16966</v>
      </c>
    </row>
    <row r="576" spans="1:12" x14ac:dyDescent="0.25">
      <c r="A576" s="48" t="s">
        <v>5523</v>
      </c>
      <c r="B576" s="48" t="s">
        <v>5131</v>
      </c>
      <c r="C576" s="48" t="s">
        <v>1177</v>
      </c>
      <c r="D576" s="48" t="s">
        <v>1178</v>
      </c>
      <c r="E576" s="48" t="s">
        <v>5149</v>
      </c>
      <c r="F576" s="48" t="s">
        <v>5536</v>
      </c>
      <c r="G576" s="48" t="s">
        <v>1183</v>
      </c>
      <c r="H576" s="49">
        <v>58</v>
      </c>
      <c r="I576" s="50">
        <v>191.39999999999998</v>
      </c>
      <c r="J576" s="49">
        <v>0</v>
      </c>
      <c r="K576" s="50">
        <v>0</v>
      </c>
      <c r="L576" s="50">
        <v>192</v>
      </c>
    </row>
    <row r="577" spans="1:12" x14ac:dyDescent="0.25">
      <c r="A577" s="48" t="s">
        <v>5523</v>
      </c>
      <c r="B577" s="48" t="s">
        <v>5131</v>
      </c>
      <c r="C577" s="48" t="s">
        <v>1177</v>
      </c>
      <c r="D577" s="48" t="s">
        <v>1178</v>
      </c>
      <c r="E577" s="48" t="s">
        <v>5149</v>
      </c>
      <c r="F577" s="48" t="s">
        <v>5536</v>
      </c>
      <c r="G577" s="48" t="s">
        <v>231</v>
      </c>
      <c r="H577" s="49">
        <v>103</v>
      </c>
      <c r="I577" s="50">
        <v>339.9</v>
      </c>
      <c r="J577" s="49">
        <v>0</v>
      </c>
      <c r="K577" s="50">
        <v>0</v>
      </c>
      <c r="L577" s="50">
        <v>340</v>
      </c>
    </row>
    <row r="578" spans="1:12" x14ac:dyDescent="0.25">
      <c r="A578" s="48" t="s">
        <v>5523</v>
      </c>
      <c r="B578" s="48" t="s">
        <v>5131</v>
      </c>
      <c r="C578" s="48" t="s">
        <v>1177</v>
      </c>
      <c r="D578" s="48" t="s">
        <v>1178</v>
      </c>
      <c r="E578" s="48" t="s">
        <v>5149</v>
      </c>
      <c r="F578" s="48" t="s">
        <v>5536</v>
      </c>
      <c r="G578" s="48" t="s">
        <v>1203</v>
      </c>
      <c r="H578" s="49">
        <v>38</v>
      </c>
      <c r="I578" s="50">
        <v>125.39999999999999</v>
      </c>
      <c r="J578" s="49">
        <v>0</v>
      </c>
      <c r="K578" s="50">
        <v>0</v>
      </c>
      <c r="L578" s="50">
        <v>126</v>
      </c>
    </row>
    <row r="579" spans="1:12" x14ac:dyDescent="0.25">
      <c r="A579" s="48" t="s">
        <v>5523</v>
      </c>
      <c r="B579" s="48" t="s">
        <v>5131</v>
      </c>
      <c r="C579" s="48" t="s">
        <v>1177</v>
      </c>
      <c r="D579" s="48" t="s">
        <v>1178</v>
      </c>
      <c r="E579" s="48" t="s">
        <v>5149</v>
      </c>
      <c r="F579" s="48" t="s">
        <v>5536</v>
      </c>
      <c r="G579" s="48" t="s">
        <v>1180</v>
      </c>
      <c r="H579" s="49">
        <v>77</v>
      </c>
      <c r="I579" s="50">
        <v>254.1</v>
      </c>
      <c r="J579" s="49">
        <v>0</v>
      </c>
      <c r="K579" s="50">
        <v>0</v>
      </c>
      <c r="L579" s="50">
        <v>255</v>
      </c>
    </row>
    <row r="580" spans="1:12" x14ac:dyDescent="0.25">
      <c r="A580" s="48" t="s">
        <v>5523</v>
      </c>
      <c r="B580" s="48" t="s">
        <v>5131</v>
      </c>
      <c r="C580" s="48" t="s">
        <v>1177</v>
      </c>
      <c r="D580" s="48" t="s">
        <v>1178</v>
      </c>
      <c r="E580" s="48" t="s">
        <v>5149</v>
      </c>
      <c r="F580" s="48" t="s">
        <v>5536</v>
      </c>
      <c r="G580" s="48" t="s">
        <v>1170</v>
      </c>
      <c r="H580" s="49">
        <v>16</v>
      </c>
      <c r="I580" s="50">
        <v>52.8</v>
      </c>
      <c r="J580" s="49">
        <v>0</v>
      </c>
      <c r="K580" s="50">
        <v>0</v>
      </c>
      <c r="L580" s="50">
        <v>53</v>
      </c>
    </row>
    <row r="581" spans="1:12" x14ac:dyDescent="0.25">
      <c r="A581" s="48" t="s">
        <v>5523</v>
      </c>
      <c r="B581" s="48" t="s">
        <v>5131</v>
      </c>
      <c r="C581" s="48" t="s">
        <v>1177</v>
      </c>
      <c r="D581" s="48" t="s">
        <v>1178</v>
      </c>
      <c r="E581" s="48" t="s">
        <v>5149</v>
      </c>
      <c r="F581" s="48" t="s">
        <v>5536</v>
      </c>
      <c r="G581" s="48" t="s">
        <v>1204</v>
      </c>
      <c r="H581" s="49">
        <v>46</v>
      </c>
      <c r="I581" s="50">
        <v>151.79999999999998</v>
      </c>
      <c r="J581" s="49">
        <v>0</v>
      </c>
      <c r="K581" s="50">
        <v>0</v>
      </c>
      <c r="L581" s="50">
        <v>152</v>
      </c>
    </row>
    <row r="582" spans="1:12" x14ac:dyDescent="0.25">
      <c r="A582" s="48" t="s">
        <v>5523</v>
      </c>
      <c r="B582" s="48" t="s">
        <v>5131</v>
      </c>
      <c r="C582" s="48" t="s">
        <v>1177</v>
      </c>
      <c r="D582" s="48" t="s">
        <v>1178</v>
      </c>
      <c r="E582" s="48" t="s">
        <v>5149</v>
      </c>
      <c r="F582" s="48" t="s">
        <v>5536</v>
      </c>
      <c r="G582" s="48" t="s">
        <v>1181</v>
      </c>
      <c r="H582" s="49">
        <v>66</v>
      </c>
      <c r="I582" s="50">
        <v>217.79999999999998</v>
      </c>
      <c r="J582" s="49">
        <v>0</v>
      </c>
      <c r="K582" s="50">
        <v>0</v>
      </c>
      <c r="L582" s="50">
        <v>218</v>
      </c>
    </row>
    <row r="583" spans="1:12" x14ac:dyDescent="0.25">
      <c r="A583" s="48" t="s">
        <v>5523</v>
      </c>
      <c r="B583" s="48" t="s">
        <v>5131</v>
      </c>
      <c r="C583" s="48" t="s">
        <v>1177</v>
      </c>
      <c r="D583" s="48" t="s">
        <v>1178</v>
      </c>
      <c r="E583" s="48" t="s">
        <v>5149</v>
      </c>
      <c r="F583" s="48" t="s">
        <v>5536</v>
      </c>
      <c r="G583" s="48" t="s">
        <v>6863</v>
      </c>
      <c r="H583" s="49">
        <v>11</v>
      </c>
      <c r="I583" s="50">
        <v>36.299999999999997</v>
      </c>
      <c r="J583" s="49">
        <v>0</v>
      </c>
      <c r="K583" s="50">
        <v>0</v>
      </c>
      <c r="L583" s="50">
        <v>37</v>
      </c>
    </row>
    <row r="584" spans="1:12" x14ac:dyDescent="0.25">
      <c r="A584" s="48" t="s">
        <v>5523</v>
      </c>
      <c r="B584" s="48" t="s">
        <v>5131</v>
      </c>
      <c r="C584" s="48" t="s">
        <v>1177</v>
      </c>
      <c r="D584" s="48" t="s">
        <v>1178</v>
      </c>
      <c r="E584" s="48" t="s">
        <v>5149</v>
      </c>
      <c r="F584" s="48" t="s">
        <v>5536</v>
      </c>
      <c r="G584" s="48" t="s">
        <v>1179</v>
      </c>
      <c r="H584" s="49">
        <v>55</v>
      </c>
      <c r="I584" s="50">
        <v>181.5</v>
      </c>
      <c r="J584" s="49">
        <v>0</v>
      </c>
      <c r="K584" s="50">
        <v>0</v>
      </c>
      <c r="L584" s="50">
        <v>182</v>
      </c>
    </row>
    <row r="585" spans="1:12" x14ac:dyDescent="0.25">
      <c r="A585" s="48" t="s">
        <v>5523</v>
      </c>
      <c r="B585" s="48" t="s">
        <v>5131</v>
      </c>
      <c r="C585" s="48" t="s">
        <v>1177</v>
      </c>
      <c r="D585" s="48" t="s">
        <v>1178</v>
      </c>
      <c r="E585" s="48" t="s">
        <v>5149</v>
      </c>
      <c r="F585" s="48" t="s">
        <v>5536</v>
      </c>
      <c r="G585" s="48" t="s">
        <v>1188</v>
      </c>
      <c r="H585" s="49">
        <v>61</v>
      </c>
      <c r="I585" s="50">
        <v>201.29999999999998</v>
      </c>
      <c r="J585" s="49">
        <v>0</v>
      </c>
      <c r="K585" s="50">
        <v>0</v>
      </c>
      <c r="L585" s="50">
        <v>202</v>
      </c>
    </row>
    <row r="586" spans="1:12" x14ac:dyDescent="0.25">
      <c r="A586" s="48" t="s">
        <v>5523</v>
      </c>
      <c r="B586" s="48" t="s">
        <v>5131</v>
      </c>
      <c r="C586" s="48" t="s">
        <v>1177</v>
      </c>
      <c r="D586" s="48" t="s">
        <v>1178</v>
      </c>
      <c r="E586" s="48" t="s">
        <v>5149</v>
      </c>
      <c r="F586" s="48" t="s">
        <v>5536</v>
      </c>
      <c r="G586" s="48" t="s">
        <v>1202</v>
      </c>
      <c r="H586" s="49">
        <v>33</v>
      </c>
      <c r="I586" s="50">
        <v>108.89999999999999</v>
      </c>
      <c r="J586" s="49">
        <v>0</v>
      </c>
      <c r="K586" s="50">
        <v>0</v>
      </c>
      <c r="L586" s="50">
        <v>109</v>
      </c>
    </row>
    <row r="587" spans="1:12" x14ac:dyDescent="0.25">
      <c r="A587" s="48" t="s">
        <v>5523</v>
      </c>
      <c r="B587" s="48" t="s">
        <v>5131</v>
      </c>
      <c r="C587" s="48" t="s">
        <v>1177</v>
      </c>
      <c r="D587" s="48" t="s">
        <v>1178</v>
      </c>
      <c r="E587" s="48" t="s">
        <v>1200</v>
      </c>
      <c r="F587" s="48" t="s">
        <v>5536</v>
      </c>
      <c r="G587" s="48" t="s">
        <v>1201</v>
      </c>
      <c r="H587" s="49">
        <v>67</v>
      </c>
      <c r="I587" s="50">
        <v>221.1</v>
      </c>
      <c r="J587" s="49">
        <v>0</v>
      </c>
      <c r="K587" s="50">
        <v>0</v>
      </c>
      <c r="L587" s="50">
        <v>222</v>
      </c>
    </row>
    <row r="588" spans="1:12" x14ac:dyDescent="0.25">
      <c r="A588" s="48" t="s">
        <v>5523</v>
      </c>
      <c r="B588" s="48" t="s">
        <v>5131</v>
      </c>
      <c r="C588" s="48" t="s">
        <v>1177</v>
      </c>
      <c r="D588" s="48" t="s">
        <v>1178</v>
      </c>
      <c r="E588" s="48" t="s">
        <v>6792</v>
      </c>
      <c r="F588" s="48" t="s">
        <v>5536</v>
      </c>
      <c r="G588" s="48" t="s">
        <v>1182</v>
      </c>
      <c r="H588" s="49">
        <v>58</v>
      </c>
      <c r="I588" s="50">
        <v>191.39999999999998</v>
      </c>
      <c r="J588" s="49">
        <v>0</v>
      </c>
      <c r="K588" s="50">
        <v>0</v>
      </c>
      <c r="L588" s="50">
        <v>192</v>
      </c>
    </row>
    <row r="589" spans="1:12" x14ac:dyDescent="0.25">
      <c r="A589" s="48" t="s">
        <v>5523</v>
      </c>
      <c r="B589" s="48" t="s">
        <v>5131</v>
      </c>
      <c r="C589" s="48" t="s">
        <v>1177</v>
      </c>
      <c r="D589" s="48" t="s">
        <v>1178</v>
      </c>
      <c r="E589" s="48" t="s">
        <v>5143</v>
      </c>
      <c r="F589" s="48" t="s">
        <v>5536</v>
      </c>
      <c r="G589" s="48" t="s">
        <v>1199</v>
      </c>
      <c r="H589" s="49">
        <v>16</v>
      </c>
      <c r="I589" s="50">
        <v>52.8</v>
      </c>
      <c r="J589" s="49">
        <v>0</v>
      </c>
      <c r="K589" s="50">
        <v>0</v>
      </c>
      <c r="L589" s="50">
        <v>53</v>
      </c>
    </row>
    <row r="590" spans="1:12" x14ac:dyDescent="0.25">
      <c r="A590" s="48" t="s">
        <v>5523</v>
      </c>
      <c r="B590" s="48" t="s">
        <v>5131</v>
      </c>
      <c r="C590" s="48" t="s">
        <v>5539</v>
      </c>
      <c r="D590" s="48" t="s">
        <v>5540</v>
      </c>
      <c r="E590" s="48" t="s">
        <v>5143</v>
      </c>
      <c r="F590" s="48" t="s">
        <v>5541</v>
      </c>
      <c r="G590" s="48" t="s">
        <v>5542</v>
      </c>
      <c r="H590" s="49">
        <v>11</v>
      </c>
      <c r="I590" s="50">
        <v>36.299999999999997</v>
      </c>
      <c r="J590" s="49">
        <v>0</v>
      </c>
      <c r="K590" s="50">
        <v>0</v>
      </c>
      <c r="L590" s="50">
        <v>37</v>
      </c>
    </row>
    <row r="591" spans="1:12" x14ac:dyDescent="0.25">
      <c r="A591" s="48" t="s">
        <v>5523</v>
      </c>
      <c r="B591" s="48" t="s">
        <v>5131</v>
      </c>
      <c r="C591" s="48" t="s">
        <v>5543</v>
      </c>
      <c r="D591" s="48" t="s">
        <v>5544</v>
      </c>
      <c r="E591" s="48" t="s">
        <v>5149</v>
      </c>
      <c r="F591" s="48" t="s">
        <v>5545</v>
      </c>
      <c r="G591" s="48" t="s">
        <v>5681</v>
      </c>
      <c r="H591" s="49">
        <v>9</v>
      </c>
      <c r="I591" s="50">
        <v>29.7</v>
      </c>
      <c r="J591" s="49">
        <v>0</v>
      </c>
      <c r="K591" s="50">
        <v>0</v>
      </c>
      <c r="L591" s="50">
        <v>30</v>
      </c>
    </row>
    <row r="592" spans="1:12" x14ac:dyDescent="0.25">
      <c r="A592" s="48" t="s">
        <v>5523</v>
      </c>
      <c r="B592" s="48" t="s">
        <v>5131</v>
      </c>
      <c r="C592" s="48" t="s">
        <v>5546</v>
      </c>
      <c r="D592" s="48" t="s">
        <v>5547</v>
      </c>
      <c r="E592" s="48" t="s">
        <v>5149</v>
      </c>
      <c r="F592" s="48" t="s">
        <v>5549</v>
      </c>
      <c r="G592" s="48" t="s">
        <v>5550</v>
      </c>
      <c r="H592" s="49">
        <v>13</v>
      </c>
      <c r="I592" s="50">
        <v>42.9</v>
      </c>
      <c r="J592" s="49">
        <v>0</v>
      </c>
      <c r="K592" s="50">
        <v>0</v>
      </c>
      <c r="L592" s="50">
        <v>43</v>
      </c>
    </row>
    <row r="593" spans="1:12" x14ac:dyDescent="0.25">
      <c r="A593" s="48" t="s">
        <v>5523</v>
      </c>
      <c r="B593" s="48" t="s">
        <v>5131</v>
      </c>
      <c r="C593" s="48" t="s">
        <v>5534</v>
      </c>
      <c r="D593" s="48" t="s">
        <v>5535</v>
      </c>
      <c r="E593" s="48" t="s">
        <v>5149</v>
      </c>
      <c r="F593" s="48" t="s">
        <v>5537</v>
      </c>
      <c r="G593" s="48" t="s">
        <v>5538</v>
      </c>
      <c r="H593" s="49">
        <v>12</v>
      </c>
      <c r="I593" s="50">
        <v>39.599999999999994</v>
      </c>
      <c r="J593" s="49">
        <v>0</v>
      </c>
      <c r="K593" s="50">
        <v>0</v>
      </c>
      <c r="L593" s="50">
        <v>40</v>
      </c>
    </row>
    <row r="594" spans="1:12" x14ac:dyDescent="0.25">
      <c r="A594" s="48" t="s">
        <v>5523</v>
      </c>
      <c r="B594" s="48" t="s">
        <v>5131</v>
      </c>
      <c r="C594" s="48" t="s">
        <v>5489</v>
      </c>
      <c r="D594" s="48" t="s">
        <v>5490</v>
      </c>
      <c r="E594" s="48" t="s">
        <v>5143</v>
      </c>
      <c r="F594" s="48" t="s">
        <v>5491</v>
      </c>
      <c r="G594" s="48" t="s">
        <v>5492</v>
      </c>
      <c r="H594" s="49">
        <v>13</v>
      </c>
      <c r="I594" s="50">
        <v>42.9</v>
      </c>
      <c r="J594" s="49">
        <v>0</v>
      </c>
      <c r="K594" s="50">
        <v>0</v>
      </c>
      <c r="L594" s="50">
        <v>43</v>
      </c>
    </row>
    <row r="595" spans="1:12" x14ac:dyDescent="0.25">
      <c r="A595" s="48" t="s">
        <v>5523</v>
      </c>
      <c r="B595" s="48" t="s">
        <v>5131</v>
      </c>
      <c r="C595" s="48" t="s">
        <v>4518</v>
      </c>
      <c r="D595" s="48" t="s">
        <v>4519</v>
      </c>
      <c r="E595" s="48" t="s">
        <v>5149</v>
      </c>
      <c r="F595" s="48" t="s">
        <v>4520</v>
      </c>
      <c r="G595" s="48" t="s">
        <v>5780</v>
      </c>
      <c r="H595" s="49">
        <v>6</v>
      </c>
      <c r="I595" s="50">
        <v>19.799999999999997</v>
      </c>
      <c r="J595" s="49">
        <v>0</v>
      </c>
      <c r="K595" s="50">
        <v>0</v>
      </c>
      <c r="L595" s="50">
        <v>20</v>
      </c>
    </row>
    <row r="596" spans="1:12" x14ac:dyDescent="0.25">
      <c r="A596" s="48" t="s">
        <v>5523</v>
      </c>
      <c r="B596" s="48" t="s">
        <v>5131</v>
      </c>
      <c r="C596" s="48" t="s">
        <v>5486</v>
      </c>
      <c r="D596" s="48" t="s">
        <v>5487</v>
      </c>
      <c r="E596" s="48" t="s">
        <v>5143</v>
      </c>
      <c r="F596" s="48" t="s">
        <v>5488</v>
      </c>
      <c r="G596" s="48" t="s">
        <v>5770</v>
      </c>
      <c r="H596" s="49">
        <v>8</v>
      </c>
      <c r="I596" s="50">
        <v>26.4</v>
      </c>
      <c r="J596" s="49">
        <v>0</v>
      </c>
      <c r="K596" s="50">
        <v>0</v>
      </c>
      <c r="L596" s="50">
        <v>27</v>
      </c>
    </row>
    <row r="597" spans="1:12" x14ac:dyDescent="0.25">
      <c r="A597" s="48" t="s">
        <v>5523</v>
      </c>
      <c r="B597" s="48" t="s">
        <v>5131</v>
      </c>
      <c r="C597" s="48" t="s">
        <v>4521</v>
      </c>
      <c r="D597" s="48" t="s">
        <v>4522</v>
      </c>
      <c r="E597" s="48" t="s">
        <v>5149</v>
      </c>
      <c r="F597" s="48" t="s">
        <v>4523</v>
      </c>
      <c r="G597" s="48" t="s">
        <v>3387</v>
      </c>
      <c r="H597" s="49">
        <v>2</v>
      </c>
      <c r="I597" s="50">
        <v>6.6</v>
      </c>
      <c r="J597" s="49">
        <v>0</v>
      </c>
      <c r="K597" s="50">
        <v>0</v>
      </c>
      <c r="L597" s="50">
        <v>7</v>
      </c>
    </row>
    <row r="598" spans="1:12" x14ac:dyDescent="0.25">
      <c r="A598" s="48" t="s">
        <v>5523</v>
      </c>
      <c r="B598" s="48" t="s">
        <v>5131</v>
      </c>
      <c r="C598" s="48" t="s">
        <v>4524</v>
      </c>
      <c r="D598" s="48" t="s">
        <v>4525</v>
      </c>
      <c r="E598" s="48" t="s">
        <v>5149</v>
      </c>
      <c r="F598" s="48" t="s">
        <v>4526</v>
      </c>
      <c r="G598" s="48" t="s">
        <v>5781</v>
      </c>
      <c r="H598" s="49">
        <v>10</v>
      </c>
      <c r="I598" s="50">
        <v>33</v>
      </c>
      <c r="J598" s="49">
        <v>0</v>
      </c>
      <c r="K598" s="50">
        <v>0</v>
      </c>
      <c r="L598" s="50">
        <v>33</v>
      </c>
    </row>
    <row r="599" spans="1:12" x14ac:dyDescent="0.25">
      <c r="A599" s="48" t="s">
        <v>5523</v>
      </c>
      <c r="B599" s="48" t="s">
        <v>5131</v>
      </c>
      <c r="C599" s="48" t="s">
        <v>5054</v>
      </c>
      <c r="D599" s="48" t="s">
        <v>5055</v>
      </c>
      <c r="E599" s="48" t="s">
        <v>5004</v>
      </c>
      <c r="F599" s="48" t="s">
        <v>3400</v>
      </c>
      <c r="G599" s="48" t="s">
        <v>5878</v>
      </c>
      <c r="H599" s="49">
        <v>9</v>
      </c>
      <c r="I599" s="50">
        <v>29.7</v>
      </c>
      <c r="J599" s="49">
        <v>2</v>
      </c>
      <c r="K599" s="50">
        <v>11</v>
      </c>
      <c r="L599" s="50">
        <v>41</v>
      </c>
    </row>
    <row r="600" spans="1:12" x14ac:dyDescent="0.25">
      <c r="A600" s="48" t="s">
        <v>5523</v>
      </c>
      <c r="B600" s="48" t="s">
        <v>5131</v>
      </c>
      <c r="C600" s="48" t="s">
        <v>3435</v>
      </c>
      <c r="D600" s="48" t="s">
        <v>3436</v>
      </c>
      <c r="E600" s="48" t="s">
        <v>5143</v>
      </c>
      <c r="F600" s="48" t="s">
        <v>3437</v>
      </c>
      <c r="G600" s="48" t="s">
        <v>5856</v>
      </c>
      <c r="H600" s="49">
        <v>18</v>
      </c>
      <c r="I600" s="50">
        <v>59.4</v>
      </c>
      <c r="J600" s="49">
        <v>0</v>
      </c>
      <c r="K600" s="50">
        <v>0</v>
      </c>
      <c r="L600" s="50">
        <v>60</v>
      </c>
    </row>
    <row r="601" spans="1:12" x14ac:dyDescent="0.25">
      <c r="A601" s="48" t="s">
        <v>5523</v>
      </c>
      <c r="B601" s="48" t="s">
        <v>5131</v>
      </c>
      <c r="C601" s="48" t="s">
        <v>3421</v>
      </c>
      <c r="D601" s="48" t="s">
        <v>3422</v>
      </c>
      <c r="E601" s="48" t="s">
        <v>5143</v>
      </c>
      <c r="F601" s="48" t="s">
        <v>3423</v>
      </c>
      <c r="G601" s="48" t="s">
        <v>5852</v>
      </c>
      <c r="H601" s="49">
        <v>14</v>
      </c>
      <c r="I601" s="50">
        <v>46.199999999999996</v>
      </c>
      <c r="J601" s="49">
        <v>0</v>
      </c>
      <c r="K601" s="50">
        <v>0</v>
      </c>
      <c r="L601" s="50">
        <v>47</v>
      </c>
    </row>
    <row r="602" spans="1:12" x14ac:dyDescent="0.25">
      <c r="A602" s="48" t="s">
        <v>5523</v>
      </c>
      <c r="B602" s="48" t="s">
        <v>5131</v>
      </c>
      <c r="C602" s="48" t="s">
        <v>2564</v>
      </c>
      <c r="D602" s="48" t="s">
        <v>2565</v>
      </c>
      <c r="E602" s="48" t="s">
        <v>5149</v>
      </c>
      <c r="F602" s="48" t="s">
        <v>2566</v>
      </c>
      <c r="G602" s="48" t="s">
        <v>5995</v>
      </c>
      <c r="H602" s="49">
        <v>15</v>
      </c>
      <c r="I602" s="50">
        <v>49.5</v>
      </c>
      <c r="J602" s="49">
        <v>0</v>
      </c>
      <c r="K602" s="50">
        <v>0</v>
      </c>
      <c r="L602" s="50">
        <v>50</v>
      </c>
    </row>
    <row r="603" spans="1:12" x14ac:dyDescent="0.25">
      <c r="A603" s="48" t="s">
        <v>5523</v>
      </c>
      <c r="B603" s="48" t="s">
        <v>5131</v>
      </c>
      <c r="C603" s="48" t="s">
        <v>3842</v>
      </c>
      <c r="D603" s="48" t="s">
        <v>3843</v>
      </c>
      <c r="E603" s="48" t="s">
        <v>5143</v>
      </c>
      <c r="F603" s="48" t="s">
        <v>3844</v>
      </c>
      <c r="G603" s="48" t="s">
        <v>5965</v>
      </c>
      <c r="H603" s="49">
        <v>12</v>
      </c>
      <c r="I603" s="50">
        <v>39.599999999999994</v>
      </c>
      <c r="J603" s="49">
        <v>0</v>
      </c>
      <c r="K603" s="50">
        <v>0</v>
      </c>
      <c r="L603" s="50">
        <v>40</v>
      </c>
    </row>
    <row r="604" spans="1:12" x14ac:dyDescent="0.25">
      <c r="A604" s="48" t="s">
        <v>5523</v>
      </c>
      <c r="B604" s="48" t="s">
        <v>5131</v>
      </c>
      <c r="C604" s="48" t="s">
        <v>2437</v>
      </c>
      <c r="D604" s="48" t="s">
        <v>2438</v>
      </c>
      <c r="E604" s="48" t="s">
        <v>5149</v>
      </c>
      <c r="F604" s="48" t="s">
        <v>2439</v>
      </c>
      <c r="G604" s="48" t="s">
        <v>5964</v>
      </c>
      <c r="H604" s="49">
        <v>12</v>
      </c>
      <c r="I604" s="50">
        <v>39.599999999999994</v>
      </c>
      <c r="J604" s="49">
        <v>0</v>
      </c>
      <c r="K604" s="50">
        <v>0</v>
      </c>
      <c r="L604" s="50">
        <v>40</v>
      </c>
    </row>
    <row r="605" spans="1:12" x14ac:dyDescent="0.25">
      <c r="A605" s="48" t="s">
        <v>5523</v>
      </c>
      <c r="B605" s="48" t="s">
        <v>5131</v>
      </c>
      <c r="C605" s="48" t="s">
        <v>3838</v>
      </c>
      <c r="D605" s="48" t="s">
        <v>3839</v>
      </c>
      <c r="E605" s="48" t="s">
        <v>5004</v>
      </c>
      <c r="F605" s="48" t="s">
        <v>3840</v>
      </c>
      <c r="G605" s="48" t="s">
        <v>3841</v>
      </c>
      <c r="H605" s="49">
        <v>32</v>
      </c>
      <c r="I605" s="50">
        <v>105.6</v>
      </c>
      <c r="J605" s="49">
        <v>3</v>
      </c>
      <c r="K605" s="50">
        <v>16.5</v>
      </c>
      <c r="L605" s="50">
        <v>123</v>
      </c>
    </row>
    <row r="606" spans="1:12" x14ac:dyDescent="0.25">
      <c r="A606" s="48" t="s">
        <v>5523</v>
      </c>
      <c r="B606" s="48" t="s">
        <v>5131</v>
      </c>
      <c r="C606" s="48" t="s">
        <v>2567</v>
      </c>
      <c r="D606" s="48" t="s">
        <v>2568</v>
      </c>
      <c r="E606" s="48" t="s">
        <v>5149</v>
      </c>
      <c r="F606" s="48" t="s">
        <v>2569</v>
      </c>
      <c r="G606" s="48" t="s">
        <v>5996</v>
      </c>
      <c r="H606" s="49">
        <v>8</v>
      </c>
      <c r="I606" s="50">
        <v>26.4</v>
      </c>
      <c r="J606" s="49">
        <v>0</v>
      </c>
      <c r="K606" s="50">
        <v>0</v>
      </c>
      <c r="L606" s="50">
        <v>27</v>
      </c>
    </row>
    <row r="607" spans="1:12" x14ac:dyDescent="0.25">
      <c r="A607" s="48" t="s">
        <v>5523</v>
      </c>
      <c r="B607" s="48" t="s">
        <v>5131</v>
      </c>
      <c r="C607" s="48" t="s">
        <v>2985</v>
      </c>
      <c r="D607" s="48" t="s">
        <v>2986</v>
      </c>
      <c r="E607" s="48" t="s">
        <v>5149</v>
      </c>
      <c r="F607" s="48" t="s">
        <v>2987</v>
      </c>
      <c r="G607" s="48" t="s">
        <v>2988</v>
      </c>
      <c r="H607" s="49">
        <v>19</v>
      </c>
      <c r="I607" s="50">
        <v>62.699999999999996</v>
      </c>
      <c r="J607" s="49">
        <v>0</v>
      </c>
      <c r="K607" s="50">
        <v>0</v>
      </c>
      <c r="L607" s="50">
        <v>63</v>
      </c>
    </row>
    <row r="608" spans="1:12" ht="24" x14ac:dyDescent="0.25">
      <c r="A608" s="48" t="s">
        <v>5523</v>
      </c>
      <c r="B608" s="48" t="s">
        <v>5131</v>
      </c>
      <c r="C608" s="48" t="s">
        <v>3034</v>
      </c>
      <c r="D608" s="48" t="s">
        <v>3035</v>
      </c>
      <c r="E608" s="48" t="s">
        <v>4459</v>
      </c>
      <c r="F608" s="48" t="s">
        <v>3036</v>
      </c>
      <c r="G608" s="48" t="s">
        <v>3037</v>
      </c>
      <c r="H608" s="49">
        <v>9</v>
      </c>
      <c r="I608" s="50">
        <v>29.7</v>
      </c>
      <c r="J608" s="49">
        <v>4</v>
      </c>
      <c r="K608" s="50">
        <v>22</v>
      </c>
      <c r="L608" s="50">
        <v>52</v>
      </c>
    </row>
    <row r="609" spans="1:12" x14ac:dyDescent="0.25">
      <c r="A609" s="48" t="s">
        <v>5523</v>
      </c>
      <c r="B609" s="48" t="s">
        <v>5131</v>
      </c>
      <c r="C609" s="48" t="s">
        <v>1833</v>
      </c>
      <c r="D609" s="48" t="s">
        <v>1834</v>
      </c>
      <c r="E609" s="48" t="s">
        <v>5149</v>
      </c>
      <c r="F609" s="48" t="s">
        <v>1835</v>
      </c>
      <c r="G609" s="48" t="s">
        <v>6950</v>
      </c>
      <c r="H609" s="49">
        <v>22</v>
      </c>
      <c r="I609" s="50">
        <v>72.599999999999994</v>
      </c>
      <c r="J609" s="49">
        <v>0</v>
      </c>
      <c r="K609" s="50">
        <v>0</v>
      </c>
      <c r="L609" s="50">
        <v>73</v>
      </c>
    </row>
    <row r="610" spans="1:12" x14ac:dyDescent="0.25">
      <c r="A610" s="48" t="s">
        <v>5523</v>
      </c>
      <c r="B610" s="48" t="s">
        <v>5131</v>
      </c>
      <c r="C610" s="48" t="s">
        <v>2271</v>
      </c>
      <c r="D610" s="48" t="s">
        <v>2272</v>
      </c>
      <c r="E610" s="48" t="s">
        <v>5143</v>
      </c>
      <c r="F610" s="48" t="s">
        <v>2273</v>
      </c>
      <c r="G610" s="48" t="s">
        <v>2274</v>
      </c>
      <c r="H610" s="49">
        <v>9</v>
      </c>
      <c r="I610" s="50">
        <v>29.7</v>
      </c>
      <c r="J610" s="49">
        <v>0</v>
      </c>
      <c r="K610" s="50">
        <v>0</v>
      </c>
      <c r="L610" s="50">
        <v>30</v>
      </c>
    </row>
    <row r="611" spans="1:12" x14ac:dyDescent="0.25">
      <c r="A611" s="48" t="s">
        <v>5523</v>
      </c>
      <c r="B611" s="48" t="s">
        <v>5131</v>
      </c>
      <c r="C611" s="48" t="s">
        <v>2275</v>
      </c>
      <c r="D611" s="48" t="s">
        <v>2276</v>
      </c>
      <c r="E611" s="48" t="s">
        <v>5149</v>
      </c>
      <c r="F611" s="48" t="s">
        <v>2277</v>
      </c>
      <c r="G611" s="48" t="s">
        <v>6209</v>
      </c>
      <c r="H611" s="49">
        <v>2</v>
      </c>
      <c r="I611" s="50">
        <v>6.6</v>
      </c>
      <c r="J611" s="49">
        <v>0</v>
      </c>
      <c r="K611" s="50">
        <v>0</v>
      </c>
      <c r="L611" s="50">
        <v>7</v>
      </c>
    </row>
    <row r="612" spans="1:12" x14ac:dyDescent="0.25">
      <c r="A612" s="48" t="s">
        <v>5523</v>
      </c>
      <c r="B612" s="48" t="s">
        <v>5131</v>
      </c>
      <c r="C612" s="48" t="s">
        <v>2278</v>
      </c>
      <c r="D612" s="48" t="s">
        <v>2279</v>
      </c>
      <c r="E612" s="48" t="s">
        <v>5149</v>
      </c>
      <c r="F612" s="48" t="s">
        <v>2280</v>
      </c>
      <c r="G612" s="48" t="s">
        <v>6210</v>
      </c>
      <c r="H612" s="49">
        <v>7</v>
      </c>
      <c r="I612" s="50">
        <v>23.099999999999998</v>
      </c>
      <c r="J612" s="49">
        <v>0</v>
      </c>
      <c r="K612" s="50">
        <v>0</v>
      </c>
      <c r="L612" s="50">
        <v>24</v>
      </c>
    </row>
    <row r="613" spans="1:12" x14ac:dyDescent="0.25">
      <c r="A613" s="48" t="s">
        <v>5523</v>
      </c>
      <c r="B613" s="48" t="s">
        <v>5131</v>
      </c>
      <c r="C613" s="48" t="s">
        <v>4686</v>
      </c>
      <c r="D613" s="48" t="s">
        <v>4687</v>
      </c>
      <c r="E613" s="48" t="s">
        <v>5149</v>
      </c>
      <c r="F613" s="48" t="s">
        <v>1946</v>
      </c>
      <c r="G613" s="48" t="s">
        <v>6264</v>
      </c>
      <c r="H613" s="49">
        <v>37</v>
      </c>
      <c r="I613" s="50">
        <v>122.1</v>
      </c>
      <c r="J613" s="49">
        <v>0</v>
      </c>
      <c r="K613" s="50">
        <v>0</v>
      </c>
      <c r="L613" s="50">
        <v>123</v>
      </c>
    </row>
    <row r="614" spans="1:12" x14ac:dyDescent="0.25">
      <c r="A614" s="48" t="s">
        <v>5523</v>
      </c>
      <c r="B614" s="48" t="s">
        <v>5131</v>
      </c>
      <c r="C614" s="48" t="s">
        <v>1193</v>
      </c>
      <c r="D614" s="48" t="s">
        <v>1194</v>
      </c>
      <c r="E614" s="48" t="s">
        <v>5149</v>
      </c>
      <c r="F614" s="48" t="s">
        <v>2389</v>
      </c>
      <c r="G614" s="48" t="s">
        <v>1195</v>
      </c>
      <c r="H614" s="49">
        <v>6</v>
      </c>
      <c r="I614" s="50">
        <v>19.799999999999997</v>
      </c>
      <c r="J614" s="49">
        <v>0</v>
      </c>
      <c r="K614" s="50">
        <v>0</v>
      </c>
      <c r="L614" s="50">
        <v>20</v>
      </c>
    </row>
    <row r="615" spans="1:12" x14ac:dyDescent="0.25">
      <c r="A615" s="48" t="s">
        <v>5523</v>
      </c>
      <c r="B615" s="48" t="s">
        <v>5131</v>
      </c>
      <c r="C615" s="48" t="s">
        <v>1196</v>
      </c>
      <c r="D615" s="48" t="s">
        <v>1197</v>
      </c>
      <c r="E615" s="48" t="s">
        <v>5143</v>
      </c>
      <c r="F615" s="48" t="s">
        <v>1198</v>
      </c>
      <c r="G615" s="48" t="s">
        <v>6269</v>
      </c>
      <c r="H615" s="49">
        <v>22</v>
      </c>
      <c r="I615" s="50">
        <v>72.599999999999994</v>
      </c>
      <c r="J615" s="49">
        <v>0</v>
      </c>
      <c r="K615" s="50">
        <v>0</v>
      </c>
      <c r="L615" s="50">
        <v>73</v>
      </c>
    </row>
    <row r="616" spans="1:12" x14ac:dyDescent="0.25">
      <c r="A616" s="48" t="s">
        <v>5523</v>
      </c>
      <c r="B616" s="48" t="s">
        <v>5131</v>
      </c>
      <c r="C616" s="48" t="s">
        <v>1184</v>
      </c>
      <c r="D616" s="48" t="s">
        <v>1185</v>
      </c>
      <c r="E616" s="48" t="s">
        <v>5149</v>
      </c>
      <c r="F616" s="48" t="s">
        <v>1186</v>
      </c>
      <c r="G616" s="48" t="s">
        <v>1187</v>
      </c>
      <c r="H616" s="49">
        <v>9</v>
      </c>
      <c r="I616" s="50">
        <v>29.7</v>
      </c>
      <c r="J616" s="49">
        <v>0</v>
      </c>
      <c r="K616" s="50">
        <v>0</v>
      </c>
      <c r="L616" s="50">
        <v>30</v>
      </c>
    </row>
    <row r="617" spans="1:12" x14ac:dyDescent="0.25">
      <c r="A617" s="48" t="s">
        <v>5523</v>
      </c>
      <c r="B617" s="48" t="s">
        <v>5131</v>
      </c>
      <c r="C617" s="48" t="s">
        <v>4212</v>
      </c>
      <c r="D617" s="48" t="s">
        <v>4213</v>
      </c>
      <c r="E617" s="48" t="s">
        <v>5149</v>
      </c>
      <c r="F617" s="48" t="s">
        <v>4214</v>
      </c>
      <c r="G617" s="48" t="s">
        <v>6341</v>
      </c>
      <c r="H617" s="49">
        <v>12</v>
      </c>
      <c r="I617" s="50">
        <v>39.599999999999994</v>
      </c>
      <c r="J617" s="49">
        <v>0</v>
      </c>
      <c r="K617" s="50">
        <v>0</v>
      </c>
      <c r="L617" s="50">
        <v>40</v>
      </c>
    </row>
    <row r="618" spans="1:12" x14ac:dyDescent="0.25">
      <c r="A618" s="48" t="s">
        <v>5523</v>
      </c>
      <c r="B618" s="48" t="s">
        <v>5131</v>
      </c>
      <c r="C618" s="48" t="s">
        <v>4209</v>
      </c>
      <c r="D618" s="48" t="s">
        <v>4210</v>
      </c>
      <c r="E618" s="48" t="s">
        <v>5149</v>
      </c>
      <c r="F618" s="48" t="s">
        <v>4211</v>
      </c>
      <c r="G618" s="48" t="s">
        <v>6352</v>
      </c>
      <c r="H618" s="49">
        <v>3</v>
      </c>
      <c r="I618" s="50">
        <v>9.8999999999999986</v>
      </c>
      <c r="J618" s="49">
        <v>0</v>
      </c>
      <c r="K618" s="50">
        <v>0</v>
      </c>
      <c r="L618" s="50">
        <v>10</v>
      </c>
    </row>
    <row r="619" spans="1:12" ht="24" x14ac:dyDescent="0.25">
      <c r="A619" s="48" t="s">
        <v>5523</v>
      </c>
      <c r="B619" s="48" t="s">
        <v>5131</v>
      </c>
      <c r="C619" s="48" t="s">
        <v>4209</v>
      </c>
      <c r="D619" s="48" t="s">
        <v>4210</v>
      </c>
      <c r="E619" s="48" t="s">
        <v>4445</v>
      </c>
      <c r="F619" s="48" t="s">
        <v>4211</v>
      </c>
      <c r="G619" s="48" t="s">
        <v>6340</v>
      </c>
      <c r="H619" s="49">
        <v>0</v>
      </c>
      <c r="I619" s="50">
        <v>0</v>
      </c>
      <c r="J619" s="49">
        <v>1</v>
      </c>
      <c r="K619" s="50">
        <v>5.5</v>
      </c>
      <c r="L619" s="50">
        <v>6</v>
      </c>
    </row>
    <row r="620" spans="1:12" x14ac:dyDescent="0.25">
      <c r="A620" s="48" t="s">
        <v>5523</v>
      </c>
      <c r="B620" s="48" t="s">
        <v>5131</v>
      </c>
      <c r="C620" s="48" t="s">
        <v>1532</v>
      </c>
      <c r="D620" s="48" t="s">
        <v>1533</v>
      </c>
      <c r="E620" s="48" t="s">
        <v>5149</v>
      </c>
      <c r="F620" s="48" t="s">
        <v>2388</v>
      </c>
      <c r="G620" s="48" t="s">
        <v>6353</v>
      </c>
      <c r="H620" s="49">
        <v>2</v>
      </c>
      <c r="I620" s="50">
        <v>6.6</v>
      </c>
      <c r="J620" s="49">
        <v>0</v>
      </c>
      <c r="K620" s="50">
        <v>0</v>
      </c>
      <c r="L620" s="50">
        <v>7</v>
      </c>
    </row>
    <row r="621" spans="1:12" x14ac:dyDescent="0.25">
      <c r="A621" s="48" t="s">
        <v>5523</v>
      </c>
      <c r="B621" s="48" t="s">
        <v>5131</v>
      </c>
      <c r="C621" s="48" t="s">
        <v>84</v>
      </c>
      <c r="D621" s="48" t="s">
        <v>85</v>
      </c>
      <c r="E621" s="48" t="s">
        <v>5143</v>
      </c>
      <c r="F621" s="48" t="s">
        <v>86</v>
      </c>
      <c r="G621" s="48" t="s">
        <v>6414</v>
      </c>
      <c r="H621" s="49">
        <v>23</v>
      </c>
      <c r="I621" s="50">
        <v>75.899999999999991</v>
      </c>
      <c r="J621" s="49">
        <v>0</v>
      </c>
      <c r="K621" s="50">
        <v>0</v>
      </c>
      <c r="L621" s="50">
        <v>76</v>
      </c>
    </row>
    <row r="622" spans="1:12" x14ac:dyDescent="0.25">
      <c r="A622" s="48" t="s">
        <v>5523</v>
      </c>
      <c r="B622" s="48" t="s">
        <v>5131</v>
      </c>
      <c r="C622" s="48" t="s">
        <v>1055</v>
      </c>
      <c r="D622" s="48" t="s">
        <v>1056</v>
      </c>
      <c r="E622" s="48" t="s">
        <v>5143</v>
      </c>
      <c r="F622" s="48" t="s">
        <v>1057</v>
      </c>
      <c r="G622" s="48" t="s">
        <v>6482</v>
      </c>
      <c r="H622" s="49">
        <v>8</v>
      </c>
      <c r="I622" s="50">
        <v>26.4</v>
      </c>
      <c r="J622" s="49">
        <v>0</v>
      </c>
      <c r="K622" s="50">
        <v>0</v>
      </c>
      <c r="L622" s="50">
        <v>27</v>
      </c>
    </row>
    <row r="623" spans="1:12" x14ac:dyDescent="0.25">
      <c r="A623" s="48" t="s">
        <v>5523</v>
      </c>
      <c r="B623" s="48" t="s">
        <v>5131</v>
      </c>
      <c r="C623" s="48" t="s">
        <v>3585</v>
      </c>
      <c r="D623" s="48" t="s">
        <v>3586</v>
      </c>
      <c r="E623" s="48" t="s">
        <v>5149</v>
      </c>
      <c r="F623" s="48" t="s">
        <v>3587</v>
      </c>
      <c r="G623" s="48" t="s">
        <v>3588</v>
      </c>
      <c r="H623" s="49">
        <v>7</v>
      </c>
      <c r="I623" s="50">
        <v>23.099999999999998</v>
      </c>
      <c r="J623" s="49">
        <v>0</v>
      </c>
      <c r="K623" s="50">
        <v>0</v>
      </c>
      <c r="L623" s="50">
        <v>24</v>
      </c>
    </row>
    <row r="624" spans="1:12" x14ac:dyDescent="0.25">
      <c r="A624" s="48" t="s">
        <v>5523</v>
      </c>
      <c r="B624" s="48" t="s">
        <v>5131</v>
      </c>
      <c r="C624" s="48" t="s">
        <v>4688</v>
      </c>
      <c r="D624" s="48" t="s">
        <v>4689</v>
      </c>
      <c r="E624" s="48" t="s">
        <v>5149</v>
      </c>
      <c r="F624" s="48" t="s">
        <v>4690</v>
      </c>
      <c r="G624" s="48" t="s">
        <v>4691</v>
      </c>
      <c r="H624" s="49">
        <v>35</v>
      </c>
      <c r="I624" s="50">
        <v>115.5</v>
      </c>
      <c r="J624" s="49">
        <v>0</v>
      </c>
      <c r="K624" s="50">
        <v>0</v>
      </c>
      <c r="L624" s="50">
        <v>116</v>
      </c>
    </row>
    <row r="625" spans="1:12" x14ac:dyDescent="0.25">
      <c r="A625" s="48" t="s">
        <v>5523</v>
      </c>
      <c r="B625" s="48" t="s">
        <v>5131</v>
      </c>
      <c r="C625" s="48" t="s">
        <v>3582</v>
      </c>
      <c r="D625" s="48" t="s">
        <v>3583</v>
      </c>
      <c r="E625" s="48" t="s">
        <v>5149</v>
      </c>
      <c r="F625" s="48" t="s">
        <v>3584</v>
      </c>
      <c r="G625" s="48" t="s">
        <v>6524</v>
      </c>
      <c r="H625" s="49">
        <v>26</v>
      </c>
      <c r="I625" s="50">
        <v>85.8</v>
      </c>
      <c r="J625" s="49">
        <v>0</v>
      </c>
      <c r="K625" s="50">
        <v>0</v>
      </c>
      <c r="L625" s="50">
        <v>86</v>
      </c>
    </row>
    <row r="626" spans="1:12" x14ac:dyDescent="0.25">
      <c r="A626" s="48" t="s">
        <v>5523</v>
      </c>
      <c r="B626" s="48" t="s">
        <v>5131</v>
      </c>
      <c r="C626" s="48" t="s">
        <v>2255</v>
      </c>
      <c r="D626" s="48" t="s">
        <v>2256</v>
      </c>
      <c r="E626" s="48" t="s">
        <v>5149</v>
      </c>
      <c r="F626" s="48" t="s">
        <v>2257</v>
      </c>
      <c r="G626" s="48" t="s">
        <v>2258</v>
      </c>
      <c r="H626" s="49">
        <v>1</v>
      </c>
      <c r="I626" s="50">
        <v>3.3</v>
      </c>
      <c r="J626" s="49">
        <v>0</v>
      </c>
      <c r="K626" s="50">
        <v>0</v>
      </c>
      <c r="L626" s="50">
        <v>4</v>
      </c>
    </row>
    <row r="627" spans="1:12" x14ac:dyDescent="0.25">
      <c r="A627" s="48" t="s">
        <v>5523</v>
      </c>
      <c r="B627" s="48" t="s">
        <v>5131</v>
      </c>
      <c r="C627" s="48" t="s">
        <v>1522</v>
      </c>
      <c r="D627" s="48" t="s">
        <v>1523</v>
      </c>
      <c r="E627" s="48" t="s">
        <v>5149</v>
      </c>
      <c r="F627" s="48" t="s">
        <v>1524</v>
      </c>
      <c r="G627" s="48" t="s">
        <v>6616</v>
      </c>
      <c r="H627" s="49">
        <v>3</v>
      </c>
      <c r="I627" s="50">
        <v>9.8999999999999986</v>
      </c>
      <c r="J627" s="49">
        <v>0</v>
      </c>
      <c r="K627" s="50">
        <v>0</v>
      </c>
      <c r="L627" s="50">
        <v>10</v>
      </c>
    </row>
    <row r="628" spans="1:12" x14ac:dyDescent="0.25">
      <c r="A628" s="48" t="s">
        <v>5523</v>
      </c>
      <c r="B628" s="48" t="s">
        <v>5131</v>
      </c>
      <c r="C628" s="48" t="s">
        <v>2820</v>
      </c>
      <c r="D628" s="48" t="s">
        <v>2821</v>
      </c>
      <c r="E628" s="48" t="s">
        <v>2822</v>
      </c>
      <c r="F628" s="48" t="s">
        <v>2823</v>
      </c>
      <c r="G628" s="48" t="s">
        <v>2824</v>
      </c>
      <c r="H628" s="49">
        <v>19</v>
      </c>
      <c r="I628" s="50">
        <v>62.699999999999996</v>
      </c>
      <c r="J628" s="49">
        <v>0</v>
      </c>
      <c r="K628" s="50">
        <v>0</v>
      </c>
      <c r="L628" s="50">
        <v>63</v>
      </c>
    </row>
    <row r="629" spans="1:12" x14ac:dyDescent="0.25">
      <c r="A629" s="48" t="s">
        <v>5523</v>
      </c>
      <c r="B629" s="48" t="s">
        <v>5131</v>
      </c>
      <c r="C629" s="48" t="s">
        <v>2825</v>
      </c>
      <c r="D629" s="48" t="s">
        <v>2826</v>
      </c>
      <c r="E629" s="48" t="s">
        <v>5149</v>
      </c>
      <c r="F629" s="48" t="s">
        <v>2827</v>
      </c>
      <c r="G629" s="48" t="s">
        <v>2828</v>
      </c>
      <c r="H629" s="49">
        <v>34</v>
      </c>
      <c r="I629" s="50">
        <v>112.19999999999999</v>
      </c>
      <c r="J629" s="49">
        <v>0</v>
      </c>
      <c r="K629" s="50">
        <v>0</v>
      </c>
      <c r="L629" s="50">
        <v>113</v>
      </c>
    </row>
    <row r="630" spans="1:12" x14ac:dyDescent="0.25">
      <c r="A630" s="48" t="s">
        <v>5523</v>
      </c>
      <c r="B630" s="48" t="s">
        <v>5131</v>
      </c>
      <c r="C630" s="48" t="s">
        <v>2056</v>
      </c>
      <c r="D630" s="48" t="s">
        <v>2057</v>
      </c>
      <c r="E630" s="48" t="s">
        <v>5149</v>
      </c>
      <c r="F630" s="48" t="s">
        <v>2058</v>
      </c>
      <c r="G630" s="48" t="s">
        <v>6659</v>
      </c>
      <c r="H630" s="49">
        <v>5</v>
      </c>
      <c r="I630" s="50">
        <v>16.5</v>
      </c>
      <c r="J630" s="49">
        <v>0</v>
      </c>
      <c r="K630" s="50">
        <v>0</v>
      </c>
      <c r="L630" s="50">
        <v>17</v>
      </c>
    </row>
    <row r="631" spans="1:12" x14ac:dyDescent="0.25">
      <c r="A631" s="48" t="s">
        <v>5523</v>
      </c>
      <c r="B631" s="48" t="s">
        <v>5131</v>
      </c>
      <c r="C631" s="48" t="s">
        <v>772</v>
      </c>
      <c r="D631" s="48" t="s">
        <v>773</v>
      </c>
      <c r="E631" s="48" t="s">
        <v>5149</v>
      </c>
      <c r="F631" s="48" t="s">
        <v>774</v>
      </c>
      <c r="G631" s="48" t="s">
        <v>775</v>
      </c>
      <c r="H631" s="49">
        <v>44</v>
      </c>
      <c r="I631" s="50">
        <v>145.19999999999999</v>
      </c>
      <c r="J631" s="49">
        <v>0</v>
      </c>
      <c r="K631" s="50">
        <v>0</v>
      </c>
      <c r="L631" s="50">
        <v>146</v>
      </c>
    </row>
    <row r="632" spans="1:12" x14ac:dyDescent="0.25">
      <c r="A632" s="48" t="s">
        <v>5523</v>
      </c>
      <c r="B632" s="48" t="s">
        <v>5131</v>
      </c>
      <c r="C632" s="48" t="s">
        <v>768</v>
      </c>
      <c r="D632" s="48" t="s">
        <v>769</v>
      </c>
      <c r="E632" s="48" t="s">
        <v>5004</v>
      </c>
      <c r="F632" s="48" t="s">
        <v>770</v>
      </c>
      <c r="G632" s="48" t="s">
        <v>771</v>
      </c>
      <c r="H632" s="49">
        <v>10</v>
      </c>
      <c r="I632" s="50">
        <v>33</v>
      </c>
      <c r="J632" s="49">
        <v>8</v>
      </c>
      <c r="K632" s="50">
        <v>44</v>
      </c>
      <c r="L632" s="50">
        <v>77</v>
      </c>
    </row>
    <row r="633" spans="1:12" x14ac:dyDescent="0.25">
      <c r="A633" s="48" t="s">
        <v>5523</v>
      </c>
      <c r="B633" s="48" t="s">
        <v>5131</v>
      </c>
      <c r="C633" s="48" t="s">
        <v>765</v>
      </c>
      <c r="D633" s="48" t="s">
        <v>766</v>
      </c>
      <c r="E633" s="48" t="s">
        <v>5149</v>
      </c>
      <c r="F633" s="48" t="s">
        <v>767</v>
      </c>
      <c r="G633" s="48" t="s">
        <v>3346</v>
      </c>
      <c r="H633" s="49">
        <v>26</v>
      </c>
      <c r="I633" s="50">
        <v>85.8</v>
      </c>
      <c r="J633" s="49">
        <v>0</v>
      </c>
      <c r="K633" s="50">
        <v>0</v>
      </c>
      <c r="L633" s="50">
        <v>86</v>
      </c>
    </row>
    <row r="634" spans="1:12" x14ac:dyDescent="0.25">
      <c r="A634" s="48" t="s">
        <v>5523</v>
      </c>
      <c r="B634" s="48" t="s">
        <v>5131</v>
      </c>
      <c r="C634" s="48" t="s">
        <v>252</v>
      </c>
      <c r="D634" s="48" t="s">
        <v>253</v>
      </c>
      <c r="E634" s="48" t="s">
        <v>5149</v>
      </c>
      <c r="F634" s="48" t="s">
        <v>254</v>
      </c>
      <c r="G634" s="48" t="s">
        <v>3346</v>
      </c>
      <c r="H634" s="49">
        <v>9</v>
      </c>
      <c r="I634" s="50">
        <v>29.7</v>
      </c>
      <c r="J634" s="49">
        <v>0</v>
      </c>
      <c r="K634" s="50">
        <v>0</v>
      </c>
      <c r="L634" s="50">
        <v>30</v>
      </c>
    </row>
    <row r="635" spans="1:12" x14ac:dyDescent="0.25">
      <c r="A635" s="48" t="s">
        <v>5523</v>
      </c>
      <c r="B635" s="48" t="s">
        <v>5131</v>
      </c>
      <c r="C635" s="48" t="s">
        <v>260</v>
      </c>
      <c r="D635" s="48" t="s">
        <v>261</v>
      </c>
      <c r="E635" s="48" t="s">
        <v>5149</v>
      </c>
      <c r="F635" s="48" t="s">
        <v>2387</v>
      </c>
      <c r="G635" s="48" t="s">
        <v>656</v>
      </c>
      <c r="H635" s="49">
        <v>39</v>
      </c>
      <c r="I635" s="50">
        <v>128.69999999999999</v>
      </c>
      <c r="J635" s="49">
        <v>0</v>
      </c>
      <c r="K635" s="50">
        <v>0</v>
      </c>
      <c r="L635" s="50">
        <v>129</v>
      </c>
    </row>
    <row r="636" spans="1:12" x14ac:dyDescent="0.25">
      <c r="A636" s="48" t="s">
        <v>5523</v>
      </c>
      <c r="B636" s="48" t="s">
        <v>5131</v>
      </c>
      <c r="C636" s="48" t="s">
        <v>260</v>
      </c>
      <c r="D636" s="48" t="s">
        <v>261</v>
      </c>
      <c r="E636" s="48" t="s">
        <v>5143</v>
      </c>
      <c r="F636" s="48" t="s">
        <v>2387</v>
      </c>
      <c r="G636" s="48" t="s">
        <v>6710</v>
      </c>
      <c r="H636" s="49">
        <v>41</v>
      </c>
      <c r="I636" s="50">
        <v>135.29999999999998</v>
      </c>
      <c r="J636" s="49">
        <v>0</v>
      </c>
      <c r="K636" s="50">
        <v>0</v>
      </c>
      <c r="L636" s="50">
        <v>136</v>
      </c>
    </row>
    <row r="637" spans="1:12" x14ac:dyDescent="0.25">
      <c r="A637" s="48" t="s">
        <v>5523</v>
      </c>
      <c r="B637" s="48" t="s">
        <v>5131</v>
      </c>
      <c r="C637" s="48" t="s">
        <v>260</v>
      </c>
      <c r="D637" s="48" t="s">
        <v>261</v>
      </c>
      <c r="E637" s="48" t="s">
        <v>265</v>
      </c>
      <c r="F637" s="48" t="s">
        <v>2387</v>
      </c>
      <c r="G637" s="48" t="s">
        <v>266</v>
      </c>
      <c r="H637" s="49">
        <v>22</v>
      </c>
      <c r="I637" s="50">
        <v>72.599999999999994</v>
      </c>
      <c r="J637" s="49">
        <v>0</v>
      </c>
      <c r="K637" s="50">
        <v>0</v>
      </c>
      <c r="L637" s="50">
        <v>73</v>
      </c>
    </row>
    <row r="638" spans="1:12" x14ac:dyDescent="0.25">
      <c r="A638" s="48" t="s">
        <v>5523</v>
      </c>
      <c r="B638" s="48" t="s">
        <v>5131</v>
      </c>
      <c r="C638" s="48" t="s">
        <v>267</v>
      </c>
      <c r="D638" s="48" t="s">
        <v>268</v>
      </c>
      <c r="E638" s="48" t="s">
        <v>5149</v>
      </c>
      <c r="F638" s="48" t="s">
        <v>269</v>
      </c>
      <c r="G638" s="48" t="s">
        <v>6712</v>
      </c>
      <c r="H638" s="49">
        <v>28</v>
      </c>
      <c r="I638" s="50">
        <v>92.399999999999991</v>
      </c>
      <c r="J638" s="49">
        <v>0</v>
      </c>
      <c r="K638" s="50">
        <v>0</v>
      </c>
      <c r="L638" s="50">
        <v>93</v>
      </c>
    </row>
    <row r="639" spans="1:12" x14ac:dyDescent="0.25">
      <c r="A639" s="48" t="s">
        <v>5523</v>
      </c>
      <c r="B639" s="48" t="s">
        <v>5131</v>
      </c>
      <c r="C639" s="48" t="s">
        <v>262</v>
      </c>
      <c r="D639" s="48" t="s">
        <v>263</v>
      </c>
      <c r="E639" s="48" t="s">
        <v>5149</v>
      </c>
      <c r="F639" s="48" t="s">
        <v>264</v>
      </c>
      <c r="G639" s="48" t="s">
        <v>6711</v>
      </c>
      <c r="H639" s="49">
        <v>16</v>
      </c>
      <c r="I639" s="50">
        <v>52.8</v>
      </c>
      <c r="J639" s="49">
        <v>0</v>
      </c>
      <c r="K639" s="50">
        <v>0</v>
      </c>
      <c r="L639" s="50">
        <v>53</v>
      </c>
    </row>
    <row r="640" spans="1:12" x14ac:dyDescent="0.25">
      <c r="A640" s="48" t="s">
        <v>5523</v>
      </c>
      <c r="B640" s="48" t="s">
        <v>5131</v>
      </c>
      <c r="C640" s="48" t="s">
        <v>255</v>
      </c>
      <c r="D640" s="48" t="s">
        <v>256</v>
      </c>
      <c r="E640" s="48" t="s">
        <v>5149</v>
      </c>
      <c r="F640" s="48" t="s">
        <v>5548</v>
      </c>
      <c r="G640" s="48" t="s">
        <v>257</v>
      </c>
      <c r="H640" s="49">
        <v>27</v>
      </c>
      <c r="I640" s="50">
        <v>89.1</v>
      </c>
      <c r="J640" s="49">
        <v>0</v>
      </c>
      <c r="K640" s="50">
        <v>0</v>
      </c>
      <c r="L640" s="50">
        <v>90</v>
      </c>
    </row>
    <row r="641" spans="1:12" x14ac:dyDescent="0.25">
      <c r="A641" s="48" t="s">
        <v>5523</v>
      </c>
      <c r="B641" s="48" t="s">
        <v>5131</v>
      </c>
      <c r="C641" s="48" t="s">
        <v>255</v>
      </c>
      <c r="D641" s="48" t="s">
        <v>256</v>
      </c>
      <c r="E641" s="48" t="s">
        <v>5149</v>
      </c>
      <c r="F641" s="48" t="s">
        <v>5548</v>
      </c>
      <c r="G641" s="48" t="s">
        <v>258</v>
      </c>
      <c r="H641" s="49">
        <v>38</v>
      </c>
      <c r="I641" s="50">
        <v>125.39999999999999</v>
      </c>
      <c r="J641" s="49">
        <v>0</v>
      </c>
      <c r="K641" s="50">
        <v>0</v>
      </c>
      <c r="L641" s="50">
        <v>126</v>
      </c>
    </row>
    <row r="642" spans="1:12" x14ac:dyDescent="0.25">
      <c r="A642" s="48" t="s">
        <v>5523</v>
      </c>
      <c r="B642" s="48" t="s">
        <v>5131</v>
      </c>
      <c r="C642" s="48" t="s">
        <v>255</v>
      </c>
      <c r="D642" s="48" t="s">
        <v>256</v>
      </c>
      <c r="E642" s="48" t="s">
        <v>5149</v>
      </c>
      <c r="F642" s="48" t="s">
        <v>5548</v>
      </c>
      <c r="G642" s="48" t="s">
        <v>259</v>
      </c>
      <c r="H642" s="49">
        <v>15</v>
      </c>
      <c r="I642" s="50">
        <v>49.5</v>
      </c>
      <c r="J642" s="49">
        <v>0</v>
      </c>
      <c r="K642" s="50">
        <v>0</v>
      </c>
      <c r="L642" s="50">
        <v>50</v>
      </c>
    </row>
    <row r="643" spans="1:12" ht="24" x14ac:dyDescent="0.25">
      <c r="A643" s="48" t="s">
        <v>5523</v>
      </c>
      <c r="B643" s="48" t="s">
        <v>5131</v>
      </c>
      <c r="C643" s="48" t="s">
        <v>630</v>
      </c>
      <c r="D643" s="48" t="s">
        <v>631</v>
      </c>
      <c r="E643" s="48" t="s">
        <v>4459</v>
      </c>
      <c r="F643" s="48" t="s">
        <v>632</v>
      </c>
      <c r="G643" s="48" t="s">
        <v>6758</v>
      </c>
      <c r="H643" s="49">
        <v>6</v>
      </c>
      <c r="I643" s="50">
        <v>19.799999999999997</v>
      </c>
      <c r="J643" s="49">
        <v>0</v>
      </c>
      <c r="K643" s="50">
        <v>0</v>
      </c>
      <c r="L643" s="50">
        <v>20</v>
      </c>
    </row>
    <row r="644" spans="1:12" x14ac:dyDescent="0.25">
      <c r="A644" s="48" t="s">
        <v>5523</v>
      </c>
      <c r="B644" s="48" t="s">
        <v>5131</v>
      </c>
      <c r="C644" s="48" t="s">
        <v>5385</v>
      </c>
      <c r="D644" s="48" t="s">
        <v>5386</v>
      </c>
      <c r="E644" s="48" t="s">
        <v>5149</v>
      </c>
      <c r="F644" s="48" t="s">
        <v>5553</v>
      </c>
      <c r="G644" s="48" t="s">
        <v>2975</v>
      </c>
      <c r="H644" s="49">
        <v>34</v>
      </c>
      <c r="I644" s="50">
        <v>112.19999999999999</v>
      </c>
      <c r="J644" s="49">
        <v>0</v>
      </c>
      <c r="K644" s="50">
        <v>0</v>
      </c>
      <c r="L644" s="50">
        <v>113</v>
      </c>
    </row>
    <row r="645" spans="1:12" x14ac:dyDescent="0.25">
      <c r="A645" s="48" t="s">
        <v>5523</v>
      </c>
      <c r="B645" s="48" t="s">
        <v>5131</v>
      </c>
      <c r="C645" s="48" t="s">
        <v>5385</v>
      </c>
      <c r="D645" s="48" t="s">
        <v>5386</v>
      </c>
      <c r="E645" s="48" t="s">
        <v>5149</v>
      </c>
      <c r="F645" s="48" t="s">
        <v>5553</v>
      </c>
      <c r="G645" s="48" t="s">
        <v>5161</v>
      </c>
      <c r="H645" s="49">
        <v>38</v>
      </c>
      <c r="I645" s="50">
        <v>125.39999999999999</v>
      </c>
      <c r="J645" s="49">
        <v>0</v>
      </c>
      <c r="K645" s="50">
        <v>0</v>
      </c>
      <c r="L645" s="50">
        <v>126</v>
      </c>
    </row>
    <row r="646" spans="1:12" ht="24" x14ac:dyDescent="0.25">
      <c r="A646" s="48" t="s">
        <v>5523</v>
      </c>
      <c r="B646" s="48" t="s">
        <v>5131</v>
      </c>
      <c r="C646" s="48" t="s">
        <v>5385</v>
      </c>
      <c r="D646" s="48" t="s">
        <v>5386</v>
      </c>
      <c r="E646" s="48" t="s">
        <v>2989</v>
      </c>
      <c r="F646" s="48" t="s">
        <v>5553</v>
      </c>
      <c r="G646" s="48" t="s">
        <v>3928</v>
      </c>
      <c r="H646" s="49">
        <v>65</v>
      </c>
      <c r="I646" s="50">
        <v>214.5</v>
      </c>
      <c r="J646" s="49">
        <v>0</v>
      </c>
      <c r="K646" s="50">
        <v>0</v>
      </c>
      <c r="L646" s="50">
        <v>215</v>
      </c>
    </row>
    <row r="647" spans="1:12" ht="36" x14ac:dyDescent="0.25">
      <c r="A647" s="48" t="s">
        <v>5523</v>
      </c>
      <c r="B647" s="48" t="s">
        <v>5131</v>
      </c>
      <c r="C647" s="48" t="s">
        <v>5385</v>
      </c>
      <c r="D647" s="48" t="s">
        <v>5386</v>
      </c>
      <c r="E647" s="48" t="s">
        <v>6907</v>
      </c>
      <c r="F647" s="48" t="s">
        <v>5553</v>
      </c>
      <c r="G647" s="48" t="s">
        <v>5387</v>
      </c>
      <c r="H647" s="49">
        <v>0</v>
      </c>
      <c r="I647" s="50">
        <v>0</v>
      </c>
      <c r="J647" s="49">
        <v>44</v>
      </c>
      <c r="K647" s="50">
        <v>242</v>
      </c>
      <c r="L647" s="50">
        <v>242</v>
      </c>
    </row>
    <row r="648" spans="1:12" ht="24" x14ac:dyDescent="0.25">
      <c r="A648" s="48" t="s">
        <v>5523</v>
      </c>
      <c r="B648" s="48" t="s">
        <v>5131</v>
      </c>
      <c r="C648" s="48" t="s">
        <v>5385</v>
      </c>
      <c r="D648" s="48" t="s">
        <v>5386</v>
      </c>
      <c r="E648" s="48" t="s">
        <v>4445</v>
      </c>
      <c r="F648" s="48" t="s">
        <v>5553</v>
      </c>
      <c r="G648" s="48" t="s">
        <v>2974</v>
      </c>
      <c r="H648" s="49">
        <v>0</v>
      </c>
      <c r="I648" s="50">
        <v>0</v>
      </c>
      <c r="J648" s="49">
        <v>50</v>
      </c>
      <c r="K648" s="50">
        <v>275</v>
      </c>
      <c r="L648" s="50">
        <v>275</v>
      </c>
    </row>
    <row r="649" spans="1:12" ht="24" x14ac:dyDescent="0.25">
      <c r="A649" s="48" t="s">
        <v>5523</v>
      </c>
      <c r="B649" s="48" t="s">
        <v>5131</v>
      </c>
      <c r="C649" s="48" t="s">
        <v>5385</v>
      </c>
      <c r="D649" s="48" t="s">
        <v>5386</v>
      </c>
      <c r="E649" s="48" t="s">
        <v>4445</v>
      </c>
      <c r="F649" s="48" t="s">
        <v>5553</v>
      </c>
      <c r="G649" s="48" t="s">
        <v>2973</v>
      </c>
      <c r="H649" s="49">
        <v>0</v>
      </c>
      <c r="I649" s="50">
        <v>0</v>
      </c>
      <c r="J649" s="49">
        <v>68</v>
      </c>
      <c r="K649" s="50">
        <v>374</v>
      </c>
      <c r="L649" s="50">
        <v>374</v>
      </c>
    </row>
    <row r="650" spans="1:12" x14ac:dyDescent="0.25">
      <c r="A650" s="48" t="s">
        <v>5523</v>
      </c>
      <c r="B650" s="48" t="s">
        <v>5131</v>
      </c>
      <c r="C650" s="48" t="s">
        <v>4338</v>
      </c>
      <c r="D650" s="48" t="s">
        <v>4339</v>
      </c>
      <c r="E650" s="48" t="s">
        <v>5149</v>
      </c>
      <c r="F650" s="48" t="s">
        <v>4340</v>
      </c>
      <c r="G650" s="48" t="s">
        <v>5706</v>
      </c>
      <c r="H650" s="49">
        <v>4</v>
      </c>
      <c r="I650" s="50">
        <v>13.2</v>
      </c>
      <c r="J650" s="49">
        <v>0</v>
      </c>
      <c r="K650" s="50">
        <v>0</v>
      </c>
      <c r="L650" s="50">
        <v>14</v>
      </c>
    </row>
    <row r="651" spans="1:12" ht="36" x14ac:dyDescent="0.25">
      <c r="A651" s="48" t="s">
        <v>5523</v>
      </c>
      <c r="B651" s="48" t="s">
        <v>5131</v>
      </c>
      <c r="C651" s="48" t="s">
        <v>5182</v>
      </c>
      <c r="D651" s="48" t="s">
        <v>5183</v>
      </c>
      <c r="E651" s="48" t="s">
        <v>5184</v>
      </c>
      <c r="F651" s="48" t="s">
        <v>5185</v>
      </c>
      <c r="G651" s="48" t="s">
        <v>5186</v>
      </c>
      <c r="H651" s="49">
        <v>0</v>
      </c>
      <c r="I651" s="50">
        <v>0</v>
      </c>
      <c r="J651" s="49">
        <v>9</v>
      </c>
      <c r="K651" s="50">
        <v>49.5</v>
      </c>
      <c r="L651" s="50">
        <v>50</v>
      </c>
    </row>
    <row r="652" spans="1:12" x14ac:dyDescent="0.25">
      <c r="A652" s="48" t="s">
        <v>5523</v>
      </c>
      <c r="B652" s="48" t="s">
        <v>5131</v>
      </c>
      <c r="C652" s="48" t="s">
        <v>4514</v>
      </c>
      <c r="D652" s="48" t="s">
        <v>4515</v>
      </c>
      <c r="E652" s="48" t="s">
        <v>5149</v>
      </c>
      <c r="F652" s="48" t="s">
        <v>4516</v>
      </c>
      <c r="G652" s="48" t="s">
        <v>4517</v>
      </c>
      <c r="H652" s="49">
        <v>4</v>
      </c>
      <c r="I652" s="50">
        <v>13.2</v>
      </c>
      <c r="J652" s="49">
        <v>0</v>
      </c>
      <c r="K652" s="50">
        <v>0</v>
      </c>
      <c r="L652" s="50">
        <v>14</v>
      </c>
    </row>
    <row r="653" spans="1:12" ht="24" x14ac:dyDescent="0.25">
      <c r="A653" s="48" t="s">
        <v>5523</v>
      </c>
      <c r="B653" s="48" t="s">
        <v>5131</v>
      </c>
      <c r="C653" s="48" t="s">
        <v>4514</v>
      </c>
      <c r="D653" s="48" t="s">
        <v>4515</v>
      </c>
      <c r="E653" s="48" t="s">
        <v>4445</v>
      </c>
      <c r="F653" s="48" t="s">
        <v>4516</v>
      </c>
      <c r="G653" s="48" t="s">
        <v>4517</v>
      </c>
      <c r="H653" s="49">
        <v>0</v>
      </c>
      <c r="I653" s="50">
        <v>0</v>
      </c>
      <c r="J653" s="49">
        <v>4</v>
      </c>
      <c r="K653" s="50">
        <v>22</v>
      </c>
      <c r="L653" s="50">
        <v>22</v>
      </c>
    </row>
    <row r="654" spans="1:12" ht="48" x14ac:dyDescent="0.25">
      <c r="A654" s="48" t="s">
        <v>5523</v>
      </c>
      <c r="B654" s="48" t="s">
        <v>5131</v>
      </c>
      <c r="C654" s="48" t="s">
        <v>5493</v>
      </c>
      <c r="D654" s="48" t="s">
        <v>5494</v>
      </c>
      <c r="E654" s="48" t="s">
        <v>5771</v>
      </c>
      <c r="F654" s="48" t="s">
        <v>5495</v>
      </c>
      <c r="G654" s="48" t="s">
        <v>5772</v>
      </c>
      <c r="H654" s="49">
        <v>0</v>
      </c>
      <c r="I654" s="50">
        <v>0</v>
      </c>
      <c r="J654" s="49">
        <v>10</v>
      </c>
      <c r="K654" s="50">
        <v>55</v>
      </c>
      <c r="L654" s="50">
        <v>55</v>
      </c>
    </row>
    <row r="655" spans="1:12" x14ac:dyDescent="0.25">
      <c r="A655" s="48" t="s">
        <v>5523</v>
      </c>
      <c r="B655" s="48" t="s">
        <v>5131</v>
      </c>
      <c r="C655" s="48" t="s">
        <v>2471</v>
      </c>
      <c r="D655" s="48" t="s">
        <v>2472</v>
      </c>
      <c r="E655" s="48" t="s">
        <v>5143</v>
      </c>
      <c r="F655" s="48" t="s">
        <v>2473</v>
      </c>
      <c r="G655" s="48" t="s">
        <v>2474</v>
      </c>
      <c r="H655" s="49">
        <v>12</v>
      </c>
      <c r="I655" s="50">
        <v>39.599999999999994</v>
      </c>
      <c r="J655" s="49">
        <v>0</v>
      </c>
      <c r="K655" s="50">
        <v>0</v>
      </c>
      <c r="L655" s="50">
        <v>40</v>
      </c>
    </row>
    <row r="656" spans="1:12" ht="48" x14ac:dyDescent="0.25">
      <c r="A656" s="48" t="s">
        <v>5523</v>
      </c>
      <c r="B656" s="48" t="s">
        <v>5131</v>
      </c>
      <c r="C656" s="48" t="s">
        <v>2471</v>
      </c>
      <c r="D656" s="48" t="s">
        <v>2472</v>
      </c>
      <c r="E656" s="48" t="s">
        <v>6909</v>
      </c>
      <c r="F656" s="48" t="s">
        <v>2473</v>
      </c>
      <c r="G656" s="48" t="s">
        <v>2474</v>
      </c>
      <c r="H656" s="49">
        <v>0</v>
      </c>
      <c r="I656" s="50">
        <v>0</v>
      </c>
      <c r="J656" s="49">
        <v>20</v>
      </c>
      <c r="K656" s="50">
        <v>110</v>
      </c>
      <c r="L656" s="50">
        <v>110</v>
      </c>
    </row>
    <row r="657" spans="1:12" x14ac:dyDescent="0.25">
      <c r="A657" s="48" t="s">
        <v>5523</v>
      </c>
      <c r="B657" s="48" t="s">
        <v>5131</v>
      </c>
      <c r="C657" s="48" t="s">
        <v>3413</v>
      </c>
      <c r="D657" s="48" t="s">
        <v>3414</v>
      </c>
      <c r="E657" s="48" t="s">
        <v>5149</v>
      </c>
      <c r="F657" s="48" t="s">
        <v>3415</v>
      </c>
      <c r="G657" s="48" t="s">
        <v>3416</v>
      </c>
      <c r="H657" s="49">
        <v>18</v>
      </c>
      <c r="I657" s="50">
        <v>59.4</v>
      </c>
      <c r="J657" s="49">
        <v>0</v>
      </c>
      <c r="K657" s="50">
        <v>0</v>
      </c>
      <c r="L657" s="50">
        <v>60</v>
      </c>
    </row>
    <row r="658" spans="1:12" x14ac:dyDescent="0.25">
      <c r="A658" s="48" t="s">
        <v>5523</v>
      </c>
      <c r="B658" s="48" t="s">
        <v>5131</v>
      </c>
      <c r="C658" s="48" t="s">
        <v>2407</v>
      </c>
      <c r="D658" s="48" t="s">
        <v>2408</v>
      </c>
      <c r="E658" s="48" t="s">
        <v>5149</v>
      </c>
      <c r="F658" s="48" t="s">
        <v>2409</v>
      </c>
      <c r="G658" s="48" t="s">
        <v>2410</v>
      </c>
      <c r="H658" s="49">
        <v>48</v>
      </c>
      <c r="I658" s="50">
        <v>158.39999999999998</v>
      </c>
      <c r="J658" s="49">
        <v>0</v>
      </c>
      <c r="K658" s="50">
        <v>0</v>
      </c>
      <c r="L658" s="50">
        <v>159</v>
      </c>
    </row>
    <row r="659" spans="1:12" ht="48" x14ac:dyDescent="0.25">
      <c r="A659" s="48" t="s">
        <v>5523</v>
      </c>
      <c r="B659" s="48" t="s">
        <v>5131</v>
      </c>
      <c r="C659" s="48" t="s">
        <v>2407</v>
      </c>
      <c r="D659" s="48" t="s">
        <v>2408</v>
      </c>
      <c r="E659" s="48" t="s">
        <v>5957</v>
      </c>
      <c r="F659" s="48" t="s">
        <v>2409</v>
      </c>
      <c r="G659" s="48" t="s">
        <v>5958</v>
      </c>
      <c r="H659" s="49">
        <v>0</v>
      </c>
      <c r="I659" s="50">
        <v>0</v>
      </c>
      <c r="J659" s="49">
        <v>49</v>
      </c>
      <c r="K659" s="50">
        <v>269.5</v>
      </c>
      <c r="L659" s="50">
        <v>270</v>
      </c>
    </row>
    <row r="660" spans="1:12" ht="36" x14ac:dyDescent="0.25">
      <c r="A660" s="48" t="s">
        <v>5523</v>
      </c>
      <c r="B660" s="48" t="s">
        <v>5131</v>
      </c>
      <c r="C660" s="48" t="s">
        <v>2411</v>
      </c>
      <c r="D660" s="48" t="s">
        <v>2412</v>
      </c>
      <c r="E660" s="48" t="s">
        <v>6908</v>
      </c>
      <c r="F660" s="48" t="s">
        <v>2413</v>
      </c>
      <c r="G660" s="48" t="s">
        <v>2414</v>
      </c>
      <c r="H660" s="49">
        <v>0</v>
      </c>
      <c r="I660" s="50">
        <v>0</v>
      </c>
      <c r="J660" s="49">
        <v>11</v>
      </c>
      <c r="K660" s="50">
        <v>60.5</v>
      </c>
      <c r="L660" s="50">
        <v>61</v>
      </c>
    </row>
    <row r="661" spans="1:12" x14ac:dyDescent="0.25">
      <c r="A661" s="48" t="s">
        <v>5523</v>
      </c>
      <c r="B661" s="48" t="s">
        <v>5131</v>
      </c>
      <c r="C661" s="48" t="s">
        <v>3852</v>
      </c>
      <c r="D661" s="48" t="s">
        <v>3853</v>
      </c>
      <c r="E661" s="48" t="s">
        <v>5143</v>
      </c>
      <c r="F661" s="48" t="s">
        <v>3854</v>
      </c>
      <c r="G661" s="48" t="s">
        <v>3855</v>
      </c>
      <c r="H661" s="49">
        <v>17</v>
      </c>
      <c r="I661" s="50">
        <v>56.099999999999994</v>
      </c>
      <c r="J661" s="49">
        <v>0</v>
      </c>
      <c r="K661" s="50">
        <v>0</v>
      </c>
      <c r="L661" s="50">
        <v>57</v>
      </c>
    </row>
    <row r="662" spans="1:12" ht="48" x14ac:dyDescent="0.25">
      <c r="A662" s="48" t="s">
        <v>5523</v>
      </c>
      <c r="B662" s="48" t="s">
        <v>5131</v>
      </c>
      <c r="C662" s="48" t="s">
        <v>2404</v>
      </c>
      <c r="D662" s="48" t="s">
        <v>2405</v>
      </c>
      <c r="E662" s="48" t="s">
        <v>6948</v>
      </c>
      <c r="F662" s="48" t="s">
        <v>2406</v>
      </c>
      <c r="G662" s="48" t="s">
        <v>5956</v>
      </c>
      <c r="H662" s="49">
        <v>0</v>
      </c>
      <c r="I662" s="50">
        <v>0</v>
      </c>
      <c r="J662" s="49">
        <v>7</v>
      </c>
      <c r="K662" s="50">
        <v>38.5</v>
      </c>
      <c r="L662" s="50">
        <v>39</v>
      </c>
    </row>
    <row r="663" spans="1:12" ht="36" x14ac:dyDescent="0.25">
      <c r="A663" s="48" t="s">
        <v>5523</v>
      </c>
      <c r="B663" s="48" t="s">
        <v>5131</v>
      </c>
      <c r="C663" s="48" t="s">
        <v>2554</v>
      </c>
      <c r="D663" s="48" t="s">
        <v>2555</v>
      </c>
      <c r="E663" s="48" t="s">
        <v>6982</v>
      </c>
      <c r="F663" s="48" t="s">
        <v>2556</v>
      </c>
      <c r="G663" s="48" t="s">
        <v>2557</v>
      </c>
      <c r="H663" s="49">
        <v>1</v>
      </c>
      <c r="I663" s="50">
        <v>3.3</v>
      </c>
      <c r="J663" s="49">
        <v>6</v>
      </c>
      <c r="K663" s="50">
        <v>33</v>
      </c>
      <c r="L663" s="50">
        <v>37</v>
      </c>
    </row>
    <row r="664" spans="1:12" ht="48" x14ac:dyDescent="0.25">
      <c r="A664" s="48" t="s">
        <v>5523</v>
      </c>
      <c r="B664" s="48" t="s">
        <v>5131</v>
      </c>
      <c r="C664" s="48" t="s">
        <v>5162</v>
      </c>
      <c r="D664" s="48" t="s">
        <v>5163</v>
      </c>
      <c r="E664" s="48" t="s">
        <v>6060</v>
      </c>
      <c r="F664" s="48" t="s">
        <v>5164</v>
      </c>
      <c r="G664" s="48" t="s">
        <v>5165</v>
      </c>
      <c r="H664" s="49">
        <v>0</v>
      </c>
      <c r="I664" s="50">
        <v>0</v>
      </c>
      <c r="J664" s="49">
        <v>28</v>
      </c>
      <c r="K664" s="50">
        <v>154</v>
      </c>
      <c r="L664" s="50">
        <v>154</v>
      </c>
    </row>
    <row r="665" spans="1:12" ht="24" x14ac:dyDescent="0.25">
      <c r="A665" s="48" t="s">
        <v>5523</v>
      </c>
      <c r="B665" s="48" t="s">
        <v>5131</v>
      </c>
      <c r="C665" s="48" t="s">
        <v>5162</v>
      </c>
      <c r="D665" s="48" t="s">
        <v>5163</v>
      </c>
      <c r="E665" s="48" t="s">
        <v>2989</v>
      </c>
      <c r="F665" s="48" t="s">
        <v>5164</v>
      </c>
      <c r="G665" s="48" t="s">
        <v>2990</v>
      </c>
      <c r="H665" s="49">
        <v>34</v>
      </c>
      <c r="I665" s="50">
        <v>112.19999999999999</v>
      </c>
      <c r="J665" s="49">
        <v>0</v>
      </c>
      <c r="K665" s="50">
        <v>0</v>
      </c>
      <c r="L665" s="50">
        <v>113</v>
      </c>
    </row>
    <row r="666" spans="1:12" ht="36" x14ac:dyDescent="0.25">
      <c r="A666" s="48" t="s">
        <v>5523</v>
      </c>
      <c r="B666" s="48" t="s">
        <v>5131</v>
      </c>
      <c r="C666" s="48" t="s">
        <v>5162</v>
      </c>
      <c r="D666" s="48" t="s">
        <v>5163</v>
      </c>
      <c r="E666" s="48" t="s">
        <v>2971</v>
      </c>
      <c r="F666" s="48" t="s">
        <v>5164</v>
      </c>
      <c r="G666" s="48" t="s">
        <v>2972</v>
      </c>
      <c r="H666" s="49">
        <v>0</v>
      </c>
      <c r="I666" s="50">
        <v>0</v>
      </c>
      <c r="J666" s="49">
        <v>46</v>
      </c>
      <c r="K666" s="50">
        <v>253</v>
      </c>
      <c r="L666" s="50">
        <v>253</v>
      </c>
    </row>
    <row r="667" spans="1:12" ht="24" x14ac:dyDescent="0.25">
      <c r="A667" s="48" t="s">
        <v>5523</v>
      </c>
      <c r="B667" s="48" t="s">
        <v>5131</v>
      </c>
      <c r="C667" s="48" t="s">
        <v>3087</v>
      </c>
      <c r="D667" s="48" t="s">
        <v>3088</v>
      </c>
      <c r="E667" s="48" t="s">
        <v>4459</v>
      </c>
      <c r="F667" s="48" t="s">
        <v>3089</v>
      </c>
      <c r="G667" s="48" t="s">
        <v>6156</v>
      </c>
      <c r="H667" s="49">
        <v>0</v>
      </c>
      <c r="I667" s="50">
        <v>0</v>
      </c>
      <c r="J667" s="49">
        <v>4</v>
      </c>
      <c r="K667" s="50">
        <v>22</v>
      </c>
      <c r="L667" s="50">
        <v>22</v>
      </c>
    </row>
    <row r="668" spans="1:12" x14ac:dyDescent="0.25">
      <c r="A668" s="48" t="s">
        <v>5523</v>
      </c>
      <c r="B668" s="48" t="s">
        <v>5131</v>
      </c>
      <c r="C668" s="48" t="s">
        <v>4711</v>
      </c>
      <c r="D668" s="48" t="s">
        <v>4712</v>
      </c>
      <c r="E668" s="48" t="s">
        <v>5149</v>
      </c>
      <c r="F668" s="48" t="s">
        <v>4713</v>
      </c>
      <c r="G668" s="48" t="s">
        <v>4714</v>
      </c>
      <c r="H668" s="49">
        <v>17</v>
      </c>
      <c r="I668" s="50">
        <v>56.099999999999994</v>
      </c>
      <c r="J668" s="49">
        <v>0</v>
      </c>
      <c r="K668" s="50">
        <v>0</v>
      </c>
      <c r="L668" s="50">
        <v>57</v>
      </c>
    </row>
    <row r="669" spans="1:12" ht="24" x14ac:dyDescent="0.25">
      <c r="A669" s="48" t="s">
        <v>5523</v>
      </c>
      <c r="B669" s="48" t="s">
        <v>5131</v>
      </c>
      <c r="C669" s="48" t="s">
        <v>4711</v>
      </c>
      <c r="D669" s="48" t="s">
        <v>4712</v>
      </c>
      <c r="E669" s="48" t="s">
        <v>4445</v>
      </c>
      <c r="F669" s="48" t="s">
        <v>4713</v>
      </c>
      <c r="G669" s="48" t="s">
        <v>4714</v>
      </c>
      <c r="H669" s="49">
        <v>0</v>
      </c>
      <c r="I669" s="50">
        <v>0</v>
      </c>
      <c r="J669" s="49">
        <v>35</v>
      </c>
      <c r="K669" s="50">
        <v>192.5</v>
      </c>
      <c r="L669" s="50">
        <v>193</v>
      </c>
    </row>
    <row r="670" spans="1:12" ht="24" x14ac:dyDescent="0.25">
      <c r="A670" s="48" t="s">
        <v>5523</v>
      </c>
      <c r="B670" s="48" t="s">
        <v>5131</v>
      </c>
      <c r="C670" s="48" t="s">
        <v>4715</v>
      </c>
      <c r="D670" s="48" t="s">
        <v>4716</v>
      </c>
      <c r="E670" s="48" t="s">
        <v>4445</v>
      </c>
      <c r="F670" s="48" t="s">
        <v>4717</v>
      </c>
      <c r="G670" s="48" t="s">
        <v>6192</v>
      </c>
      <c r="H670" s="49">
        <v>0</v>
      </c>
      <c r="I670" s="50">
        <v>0</v>
      </c>
      <c r="J670" s="49">
        <v>15</v>
      </c>
      <c r="K670" s="50">
        <v>82.5</v>
      </c>
      <c r="L670" s="50">
        <v>83</v>
      </c>
    </row>
    <row r="671" spans="1:12" ht="36" x14ac:dyDescent="0.25">
      <c r="A671" s="48" t="s">
        <v>5523</v>
      </c>
      <c r="B671" s="48" t="s">
        <v>5131</v>
      </c>
      <c r="C671" s="48" t="s">
        <v>4718</v>
      </c>
      <c r="D671" s="48" t="s">
        <v>4719</v>
      </c>
      <c r="E671" s="48" t="s">
        <v>6911</v>
      </c>
      <c r="F671" s="48" t="s">
        <v>4720</v>
      </c>
      <c r="G671" s="48" t="s">
        <v>6193</v>
      </c>
      <c r="H671" s="49">
        <v>0</v>
      </c>
      <c r="I671" s="50">
        <v>0</v>
      </c>
      <c r="J671" s="49">
        <v>11</v>
      </c>
      <c r="K671" s="50">
        <v>60.5</v>
      </c>
      <c r="L671" s="50">
        <v>61</v>
      </c>
    </row>
    <row r="672" spans="1:12" x14ac:dyDescent="0.25">
      <c r="A672" s="48" t="s">
        <v>5523</v>
      </c>
      <c r="B672" s="48" t="s">
        <v>5131</v>
      </c>
      <c r="C672" s="48" t="s">
        <v>4682</v>
      </c>
      <c r="D672" s="48" t="s">
        <v>4683</v>
      </c>
      <c r="E672" s="48" t="s">
        <v>5149</v>
      </c>
      <c r="F672" s="48" t="s">
        <v>4684</v>
      </c>
      <c r="G672" s="48" t="s">
        <v>4685</v>
      </c>
      <c r="H672" s="49">
        <v>28</v>
      </c>
      <c r="I672" s="50">
        <v>92.399999999999991</v>
      </c>
      <c r="J672" s="49">
        <v>0</v>
      </c>
      <c r="K672" s="50">
        <v>0</v>
      </c>
      <c r="L672" s="50">
        <v>93</v>
      </c>
    </row>
    <row r="673" spans="1:12" ht="24" x14ac:dyDescent="0.25">
      <c r="A673" s="48" t="s">
        <v>5523</v>
      </c>
      <c r="B673" s="48" t="s">
        <v>5131</v>
      </c>
      <c r="C673" s="48" t="s">
        <v>4682</v>
      </c>
      <c r="D673" s="48" t="s">
        <v>4683</v>
      </c>
      <c r="E673" s="48" t="s">
        <v>4445</v>
      </c>
      <c r="F673" s="48" t="s">
        <v>4684</v>
      </c>
      <c r="G673" s="48" t="s">
        <v>4685</v>
      </c>
      <c r="H673" s="49">
        <v>0</v>
      </c>
      <c r="I673" s="50">
        <v>0</v>
      </c>
      <c r="J673" s="49">
        <v>32</v>
      </c>
      <c r="K673" s="50">
        <v>176</v>
      </c>
      <c r="L673" s="50">
        <v>176</v>
      </c>
    </row>
    <row r="674" spans="1:12" ht="48" x14ac:dyDescent="0.25">
      <c r="A674" s="48" t="s">
        <v>5523</v>
      </c>
      <c r="B674" s="48" t="s">
        <v>5131</v>
      </c>
      <c r="C674" s="48" t="s">
        <v>1205</v>
      </c>
      <c r="D674" s="48" t="s">
        <v>1206</v>
      </c>
      <c r="E674" s="48" t="s">
        <v>6270</v>
      </c>
      <c r="F674" s="48" t="s">
        <v>1207</v>
      </c>
      <c r="G674" s="48" t="s">
        <v>1208</v>
      </c>
      <c r="H674" s="49">
        <v>0</v>
      </c>
      <c r="I674" s="50">
        <v>0</v>
      </c>
      <c r="J674" s="49">
        <v>19</v>
      </c>
      <c r="K674" s="50">
        <v>104.5</v>
      </c>
      <c r="L674" s="50">
        <v>105</v>
      </c>
    </row>
    <row r="675" spans="1:12" x14ac:dyDescent="0.25">
      <c r="A675" s="48" t="s">
        <v>5523</v>
      </c>
      <c r="B675" s="48" t="s">
        <v>5131</v>
      </c>
      <c r="C675" s="48" t="s">
        <v>90</v>
      </c>
      <c r="D675" s="48" t="s">
        <v>91</v>
      </c>
      <c r="E675" s="48" t="s">
        <v>5149</v>
      </c>
      <c r="F675" s="48" t="s">
        <v>92</v>
      </c>
      <c r="G675" s="48" t="s">
        <v>6416</v>
      </c>
      <c r="H675" s="49">
        <v>14</v>
      </c>
      <c r="I675" s="50">
        <v>46.199999999999996</v>
      </c>
      <c r="J675" s="49">
        <v>0</v>
      </c>
      <c r="K675" s="50">
        <v>0</v>
      </c>
      <c r="L675" s="50">
        <v>47</v>
      </c>
    </row>
    <row r="676" spans="1:12" ht="24" x14ac:dyDescent="0.25">
      <c r="A676" s="48" t="s">
        <v>5523</v>
      </c>
      <c r="B676" s="48" t="s">
        <v>5131</v>
      </c>
      <c r="C676" s="48" t="s">
        <v>90</v>
      </c>
      <c r="D676" s="48" t="s">
        <v>91</v>
      </c>
      <c r="E676" s="48" t="s">
        <v>4445</v>
      </c>
      <c r="F676" s="48" t="s">
        <v>92</v>
      </c>
      <c r="G676" s="48" t="s">
        <v>93</v>
      </c>
      <c r="H676" s="49">
        <v>0</v>
      </c>
      <c r="I676" s="50">
        <v>0</v>
      </c>
      <c r="J676" s="49">
        <v>17</v>
      </c>
      <c r="K676" s="50">
        <v>93.5</v>
      </c>
      <c r="L676" s="50">
        <v>94</v>
      </c>
    </row>
    <row r="677" spans="1:12" ht="24" x14ac:dyDescent="0.25">
      <c r="A677" s="48" t="s">
        <v>5523</v>
      </c>
      <c r="B677" s="48" t="s">
        <v>5131</v>
      </c>
      <c r="C677" s="48" t="s">
        <v>590</v>
      </c>
      <c r="D677" s="48" t="s">
        <v>591</v>
      </c>
      <c r="E677" s="48" t="s">
        <v>4445</v>
      </c>
      <c r="F677" s="48" t="s">
        <v>592</v>
      </c>
      <c r="G677" s="48" t="s">
        <v>6429</v>
      </c>
      <c r="H677" s="49">
        <v>0</v>
      </c>
      <c r="I677" s="50">
        <v>0</v>
      </c>
      <c r="J677" s="49">
        <v>4</v>
      </c>
      <c r="K677" s="50">
        <v>22</v>
      </c>
      <c r="L677" s="50">
        <v>22</v>
      </c>
    </row>
    <row r="678" spans="1:12" ht="24" x14ac:dyDescent="0.25">
      <c r="A678" s="48" t="s">
        <v>5523</v>
      </c>
      <c r="B678" s="48" t="s">
        <v>5131</v>
      </c>
      <c r="C678" s="48" t="s">
        <v>2490</v>
      </c>
      <c r="D678" s="48" t="s">
        <v>2491</v>
      </c>
      <c r="E678" s="48" t="s">
        <v>4445</v>
      </c>
      <c r="F678" s="48" t="s">
        <v>2492</v>
      </c>
      <c r="G678" s="48" t="s">
        <v>5036</v>
      </c>
      <c r="H678" s="49">
        <v>0</v>
      </c>
      <c r="I678" s="50">
        <v>0</v>
      </c>
      <c r="J678" s="49">
        <v>13</v>
      </c>
      <c r="K678" s="50">
        <v>71.5</v>
      </c>
      <c r="L678" s="50">
        <v>72</v>
      </c>
    </row>
    <row r="679" spans="1:12" x14ac:dyDescent="0.25">
      <c r="A679" s="48" t="s">
        <v>5523</v>
      </c>
      <c r="B679" s="48" t="s">
        <v>5131</v>
      </c>
      <c r="C679" s="48" t="s">
        <v>2898</v>
      </c>
      <c r="D679" s="48" t="s">
        <v>2899</v>
      </c>
      <c r="E679" s="48" t="s">
        <v>5149</v>
      </c>
      <c r="F679" s="48" t="s">
        <v>2900</v>
      </c>
      <c r="G679" s="48" t="s">
        <v>3387</v>
      </c>
      <c r="H679" s="49">
        <v>2</v>
      </c>
      <c r="I679" s="50">
        <v>6.6</v>
      </c>
      <c r="J679" s="49">
        <v>0</v>
      </c>
      <c r="K679" s="50">
        <v>0</v>
      </c>
      <c r="L679" s="50">
        <v>7</v>
      </c>
    </row>
    <row r="680" spans="1:12" ht="24" x14ac:dyDescent="0.25">
      <c r="A680" s="48" t="s">
        <v>5523</v>
      </c>
      <c r="B680" s="48" t="s">
        <v>5131</v>
      </c>
      <c r="C680" s="48" t="s">
        <v>2901</v>
      </c>
      <c r="D680" s="48" t="s">
        <v>2902</v>
      </c>
      <c r="E680" s="48" t="s">
        <v>4445</v>
      </c>
      <c r="F680" s="48" t="s">
        <v>2903</v>
      </c>
      <c r="G680" s="48" t="s">
        <v>6595</v>
      </c>
      <c r="H680" s="49">
        <v>0</v>
      </c>
      <c r="I680" s="50">
        <v>0</v>
      </c>
      <c r="J680" s="49">
        <v>4</v>
      </c>
      <c r="K680" s="50">
        <v>22</v>
      </c>
      <c r="L680" s="50">
        <v>22</v>
      </c>
    </row>
    <row r="681" spans="1:12" ht="24" x14ac:dyDescent="0.25">
      <c r="A681" s="48" t="s">
        <v>5523</v>
      </c>
      <c r="B681" s="48" t="s">
        <v>5131</v>
      </c>
      <c r="C681" s="48" t="s">
        <v>2050</v>
      </c>
      <c r="D681" s="48" t="s">
        <v>2051</v>
      </c>
      <c r="E681" s="48" t="s">
        <v>4445</v>
      </c>
      <c r="F681" s="48" t="s">
        <v>2052</v>
      </c>
      <c r="G681" s="48" t="s">
        <v>5555</v>
      </c>
      <c r="H681" s="49">
        <v>0</v>
      </c>
      <c r="I681" s="50">
        <v>0</v>
      </c>
      <c r="J681" s="49">
        <v>4</v>
      </c>
      <c r="K681" s="50">
        <v>22</v>
      </c>
      <c r="L681" s="50">
        <v>22</v>
      </c>
    </row>
    <row r="682" spans="1:12" x14ac:dyDescent="0.25">
      <c r="A682" s="48" t="s">
        <v>5523</v>
      </c>
      <c r="B682" s="48" t="s">
        <v>5131</v>
      </c>
      <c r="C682" s="48" t="s">
        <v>5551</v>
      </c>
      <c r="D682" s="48" t="s">
        <v>5552</v>
      </c>
      <c r="E682" s="48" t="s">
        <v>5149</v>
      </c>
      <c r="F682" s="48" t="s">
        <v>5554</v>
      </c>
      <c r="G682" s="48" t="s">
        <v>5683</v>
      </c>
      <c r="H682" s="49">
        <v>12</v>
      </c>
      <c r="I682" s="50">
        <v>39.599999999999994</v>
      </c>
      <c r="J682" s="49">
        <v>0</v>
      </c>
      <c r="K682" s="50">
        <v>0</v>
      </c>
      <c r="L682" s="50">
        <v>40</v>
      </c>
    </row>
    <row r="683" spans="1:12" ht="36" x14ac:dyDescent="0.25">
      <c r="A683" s="48" t="s">
        <v>5523</v>
      </c>
      <c r="B683" s="48" t="s">
        <v>5131</v>
      </c>
      <c r="C683" s="48" t="s">
        <v>5551</v>
      </c>
      <c r="D683" s="48" t="s">
        <v>5552</v>
      </c>
      <c r="E683" s="48" t="s">
        <v>6910</v>
      </c>
      <c r="F683" s="48" t="s">
        <v>5554</v>
      </c>
      <c r="G683" s="48" t="s">
        <v>5682</v>
      </c>
      <c r="H683" s="49">
        <v>0</v>
      </c>
      <c r="I683" s="50">
        <v>0</v>
      </c>
      <c r="J683" s="49">
        <v>18</v>
      </c>
      <c r="K683" s="50">
        <v>99</v>
      </c>
      <c r="L683" s="50">
        <v>99</v>
      </c>
    </row>
    <row r="684" spans="1:12" x14ac:dyDescent="0.25">
      <c r="A684" s="48" t="s">
        <v>5523</v>
      </c>
      <c r="B684" s="48" t="s">
        <v>5131</v>
      </c>
      <c r="C684" s="48" t="s">
        <v>270</v>
      </c>
      <c r="D684" s="48" t="s">
        <v>271</v>
      </c>
      <c r="E684" s="48" t="s">
        <v>5149</v>
      </c>
      <c r="F684" s="48" t="s">
        <v>272</v>
      </c>
      <c r="G684" s="48" t="s">
        <v>276</v>
      </c>
      <c r="H684" s="49">
        <v>17</v>
      </c>
      <c r="I684" s="50">
        <v>56.099999999999994</v>
      </c>
      <c r="J684" s="49">
        <v>0</v>
      </c>
      <c r="K684" s="50">
        <v>0</v>
      </c>
      <c r="L684" s="50">
        <v>57</v>
      </c>
    </row>
    <row r="685" spans="1:12" ht="36" x14ac:dyDescent="0.25">
      <c r="A685" s="48" t="s">
        <v>5523</v>
      </c>
      <c r="B685" s="48" t="s">
        <v>5131</v>
      </c>
      <c r="C685" s="48" t="s">
        <v>270</v>
      </c>
      <c r="D685" s="48" t="s">
        <v>271</v>
      </c>
      <c r="E685" s="48" t="s">
        <v>6713</v>
      </c>
      <c r="F685" s="48" t="s">
        <v>272</v>
      </c>
      <c r="G685" s="48" t="s">
        <v>276</v>
      </c>
      <c r="H685" s="49">
        <v>0</v>
      </c>
      <c r="I685" s="50">
        <v>0</v>
      </c>
      <c r="J685" s="49">
        <v>11</v>
      </c>
      <c r="K685" s="50">
        <v>60.5</v>
      </c>
      <c r="L685" s="50">
        <v>61</v>
      </c>
    </row>
    <row r="686" spans="1:12" ht="48" x14ac:dyDescent="0.25">
      <c r="A686" s="48" t="s">
        <v>5523</v>
      </c>
      <c r="B686" s="48" t="s">
        <v>5131</v>
      </c>
      <c r="C686" s="48" t="s">
        <v>273</v>
      </c>
      <c r="D686" s="48" t="s">
        <v>274</v>
      </c>
      <c r="E686" s="48" t="s">
        <v>6714</v>
      </c>
      <c r="F686" s="48" t="s">
        <v>275</v>
      </c>
      <c r="G686" s="48" t="s">
        <v>6715</v>
      </c>
      <c r="H686" s="49">
        <v>0</v>
      </c>
      <c r="I686" s="50">
        <v>0</v>
      </c>
      <c r="J686" s="49">
        <v>19</v>
      </c>
      <c r="K686" s="50">
        <v>104.5</v>
      </c>
      <c r="L686" s="50">
        <v>105</v>
      </c>
    </row>
    <row r="687" spans="1:12" x14ac:dyDescent="0.25">
      <c r="A687" s="48" t="s">
        <v>5523</v>
      </c>
      <c r="B687" s="48" t="s">
        <v>5131</v>
      </c>
      <c r="C687" s="48" t="s">
        <v>1826</v>
      </c>
      <c r="D687" s="48" t="s">
        <v>1827</v>
      </c>
      <c r="E687" s="48" t="s">
        <v>5149</v>
      </c>
      <c r="F687" s="48" t="s">
        <v>5532</v>
      </c>
      <c r="G687" s="48" t="s">
        <v>1829</v>
      </c>
      <c r="H687" s="49">
        <v>90</v>
      </c>
      <c r="I687" s="50">
        <v>297</v>
      </c>
      <c r="J687" s="49">
        <v>0</v>
      </c>
      <c r="K687" s="50">
        <v>0</v>
      </c>
      <c r="L687" s="50">
        <v>297</v>
      </c>
    </row>
    <row r="688" spans="1:12" x14ac:dyDescent="0.25">
      <c r="A688" s="48" t="s">
        <v>5523</v>
      </c>
      <c r="B688" s="48" t="s">
        <v>5131</v>
      </c>
      <c r="C688" s="48" t="s">
        <v>1826</v>
      </c>
      <c r="D688" s="48" t="s">
        <v>1827</v>
      </c>
      <c r="E688" s="48" t="s">
        <v>5149</v>
      </c>
      <c r="F688" s="48" t="s">
        <v>5532</v>
      </c>
      <c r="G688" s="48" t="s">
        <v>1830</v>
      </c>
      <c r="H688" s="49">
        <v>33</v>
      </c>
      <c r="I688" s="50">
        <v>108.89999999999999</v>
      </c>
      <c r="J688" s="49">
        <v>0</v>
      </c>
      <c r="K688" s="50">
        <v>0</v>
      </c>
      <c r="L688" s="50">
        <v>109</v>
      </c>
    </row>
    <row r="689" spans="1:12" x14ac:dyDescent="0.25">
      <c r="A689" s="48" t="s">
        <v>5523</v>
      </c>
      <c r="B689" s="48" t="s">
        <v>5131</v>
      </c>
      <c r="C689" s="48" t="s">
        <v>1826</v>
      </c>
      <c r="D689" s="48" t="s">
        <v>1827</v>
      </c>
      <c r="E689" s="48" t="s">
        <v>5149</v>
      </c>
      <c r="F689" s="48" t="s">
        <v>5532</v>
      </c>
      <c r="G689" s="48" t="s">
        <v>1831</v>
      </c>
      <c r="H689" s="49">
        <v>70</v>
      </c>
      <c r="I689" s="50">
        <v>231</v>
      </c>
      <c r="J689" s="49">
        <v>0</v>
      </c>
      <c r="K689" s="50">
        <v>0</v>
      </c>
      <c r="L689" s="50">
        <v>231</v>
      </c>
    </row>
    <row r="690" spans="1:12" x14ac:dyDescent="0.25">
      <c r="A690" s="48" t="s">
        <v>5523</v>
      </c>
      <c r="B690" s="48" t="s">
        <v>5131</v>
      </c>
      <c r="C690" s="48" t="s">
        <v>1826</v>
      </c>
      <c r="D690" s="48" t="s">
        <v>1827</v>
      </c>
      <c r="E690" s="48" t="s">
        <v>5149</v>
      </c>
      <c r="F690" s="48" t="s">
        <v>5532</v>
      </c>
      <c r="G690" s="48" t="s">
        <v>6117</v>
      </c>
      <c r="H690" s="49">
        <v>53</v>
      </c>
      <c r="I690" s="50">
        <v>174.89999999999998</v>
      </c>
      <c r="J690" s="49">
        <v>0</v>
      </c>
      <c r="K690" s="50">
        <v>0</v>
      </c>
      <c r="L690" s="50">
        <v>175</v>
      </c>
    </row>
    <row r="691" spans="1:12" x14ac:dyDescent="0.25">
      <c r="A691" s="48" t="s">
        <v>5523</v>
      </c>
      <c r="B691" s="48" t="s">
        <v>5131</v>
      </c>
      <c r="C691" s="48" t="s">
        <v>1826</v>
      </c>
      <c r="D691" s="48" t="s">
        <v>1827</v>
      </c>
      <c r="E691" s="48" t="s">
        <v>5149</v>
      </c>
      <c r="F691" s="48" t="s">
        <v>5532</v>
      </c>
      <c r="G691" s="48" t="s">
        <v>1832</v>
      </c>
      <c r="H691" s="49">
        <v>39</v>
      </c>
      <c r="I691" s="50">
        <v>128.69999999999999</v>
      </c>
      <c r="J691" s="49">
        <v>0</v>
      </c>
      <c r="K691" s="50">
        <v>0</v>
      </c>
      <c r="L691" s="50">
        <v>129</v>
      </c>
    </row>
    <row r="692" spans="1:12" x14ac:dyDescent="0.25">
      <c r="A692" s="48" t="s">
        <v>5523</v>
      </c>
      <c r="B692" s="48" t="s">
        <v>5131</v>
      </c>
      <c r="C692" s="48" t="s">
        <v>1826</v>
      </c>
      <c r="D692" s="48" t="s">
        <v>1827</v>
      </c>
      <c r="E692" s="48" t="s">
        <v>5627</v>
      </c>
      <c r="F692" s="48" t="s">
        <v>5532</v>
      </c>
      <c r="G692" s="48" t="s">
        <v>1828</v>
      </c>
      <c r="H692" s="49">
        <v>50</v>
      </c>
      <c r="I692" s="50">
        <v>165</v>
      </c>
      <c r="J692" s="49">
        <v>0</v>
      </c>
      <c r="K692" s="50">
        <v>0</v>
      </c>
      <c r="L692" s="50">
        <v>165</v>
      </c>
    </row>
    <row r="693" spans="1:12" ht="36" x14ac:dyDescent="0.25">
      <c r="A693" s="48" t="s">
        <v>5523</v>
      </c>
      <c r="B693" s="48" t="s">
        <v>5131</v>
      </c>
      <c r="C693" s="48" t="s">
        <v>1826</v>
      </c>
      <c r="D693" s="48" t="s">
        <v>1827</v>
      </c>
      <c r="E693" s="48" t="s">
        <v>7038</v>
      </c>
      <c r="F693" s="48" t="s">
        <v>5532</v>
      </c>
      <c r="G693" s="48" t="s">
        <v>6116</v>
      </c>
      <c r="H693" s="49">
        <v>0</v>
      </c>
      <c r="I693" s="50">
        <v>0</v>
      </c>
      <c r="J693" s="49">
        <v>16</v>
      </c>
      <c r="K693" s="50">
        <v>88</v>
      </c>
      <c r="L693" s="50">
        <v>88</v>
      </c>
    </row>
    <row r="694" spans="1:12" x14ac:dyDescent="0.25">
      <c r="A694" s="48" t="s">
        <v>5523</v>
      </c>
      <c r="B694" s="48" t="s">
        <v>5131</v>
      </c>
      <c r="C694" s="48" t="s">
        <v>5530</v>
      </c>
      <c r="D694" s="48" t="s">
        <v>5531</v>
      </c>
      <c r="E694" s="48" t="s">
        <v>5149</v>
      </c>
      <c r="F694" s="48" t="s">
        <v>5533</v>
      </c>
      <c r="G694" s="48" t="s">
        <v>5680</v>
      </c>
      <c r="H694" s="49">
        <v>4</v>
      </c>
      <c r="I694" s="50">
        <v>13.2</v>
      </c>
      <c r="J694" s="49">
        <v>0</v>
      </c>
      <c r="K694" s="50">
        <v>0</v>
      </c>
      <c r="L694" s="50">
        <v>14</v>
      </c>
    </row>
    <row r="695" spans="1:12" x14ac:dyDescent="0.25">
      <c r="A695" s="48" t="s">
        <v>5523</v>
      </c>
      <c r="B695" s="48" t="s">
        <v>5131</v>
      </c>
      <c r="C695" s="48" t="s">
        <v>5610</v>
      </c>
      <c r="D695" s="48" t="s">
        <v>5166</v>
      </c>
      <c r="E695" s="48" t="s">
        <v>5149</v>
      </c>
      <c r="F695" s="48" t="s">
        <v>5167</v>
      </c>
      <c r="G695" s="48" t="s">
        <v>5692</v>
      </c>
      <c r="H695" s="49">
        <v>1</v>
      </c>
      <c r="I695" s="50">
        <v>3.3</v>
      </c>
      <c r="J695" s="49">
        <v>0</v>
      </c>
      <c r="K695" s="50">
        <v>0</v>
      </c>
      <c r="L695" s="50">
        <v>4</v>
      </c>
    </row>
    <row r="696" spans="1:12" x14ac:dyDescent="0.25">
      <c r="A696" s="48" t="s">
        <v>5523</v>
      </c>
      <c r="B696" s="48" t="s">
        <v>5131</v>
      </c>
      <c r="C696" s="48" t="s">
        <v>5474</v>
      </c>
      <c r="D696" s="48" t="s">
        <v>5475</v>
      </c>
      <c r="E696" s="48" t="s">
        <v>5149</v>
      </c>
      <c r="F696" s="48" t="s">
        <v>5476</v>
      </c>
      <c r="G696" s="48" t="s">
        <v>5767</v>
      </c>
      <c r="H696" s="49">
        <v>7</v>
      </c>
      <c r="I696" s="50">
        <v>23.099999999999998</v>
      </c>
      <c r="J696" s="49">
        <v>0</v>
      </c>
      <c r="K696" s="50">
        <v>0</v>
      </c>
      <c r="L696" s="50">
        <v>24</v>
      </c>
    </row>
    <row r="697" spans="1:12" x14ac:dyDescent="0.25">
      <c r="A697" s="48" t="s">
        <v>5523</v>
      </c>
      <c r="B697" s="48" t="s">
        <v>5131</v>
      </c>
      <c r="C697" s="48" t="s">
        <v>5477</v>
      </c>
      <c r="D697" s="48" t="s">
        <v>5478</v>
      </c>
      <c r="E697" s="48" t="s">
        <v>5143</v>
      </c>
      <c r="F697" s="48" t="s">
        <v>5479</v>
      </c>
      <c r="G697" s="48" t="s">
        <v>5768</v>
      </c>
      <c r="H697" s="49">
        <v>13</v>
      </c>
      <c r="I697" s="50">
        <v>42.9</v>
      </c>
      <c r="J697" s="49">
        <v>0</v>
      </c>
      <c r="K697" s="50">
        <v>0</v>
      </c>
      <c r="L697" s="50">
        <v>43</v>
      </c>
    </row>
    <row r="698" spans="1:12" x14ac:dyDescent="0.25">
      <c r="A698" s="48" t="s">
        <v>5523</v>
      </c>
      <c r="B698" s="48" t="s">
        <v>5131</v>
      </c>
      <c r="C698" s="48" t="s">
        <v>5480</v>
      </c>
      <c r="D698" s="48" t="s">
        <v>5481</v>
      </c>
      <c r="E698" s="48" t="s">
        <v>5143</v>
      </c>
      <c r="F698" s="48" t="s">
        <v>5482</v>
      </c>
      <c r="G698" s="48" t="s">
        <v>5855</v>
      </c>
      <c r="H698" s="49">
        <v>10</v>
      </c>
      <c r="I698" s="50">
        <v>33</v>
      </c>
      <c r="J698" s="49">
        <v>0</v>
      </c>
      <c r="K698" s="50">
        <v>0</v>
      </c>
      <c r="L698" s="50">
        <v>33</v>
      </c>
    </row>
    <row r="699" spans="1:12" ht="24" x14ac:dyDescent="0.25">
      <c r="A699" s="48" t="s">
        <v>5523</v>
      </c>
      <c r="B699" s="48" t="s">
        <v>5131</v>
      </c>
      <c r="C699" s="48" t="s">
        <v>5045</v>
      </c>
      <c r="D699" s="48" t="s">
        <v>5046</v>
      </c>
      <c r="E699" s="48" t="s">
        <v>4445</v>
      </c>
      <c r="F699" s="48" t="s">
        <v>5047</v>
      </c>
      <c r="G699" s="48" t="s">
        <v>5877</v>
      </c>
      <c r="H699" s="49">
        <v>0</v>
      </c>
      <c r="I699" s="50">
        <v>0</v>
      </c>
      <c r="J699" s="49">
        <v>5</v>
      </c>
      <c r="K699" s="50">
        <v>27.5</v>
      </c>
      <c r="L699" s="50">
        <v>28</v>
      </c>
    </row>
    <row r="700" spans="1:12" x14ac:dyDescent="0.25">
      <c r="A700" s="48" t="s">
        <v>5523</v>
      </c>
      <c r="B700" s="48" t="s">
        <v>5131</v>
      </c>
      <c r="C700" s="48" t="s">
        <v>3431</v>
      </c>
      <c r="D700" s="48" t="s">
        <v>3432</v>
      </c>
      <c r="E700" s="48" t="s">
        <v>5149</v>
      </c>
      <c r="F700" s="48" t="s">
        <v>3433</v>
      </c>
      <c r="G700" s="48" t="s">
        <v>3434</v>
      </c>
      <c r="H700" s="49">
        <v>24</v>
      </c>
      <c r="I700" s="50">
        <v>79.199999999999989</v>
      </c>
      <c r="J700" s="49">
        <v>0</v>
      </c>
      <c r="K700" s="50">
        <v>0</v>
      </c>
      <c r="L700" s="50">
        <v>80</v>
      </c>
    </row>
    <row r="701" spans="1:12" x14ac:dyDescent="0.25">
      <c r="A701" s="48" t="s">
        <v>5523</v>
      </c>
      <c r="B701" s="48" t="s">
        <v>5131</v>
      </c>
      <c r="C701" s="48" t="s">
        <v>3428</v>
      </c>
      <c r="D701" s="48" t="s">
        <v>3429</v>
      </c>
      <c r="E701" s="48" t="s">
        <v>5149</v>
      </c>
      <c r="F701" s="48" t="s">
        <v>3430</v>
      </c>
      <c r="G701" s="48" t="s">
        <v>5854</v>
      </c>
      <c r="H701" s="49">
        <v>10</v>
      </c>
      <c r="I701" s="50">
        <v>33</v>
      </c>
      <c r="J701" s="49">
        <v>0</v>
      </c>
      <c r="K701" s="50">
        <v>0</v>
      </c>
      <c r="L701" s="50">
        <v>33</v>
      </c>
    </row>
    <row r="702" spans="1:12" ht="24" x14ac:dyDescent="0.25">
      <c r="A702" s="48" t="s">
        <v>5523</v>
      </c>
      <c r="B702" s="48" t="s">
        <v>5131</v>
      </c>
      <c r="C702" s="48" t="s">
        <v>3428</v>
      </c>
      <c r="D702" s="48" t="s">
        <v>3429</v>
      </c>
      <c r="E702" s="48" t="s">
        <v>4445</v>
      </c>
      <c r="F702" s="48" t="s">
        <v>3430</v>
      </c>
      <c r="G702" s="48" t="s">
        <v>5854</v>
      </c>
      <c r="H702" s="49">
        <v>0</v>
      </c>
      <c r="I702" s="50">
        <v>0</v>
      </c>
      <c r="J702" s="49">
        <v>10</v>
      </c>
      <c r="K702" s="50">
        <v>55</v>
      </c>
      <c r="L702" s="50">
        <v>55</v>
      </c>
    </row>
    <row r="703" spans="1:12" x14ac:dyDescent="0.25">
      <c r="A703" s="48" t="s">
        <v>5523</v>
      </c>
      <c r="B703" s="48" t="s">
        <v>5131</v>
      </c>
      <c r="C703" s="48" t="s">
        <v>5048</v>
      </c>
      <c r="D703" s="48" t="s">
        <v>5049</v>
      </c>
      <c r="E703" s="48" t="s">
        <v>5149</v>
      </c>
      <c r="F703" s="48" t="s">
        <v>5050</v>
      </c>
      <c r="G703" s="48" t="s">
        <v>5992</v>
      </c>
      <c r="H703" s="49">
        <v>7</v>
      </c>
      <c r="I703" s="50">
        <v>23.099999999999998</v>
      </c>
      <c r="J703" s="49">
        <v>0</v>
      </c>
      <c r="K703" s="50">
        <v>0</v>
      </c>
      <c r="L703" s="50">
        <v>24</v>
      </c>
    </row>
    <row r="704" spans="1:12" x14ac:dyDescent="0.25">
      <c r="A704" s="48" t="s">
        <v>5523</v>
      </c>
      <c r="B704" s="48" t="s">
        <v>5131</v>
      </c>
      <c r="C704" s="48" t="s">
        <v>2558</v>
      </c>
      <c r="D704" s="48" t="s">
        <v>2559</v>
      </c>
      <c r="E704" s="48" t="s">
        <v>5004</v>
      </c>
      <c r="F704" s="48" t="s">
        <v>2560</v>
      </c>
      <c r="G704" s="48" t="s">
        <v>5993</v>
      </c>
      <c r="H704" s="49">
        <v>10</v>
      </c>
      <c r="I704" s="50">
        <v>33</v>
      </c>
      <c r="J704" s="49">
        <v>0</v>
      </c>
      <c r="K704" s="50">
        <v>0</v>
      </c>
      <c r="L704" s="50">
        <v>33</v>
      </c>
    </row>
    <row r="705" spans="1:12" x14ac:dyDescent="0.25">
      <c r="A705" s="48" t="s">
        <v>5523</v>
      </c>
      <c r="B705" s="48" t="s">
        <v>5131</v>
      </c>
      <c r="C705" s="48" t="s">
        <v>2427</v>
      </c>
      <c r="D705" s="48" t="s">
        <v>2428</v>
      </c>
      <c r="E705" s="48" t="s">
        <v>5149</v>
      </c>
      <c r="F705" s="48" t="s">
        <v>2429</v>
      </c>
      <c r="G705" s="48" t="s">
        <v>5962</v>
      </c>
      <c r="H705" s="49">
        <v>10</v>
      </c>
      <c r="I705" s="50">
        <v>33</v>
      </c>
      <c r="J705" s="49">
        <v>0</v>
      </c>
      <c r="K705" s="50">
        <v>0</v>
      </c>
      <c r="L705" s="50">
        <v>33</v>
      </c>
    </row>
    <row r="706" spans="1:12" x14ac:dyDescent="0.25">
      <c r="A706" s="48" t="s">
        <v>5523</v>
      </c>
      <c r="B706" s="48" t="s">
        <v>5131</v>
      </c>
      <c r="C706" s="48" t="s">
        <v>2561</v>
      </c>
      <c r="D706" s="48" t="s">
        <v>2562</v>
      </c>
      <c r="E706" s="48" t="s">
        <v>5149</v>
      </c>
      <c r="F706" s="48" t="s">
        <v>2563</v>
      </c>
      <c r="G706" s="48" t="s">
        <v>5994</v>
      </c>
      <c r="H706" s="49">
        <v>5</v>
      </c>
      <c r="I706" s="50">
        <v>16.5</v>
      </c>
      <c r="J706" s="49">
        <v>0</v>
      </c>
      <c r="K706" s="50">
        <v>0</v>
      </c>
      <c r="L706" s="50">
        <v>17</v>
      </c>
    </row>
    <row r="707" spans="1:12" x14ac:dyDescent="0.25">
      <c r="A707" s="48" t="s">
        <v>5523</v>
      </c>
      <c r="B707" s="48" t="s">
        <v>5131</v>
      </c>
      <c r="C707" s="48" t="s">
        <v>2424</v>
      </c>
      <c r="D707" s="48" t="s">
        <v>2425</v>
      </c>
      <c r="E707" s="48" t="s">
        <v>5149</v>
      </c>
      <c r="F707" s="48" t="s">
        <v>2426</v>
      </c>
      <c r="G707" s="48" t="s">
        <v>5961</v>
      </c>
      <c r="H707" s="49">
        <v>15</v>
      </c>
      <c r="I707" s="50">
        <v>49.5</v>
      </c>
      <c r="J707" s="49">
        <v>0</v>
      </c>
      <c r="K707" s="50">
        <v>0</v>
      </c>
      <c r="L707" s="50">
        <v>50</v>
      </c>
    </row>
    <row r="708" spans="1:12" ht="36" x14ac:dyDescent="0.25">
      <c r="A708" s="48" t="s">
        <v>5523</v>
      </c>
      <c r="B708" s="48" t="s">
        <v>5131</v>
      </c>
      <c r="C708" s="48" t="s">
        <v>2424</v>
      </c>
      <c r="D708" s="48" t="s">
        <v>2425</v>
      </c>
      <c r="E708" s="48" t="s">
        <v>5732</v>
      </c>
      <c r="F708" s="48" t="s">
        <v>2426</v>
      </c>
      <c r="G708" s="48" t="s">
        <v>5961</v>
      </c>
      <c r="H708" s="49">
        <v>0</v>
      </c>
      <c r="I708" s="50">
        <v>0</v>
      </c>
      <c r="J708" s="49">
        <v>9</v>
      </c>
      <c r="K708" s="50">
        <v>49.5</v>
      </c>
      <c r="L708" s="50">
        <v>50</v>
      </c>
    </row>
    <row r="709" spans="1:12" x14ac:dyDescent="0.25">
      <c r="A709" s="48" t="s">
        <v>5523</v>
      </c>
      <c r="B709" s="48" t="s">
        <v>5131</v>
      </c>
      <c r="C709" s="48" t="s">
        <v>2430</v>
      </c>
      <c r="D709" s="48" t="s">
        <v>2431</v>
      </c>
      <c r="E709" s="48" t="s">
        <v>5143</v>
      </c>
      <c r="F709" s="48" t="s">
        <v>2432</v>
      </c>
      <c r="G709" s="48" t="s">
        <v>5963</v>
      </c>
      <c r="H709" s="49">
        <v>8</v>
      </c>
      <c r="I709" s="50">
        <v>26.4</v>
      </c>
      <c r="J709" s="49">
        <v>0</v>
      </c>
      <c r="K709" s="50">
        <v>0</v>
      </c>
      <c r="L709" s="50">
        <v>27</v>
      </c>
    </row>
    <row r="710" spans="1:12" x14ac:dyDescent="0.25">
      <c r="A710" s="48" t="s">
        <v>5523</v>
      </c>
      <c r="B710" s="48" t="s">
        <v>5131</v>
      </c>
      <c r="C710" s="48" t="s">
        <v>2433</v>
      </c>
      <c r="D710" s="48" t="s">
        <v>2434</v>
      </c>
      <c r="E710" s="48" t="s">
        <v>5149</v>
      </c>
      <c r="F710" s="48" t="s">
        <v>2435</v>
      </c>
      <c r="G710" s="48" t="s">
        <v>2436</v>
      </c>
      <c r="H710" s="49">
        <v>25</v>
      </c>
      <c r="I710" s="50">
        <v>82.5</v>
      </c>
      <c r="J710" s="49">
        <v>0</v>
      </c>
      <c r="K710" s="50">
        <v>0</v>
      </c>
      <c r="L710" s="50">
        <v>83</v>
      </c>
    </row>
    <row r="711" spans="1:12" x14ac:dyDescent="0.25">
      <c r="A711" s="48" t="s">
        <v>5523</v>
      </c>
      <c r="B711" s="48" t="s">
        <v>5131</v>
      </c>
      <c r="C711" s="48" t="s">
        <v>2982</v>
      </c>
      <c r="D711" s="48" t="s">
        <v>2983</v>
      </c>
      <c r="E711" s="48" t="s">
        <v>5143</v>
      </c>
      <c r="F711" s="48" t="s">
        <v>2984</v>
      </c>
      <c r="G711" s="48" t="s">
        <v>6064</v>
      </c>
      <c r="H711" s="49">
        <v>29</v>
      </c>
      <c r="I711" s="50">
        <v>95.699999999999989</v>
      </c>
      <c r="J711" s="49">
        <v>0</v>
      </c>
      <c r="K711" s="50">
        <v>0</v>
      </c>
      <c r="L711" s="50">
        <v>96</v>
      </c>
    </row>
    <row r="712" spans="1:12" x14ac:dyDescent="0.25">
      <c r="A712" s="48" t="s">
        <v>5523</v>
      </c>
      <c r="B712" s="48" t="s">
        <v>5131</v>
      </c>
      <c r="C712" s="48" t="s">
        <v>1891</v>
      </c>
      <c r="D712" s="48" t="s">
        <v>1892</v>
      </c>
      <c r="E712" s="48" t="s">
        <v>5149</v>
      </c>
      <c r="F712" s="48" t="s">
        <v>1893</v>
      </c>
      <c r="G712" s="48" t="s">
        <v>6131</v>
      </c>
      <c r="H712" s="49">
        <v>2</v>
      </c>
      <c r="I712" s="50">
        <v>6.6</v>
      </c>
      <c r="J712" s="49">
        <v>0</v>
      </c>
      <c r="K712" s="50">
        <v>0</v>
      </c>
      <c r="L712" s="50">
        <v>7</v>
      </c>
    </row>
    <row r="713" spans="1:12" x14ac:dyDescent="0.25">
      <c r="A713" s="48" t="s">
        <v>5523</v>
      </c>
      <c r="B713" s="48" t="s">
        <v>5131</v>
      </c>
      <c r="C713" s="48" t="s">
        <v>2267</v>
      </c>
      <c r="D713" s="48" t="s">
        <v>2268</v>
      </c>
      <c r="E713" s="48" t="s">
        <v>5149</v>
      </c>
      <c r="F713" s="48" t="s">
        <v>2269</v>
      </c>
      <c r="G713" s="48" t="s">
        <v>2270</v>
      </c>
      <c r="H713" s="49">
        <v>18</v>
      </c>
      <c r="I713" s="50">
        <v>59.4</v>
      </c>
      <c r="J713" s="49">
        <v>0</v>
      </c>
      <c r="K713" s="50">
        <v>0</v>
      </c>
      <c r="L713" s="50">
        <v>60</v>
      </c>
    </row>
    <row r="714" spans="1:12" x14ac:dyDescent="0.25">
      <c r="A714" s="48" t="s">
        <v>5523</v>
      </c>
      <c r="B714" s="48" t="s">
        <v>5131</v>
      </c>
      <c r="C714" s="48" t="s">
        <v>4200</v>
      </c>
      <c r="D714" s="48" t="s">
        <v>4201</v>
      </c>
      <c r="E714" s="48" t="s">
        <v>5149</v>
      </c>
      <c r="F714" s="48" t="s">
        <v>4202</v>
      </c>
      <c r="G714" s="48" t="s">
        <v>6338</v>
      </c>
      <c r="H714" s="49">
        <v>13</v>
      </c>
      <c r="I714" s="50">
        <v>42.9</v>
      </c>
      <c r="J714" s="49">
        <v>0</v>
      </c>
      <c r="K714" s="50">
        <v>0</v>
      </c>
      <c r="L714" s="50">
        <v>43</v>
      </c>
    </row>
    <row r="715" spans="1:12" x14ac:dyDescent="0.25">
      <c r="A715" s="48" t="s">
        <v>5523</v>
      </c>
      <c r="B715" s="48" t="s">
        <v>5131</v>
      </c>
      <c r="C715" s="48" t="s">
        <v>4206</v>
      </c>
      <c r="D715" s="48" t="s">
        <v>4207</v>
      </c>
      <c r="E715" s="48" t="s">
        <v>5149</v>
      </c>
      <c r="F715" s="48" t="s">
        <v>4208</v>
      </c>
      <c r="G715" s="48" t="s">
        <v>6339</v>
      </c>
      <c r="H715" s="49">
        <v>12</v>
      </c>
      <c r="I715" s="50">
        <v>39.599999999999994</v>
      </c>
      <c r="J715" s="49">
        <v>0</v>
      </c>
      <c r="K715" s="50">
        <v>0</v>
      </c>
      <c r="L715" s="50">
        <v>40</v>
      </c>
    </row>
    <row r="716" spans="1:12" hidden="1" x14ac:dyDescent="0.25">
      <c r="A716" s="48" t="s">
        <v>5523</v>
      </c>
      <c r="B716" s="48" t="s">
        <v>5131</v>
      </c>
      <c r="C716" s="48" t="s">
        <v>1529</v>
      </c>
      <c r="D716" s="48" t="s">
        <v>1530</v>
      </c>
      <c r="E716" s="48" t="s">
        <v>5143</v>
      </c>
      <c r="F716" s="48" t="s">
        <v>1531</v>
      </c>
      <c r="G716" s="48" t="s">
        <v>6351</v>
      </c>
      <c r="H716" s="49">
        <v>0</v>
      </c>
      <c r="I716" s="50">
        <v>0</v>
      </c>
      <c r="J716" s="49">
        <v>0</v>
      </c>
      <c r="K716" s="50">
        <v>0</v>
      </c>
      <c r="L716" s="50">
        <v>0</v>
      </c>
    </row>
    <row r="717" spans="1:12" x14ac:dyDescent="0.25">
      <c r="A717" s="48" t="s">
        <v>5523</v>
      </c>
      <c r="B717" s="48" t="s">
        <v>5131</v>
      </c>
      <c r="C717" s="48" t="s">
        <v>4203</v>
      </c>
      <c r="D717" s="48" t="s">
        <v>4204</v>
      </c>
      <c r="E717" s="48" t="s">
        <v>5149</v>
      </c>
      <c r="F717" s="48" t="s">
        <v>4205</v>
      </c>
      <c r="G717" s="48" t="s">
        <v>3281</v>
      </c>
      <c r="H717" s="49">
        <v>12</v>
      </c>
      <c r="I717" s="50">
        <v>39.599999999999994</v>
      </c>
      <c r="J717" s="49">
        <v>0</v>
      </c>
      <c r="K717" s="50">
        <v>0</v>
      </c>
      <c r="L717" s="50">
        <v>40</v>
      </c>
    </row>
    <row r="718" spans="1:12" x14ac:dyDescent="0.25">
      <c r="A718" s="48" t="s">
        <v>5523</v>
      </c>
      <c r="B718" s="48" t="s">
        <v>5131</v>
      </c>
      <c r="C718" s="48" t="s">
        <v>77</v>
      </c>
      <c r="D718" s="48" t="s">
        <v>78</v>
      </c>
      <c r="E718" s="48" t="s">
        <v>5149</v>
      </c>
      <c r="F718" s="48" t="s">
        <v>79</v>
      </c>
      <c r="G718" s="48" t="s">
        <v>80</v>
      </c>
      <c r="H718" s="49">
        <v>23</v>
      </c>
      <c r="I718" s="50">
        <v>75.899999999999991</v>
      </c>
      <c r="J718" s="49">
        <v>0</v>
      </c>
      <c r="K718" s="50">
        <v>0</v>
      </c>
      <c r="L718" s="50">
        <v>76</v>
      </c>
    </row>
    <row r="719" spans="1:12" x14ac:dyDescent="0.25">
      <c r="A719" s="48" t="s">
        <v>5523</v>
      </c>
      <c r="B719" s="48" t="s">
        <v>5131</v>
      </c>
      <c r="C719" s="48" t="s">
        <v>81</v>
      </c>
      <c r="D719" s="48" t="s">
        <v>82</v>
      </c>
      <c r="E719" s="48" t="s">
        <v>5143</v>
      </c>
      <c r="F719" s="48" t="s">
        <v>83</v>
      </c>
      <c r="G719" s="48" t="s">
        <v>4252</v>
      </c>
      <c r="H719" s="49">
        <v>14</v>
      </c>
      <c r="I719" s="50">
        <v>46.199999999999996</v>
      </c>
      <c r="J719" s="49">
        <v>0</v>
      </c>
      <c r="K719" s="50">
        <v>0</v>
      </c>
      <c r="L719" s="50">
        <v>47</v>
      </c>
    </row>
    <row r="720" spans="1:12" x14ac:dyDescent="0.25">
      <c r="A720" s="48" t="s">
        <v>5523</v>
      </c>
      <c r="B720" s="48" t="s">
        <v>5131</v>
      </c>
      <c r="C720" s="48" t="s">
        <v>593</v>
      </c>
      <c r="D720" s="48" t="s">
        <v>594</v>
      </c>
      <c r="E720" s="48" t="s">
        <v>5149</v>
      </c>
      <c r="F720" s="48" t="s">
        <v>964</v>
      </c>
      <c r="G720" s="48" t="s">
        <v>965</v>
      </c>
      <c r="H720" s="49">
        <v>8</v>
      </c>
      <c r="I720" s="50">
        <v>26.4</v>
      </c>
      <c r="J720" s="49">
        <v>0</v>
      </c>
      <c r="K720" s="50">
        <v>0</v>
      </c>
      <c r="L720" s="50">
        <v>27</v>
      </c>
    </row>
    <row r="721" spans="1:12" ht="24" x14ac:dyDescent="0.25">
      <c r="A721" s="48" t="s">
        <v>5523</v>
      </c>
      <c r="B721" s="48" t="s">
        <v>5131</v>
      </c>
      <c r="C721" s="48" t="s">
        <v>149</v>
      </c>
      <c r="D721" s="48" t="s">
        <v>150</v>
      </c>
      <c r="E721" s="48" t="s">
        <v>4445</v>
      </c>
      <c r="F721" s="48" t="s">
        <v>151</v>
      </c>
      <c r="G721" s="48" t="s">
        <v>6495</v>
      </c>
      <c r="H721" s="49">
        <v>0</v>
      </c>
      <c r="I721" s="50">
        <v>0</v>
      </c>
      <c r="J721" s="49">
        <v>4</v>
      </c>
      <c r="K721" s="50">
        <v>22</v>
      </c>
      <c r="L721" s="50">
        <v>22</v>
      </c>
    </row>
    <row r="722" spans="1:12" x14ac:dyDescent="0.25">
      <c r="A722" s="48" t="s">
        <v>5523</v>
      </c>
      <c r="B722" s="48" t="s">
        <v>5131</v>
      </c>
      <c r="C722" s="48" t="s">
        <v>2485</v>
      </c>
      <c r="D722" s="48" t="s">
        <v>2486</v>
      </c>
      <c r="E722" s="48" t="s">
        <v>5149</v>
      </c>
      <c r="F722" s="48" t="s">
        <v>2487</v>
      </c>
      <c r="G722" s="48" t="s">
        <v>2488</v>
      </c>
      <c r="H722" s="49">
        <v>24</v>
      </c>
      <c r="I722" s="50">
        <v>79.199999999999989</v>
      </c>
      <c r="J722" s="49">
        <v>0</v>
      </c>
      <c r="K722" s="50">
        <v>0</v>
      </c>
      <c r="L722" s="50">
        <v>80</v>
      </c>
    </row>
    <row r="723" spans="1:12" x14ac:dyDescent="0.25">
      <c r="A723" s="48" t="s">
        <v>5523</v>
      </c>
      <c r="B723" s="48" t="s">
        <v>5131</v>
      </c>
      <c r="C723" s="48" t="s">
        <v>2482</v>
      </c>
      <c r="D723" s="48" t="s">
        <v>2483</v>
      </c>
      <c r="E723" s="48" t="s">
        <v>5149</v>
      </c>
      <c r="F723" s="48" t="s">
        <v>2382</v>
      </c>
      <c r="G723" s="48" t="s">
        <v>2489</v>
      </c>
      <c r="H723" s="49">
        <v>39</v>
      </c>
      <c r="I723" s="50">
        <v>128.69999999999999</v>
      </c>
      <c r="J723" s="49">
        <v>0</v>
      </c>
      <c r="K723" s="50">
        <v>0</v>
      </c>
      <c r="L723" s="50">
        <v>129</v>
      </c>
    </row>
    <row r="724" spans="1:12" x14ac:dyDescent="0.25">
      <c r="A724" s="48" t="s">
        <v>5523</v>
      </c>
      <c r="B724" s="48" t="s">
        <v>5131</v>
      </c>
      <c r="C724" s="48" t="s">
        <v>2482</v>
      </c>
      <c r="D724" s="48" t="s">
        <v>2483</v>
      </c>
      <c r="E724" s="48" t="s">
        <v>1773</v>
      </c>
      <c r="F724" s="48" t="s">
        <v>2382</v>
      </c>
      <c r="G724" s="48" t="s">
        <v>2484</v>
      </c>
      <c r="H724" s="49">
        <v>20</v>
      </c>
      <c r="I724" s="50">
        <v>66</v>
      </c>
      <c r="J724" s="49">
        <v>0</v>
      </c>
      <c r="K724" s="50">
        <v>0</v>
      </c>
      <c r="L724" s="50">
        <v>66</v>
      </c>
    </row>
    <row r="725" spans="1:12" ht="36" x14ac:dyDescent="0.25">
      <c r="A725" s="48" t="s">
        <v>5523</v>
      </c>
      <c r="B725" s="48" t="s">
        <v>5131</v>
      </c>
      <c r="C725" s="48" t="s">
        <v>2482</v>
      </c>
      <c r="D725" s="48" t="s">
        <v>2483</v>
      </c>
      <c r="E725" s="48" t="s">
        <v>6523</v>
      </c>
      <c r="F725" s="48" t="s">
        <v>2382</v>
      </c>
      <c r="G725" s="48" t="s">
        <v>2484</v>
      </c>
      <c r="H725" s="49">
        <v>0</v>
      </c>
      <c r="I725" s="50">
        <v>0</v>
      </c>
      <c r="J725" s="49">
        <v>29</v>
      </c>
      <c r="K725" s="50">
        <v>159.5</v>
      </c>
      <c r="L725" s="50">
        <v>160</v>
      </c>
    </row>
    <row r="726" spans="1:12" ht="24" x14ac:dyDescent="0.25">
      <c r="A726" s="48" t="s">
        <v>5523</v>
      </c>
      <c r="B726" s="48" t="s">
        <v>5131</v>
      </c>
      <c r="C726" s="48" t="s">
        <v>1433</v>
      </c>
      <c r="D726" s="48" t="s">
        <v>1434</v>
      </c>
      <c r="E726" s="48" t="s">
        <v>4445</v>
      </c>
      <c r="F726" s="48" t="s">
        <v>1435</v>
      </c>
      <c r="G726" s="48" t="s">
        <v>6596</v>
      </c>
      <c r="H726" s="49">
        <v>0</v>
      </c>
      <c r="I726" s="50">
        <v>0</v>
      </c>
      <c r="J726" s="49">
        <v>3</v>
      </c>
      <c r="K726" s="50">
        <v>16.5</v>
      </c>
      <c r="L726" s="50">
        <v>17</v>
      </c>
    </row>
    <row r="727" spans="1:12" ht="24" x14ac:dyDescent="0.25">
      <c r="A727" s="48" t="s">
        <v>5523</v>
      </c>
      <c r="B727" s="48" t="s">
        <v>5131</v>
      </c>
      <c r="C727" s="48" t="s">
        <v>1421</v>
      </c>
      <c r="D727" s="48" t="s">
        <v>1422</v>
      </c>
      <c r="E727" s="48" t="s">
        <v>4459</v>
      </c>
      <c r="F727" s="48" t="s">
        <v>1423</v>
      </c>
      <c r="G727" s="48" t="s">
        <v>6592</v>
      </c>
      <c r="H727" s="49">
        <v>6</v>
      </c>
      <c r="I727" s="50">
        <v>19.799999999999997</v>
      </c>
      <c r="J727" s="49">
        <v>9</v>
      </c>
      <c r="K727" s="50">
        <v>49.5</v>
      </c>
      <c r="L727" s="50">
        <v>70</v>
      </c>
    </row>
    <row r="728" spans="1:12" x14ac:dyDescent="0.25">
      <c r="A728" s="48" t="s">
        <v>5523</v>
      </c>
      <c r="B728" s="48" t="s">
        <v>5131</v>
      </c>
      <c r="C728" s="48" t="s">
        <v>2814</v>
      </c>
      <c r="D728" s="48" t="s">
        <v>2815</v>
      </c>
      <c r="E728" s="48" t="s">
        <v>5149</v>
      </c>
      <c r="F728" s="48" t="s">
        <v>2816</v>
      </c>
      <c r="G728" s="48" t="s">
        <v>2817</v>
      </c>
      <c r="H728" s="49">
        <v>31</v>
      </c>
      <c r="I728" s="50">
        <v>102.3</v>
      </c>
      <c r="J728" s="49">
        <v>0</v>
      </c>
      <c r="K728" s="50">
        <v>0</v>
      </c>
      <c r="L728" s="50">
        <v>103</v>
      </c>
    </row>
    <row r="729" spans="1:12" ht="24" x14ac:dyDescent="0.25">
      <c r="A729" s="48" t="s">
        <v>5523</v>
      </c>
      <c r="B729" s="48" t="s">
        <v>5131</v>
      </c>
      <c r="C729" s="48" t="s">
        <v>2814</v>
      </c>
      <c r="D729" s="48" t="s">
        <v>2815</v>
      </c>
      <c r="E729" s="48" t="s">
        <v>4445</v>
      </c>
      <c r="F729" s="48" t="s">
        <v>2816</v>
      </c>
      <c r="G729" s="48" t="s">
        <v>2817</v>
      </c>
      <c r="H729" s="49">
        <v>0</v>
      </c>
      <c r="I729" s="50">
        <v>0</v>
      </c>
      <c r="J729" s="49">
        <v>5</v>
      </c>
      <c r="K729" s="50">
        <v>27.5</v>
      </c>
      <c r="L729" s="50">
        <v>28</v>
      </c>
    </row>
    <row r="730" spans="1:12" x14ac:dyDescent="0.25">
      <c r="A730" s="48" t="s">
        <v>5523</v>
      </c>
      <c r="B730" s="48" t="s">
        <v>5131</v>
      </c>
      <c r="C730" s="48" t="s">
        <v>2818</v>
      </c>
      <c r="D730" s="48" t="s">
        <v>2819</v>
      </c>
      <c r="E730" s="48" t="s">
        <v>5149</v>
      </c>
      <c r="F730" s="48" t="s">
        <v>1010</v>
      </c>
      <c r="G730" s="48" t="s">
        <v>4664</v>
      </c>
      <c r="H730" s="49">
        <v>37</v>
      </c>
      <c r="I730" s="50">
        <v>122.1</v>
      </c>
      <c r="J730" s="49">
        <v>0</v>
      </c>
      <c r="K730" s="50">
        <v>0</v>
      </c>
      <c r="L730" s="50">
        <v>123</v>
      </c>
    </row>
    <row r="731" spans="1:12" ht="24" x14ac:dyDescent="0.25">
      <c r="A731" s="48" t="s">
        <v>5523</v>
      </c>
      <c r="B731" s="48" t="s">
        <v>5131</v>
      </c>
      <c r="C731" s="48" t="s">
        <v>755</v>
      </c>
      <c r="D731" s="48" t="s">
        <v>756</v>
      </c>
      <c r="E731" s="48" t="s">
        <v>4459</v>
      </c>
      <c r="F731" s="48" t="s">
        <v>757</v>
      </c>
      <c r="G731" s="48" t="s">
        <v>6646</v>
      </c>
      <c r="H731" s="49">
        <v>3</v>
      </c>
      <c r="I731" s="50">
        <v>9.8999999999999986</v>
      </c>
      <c r="J731" s="49">
        <v>14</v>
      </c>
      <c r="K731" s="50">
        <v>77</v>
      </c>
      <c r="L731" s="50">
        <v>87</v>
      </c>
    </row>
    <row r="732" spans="1:12" x14ac:dyDescent="0.25">
      <c r="A732" s="48" t="s">
        <v>5523</v>
      </c>
      <c r="B732" s="48" t="s">
        <v>5131</v>
      </c>
      <c r="C732" s="48" t="s">
        <v>758</v>
      </c>
      <c r="D732" s="48" t="s">
        <v>759</v>
      </c>
      <c r="E732" s="48" t="s">
        <v>5149</v>
      </c>
      <c r="F732" s="48" t="s">
        <v>760</v>
      </c>
      <c r="G732" s="48" t="s">
        <v>761</v>
      </c>
      <c r="H732" s="49">
        <v>12</v>
      </c>
      <c r="I732" s="50">
        <v>39.599999999999994</v>
      </c>
      <c r="J732" s="49">
        <v>0</v>
      </c>
      <c r="K732" s="50">
        <v>0</v>
      </c>
      <c r="L732" s="50">
        <v>40</v>
      </c>
    </row>
    <row r="733" spans="1:12" ht="24" x14ac:dyDescent="0.25">
      <c r="A733" s="48" t="s">
        <v>5523</v>
      </c>
      <c r="B733" s="48" t="s">
        <v>5131</v>
      </c>
      <c r="C733" s="48" t="s">
        <v>369</v>
      </c>
      <c r="D733" s="48" t="s">
        <v>370</v>
      </c>
      <c r="E733" s="48" t="s">
        <v>4445</v>
      </c>
      <c r="F733" s="48" t="s">
        <v>371</v>
      </c>
      <c r="G733" s="48" t="s">
        <v>6730</v>
      </c>
      <c r="H733" s="49">
        <v>0</v>
      </c>
      <c r="I733" s="50">
        <v>0</v>
      </c>
      <c r="J733" s="49">
        <v>12</v>
      </c>
      <c r="K733" s="50">
        <v>66</v>
      </c>
      <c r="L733" s="50">
        <v>66</v>
      </c>
    </row>
    <row r="734" spans="1:12" x14ac:dyDescent="0.25">
      <c r="A734" s="48" t="s">
        <v>5523</v>
      </c>
      <c r="B734" s="48" t="s">
        <v>5131</v>
      </c>
      <c r="C734" s="48" t="s">
        <v>244</v>
      </c>
      <c r="D734" s="48" t="s">
        <v>245</v>
      </c>
      <c r="E734" s="48" t="s">
        <v>5149</v>
      </c>
      <c r="F734" s="48" t="s">
        <v>246</v>
      </c>
      <c r="G734" s="48" t="s">
        <v>6708</v>
      </c>
      <c r="H734" s="49">
        <v>8</v>
      </c>
      <c r="I734" s="50">
        <v>26.4</v>
      </c>
      <c r="J734" s="49">
        <v>0</v>
      </c>
      <c r="K734" s="50">
        <v>0</v>
      </c>
      <c r="L734" s="50">
        <v>27</v>
      </c>
    </row>
    <row r="735" spans="1:12" x14ac:dyDescent="0.25">
      <c r="A735" s="48" t="s">
        <v>5523</v>
      </c>
      <c r="B735" s="48" t="s">
        <v>5131</v>
      </c>
      <c r="C735" s="48" t="s">
        <v>242</v>
      </c>
      <c r="D735" s="48" t="s">
        <v>243</v>
      </c>
      <c r="E735" s="48" t="s">
        <v>5149</v>
      </c>
      <c r="F735" s="48" t="s">
        <v>2384</v>
      </c>
      <c r="G735" s="48" t="s">
        <v>247</v>
      </c>
      <c r="H735" s="49">
        <v>56</v>
      </c>
      <c r="I735" s="50">
        <v>184.79999999999998</v>
      </c>
      <c r="J735" s="49">
        <v>0</v>
      </c>
      <c r="K735" s="50">
        <v>0</v>
      </c>
      <c r="L735" s="50">
        <v>185</v>
      </c>
    </row>
    <row r="736" spans="1:12" ht="24" x14ac:dyDescent="0.25">
      <c r="A736" s="48" t="s">
        <v>5523</v>
      </c>
      <c r="B736" s="48" t="s">
        <v>5131</v>
      </c>
      <c r="C736" s="48" t="s">
        <v>242</v>
      </c>
      <c r="D736" s="48" t="s">
        <v>243</v>
      </c>
      <c r="E736" s="48" t="s">
        <v>4445</v>
      </c>
      <c r="F736" s="48" t="s">
        <v>2384</v>
      </c>
      <c r="G736" s="48" t="s">
        <v>2385</v>
      </c>
      <c r="H736" s="49">
        <v>0</v>
      </c>
      <c r="I736" s="50">
        <v>0</v>
      </c>
      <c r="J736" s="49">
        <v>31</v>
      </c>
      <c r="K736" s="50">
        <v>170.5</v>
      </c>
      <c r="L736" s="50">
        <v>171</v>
      </c>
    </row>
    <row r="737" spans="1:12" x14ac:dyDescent="0.25">
      <c r="A737" s="48" t="s">
        <v>5523</v>
      </c>
      <c r="B737" s="48" t="s">
        <v>5131</v>
      </c>
      <c r="C737" s="48" t="s">
        <v>248</v>
      </c>
      <c r="D737" s="48" t="s">
        <v>249</v>
      </c>
      <c r="E737" s="48" t="s">
        <v>5143</v>
      </c>
      <c r="F737" s="48" t="s">
        <v>250</v>
      </c>
      <c r="G737" s="48" t="s">
        <v>251</v>
      </c>
      <c r="H737" s="49">
        <v>14</v>
      </c>
      <c r="I737" s="50">
        <v>46.199999999999996</v>
      </c>
      <c r="J737" s="49">
        <v>0</v>
      </c>
      <c r="K737" s="50">
        <v>0</v>
      </c>
      <c r="L737" s="50">
        <v>47</v>
      </c>
    </row>
    <row r="738" spans="1:12" x14ac:dyDescent="0.25">
      <c r="A738" s="48" t="s">
        <v>5523</v>
      </c>
      <c r="B738" s="48" t="s">
        <v>5131</v>
      </c>
      <c r="C738" s="48" t="s">
        <v>1083</v>
      </c>
      <c r="D738" s="48" t="s">
        <v>1084</v>
      </c>
      <c r="E738" s="48" t="s">
        <v>5149</v>
      </c>
      <c r="F738" s="48" t="s">
        <v>5528</v>
      </c>
      <c r="G738" s="48" t="s">
        <v>1174</v>
      </c>
      <c r="H738" s="49">
        <v>49</v>
      </c>
      <c r="I738" s="50">
        <v>161.69999999999999</v>
      </c>
      <c r="J738" s="49">
        <v>0</v>
      </c>
      <c r="K738" s="50">
        <v>0</v>
      </c>
      <c r="L738" s="50">
        <v>162</v>
      </c>
    </row>
    <row r="739" spans="1:12" x14ac:dyDescent="0.25">
      <c r="A739" s="48" t="s">
        <v>5523</v>
      </c>
      <c r="B739" s="48" t="s">
        <v>5131</v>
      </c>
      <c r="C739" s="48" t="s">
        <v>1083</v>
      </c>
      <c r="D739" s="48" t="s">
        <v>1084</v>
      </c>
      <c r="E739" s="48" t="s">
        <v>5149</v>
      </c>
      <c r="F739" s="48" t="s">
        <v>5528</v>
      </c>
      <c r="G739" s="48" t="s">
        <v>1176</v>
      </c>
      <c r="H739" s="49">
        <v>49</v>
      </c>
      <c r="I739" s="50">
        <v>161.69999999999999</v>
      </c>
      <c r="J739" s="49">
        <v>0</v>
      </c>
      <c r="K739" s="50">
        <v>0</v>
      </c>
      <c r="L739" s="50">
        <v>162</v>
      </c>
    </row>
    <row r="740" spans="1:12" x14ac:dyDescent="0.25">
      <c r="A740" s="48" t="s">
        <v>5523</v>
      </c>
      <c r="B740" s="48" t="s">
        <v>5131</v>
      </c>
      <c r="C740" s="48" t="s">
        <v>1083</v>
      </c>
      <c r="D740" s="48" t="s">
        <v>1084</v>
      </c>
      <c r="E740" s="48" t="s">
        <v>5149</v>
      </c>
      <c r="F740" s="48" t="s">
        <v>5528</v>
      </c>
      <c r="G740" s="48" t="s">
        <v>1086</v>
      </c>
      <c r="H740" s="49">
        <v>119</v>
      </c>
      <c r="I740" s="50">
        <v>392.7</v>
      </c>
      <c r="J740" s="49">
        <v>0</v>
      </c>
      <c r="K740" s="50">
        <v>0</v>
      </c>
      <c r="L740" s="50">
        <v>393</v>
      </c>
    </row>
    <row r="741" spans="1:12" x14ac:dyDescent="0.25">
      <c r="A741" s="48" t="s">
        <v>5523</v>
      </c>
      <c r="B741" s="48" t="s">
        <v>5131</v>
      </c>
      <c r="C741" s="48" t="s">
        <v>1083</v>
      </c>
      <c r="D741" s="48" t="s">
        <v>1084</v>
      </c>
      <c r="E741" s="48" t="s">
        <v>5149</v>
      </c>
      <c r="F741" s="48" t="s">
        <v>5528</v>
      </c>
      <c r="G741" s="48" t="s">
        <v>1175</v>
      </c>
      <c r="H741" s="49">
        <v>36</v>
      </c>
      <c r="I741" s="50">
        <v>118.8</v>
      </c>
      <c r="J741" s="49">
        <v>0</v>
      </c>
      <c r="K741" s="50">
        <v>0</v>
      </c>
      <c r="L741" s="50">
        <v>119</v>
      </c>
    </row>
    <row r="742" spans="1:12" x14ac:dyDescent="0.25">
      <c r="A742" s="48" t="s">
        <v>5523</v>
      </c>
      <c r="B742" s="48" t="s">
        <v>5131</v>
      </c>
      <c r="C742" s="48" t="s">
        <v>1083</v>
      </c>
      <c r="D742" s="48" t="s">
        <v>1084</v>
      </c>
      <c r="E742" s="48" t="s">
        <v>5149</v>
      </c>
      <c r="F742" s="48" t="s">
        <v>5528</v>
      </c>
      <c r="G742" s="48" t="s">
        <v>1085</v>
      </c>
      <c r="H742" s="49">
        <v>96</v>
      </c>
      <c r="I742" s="50">
        <v>316.79999999999995</v>
      </c>
      <c r="J742" s="49">
        <v>0</v>
      </c>
      <c r="K742" s="50">
        <v>0</v>
      </c>
      <c r="L742" s="50">
        <v>317</v>
      </c>
    </row>
    <row r="743" spans="1:12" ht="36" x14ac:dyDescent="0.25">
      <c r="A743" s="48" t="s">
        <v>5523</v>
      </c>
      <c r="B743" s="48" t="s">
        <v>5131</v>
      </c>
      <c r="C743" s="48" t="s">
        <v>1083</v>
      </c>
      <c r="D743" s="48" t="s">
        <v>1084</v>
      </c>
      <c r="E743" s="48" t="s">
        <v>1087</v>
      </c>
      <c r="F743" s="48" t="s">
        <v>5528</v>
      </c>
      <c r="G743" s="48" t="s">
        <v>1088</v>
      </c>
      <c r="H743" s="49">
        <v>0</v>
      </c>
      <c r="I743" s="50">
        <v>0</v>
      </c>
      <c r="J743" s="49">
        <v>49</v>
      </c>
      <c r="K743" s="50">
        <v>269.5</v>
      </c>
      <c r="L743" s="50">
        <v>270</v>
      </c>
    </row>
    <row r="744" spans="1:12" x14ac:dyDescent="0.25">
      <c r="A744" s="48" t="s">
        <v>5523</v>
      </c>
      <c r="B744" s="48" t="s">
        <v>5131</v>
      </c>
      <c r="C744" s="48" t="s">
        <v>5526</v>
      </c>
      <c r="D744" s="48" t="s">
        <v>5527</v>
      </c>
      <c r="E744" s="48" t="s">
        <v>5143</v>
      </c>
      <c r="F744" s="48" t="s">
        <v>5529</v>
      </c>
      <c r="G744" s="48" t="s">
        <v>5679</v>
      </c>
      <c r="H744" s="49">
        <v>30</v>
      </c>
      <c r="I744" s="50">
        <v>99</v>
      </c>
      <c r="J744" s="49">
        <v>0</v>
      </c>
      <c r="K744" s="50">
        <v>0</v>
      </c>
      <c r="L744" s="50">
        <v>99</v>
      </c>
    </row>
    <row r="745" spans="1:12" x14ac:dyDescent="0.25">
      <c r="A745" s="48" t="s">
        <v>5523</v>
      </c>
      <c r="B745" s="48" t="s">
        <v>5131</v>
      </c>
      <c r="C745" s="48" t="s">
        <v>5168</v>
      </c>
      <c r="D745" s="48" t="s">
        <v>5169</v>
      </c>
      <c r="E745" s="48" t="s">
        <v>5149</v>
      </c>
      <c r="F745" s="48" t="s">
        <v>4269</v>
      </c>
      <c r="G745" s="48" t="s">
        <v>5693</v>
      </c>
      <c r="H745" s="49">
        <v>7</v>
      </c>
      <c r="I745" s="50">
        <v>23.099999999999998</v>
      </c>
      <c r="J745" s="49">
        <v>0</v>
      </c>
      <c r="K745" s="50">
        <v>0</v>
      </c>
      <c r="L745" s="50">
        <v>24</v>
      </c>
    </row>
    <row r="746" spans="1:12" ht="24" x14ac:dyDescent="0.25">
      <c r="A746" s="48" t="s">
        <v>5523</v>
      </c>
      <c r="B746" s="48" t="s">
        <v>5131</v>
      </c>
      <c r="C746" s="48" t="s">
        <v>5168</v>
      </c>
      <c r="D746" s="48" t="s">
        <v>5169</v>
      </c>
      <c r="E746" s="48" t="s">
        <v>4445</v>
      </c>
      <c r="F746" s="48" t="s">
        <v>4269</v>
      </c>
      <c r="G746" s="48" t="s">
        <v>5709</v>
      </c>
      <c r="H746" s="49">
        <v>0</v>
      </c>
      <c r="I746" s="50">
        <v>0</v>
      </c>
      <c r="J746" s="49">
        <v>4</v>
      </c>
      <c r="K746" s="50">
        <v>22</v>
      </c>
      <c r="L746" s="50">
        <v>22</v>
      </c>
    </row>
    <row r="747" spans="1:12" ht="36" x14ac:dyDescent="0.25">
      <c r="A747" s="48" t="s">
        <v>5523</v>
      </c>
      <c r="B747" s="48" t="s">
        <v>5131</v>
      </c>
      <c r="C747" s="48" t="s">
        <v>5215</v>
      </c>
      <c r="D747" s="48" t="s">
        <v>5216</v>
      </c>
      <c r="E747" s="48" t="s">
        <v>5732</v>
      </c>
      <c r="F747" s="48" t="s">
        <v>5217</v>
      </c>
      <c r="G747" s="48" t="s">
        <v>5733</v>
      </c>
      <c r="H747" s="49">
        <v>0</v>
      </c>
      <c r="I747" s="50">
        <v>0</v>
      </c>
      <c r="J747" s="49">
        <v>6</v>
      </c>
      <c r="K747" s="50">
        <v>33</v>
      </c>
      <c r="L747" s="50">
        <v>33</v>
      </c>
    </row>
    <row r="748" spans="1:12" x14ac:dyDescent="0.25">
      <c r="A748" s="48" t="s">
        <v>5523</v>
      </c>
      <c r="B748" s="48" t="s">
        <v>5131</v>
      </c>
      <c r="C748" s="48" t="s">
        <v>5466</v>
      </c>
      <c r="D748" s="48" t="s">
        <v>5467</v>
      </c>
      <c r="E748" s="48" t="s">
        <v>5143</v>
      </c>
      <c r="F748" s="48" t="s">
        <v>5468</v>
      </c>
      <c r="G748" s="48" t="s">
        <v>5766</v>
      </c>
      <c r="H748" s="49">
        <v>6</v>
      </c>
      <c r="I748" s="50">
        <v>19.799999999999997</v>
      </c>
      <c r="J748" s="49">
        <v>0</v>
      </c>
      <c r="K748" s="50">
        <v>0</v>
      </c>
      <c r="L748" s="50">
        <v>20</v>
      </c>
    </row>
    <row r="749" spans="1:12" ht="24" x14ac:dyDescent="0.25">
      <c r="A749" s="48" t="s">
        <v>5523</v>
      </c>
      <c r="B749" s="48" t="s">
        <v>5131</v>
      </c>
      <c r="C749" s="48" t="s">
        <v>3424</v>
      </c>
      <c r="D749" s="48" t="s">
        <v>3425</v>
      </c>
      <c r="E749" s="48" t="s">
        <v>3426</v>
      </c>
      <c r="F749" s="48" t="s">
        <v>3427</v>
      </c>
      <c r="G749" s="48" t="s">
        <v>5853</v>
      </c>
      <c r="H749" s="49">
        <v>10</v>
      </c>
      <c r="I749" s="50">
        <v>33</v>
      </c>
      <c r="J749" s="49">
        <v>0</v>
      </c>
      <c r="K749" s="50">
        <v>0</v>
      </c>
      <c r="L749" s="50">
        <v>33</v>
      </c>
    </row>
    <row r="750" spans="1:12" x14ac:dyDescent="0.25">
      <c r="A750" s="48" t="s">
        <v>5523</v>
      </c>
      <c r="B750" s="48" t="s">
        <v>5131</v>
      </c>
      <c r="C750" s="48" t="s">
        <v>3410</v>
      </c>
      <c r="D750" s="48" t="s">
        <v>3411</v>
      </c>
      <c r="E750" s="48" t="s">
        <v>5143</v>
      </c>
      <c r="F750" s="48" t="s">
        <v>3412</v>
      </c>
      <c r="G750" s="48" t="s">
        <v>6914</v>
      </c>
      <c r="H750" s="49">
        <v>23</v>
      </c>
      <c r="I750" s="50">
        <v>75.899999999999991</v>
      </c>
      <c r="J750" s="49">
        <v>0</v>
      </c>
      <c r="K750" s="50">
        <v>0</v>
      </c>
      <c r="L750" s="50">
        <v>76</v>
      </c>
    </row>
    <row r="751" spans="1:12" x14ac:dyDescent="0.25">
      <c r="A751" s="48" t="s">
        <v>5523</v>
      </c>
      <c r="B751" s="48" t="s">
        <v>5131</v>
      </c>
      <c r="C751" s="48" t="s">
        <v>3404</v>
      </c>
      <c r="D751" s="48" t="s">
        <v>3405</v>
      </c>
      <c r="E751" s="48" t="s">
        <v>5149</v>
      </c>
      <c r="F751" s="48" t="s">
        <v>3406</v>
      </c>
      <c r="G751" s="48" t="s">
        <v>3407</v>
      </c>
      <c r="H751" s="49">
        <v>35</v>
      </c>
      <c r="I751" s="50">
        <v>115.5</v>
      </c>
      <c r="J751" s="49">
        <v>0</v>
      </c>
      <c r="K751" s="50">
        <v>0</v>
      </c>
      <c r="L751" s="50">
        <v>116</v>
      </c>
    </row>
    <row r="752" spans="1:12" ht="36" x14ac:dyDescent="0.25">
      <c r="A752" s="48" t="s">
        <v>5523</v>
      </c>
      <c r="B752" s="48" t="s">
        <v>5131</v>
      </c>
      <c r="C752" s="48" t="s">
        <v>3404</v>
      </c>
      <c r="D752" s="48" t="s">
        <v>3405</v>
      </c>
      <c r="E752" s="48" t="s">
        <v>5850</v>
      </c>
      <c r="F752" s="48" t="s">
        <v>3406</v>
      </c>
      <c r="G752" s="48" t="s">
        <v>3408</v>
      </c>
      <c r="H752" s="49">
        <v>0</v>
      </c>
      <c r="I752" s="50">
        <v>0</v>
      </c>
      <c r="J752" s="49">
        <v>25</v>
      </c>
      <c r="K752" s="50">
        <v>137.5</v>
      </c>
      <c r="L752" s="50">
        <v>138</v>
      </c>
    </row>
    <row r="753" spans="1:12" x14ac:dyDescent="0.25">
      <c r="A753" s="48" t="s">
        <v>5523</v>
      </c>
      <c r="B753" s="48" t="s">
        <v>5131</v>
      </c>
      <c r="C753" s="48" t="s">
        <v>3401</v>
      </c>
      <c r="D753" s="48" t="s">
        <v>3402</v>
      </c>
      <c r="E753" s="48" t="s">
        <v>5149</v>
      </c>
      <c r="F753" s="48" t="s">
        <v>3403</v>
      </c>
      <c r="G753" s="48" t="s">
        <v>5849</v>
      </c>
      <c r="H753" s="49">
        <v>14</v>
      </c>
      <c r="I753" s="50">
        <v>46.199999999999996</v>
      </c>
      <c r="J753" s="49">
        <v>0</v>
      </c>
      <c r="K753" s="50">
        <v>0</v>
      </c>
      <c r="L753" s="50">
        <v>47</v>
      </c>
    </row>
    <row r="754" spans="1:12" ht="36" x14ac:dyDescent="0.25">
      <c r="A754" s="48" t="s">
        <v>5523</v>
      </c>
      <c r="B754" s="48" t="s">
        <v>5131</v>
      </c>
      <c r="C754" s="48" t="s">
        <v>3401</v>
      </c>
      <c r="D754" s="48" t="s">
        <v>3402</v>
      </c>
      <c r="E754" s="48" t="s">
        <v>3409</v>
      </c>
      <c r="F754" s="48" t="s">
        <v>3403</v>
      </c>
      <c r="G754" s="48" t="s">
        <v>5851</v>
      </c>
      <c r="H754" s="49">
        <v>0</v>
      </c>
      <c r="I754" s="50">
        <v>0</v>
      </c>
      <c r="J754" s="49">
        <v>22</v>
      </c>
      <c r="K754" s="50">
        <v>121</v>
      </c>
      <c r="L754" s="50">
        <v>121</v>
      </c>
    </row>
    <row r="755" spans="1:12" x14ac:dyDescent="0.25">
      <c r="A755" s="48" t="s">
        <v>5523</v>
      </c>
      <c r="B755" s="48" t="s">
        <v>5131</v>
      </c>
      <c r="C755" s="48" t="s">
        <v>2415</v>
      </c>
      <c r="D755" s="48" t="s">
        <v>2416</v>
      </c>
      <c r="E755" s="48" t="s">
        <v>5143</v>
      </c>
      <c r="F755" s="48" t="s">
        <v>2417</v>
      </c>
      <c r="G755" s="48" t="s">
        <v>5959</v>
      </c>
      <c r="H755" s="49">
        <v>12</v>
      </c>
      <c r="I755" s="50">
        <v>39.599999999999994</v>
      </c>
      <c r="J755" s="49">
        <v>0</v>
      </c>
      <c r="K755" s="50">
        <v>0</v>
      </c>
      <c r="L755" s="50">
        <v>40</v>
      </c>
    </row>
    <row r="756" spans="1:12" x14ac:dyDescent="0.25">
      <c r="A756" s="48" t="s">
        <v>5523</v>
      </c>
      <c r="B756" s="48" t="s">
        <v>5131</v>
      </c>
      <c r="C756" s="48" t="s">
        <v>2418</v>
      </c>
      <c r="D756" s="48" t="s">
        <v>2419</v>
      </c>
      <c r="E756" s="48" t="s">
        <v>5143</v>
      </c>
      <c r="F756" s="48" t="s">
        <v>2420</v>
      </c>
      <c r="G756" s="48" t="s">
        <v>5960</v>
      </c>
      <c r="H756" s="49">
        <v>10</v>
      </c>
      <c r="I756" s="50">
        <v>33</v>
      </c>
      <c r="J756" s="49">
        <v>0</v>
      </c>
      <c r="K756" s="50">
        <v>0</v>
      </c>
      <c r="L756" s="50">
        <v>33</v>
      </c>
    </row>
    <row r="757" spans="1:12" x14ac:dyDescent="0.25">
      <c r="A757" s="48" t="s">
        <v>5523</v>
      </c>
      <c r="B757" s="48" t="s">
        <v>5131</v>
      </c>
      <c r="C757" s="48" t="s">
        <v>3849</v>
      </c>
      <c r="D757" s="48" t="s">
        <v>3850</v>
      </c>
      <c r="E757" s="48" t="s">
        <v>5143</v>
      </c>
      <c r="F757" s="48" t="s">
        <v>3851</v>
      </c>
      <c r="G757" s="48" t="s">
        <v>5966</v>
      </c>
      <c r="H757" s="49">
        <v>8</v>
      </c>
      <c r="I757" s="50">
        <v>26.4</v>
      </c>
      <c r="J757" s="49">
        <v>0</v>
      </c>
      <c r="K757" s="50">
        <v>0</v>
      </c>
      <c r="L757" s="50">
        <v>27</v>
      </c>
    </row>
    <row r="758" spans="1:12" ht="36" x14ac:dyDescent="0.25">
      <c r="A758" s="48" t="s">
        <v>5523</v>
      </c>
      <c r="B758" s="48" t="s">
        <v>5131</v>
      </c>
      <c r="C758" s="48" t="s">
        <v>2421</v>
      </c>
      <c r="D758" s="48" t="s">
        <v>2422</v>
      </c>
      <c r="E758" s="48" t="s">
        <v>6062</v>
      </c>
      <c r="F758" s="48" t="s">
        <v>2423</v>
      </c>
      <c r="G758" s="48" t="s">
        <v>6063</v>
      </c>
      <c r="H758" s="49">
        <v>0</v>
      </c>
      <c r="I758" s="50">
        <v>0</v>
      </c>
      <c r="J758" s="49">
        <v>22</v>
      </c>
      <c r="K758" s="50">
        <v>121</v>
      </c>
      <c r="L758" s="50">
        <v>121</v>
      </c>
    </row>
    <row r="759" spans="1:12" x14ac:dyDescent="0.25">
      <c r="A759" s="48" t="s">
        <v>5523</v>
      </c>
      <c r="B759" s="48" t="s">
        <v>5131</v>
      </c>
      <c r="C759" s="48" t="s">
        <v>2976</v>
      </c>
      <c r="D759" s="48" t="s">
        <v>2977</v>
      </c>
      <c r="E759" s="48" t="s">
        <v>5143</v>
      </c>
      <c r="F759" s="48" t="s">
        <v>2978</v>
      </c>
      <c r="G759" s="48" t="s">
        <v>6061</v>
      </c>
      <c r="H759" s="49">
        <v>7</v>
      </c>
      <c r="I759" s="50">
        <v>23.099999999999998</v>
      </c>
      <c r="J759" s="49">
        <v>0</v>
      </c>
      <c r="K759" s="50">
        <v>0</v>
      </c>
      <c r="L759" s="50">
        <v>24</v>
      </c>
    </row>
    <row r="760" spans="1:12" ht="24" x14ac:dyDescent="0.25">
      <c r="A760" s="48" t="s">
        <v>5523</v>
      </c>
      <c r="B760" s="48" t="s">
        <v>5131</v>
      </c>
      <c r="C760" s="48" t="s">
        <v>2979</v>
      </c>
      <c r="D760" s="48" t="s">
        <v>2980</v>
      </c>
      <c r="E760" s="48" t="s">
        <v>6834</v>
      </c>
      <c r="F760" s="48" t="s">
        <v>2981</v>
      </c>
      <c r="G760" s="48" t="s">
        <v>6835</v>
      </c>
      <c r="H760" s="49">
        <v>41</v>
      </c>
      <c r="I760" s="50">
        <v>135.29999999999998</v>
      </c>
      <c r="J760" s="49">
        <v>0</v>
      </c>
      <c r="K760" s="50">
        <v>0</v>
      </c>
      <c r="L760" s="50">
        <v>136</v>
      </c>
    </row>
    <row r="761" spans="1:12" x14ac:dyDescent="0.25">
      <c r="A761" s="48" t="s">
        <v>5523</v>
      </c>
      <c r="B761" s="48" t="s">
        <v>5131</v>
      </c>
      <c r="C761" s="48" t="s">
        <v>1823</v>
      </c>
      <c r="D761" s="48" t="s">
        <v>1824</v>
      </c>
      <c r="E761" s="48" t="s">
        <v>5149</v>
      </c>
      <c r="F761" s="48" t="s">
        <v>1825</v>
      </c>
      <c r="G761" s="48" t="s">
        <v>6949</v>
      </c>
      <c r="H761" s="49">
        <v>8</v>
      </c>
      <c r="I761" s="50">
        <v>26.4</v>
      </c>
      <c r="J761" s="49">
        <v>0</v>
      </c>
      <c r="K761" s="50">
        <v>0</v>
      </c>
      <c r="L761" s="50">
        <v>27</v>
      </c>
    </row>
    <row r="762" spans="1:12" x14ac:dyDescent="0.25">
      <c r="A762" s="48" t="s">
        <v>5523</v>
      </c>
      <c r="B762" s="48" t="s">
        <v>5131</v>
      </c>
      <c r="C762" s="48" t="s">
        <v>4695</v>
      </c>
      <c r="D762" s="48" t="s">
        <v>4696</v>
      </c>
      <c r="E762" s="48" t="s">
        <v>5143</v>
      </c>
      <c r="F762" s="48" t="s">
        <v>4697</v>
      </c>
      <c r="G762" s="48" t="s">
        <v>3346</v>
      </c>
      <c r="H762" s="49">
        <v>17</v>
      </c>
      <c r="I762" s="50">
        <v>56.099999999999994</v>
      </c>
      <c r="J762" s="49">
        <v>0</v>
      </c>
      <c r="K762" s="50">
        <v>0</v>
      </c>
      <c r="L762" s="50">
        <v>57</v>
      </c>
    </row>
    <row r="763" spans="1:12" x14ac:dyDescent="0.25">
      <c r="A763" s="48" t="s">
        <v>5523</v>
      </c>
      <c r="B763" s="48" t="s">
        <v>5131</v>
      </c>
      <c r="C763" s="48" t="s">
        <v>4698</v>
      </c>
      <c r="D763" s="48" t="s">
        <v>4699</v>
      </c>
      <c r="E763" s="48" t="s">
        <v>5143</v>
      </c>
      <c r="F763" s="48" t="s">
        <v>4700</v>
      </c>
      <c r="G763" s="48" t="s">
        <v>6191</v>
      </c>
      <c r="H763" s="49">
        <v>12</v>
      </c>
      <c r="I763" s="50">
        <v>39.599999999999994</v>
      </c>
      <c r="J763" s="49">
        <v>0</v>
      </c>
      <c r="K763" s="50">
        <v>0</v>
      </c>
      <c r="L763" s="50">
        <v>40</v>
      </c>
    </row>
    <row r="764" spans="1:12" ht="24" x14ac:dyDescent="0.25">
      <c r="A764" s="48" t="s">
        <v>5523</v>
      </c>
      <c r="B764" s="48" t="s">
        <v>5131</v>
      </c>
      <c r="C764" s="48" t="s">
        <v>752</v>
      </c>
      <c r="D764" s="48" t="s">
        <v>753</v>
      </c>
      <c r="E764" s="48" t="s">
        <v>4459</v>
      </c>
      <c r="F764" s="48" t="s">
        <v>754</v>
      </c>
      <c r="G764" s="48" t="s">
        <v>5146</v>
      </c>
      <c r="H764" s="49">
        <v>27</v>
      </c>
      <c r="I764" s="50">
        <v>89.1</v>
      </c>
      <c r="J764" s="49">
        <v>3</v>
      </c>
      <c r="K764" s="50">
        <v>16.5</v>
      </c>
      <c r="L764" s="50">
        <v>106</v>
      </c>
    </row>
    <row r="765" spans="1:12" x14ac:dyDescent="0.25">
      <c r="A765" s="48" t="s">
        <v>5523</v>
      </c>
      <c r="B765" s="48" t="s">
        <v>5131</v>
      </c>
      <c r="C765" s="48" t="s">
        <v>4701</v>
      </c>
      <c r="D765" s="48" t="s">
        <v>4702</v>
      </c>
      <c r="E765" s="48" t="s">
        <v>5149</v>
      </c>
      <c r="F765" s="48" t="s">
        <v>4703</v>
      </c>
      <c r="G765" s="48" t="s">
        <v>6267</v>
      </c>
      <c r="H765" s="49">
        <v>19</v>
      </c>
      <c r="I765" s="50">
        <v>62.699999999999996</v>
      </c>
      <c r="J765" s="49">
        <v>0</v>
      </c>
      <c r="K765" s="50">
        <v>0</v>
      </c>
      <c r="L765" s="50">
        <v>63</v>
      </c>
    </row>
    <row r="766" spans="1:12" ht="36" x14ac:dyDescent="0.25">
      <c r="A766" s="48" t="s">
        <v>5523</v>
      </c>
      <c r="B766" s="48" t="s">
        <v>5131</v>
      </c>
      <c r="C766" s="48" t="s">
        <v>4704</v>
      </c>
      <c r="D766" s="48" t="s">
        <v>4705</v>
      </c>
      <c r="E766" s="48" t="s">
        <v>6862</v>
      </c>
      <c r="F766" s="48" t="s">
        <v>4706</v>
      </c>
      <c r="G766" s="48" t="s">
        <v>6268</v>
      </c>
      <c r="H766" s="49">
        <v>0</v>
      </c>
      <c r="I766" s="50">
        <v>0</v>
      </c>
      <c r="J766" s="49">
        <v>19</v>
      </c>
      <c r="K766" s="50">
        <v>104.5</v>
      </c>
      <c r="L766" s="50">
        <v>105</v>
      </c>
    </row>
    <row r="767" spans="1:12" ht="24" x14ac:dyDescent="0.25">
      <c r="A767" s="48" t="s">
        <v>5523</v>
      </c>
      <c r="B767" s="48" t="s">
        <v>5131</v>
      </c>
      <c r="C767" s="48" t="s">
        <v>1311</v>
      </c>
      <c r="D767" s="48" t="s">
        <v>1312</v>
      </c>
      <c r="E767" s="48" t="s">
        <v>4445</v>
      </c>
      <c r="F767" s="48" t="s">
        <v>1313</v>
      </c>
      <c r="G767" s="48" t="s">
        <v>6303</v>
      </c>
      <c r="H767" s="49">
        <v>0</v>
      </c>
      <c r="I767" s="50">
        <v>0</v>
      </c>
      <c r="J767" s="49">
        <v>5</v>
      </c>
      <c r="K767" s="50">
        <v>27.5</v>
      </c>
      <c r="L767" s="50">
        <v>28</v>
      </c>
    </row>
    <row r="768" spans="1:12" ht="24" x14ac:dyDescent="0.25">
      <c r="A768" s="48" t="s">
        <v>5523</v>
      </c>
      <c r="B768" s="48" t="s">
        <v>5131</v>
      </c>
      <c r="C768" s="48" t="s">
        <v>4193</v>
      </c>
      <c r="D768" s="48" t="s">
        <v>4194</v>
      </c>
      <c r="E768" s="48" t="s">
        <v>6833</v>
      </c>
      <c r="F768" s="48" t="s">
        <v>4195</v>
      </c>
      <c r="G768" s="48" t="s">
        <v>4196</v>
      </c>
      <c r="H768" s="49">
        <v>53</v>
      </c>
      <c r="I768" s="50">
        <v>174.89999999999998</v>
      </c>
      <c r="J768" s="49">
        <v>0</v>
      </c>
      <c r="K768" s="50">
        <v>0</v>
      </c>
      <c r="L768" s="50">
        <v>175</v>
      </c>
    </row>
    <row r="769" spans="1:12" x14ac:dyDescent="0.25">
      <c r="A769" s="48" t="s">
        <v>5523</v>
      </c>
      <c r="B769" s="48" t="s">
        <v>5131</v>
      </c>
      <c r="C769" s="48" t="s">
        <v>1534</v>
      </c>
      <c r="D769" s="48" t="s">
        <v>1535</v>
      </c>
      <c r="E769" s="48" t="s">
        <v>5149</v>
      </c>
      <c r="F769" s="48" t="s">
        <v>1536</v>
      </c>
      <c r="G769" s="48" t="s">
        <v>6354</v>
      </c>
      <c r="H769" s="49">
        <v>4</v>
      </c>
      <c r="I769" s="50">
        <v>13.2</v>
      </c>
      <c r="J769" s="49">
        <v>0</v>
      </c>
      <c r="K769" s="50">
        <v>0</v>
      </c>
      <c r="L769" s="50">
        <v>14</v>
      </c>
    </row>
    <row r="770" spans="1:12" ht="24" x14ac:dyDescent="0.25">
      <c r="A770" s="48" t="s">
        <v>5523</v>
      </c>
      <c r="B770" s="48" t="s">
        <v>5131</v>
      </c>
      <c r="C770" s="48" t="s">
        <v>4197</v>
      </c>
      <c r="D770" s="48" t="s">
        <v>4198</v>
      </c>
      <c r="E770" s="48" t="s">
        <v>4445</v>
      </c>
      <c r="F770" s="48" t="s">
        <v>4199</v>
      </c>
      <c r="G770" s="48" t="s">
        <v>4927</v>
      </c>
      <c r="H770" s="49">
        <v>0</v>
      </c>
      <c r="I770" s="50">
        <v>0</v>
      </c>
      <c r="J770" s="49">
        <v>3</v>
      </c>
      <c r="K770" s="50">
        <v>16.5</v>
      </c>
      <c r="L770" s="50">
        <v>17</v>
      </c>
    </row>
    <row r="771" spans="1:12" x14ac:dyDescent="0.25">
      <c r="A771" s="48" t="s">
        <v>5523</v>
      </c>
      <c r="B771" s="48" t="s">
        <v>5131</v>
      </c>
      <c r="C771" s="48" t="s">
        <v>966</v>
      </c>
      <c r="D771" s="48" t="s">
        <v>967</v>
      </c>
      <c r="E771" s="48" t="s">
        <v>5149</v>
      </c>
      <c r="F771" s="48" t="s">
        <v>968</v>
      </c>
      <c r="G771" s="48" t="s">
        <v>6430</v>
      </c>
      <c r="H771" s="49">
        <v>3</v>
      </c>
      <c r="I771" s="50">
        <v>9.8999999999999986</v>
      </c>
      <c r="J771" s="49">
        <v>0</v>
      </c>
      <c r="K771" s="50">
        <v>0</v>
      </c>
      <c r="L771" s="50">
        <v>10</v>
      </c>
    </row>
    <row r="772" spans="1:12" x14ac:dyDescent="0.25">
      <c r="A772" s="48" t="s">
        <v>5523</v>
      </c>
      <c r="B772" s="48" t="s">
        <v>5131</v>
      </c>
      <c r="C772" s="48" t="s">
        <v>87</v>
      </c>
      <c r="D772" s="48" t="s">
        <v>88</v>
      </c>
      <c r="E772" s="48" t="s">
        <v>5143</v>
      </c>
      <c r="F772" s="48" t="s">
        <v>89</v>
      </c>
      <c r="G772" s="48" t="s">
        <v>6415</v>
      </c>
      <c r="H772" s="49">
        <v>6</v>
      </c>
      <c r="I772" s="50">
        <v>19.799999999999997</v>
      </c>
      <c r="J772" s="49">
        <v>0</v>
      </c>
      <c r="K772" s="50">
        <v>0</v>
      </c>
      <c r="L772" s="50">
        <v>20</v>
      </c>
    </row>
    <row r="773" spans="1:12" ht="24" x14ac:dyDescent="0.25">
      <c r="A773" s="48" t="s">
        <v>5523</v>
      </c>
      <c r="B773" s="48" t="s">
        <v>5131</v>
      </c>
      <c r="C773" s="48" t="s">
        <v>969</v>
      </c>
      <c r="D773" s="48" t="s">
        <v>970</v>
      </c>
      <c r="E773" s="48" t="s">
        <v>4445</v>
      </c>
      <c r="F773" s="48" t="s">
        <v>971</v>
      </c>
      <c r="G773" s="48" t="s">
        <v>6431</v>
      </c>
      <c r="H773" s="49">
        <v>0</v>
      </c>
      <c r="I773" s="50">
        <v>0</v>
      </c>
      <c r="J773" s="49">
        <v>2</v>
      </c>
      <c r="K773" s="50">
        <v>11</v>
      </c>
      <c r="L773" s="50">
        <v>11</v>
      </c>
    </row>
    <row r="774" spans="1:12" ht="36" x14ac:dyDescent="0.25">
      <c r="A774" s="48" t="s">
        <v>5523</v>
      </c>
      <c r="B774" s="48" t="s">
        <v>5131</v>
      </c>
      <c r="C774" s="48" t="s">
        <v>73</v>
      </c>
      <c r="D774" s="48" t="s">
        <v>74</v>
      </c>
      <c r="E774" s="48" t="s">
        <v>5732</v>
      </c>
      <c r="F774" s="48" t="s">
        <v>75</v>
      </c>
      <c r="G774" s="48" t="s">
        <v>6474</v>
      </c>
      <c r="H774" s="49">
        <v>0</v>
      </c>
      <c r="I774" s="50">
        <v>0</v>
      </c>
      <c r="J774" s="49">
        <v>17</v>
      </c>
      <c r="K774" s="50">
        <v>93.5</v>
      </c>
      <c r="L774" s="50">
        <v>94</v>
      </c>
    </row>
    <row r="775" spans="1:12" x14ac:dyDescent="0.25">
      <c r="A775" s="48" t="s">
        <v>5523</v>
      </c>
      <c r="B775" s="48" t="s">
        <v>5131</v>
      </c>
      <c r="C775" s="48" t="s">
        <v>70</v>
      </c>
      <c r="D775" s="48" t="s">
        <v>71</v>
      </c>
      <c r="E775" s="48" t="s">
        <v>5149</v>
      </c>
      <c r="F775" s="48" t="s">
        <v>72</v>
      </c>
      <c r="G775" s="48" t="s">
        <v>6473</v>
      </c>
      <c r="H775" s="49">
        <v>23</v>
      </c>
      <c r="I775" s="50">
        <v>75.899999999999991</v>
      </c>
      <c r="J775" s="49">
        <v>0</v>
      </c>
      <c r="K775" s="50">
        <v>0</v>
      </c>
      <c r="L775" s="50">
        <v>76</v>
      </c>
    </row>
    <row r="776" spans="1:12" ht="24" x14ac:dyDescent="0.25">
      <c r="A776" s="48" t="s">
        <v>5523</v>
      </c>
      <c r="B776" s="48" t="s">
        <v>5131</v>
      </c>
      <c r="C776" s="48" t="s">
        <v>2467</v>
      </c>
      <c r="D776" s="48" t="s">
        <v>2468</v>
      </c>
      <c r="E776" s="48" t="s">
        <v>4445</v>
      </c>
      <c r="F776" s="48" t="s">
        <v>2469</v>
      </c>
      <c r="G776" s="48" t="s">
        <v>2470</v>
      </c>
      <c r="H776" s="49">
        <v>0</v>
      </c>
      <c r="I776" s="50">
        <v>0</v>
      </c>
      <c r="J776" s="49">
        <v>15</v>
      </c>
      <c r="K776" s="50">
        <v>82.5</v>
      </c>
      <c r="L776" s="50">
        <v>83</v>
      </c>
    </row>
    <row r="777" spans="1:12" x14ac:dyDescent="0.25">
      <c r="A777" s="48" t="s">
        <v>5523</v>
      </c>
      <c r="B777" s="48" t="s">
        <v>5131</v>
      </c>
      <c r="C777" s="48" t="s">
        <v>2479</v>
      </c>
      <c r="D777" s="48" t="s">
        <v>2480</v>
      </c>
      <c r="E777" s="48" t="s">
        <v>5149</v>
      </c>
      <c r="F777" s="48" t="s">
        <v>2459</v>
      </c>
      <c r="G777" s="48" t="s">
        <v>3387</v>
      </c>
      <c r="H777" s="49">
        <v>4</v>
      </c>
      <c r="I777" s="50">
        <v>13.2</v>
      </c>
      <c r="J777" s="49">
        <v>0</v>
      </c>
      <c r="K777" s="50">
        <v>0</v>
      </c>
      <c r="L777" s="50">
        <v>14</v>
      </c>
    </row>
    <row r="778" spans="1:12" ht="36" x14ac:dyDescent="0.25">
      <c r="A778" s="48" t="s">
        <v>5523</v>
      </c>
      <c r="B778" s="48" t="s">
        <v>5131</v>
      </c>
      <c r="C778" s="48" t="s">
        <v>2479</v>
      </c>
      <c r="D778" s="48" t="s">
        <v>2480</v>
      </c>
      <c r="E778" s="48" t="s">
        <v>2481</v>
      </c>
      <c r="F778" s="48" t="s">
        <v>2459</v>
      </c>
      <c r="G778" s="48" t="s">
        <v>3346</v>
      </c>
      <c r="H778" s="49">
        <v>0</v>
      </c>
      <c r="I778" s="50">
        <v>0</v>
      </c>
      <c r="J778" s="49">
        <v>17</v>
      </c>
      <c r="K778" s="50">
        <v>93.5</v>
      </c>
      <c r="L778" s="50">
        <v>94</v>
      </c>
    </row>
    <row r="779" spans="1:12" x14ac:dyDescent="0.25">
      <c r="A779" s="48" t="s">
        <v>5523</v>
      </c>
      <c r="B779" s="48" t="s">
        <v>5131</v>
      </c>
      <c r="C779" s="48" t="s">
        <v>503</v>
      </c>
      <c r="D779" s="48" t="s">
        <v>504</v>
      </c>
      <c r="E779" s="48" t="s">
        <v>5149</v>
      </c>
      <c r="F779" s="48" t="s">
        <v>2383</v>
      </c>
      <c r="G779" s="48" t="s">
        <v>2796</v>
      </c>
      <c r="H779" s="49">
        <v>55</v>
      </c>
      <c r="I779" s="50">
        <v>181.5</v>
      </c>
      <c r="J779" s="49">
        <v>0</v>
      </c>
      <c r="K779" s="50">
        <v>0</v>
      </c>
      <c r="L779" s="50">
        <v>182</v>
      </c>
    </row>
    <row r="780" spans="1:12" ht="36" x14ac:dyDescent="0.25">
      <c r="A780" s="48" t="s">
        <v>5523</v>
      </c>
      <c r="B780" s="48" t="s">
        <v>5131</v>
      </c>
      <c r="C780" s="48" t="s">
        <v>503</v>
      </c>
      <c r="D780" s="48" t="s">
        <v>504</v>
      </c>
      <c r="E780" s="48" t="s">
        <v>6563</v>
      </c>
      <c r="F780" s="48" t="s">
        <v>2383</v>
      </c>
      <c r="G780" s="48" t="s">
        <v>505</v>
      </c>
      <c r="H780" s="49">
        <v>0</v>
      </c>
      <c r="I780" s="50">
        <v>0</v>
      </c>
      <c r="J780" s="49">
        <v>79</v>
      </c>
      <c r="K780" s="50">
        <v>434.5</v>
      </c>
      <c r="L780" s="50">
        <v>435</v>
      </c>
    </row>
    <row r="781" spans="1:12" x14ac:dyDescent="0.25">
      <c r="A781" s="48" t="s">
        <v>5523</v>
      </c>
      <c r="B781" s="48" t="s">
        <v>5131</v>
      </c>
      <c r="C781" s="48" t="s">
        <v>2808</v>
      </c>
      <c r="D781" s="48" t="s">
        <v>2809</v>
      </c>
      <c r="E781" s="48" t="s">
        <v>5149</v>
      </c>
      <c r="F781" s="48" t="s">
        <v>2386</v>
      </c>
      <c r="G781" s="48" t="s">
        <v>2810</v>
      </c>
      <c r="H781" s="49">
        <v>31</v>
      </c>
      <c r="I781" s="50">
        <v>102.3</v>
      </c>
      <c r="J781" s="49">
        <v>0</v>
      </c>
      <c r="K781" s="50">
        <v>0</v>
      </c>
      <c r="L781" s="50">
        <v>103</v>
      </c>
    </row>
    <row r="782" spans="1:12" x14ac:dyDescent="0.25">
      <c r="A782" s="48" t="s">
        <v>5523</v>
      </c>
      <c r="B782" s="48" t="s">
        <v>5131</v>
      </c>
      <c r="C782" s="48" t="s">
        <v>2808</v>
      </c>
      <c r="D782" s="48" t="s">
        <v>2809</v>
      </c>
      <c r="E782" s="48" t="s">
        <v>5149</v>
      </c>
      <c r="F782" s="48" t="s">
        <v>2386</v>
      </c>
      <c r="G782" s="48" t="s">
        <v>5315</v>
      </c>
      <c r="H782" s="49">
        <v>33</v>
      </c>
      <c r="I782" s="50">
        <v>108.89999999999999</v>
      </c>
      <c r="J782" s="49">
        <v>0</v>
      </c>
      <c r="K782" s="50">
        <v>0</v>
      </c>
      <c r="L782" s="50">
        <v>109</v>
      </c>
    </row>
    <row r="783" spans="1:12" x14ac:dyDescent="0.25">
      <c r="A783" s="48" t="s">
        <v>5523</v>
      </c>
      <c r="B783" s="48" t="s">
        <v>5131</v>
      </c>
      <c r="C783" s="48" t="s">
        <v>2811</v>
      </c>
      <c r="D783" s="48" t="s">
        <v>2812</v>
      </c>
      <c r="E783" s="48" t="s">
        <v>5143</v>
      </c>
      <c r="F783" s="48" t="s">
        <v>2813</v>
      </c>
      <c r="G783" s="48" t="s">
        <v>6577</v>
      </c>
      <c r="H783" s="49">
        <v>8</v>
      </c>
      <c r="I783" s="50">
        <v>26.4</v>
      </c>
      <c r="J783" s="49">
        <v>0</v>
      </c>
      <c r="K783" s="50">
        <v>0</v>
      </c>
      <c r="L783" s="50">
        <v>27</v>
      </c>
    </row>
    <row r="784" spans="1:12" ht="24" x14ac:dyDescent="0.25">
      <c r="A784" s="48" t="s">
        <v>5523</v>
      </c>
      <c r="B784" s="48" t="s">
        <v>5131</v>
      </c>
      <c r="C784" s="48" t="s">
        <v>2797</v>
      </c>
      <c r="D784" s="48" t="s">
        <v>2798</v>
      </c>
      <c r="E784" s="48" t="s">
        <v>2989</v>
      </c>
      <c r="F784" s="48" t="s">
        <v>2799</v>
      </c>
      <c r="G784" s="48" t="s">
        <v>2800</v>
      </c>
      <c r="H784" s="49">
        <v>33</v>
      </c>
      <c r="I784" s="50">
        <v>108.89999999999999</v>
      </c>
      <c r="J784" s="49">
        <v>0</v>
      </c>
      <c r="K784" s="50">
        <v>0</v>
      </c>
      <c r="L784" s="50">
        <v>109</v>
      </c>
    </row>
    <row r="785" spans="1:12" ht="48" x14ac:dyDescent="0.25">
      <c r="A785" s="48" t="s">
        <v>5523</v>
      </c>
      <c r="B785" s="48" t="s">
        <v>5131</v>
      </c>
      <c r="C785" s="48" t="s">
        <v>2797</v>
      </c>
      <c r="D785" s="48" t="s">
        <v>2798</v>
      </c>
      <c r="E785" s="48" t="s">
        <v>6915</v>
      </c>
      <c r="F785" s="48" t="s">
        <v>2799</v>
      </c>
      <c r="G785" s="48" t="s">
        <v>2800</v>
      </c>
      <c r="H785" s="49">
        <v>0</v>
      </c>
      <c r="I785" s="50">
        <v>0</v>
      </c>
      <c r="J785" s="49">
        <v>12</v>
      </c>
      <c r="K785" s="50">
        <v>66</v>
      </c>
      <c r="L785" s="50">
        <v>66</v>
      </c>
    </row>
    <row r="786" spans="1:12" x14ac:dyDescent="0.25">
      <c r="A786" s="48" t="s">
        <v>5523</v>
      </c>
      <c r="B786" s="48" t="s">
        <v>5131</v>
      </c>
      <c r="C786" s="48" t="s">
        <v>745</v>
      </c>
      <c r="D786" s="48" t="s">
        <v>746</v>
      </c>
      <c r="E786" s="48" t="s">
        <v>5143</v>
      </c>
      <c r="F786" s="48" t="s">
        <v>747</v>
      </c>
      <c r="G786" s="48" t="s">
        <v>6645</v>
      </c>
      <c r="H786" s="49">
        <v>16</v>
      </c>
      <c r="I786" s="50">
        <v>52.8</v>
      </c>
      <c r="J786" s="49">
        <v>0</v>
      </c>
      <c r="K786" s="50">
        <v>0</v>
      </c>
      <c r="L786" s="50">
        <v>53</v>
      </c>
    </row>
    <row r="787" spans="1:12" x14ac:dyDescent="0.25">
      <c r="A787" s="48" t="s">
        <v>5523</v>
      </c>
      <c r="B787" s="48" t="s">
        <v>5131</v>
      </c>
      <c r="C787" s="48" t="s">
        <v>1368</v>
      </c>
      <c r="D787" s="48" t="s">
        <v>1369</v>
      </c>
      <c r="E787" s="48" t="s">
        <v>5149</v>
      </c>
      <c r="F787" s="48" t="s">
        <v>1370</v>
      </c>
      <c r="G787" s="48" t="s">
        <v>241</v>
      </c>
      <c r="H787" s="49">
        <v>8</v>
      </c>
      <c r="I787" s="50">
        <v>26.4</v>
      </c>
      <c r="J787" s="49">
        <v>0</v>
      </c>
      <c r="K787" s="50">
        <v>0</v>
      </c>
      <c r="L787" s="50">
        <v>27</v>
      </c>
    </row>
    <row r="788" spans="1:12" ht="36" x14ac:dyDescent="0.25">
      <c r="A788" s="48" t="s">
        <v>5523</v>
      </c>
      <c r="B788" s="48" t="s">
        <v>5131</v>
      </c>
      <c r="C788" s="48" t="s">
        <v>1368</v>
      </c>
      <c r="D788" s="48" t="s">
        <v>1369</v>
      </c>
      <c r="E788" s="48" t="s">
        <v>6705</v>
      </c>
      <c r="F788" s="48" t="s">
        <v>1370</v>
      </c>
      <c r="G788" s="48" t="s">
        <v>1371</v>
      </c>
      <c r="H788" s="49">
        <v>0</v>
      </c>
      <c r="I788" s="50">
        <v>0</v>
      </c>
      <c r="J788" s="49">
        <v>26</v>
      </c>
      <c r="K788" s="50">
        <v>143</v>
      </c>
      <c r="L788" s="50">
        <v>143</v>
      </c>
    </row>
    <row r="789" spans="1:12" x14ac:dyDescent="0.25">
      <c r="A789" s="48" t="s">
        <v>5523</v>
      </c>
      <c r="B789" s="48" t="s">
        <v>5131</v>
      </c>
      <c r="C789" s="48" t="s">
        <v>5461</v>
      </c>
      <c r="D789" s="48" t="s">
        <v>5462</v>
      </c>
      <c r="E789" s="48" t="s">
        <v>5149</v>
      </c>
      <c r="F789" s="48" t="s">
        <v>5464</v>
      </c>
      <c r="G789" s="48" t="s">
        <v>5465</v>
      </c>
      <c r="H789" s="49">
        <v>2</v>
      </c>
      <c r="I789" s="50">
        <v>6.6</v>
      </c>
      <c r="J789" s="49">
        <v>0</v>
      </c>
      <c r="K789" s="50">
        <v>0</v>
      </c>
      <c r="L789" s="50">
        <v>7</v>
      </c>
    </row>
    <row r="790" spans="1:12" ht="24" x14ac:dyDescent="0.25">
      <c r="A790" s="48" t="s">
        <v>5523</v>
      </c>
      <c r="B790" s="48" t="s">
        <v>5131</v>
      </c>
      <c r="C790" s="48" t="s">
        <v>5461</v>
      </c>
      <c r="D790" s="48" t="s">
        <v>5462</v>
      </c>
      <c r="E790" s="48" t="s">
        <v>4445</v>
      </c>
      <c r="F790" s="48" t="s">
        <v>5464</v>
      </c>
      <c r="G790" s="48" t="s">
        <v>5465</v>
      </c>
      <c r="H790" s="49">
        <v>0</v>
      </c>
      <c r="I790" s="50">
        <v>0</v>
      </c>
      <c r="J790" s="49">
        <v>8</v>
      </c>
      <c r="K790" s="50">
        <v>44</v>
      </c>
      <c r="L790" s="50">
        <v>44</v>
      </c>
    </row>
    <row r="791" spans="1:12" x14ac:dyDescent="0.25">
      <c r="A791" s="48" t="s">
        <v>5523</v>
      </c>
      <c r="B791" s="48" t="s">
        <v>5131</v>
      </c>
      <c r="C791" s="48" t="s">
        <v>3054</v>
      </c>
      <c r="D791" s="48" t="s">
        <v>3055</v>
      </c>
      <c r="E791" s="48" t="s">
        <v>5149</v>
      </c>
      <c r="F791" s="48" t="s">
        <v>3056</v>
      </c>
      <c r="G791" s="48" t="s">
        <v>6130</v>
      </c>
      <c r="H791" s="49">
        <v>9</v>
      </c>
      <c r="I791" s="50">
        <v>29.7</v>
      </c>
      <c r="J791" s="49">
        <v>0</v>
      </c>
      <c r="K791" s="50">
        <v>0</v>
      </c>
      <c r="L791" s="50">
        <v>30</v>
      </c>
    </row>
    <row r="792" spans="1:12" ht="24" x14ac:dyDescent="0.25">
      <c r="A792" s="48" t="s">
        <v>5523</v>
      </c>
      <c r="B792" s="48" t="s">
        <v>5131</v>
      </c>
      <c r="C792" s="48" t="s">
        <v>3054</v>
      </c>
      <c r="D792" s="48" t="s">
        <v>3055</v>
      </c>
      <c r="E792" s="48" t="s">
        <v>4445</v>
      </c>
      <c r="F792" s="48" t="s">
        <v>3056</v>
      </c>
      <c r="G792" s="48" t="s">
        <v>6130</v>
      </c>
      <c r="H792" s="49">
        <v>0</v>
      </c>
      <c r="I792" s="50">
        <v>0</v>
      </c>
      <c r="J792" s="49">
        <v>7</v>
      </c>
      <c r="K792" s="50">
        <v>38.5</v>
      </c>
      <c r="L792" s="50">
        <v>39</v>
      </c>
    </row>
    <row r="793" spans="1:12" x14ac:dyDescent="0.25">
      <c r="A793" s="48" t="s">
        <v>5523</v>
      </c>
      <c r="B793" s="48" t="s">
        <v>5131</v>
      </c>
      <c r="C793" s="48" t="s">
        <v>4692</v>
      </c>
      <c r="D793" s="48" t="s">
        <v>4693</v>
      </c>
      <c r="E793" s="48" t="s">
        <v>5149</v>
      </c>
      <c r="F793" s="48" t="s">
        <v>4694</v>
      </c>
      <c r="G793" s="48" t="s">
        <v>6266</v>
      </c>
      <c r="H793" s="49">
        <v>12</v>
      </c>
      <c r="I793" s="50">
        <v>39.599999999999994</v>
      </c>
      <c r="J793" s="49">
        <v>0</v>
      </c>
      <c r="K793" s="50">
        <v>0</v>
      </c>
      <c r="L793" s="50">
        <v>40</v>
      </c>
    </row>
    <row r="794" spans="1:12" ht="36" x14ac:dyDescent="0.25">
      <c r="A794" s="48" t="s">
        <v>5523</v>
      </c>
      <c r="B794" s="48" t="s">
        <v>5131</v>
      </c>
      <c r="C794" s="48" t="s">
        <v>4692</v>
      </c>
      <c r="D794" s="48" t="s">
        <v>4693</v>
      </c>
      <c r="E794" s="48" t="s">
        <v>6265</v>
      </c>
      <c r="F794" s="48" t="s">
        <v>4694</v>
      </c>
      <c r="G794" s="48" t="s">
        <v>6266</v>
      </c>
      <c r="H794" s="49">
        <v>0</v>
      </c>
      <c r="I794" s="50">
        <v>0</v>
      </c>
      <c r="J794" s="49">
        <v>15</v>
      </c>
      <c r="K794" s="50">
        <v>82.5</v>
      </c>
      <c r="L794" s="50">
        <v>83</v>
      </c>
    </row>
    <row r="795" spans="1:12" x14ac:dyDescent="0.25">
      <c r="A795" s="48" t="s">
        <v>5523</v>
      </c>
      <c r="B795" s="48" t="s">
        <v>5131</v>
      </c>
      <c r="C795" s="48" t="s">
        <v>1695</v>
      </c>
      <c r="D795" s="48" t="s">
        <v>1696</v>
      </c>
      <c r="E795" s="48" t="s">
        <v>5143</v>
      </c>
      <c r="F795" s="48" t="s">
        <v>1697</v>
      </c>
      <c r="G795" s="48" t="s">
        <v>1698</v>
      </c>
      <c r="H795" s="49">
        <v>17</v>
      </c>
      <c r="I795" s="50">
        <v>56.099999999999994</v>
      </c>
      <c r="J795" s="49">
        <v>0</v>
      </c>
      <c r="K795" s="50">
        <v>0</v>
      </c>
      <c r="L795" s="50">
        <v>57</v>
      </c>
    </row>
    <row r="796" spans="1:12" ht="48" x14ac:dyDescent="0.25">
      <c r="A796" s="48" t="s">
        <v>5523</v>
      </c>
      <c r="B796" s="48" t="s">
        <v>5131</v>
      </c>
      <c r="C796" s="48" t="s">
        <v>1695</v>
      </c>
      <c r="D796" s="48" t="s">
        <v>1696</v>
      </c>
      <c r="E796" s="48" t="s">
        <v>6466</v>
      </c>
      <c r="F796" s="48" t="s">
        <v>1697</v>
      </c>
      <c r="G796" s="48" t="s">
        <v>1698</v>
      </c>
      <c r="H796" s="49">
        <v>0</v>
      </c>
      <c r="I796" s="50">
        <v>0</v>
      </c>
      <c r="J796" s="49">
        <v>11</v>
      </c>
      <c r="K796" s="50">
        <v>60.5</v>
      </c>
      <c r="L796" s="50">
        <v>61</v>
      </c>
    </row>
    <row r="797" spans="1:12" x14ac:dyDescent="0.25">
      <c r="A797" s="48" t="s">
        <v>5523</v>
      </c>
      <c r="B797" s="48" t="s">
        <v>5131</v>
      </c>
      <c r="C797" s="48" t="s">
        <v>297</v>
      </c>
      <c r="D797" s="48" t="s">
        <v>298</v>
      </c>
      <c r="E797" s="48" t="s">
        <v>5149</v>
      </c>
      <c r="F797" s="48" t="s">
        <v>5463</v>
      </c>
      <c r="G797" s="48" t="s">
        <v>2478</v>
      </c>
      <c r="H797" s="49">
        <v>14</v>
      </c>
      <c r="I797" s="50">
        <v>46.199999999999996</v>
      </c>
      <c r="J797" s="49">
        <v>0</v>
      </c>
      <c r="K797" s="50">
        <v>0</v>
      </c>
      <c r="L797" s="50">
        <v>47</v>
      </c>
    </row>
    <row r="798" spans="1:12" x14ac:dyDescent="0.25">
      <c r="A798" s="48" t="s">
        <v>5523</v>
      </c>
      <c r="B798" s="48" t="s">
        <v>5131</v>
      </c>
      <c r="C798" s="48" t="s">
        <v>297</v>
      </c>
      <c r="D798" s="48" t="s">
        <v>298</v>
      </c>
      <c r="E798" s="48" t="s">
        <v>299</v>
      </c>
      <c r="F798" s="48" t="s">
        <v>5463</v>
      </c>
      <c r="G798" s="48" t="s">
        <v>6498</v>
      </c>
      <c r="H798" s="49">
        <v>42</v>
      </c>
      <c r="I798" s="50">
        <v>138.6</v>
      </c>
      <c r="J798" s="49">
        <v>0</v>
      </c>
      <c r="K798" s="50">
        <v>0</v>
      </c>
      <c r="L798" s="50">
        <v>139</v>
      </c>
    </row>
    <row r="799" spans="1:12" ht="24" x14ac:dyDescent="0.25">
      <c r="A799" s="48" t="s">
        <v>5523</v>
      </c>
      <c r="B799" s="48" t="s">
        <v>5131</v>
      </c>
      <c r="C799" s="48" t="s">
        <v>297</v>
      </c>
      <c r="D799" s="48" t="s">
        <v>298</v>
      </c>
      <c r="E799" s="48" t="s">
        <v>2477</v>
      </c>
      <c r="F799" s="48" t="s">
        <v>5463</v>
      </c>
      <c r="G799" s="48" t="s">
        <v>6576</v>
      </c>
      <c r="H799" s="49">
        <v>38</v>
      </c>
      <c r="I799" s="50">
        <v>125.39999999999999</v>
      </c>
      <c r="J799" s="49">
        <v>0</v>
      </c>
      <c r="K799" s="50">
        <v>0</v>
      </c>
      <c r="L799" s="50">
        <v>126</v>
      </c>
    </row>
    <row r="800" spans="1:12" x14ac:dyDescent="0.25">
      <c r="A800" s="48" t="s">
        <v>5523</v>
      </c>
      <c r="B800" s="48" t="s">
        <v>5131</v>
      </c>
      <c r="C800" s="48" t="s">
        <v>297</v>
      </c>
      <c r="D800" s="48" t="s">
        <v>298</v>
      </c>
      <c r="E800" s="48" t="s">
        <v>1985</v>
      </c>
      <c r="F800" s="48" t="s">
        <v>5463</v>
      </c>
      <c r="G800" s="48" t="s">
        <v>5219</v>
      </c>
      <c r="H800" s="49">
        <v>50</v>
      </c>
      <c r="I800" s="50">
        <v>165</v>
      </c>
      <c r="J800" s="49">
        <v>0</v>
      </c>
      <c r="K800" s="50">
        <v>0</v>
      </c>
      <c r="L800" s="50">
        <v>165</v>
      </c>
    </row>
    <row r="801" spans="1:12" ht="24" x14ac:dyDescent="0.25">
      <c r="A801" s="48" t="s">
        <v>5523</v>
      </c>
      <c r="B801" s="48" t="s">
        <v>5131</v>
      </c>
      <c r="C801" s="48" t="s">
        <v>297</v>
      </c>
      <c r="D801" s="48" t="s">
        <v>298</v>
      </c>
      <c r="E801" s="48" t="s">
        <v>6522</v>
      </c>
      <c r="F801" s="48" t="s">
        <v>5463</v>
      </c>
      <c r="G801" s="48" t="s">
        <v>2475</v>
      </c>
      <c r="H801" s="49">
        <v>80</v>
      </c>
      <c r="I801" s="50">
        <v>264</v>
      </c>
      <c r="J801" s="49">
        <v>0</v>
      </c>
      <c r="K801" s="50">
        <v>0</v>
      </c>
      <c r="L801" s="50">
        <v>264</v>
      </c>
    </row>
    <row r="802" spans="1:12" ht="48" x14ac:dyDescent="0.25">
      <c r="A802" s="48" t="s">
        <v>5523</v>
      </c>
      <c r="B802" s="48" t="s">
        <v>5131</v>
      </c>
      <c r="C802" s="48" t="s">
        <v>297</v>
      </c>
      <c r="D802" s="48" t="s">
        <v>298</v>
      </c>
      <c r="E802" s="48" t="s">
        <v>6575</v>
      </c>
      <c r="F802" s="48" t="s">
        <v>5463</v>
      </c>
      <c r="G802" s="48" t="s">
        <v>2476</v>
      </c>
      <c r="H802" s="49">
        <v>0</v>
      </c>
      <c r="I802" s="50">
        <v>0</v>
      </c>
      <c r="J802" s="49">
        <v>18</v>
      </c>
      <c r="K802" s="50">
        <v>99</v>
      </c>
      <c r="L802" s="50">
        <v>99</v>
      </c>
    </row>
    <row r="803" spans="1:12" x14ac:dyDescent="0.25">
      <c r="A803" s="48" t="s">
        <v>5523</v>
      </c>
      <c r="B803" s="48" t="s">
        <v>5131</v>
      </c>
      <c r="C803" s="48" t="s">
        <v>2801</v>
      </c>
      <c r="D803" s="48" t="s">
        <v>2802</v>
      </c>
      <c r="E803" s="48" t="s">
        <v>5149</v>
      </c>
      <c r="F803" s="48" t="s">
        <v>2803</v>
      </c>
      <c r="G803" s="48" t="s">
        <v>2804</v>
      </c>
      <c r="H803" s="49">
        <v>15</v>
      </c>
      <c r="I803" s="50">
        <v>49.5</v>
      </c>
      <c r="J803" s="49">
        <v>0</v>
      </c>
      <c r="K803" s="50">
        <v>0</v>
      </c>
      <c r="L803" s="50">
        <v>50</v>
      </c>
    </row>
    <row r="804" spans="1:12" ht="24" x14ac:dyDescent="0.25">
      <c r="A804" s="48" t="s">
        <v>5523</v>
      </c>
      <c r="B804" s="48" t="s">
        <v>5131</v>
      </c>
      <c r="C804" s="48" t="s">
        <v>2801</v>
      </c>
      <c r="D804" s="48" t="s">
        <v>2802</v>
      </c>
      <c r="E804" s="48" t="s">
        <v>4445</v>
      </c>
      <c r="F804" s="48" t="s">
        <v>2803</v>
      </c>
      <c r="G804" s="48" t="s">
        <v>2804</v>
      </c>
      <c r="H804" s="49">
        <v>0</v>
      </c>
      <c r="I804" s="50">
        <v>0</v>
      </c>
      <c r="J804" s="49">
        <v>14</v>
      </c>
      <c r="K804" s="50">
        <v>77</v>
      </c>
      <c r="L804" s="50">
        <v>77</v>
      </c>
    </row>
    <row r="805" spans="1:12" x14ac:dyDescent="0.25">
      <c r="A805" s="48" t="s">
        <v>5523</v>
      </c>
      <c r="B805" s="48" t="s">
        <v>5131</v>
      </c>
      <c r="C805" s="48" t="s">
        <v>2805</v>
      </c>
      <c r="D805" s="48" t="s">
        <v>2806</v>
      </c>
      <c r="E805" s="48" t="s">
        <v>5143</v>
      </c>
      <c r="F805" s="48" t="s">
        <v>2807</v>
      </c>
      <c r="G805" s="48" t="s">
        <v>462</v>
      </c>
      <c r="H805" s="49">
        <v>15</v>
      </c>
      <c r="I805" s="50">
        <v>49.5</v>
      </c>
      <c r="J805" s="49">
        <v>0</v>
      </c>
      <c r="K805" s="50">
        <v>0</v>
      </c>
      <c r="L805" s="50">
        <v>50</v>
      </c>
    </row>
    <row r="806" spans="1:12" x14ac:dyDescent="0.25">
      <c r="A806" s="48" t="s">
        <v>5523</v>
      </c>
      <c r="B806" s="48" t="s">
        <v>5131</v>
      </c>
      <c r="C806" s="48" t="s">
        <v>1372</v>
      </c>
      <c r="D806" s="48" t="s">
        <v>236</v>
      </c>
      <c r="E806" s="48" t="s">
        <v>5143</v>
      </c>
      <c r="F806" s="48" t="s">
        <v>237</v>
      </c>
      <c r="G806" s="48" t="s">
        <v>6706</v>
      </c>
      <c r="H806" s="49">
        <v>22</v>
      </c>
      <c r="I806" s="50">
        <v>72.599999999999994</v>
      </c>
      <c r="J806" s="49">
        <v>0</v>
      </c>
      <c r="K806" s="50">
        <v>0</v>
      </c>
      <c r="L806" s="50">
        <v>73</v>
      </c>
    </row>
    <row r="807" spans="1:12" ht="36" x14ac:dyDescent="0.25">
      <c r="A807" s="48" t="s">
        <v>5523</v>
      </c>
      <c r="B807" s="48" t="s">
        <v>5131</v>
      </c>
      <c r="C807" s="48" t="s">
        <v>1372</v>
      </c>
      <c r="D807" s="48" t="s">
        <v>236</v>
      </c>
      <c r="E807" s="48" t="s">
        <v>5732</v>
      </c>
      <c r="F807" s="48" t="s">
        <v>237</v>
      </c>
      <c r="G807" s="48" t="s">
        <v>6706</v>
      </c>
      <c r="H807" s="49">
        <v>0</v>
      </c>
      <c r="I807" s="50">
        <v>0</v>
      </c>
      <c r="J807" s="49">
        <v>14</v>
      </c>
      <c r="K807" s="50">
        <v>77</v>
      </c>
      <c r="L807" s="50">
        <v>77</v>
      </c>
    </row>
    <row r="808" spans="1:12" x14ac:dyDescent="0.25">
      <c r="A808" s="48" t="s">
        <v>5523</v>
      </c>
      <c r="B808" s="48" t="s">
        <v>5131</v>
      </c>
      <c r="C808" s="48" t="s">
        <v>238</v>
      </c>
      <c r="D808" s="48" t="s">
        <v>239</v>
      </c>
      <c r="E808" s="48" t="s">
        <v>5149</v>
      </c>
      <c r="F808" s="48" t="s">
        <v>240</v>
      </c>
      <c r="G808" s="48" t="s">
        <v>6707</v>
      </c>
      <c r="H808" s="49">
        <v>5</v>
      </c>
      <c r="I808" s="50">
        <v>16.5</v>
      </c>
      <c r="J808" s="49">
        <v>0</v>
      </c>
      <c r="K808" s="50">
        <v>0</v>
      </c>
      <c r="L808" s="50">
        <v>17</v>
      </c>
    </row>
    <row r="809" spans="1:12" ht="24" x14ac:dyDescent="0.25">
      <c r="A809" s="48" t="s">
        <v>5523</v>
      </c>
      <c r="B809" s="48" t="s">
        <v>5131</v>
      </c>
      <c r="C809" s="48" t="s">
        <v>238</v>
      </c>
      <c r="D809" s="48" t="s">
        <v>239</v>
      </c>
      <c r="E809" s="48" t="s">
        <v>4445</v>
      </c>
      <c r="F809" s="48" t="s">
        <v>240</v>
      </c>
      <c r="G809" s="48" t="s">
        <v>6707</v>
      </c>
      <c r="H809" s="49">
        <v>0</v>
      </c>
      <c r="I809" s="50">
        <v>0</v>
      </c>
      <c r="J809" s="49">
        <v>6</v>
      </c>
      <c r="K809" s="50">
        <v>33</v>
      </c>
      <c r="L809" s="50">
        <v>33</v>
      </c>
    </row>
    <row r="810" spans="1:12" x14ac:dyDescent="0.25">
      <c r="A810" s="48" t="s">
        <v>5523</v>
      </c>
      <c r="B810" s="48" t="s">
        <v>5131</v>
      </c>
      <c r="C810" s="48" t="s">
        <v>1373</v>
      </c>
      <c r="D810" s="48" t="s">
        <v>1374</v>
      </c>
      <c r="E810" s="48" t="s">
        <v>5149</v>
      </c>
      <c r="F810" s="48" t="s">
        <v>5524</v>
      </c>
      <c r="G810" s="48" t="s">
        <v>2793</v>
      </c>
      <c r="H810" s="49">
        <v>50</v>
      </c>
      <c r="I810" s="50">
        <v>165</v>
      </c>
      <c r="J810" s="49">
        <v>0</v>
      </c>
      <c r="K810" s="50">
        <v>0</v>
      </c>
      <c r="L810" s="50">
        <v>165</v>
      </c>
    </row>
    <row r="811" spans="1:12" x14ac:dyDescent="0.25">
      <c r="A811" s="48" t="s">
        <v>5523</v>
      </c>
      <c r="B811" s="48" t="s">
        <v>5131</v>
      </c>
      <c r="C811" s="48" t="s">
        <v>1373</v>
      </c>
      <c r="D811" s="48" t="s">
        <v>1374</v>
      </c>
      <c r="E811" s="48" t="s">
        <v>5149</v>
      </c>
      <c r="F811" s="48" t="s">
        <v>5524</v>
      </c>
      <c r="G811" s="48" t="s">
        <v>2795</v>
      </c>
      <c r="H811" s="49">
        <v>50</v>
      </c>
      <c r="I811" s="50">
        <v>165</v>
      </c>
      <c r="J811" s="49">
        <v>0</v>
      </c>
      <c r="K811" s="50">
        <v>0</v>
      </c>
      <c r="L811" s="50">
        <v>165</v>
      </c>
    </row>
    <row r="812" spans="1:12" x14ac:dyDescent="0.25">
      <c r="A812" s="48" t="s">
        <v>5523</v>
      </c>
      <c r="B812" s="48" t="s">
        <v>5131</v>
      </c>
      <c r="C812" s="48" t="s">
        <v>1373</v>
      </c>
      <c r="D812" s="48" t="s">
        <v>1374</v>
      </c>
      <c r="E812" s="48" t="s">
        <v>5149</v>
      </c>
      <c r="F812" s="48" t="s">
        <v>5524</v>
      </c>
      <c r="G812" s="48" t="s">
        <v>6574</v>
      </c>
      <c r="H812" s="49">
        <v>72</v>
      </c>
      <c r="I812" s="50">
        <v>237.6</v>
      </c>
      <c r="J812" s="49">
        <v>0</v>
      </c>
      <c r="K812" s="50">
        <v>0</v>
      </c>
      <c r="L812" s="50">
        <v>238</v>
      </c>
    </row>
    <row r="813" spans="1:12" x14ac:dyDescent="0.25">
      <c r="A813" s="48" t="s">
        <v>5523</v>
      </c>
      <c r="B813" s="48" t="s">
        <v>5131</v>
      </c>
      <c r="C813" s="48" t="s">
        <v>1373</v>
      </c>
      <c r="D813" s="48" t="s">
        <v>1374</v>
      </c>
      <c r="E813" s="48" t="s">
        <v>5143</v>
      </c>
      <c r="F813" s="48" t="s">
        <v>5524</v>
      </c>
      <c r="G813" s="48" t="s">
        <v>2794</v>
      </c>
      <c r="H813" s="49">
        <v>48</v>
      </c>
      <c r="I813" s="50">
        <v>158.39999999999998</v>
      </c>
      <c r="J813" s="49">
        <v>0</v>
      </c>
      <c r="K813" s="50">
        <v>0</v>
      </c>
      <c r="L813" s="50">
        <v>159</v>
      </c>
    </row>
    <row r="814" spans="1:12" x14ac:dyDescent="0.25">
      <c r="A814" s="48" t="s">
        <v>5523</v>
      </c>
      <c r="B814" s="48" t="s">
        <v>5131</v>
      </c>
      <c r="C814" s="48" t="s">
        <v>4679</v>
      </c>
      <c r="D814" s="48" t="s">
        <v>4680</v>
      </c>
      <c r="E814" s="48" t="s">
        <v>5143</v>
      </c>
      <c r="F814" s="48" t="s">
        <v>4681</v>
      </c>
      <c r="G814" s="48" t="s">
        <v>6190</v>
      </c>
      <c r="H814" s="49">
        <v>35</v>
      </c>
      <c r="I814" s="50">
        <v>115.5</v>
      </c>
      <c r="J814" s="49">
        <v>0</v>
      </c>
      <c r="K814" s="50">
        <v>0</v>
      </c>
      <c r="L814" s="50">
        <v>116</v>
      </c>
    </row>
    <row r="815" spans="1:12" x14ac:dyDescent="0.25">
      <c r="A815" s="48" t="s">
        <v>5523</v>
      </c>
      <c r="B815" s="48" t="s">
        <v>5131</v>
      </c>
      <c r="C815" s="48" t="s">
        <v>1171</v>
      </c>
      <c r="D815" s="48" t="s">
        <v>1172</v>
      </c>
      <c r="E815" s="48" t="s">
        <v>5143</v>
      </c>
      <c r="F815" s="48" t="s">
        <v>1173</v>
      </c>
      <c r="G815" s="48" t="s">
        <v>6263</v>
      </c>
      <c r="H815" s="49">
        <v>16</v>
      </c>
      <c r="I815" s="50">
        <v>52.8</v>
      </c>
      <c r="J815" s="49">
        <v>0</v>
      </c>
      <c r="K815" s="50">
        <v>0</v>
      </c>
      <c r="L815" s="50">
        <v>53</v>
      </c>
    </row>
    <row r="816" spans="1:12" x14ac:dyDescent="0.25">
      <c r="A816" s="48" t="s">
        <v>5523</v>
      </c>
      <c r="B816" s="48" t="s">
        <v>5131</v>
      </c>
      <c r="C816" s="48" t="s">
        <v>1250</v>
      </c>
      <c r="D816" s="48" t="s">
        <v>1251</v>
      </c>
      <c r="E816" s="48" t="s">
        <v>5149</v>
      </c>
      <c r="F816" s="48" t="s">
        <v>1252</v>
      </c>
      <c r="G816" s="48" t="s">
        <v>6358</v>
      </c>
      <c r="H816" s="49">
        <v>11</v>
      </c>
      <c r="I816" s="50">
        <v>36.299999999999997</v>
      </c>
      <c r="J816" s="49">
        <v>0</v>
      </c>
      <c r="K816" s="50">
        <v>0</v>
      </c>
      <c r="L816" s="50">
        <v>37</v>
      </c>
    </row>
    <row r="817" spans="1:12" x14ac:dyDescent="0.25">
      <c r="A817" s="48" t="s">
        <v>5523</v>
      </c>
      <c r="B817" s="48" t="s">
        <v>5131</v>
      </c>
      <c r="C817" s="48" t="s">
        <v>4189</v>
      </c>
      <c r="D817" s="48" t="s">
        <v>4190</v>
      </c>
      <c r="E817" s="48" t="s">
        <v>5143</v>
      </c>
      <c r="F817" s="48" t="s">
        <v>4191</v>
      </c>
      <c r="G817" s="48" t="s">
        <v>4192</v>
      </c>
      <c r="H817" s="49">
        <v>29</v>
      </c>
      <c r="I817" s="50">
        <v>95.699999999999989</v>
      </c>
      <c r="J817" s="49">
        <v>0</v>
      </c>
      <c r="K817" s="50">
        <v>0</v>
      </c>
      <c r="L817" s="50">
        <v>96</v>
      </c>
    </row>
    <row r="818" spans="1:12" x14ac:dyDescent="0.25">
      <c r="A818" s="48" t="s">
        <v>5523</v>
      </c>
      <c r="B818" s="48" t="s">
        <v>5131</v>
      </c>
      <c r="C818" s="48" t="s">
        <v>4110</v>
      </c>
      <c r="D818" s="48" t="s">
        <v>4111</v>
      </c>
      <c r="E818" s="48" t="s">
        <v>5143</v>
      </c>
      <c r="F818" s="48" t="s">
        <v>4112</v>
      </c>
      <c r="G818" s="48" t="s">
        <v>6391</v>
      </c>
      <c r="H818" s="49">
        <v>29</v>
      </c>
      <c r="I818" s="50">
        <v>95.699999999999989</v>
      </c>
      <c r="J818" s="49">
        <v>0</v>
      </c>
      <c r="K818" s="50">
        <v>0</v>
      </c>
      <c r="L818" s="50">
        <v>96</v>
      </c>
    </row>
    <row r="819" spans="1:12" x14ac:dyDescent="0.25">
      <c r="A819" s="48" t="s">
        <v>5523</v>
      </c>
      <c r="B819" s="48" t="s">
        <v>5131</v>
      </c>
      <c r="C819" s="48" t="s">
        <v>925</v>
      </c>
      <c r="D819" s="48" t="s">
        <v>926</v>
      </c>
      <c r="E819" s="48" t="s">
        <v>5143</v>
      </c>
      <c r="F819" s="48" t="s">
        <v>927</v>
      </c>
      <c r="G819" s="48" t="s">
        <v>928</v>
      </c>
      <c r="H819" s="49">
        <v>20</v>
      </c>
      <c r="I819" s="50">
        <v>66</v>
      </c>
      <c r="J819" s="49">
        <v>0</v>
      </c>
      <c r="K819" s="50">
        <v>0</v>
      </c>
      <c r="L819" s="50">
        <v>66</v>
      </c>
    </row>
    <row r="820" spans="1:12" x14ac:dyDescent="0.25">
      <c r="A820" s="48" t="s">
        <v>5523</v>
      </c>
      <c r="B820" s="48" t="s">
        <v>5131</v>
      </c>
      <c r="C820" s="48" t="s">
        <v>2463</v>
      </c>
      <c r="D820" s="48" t="s">
        <v>2464</v>
      </c>
      <c r="E820" s="48" t="s">
        <v>5143</v>
      </c>
      <c r="F820" s="48" t="s">
        <v>2465</v>
      </c>
      <c r="G820" s="48" t="s">
        <v>2466</v>
      </c>
      <c r="H820" s="49">
        <v>23</v>
      </c>
      <c r="I820" s="50">
        <v>75.899999999999991</v>
      </c>
      <c r="J820" s="49">
        <v>0</v>
      </c>
      <c r="K820" s="50">
        <v>0</v>
      </c>
      <c r="L820" s="50">
        <v>76</v>
      </c>
    </row>
    <row r="821" spans="1:12" x14ac:dyDescent="0.25">
      <c r="A821" s="48" t="s">
        <v>5523</v>
      </c>
      <c r="B821" s="48" t="s">
        <v>5131</v>
      </c>
      <c r="C821" s="48" t="s">
        <v>2460</v>
      </c>
      <c r="D821" s="48" t="s">
        <v>2461</v>
      </c>
      <c r="E821" s="48" t="s">
        <v>5143</v>
      </c>
      <c r="F821" s="48" t="s">
        <v>2462</v>
      </c>
      <c r="G821" s="48" t="s">
        <v>6573</v>
      </c>
      <c r="H821" s="49">
        <v>4</v>
      </c>
      <c r="I821" s="50">
        <v>13.2</v>
      </c>
      <c r="J821" s="49">
        <v>0</v>
      </c>
      <c r="K821" s="50">
        <v>0</v>
      </c>
      <c r="L821" s="50">
        <v>14</v>
      </c>
    </row>
    <row r="822" spans="1:12" x14ac:dyDescent="0.25">
      <c r="A822" s="48" t="s">
        <v>5523</v>
      </c>
      <c r="B822" s="48" t="s">
        <v>5131</v>
      </c>
      <c r="C822" s="48" t="s">
        <v>2905</v>
      </c>
      <c r="D822" s="48" t="s">
        <v>2906</v>
      </c>
      <c r="E822" s="48" t="s">
        <v>5149</v>
      </c>
      <c r="F822" s="48" t="s">
        <v>2907</v>
      </c>
      <c r="G822" s="48" t="s">
        <v>6597</v>
      </c>
      <c r="H822" s="49">
        <v>5</v>
      </c>
      <c r="I822" s="50">
        <v>16.5</v>
      </c>
      <c r="J822" s="49">
        <v>0</v>
      </c>
      <c r="K822" s="50">
        <v>0</v>
      </c>
      <c r="L822" s="50">
        <v>17</v>
      </c>
    </row>
    <row r="823" spans="1:12" x14ac:dyDescent="0.25">
      <c r="A823" s="48" t="s">
        <v>5523</v>
      </c>
      <c r="B823" s="48" t="s">
        <v>5131</v>
      </c>
      <c r="C823" s="48" t="s">
        <v>742</v>
      </c>
      <c r="D823" s="48" t="s">
        <v>743</v>
      </c>
      <c r="E823" s="48" t="s">
        <v>5143</v>
      </c>
      <c r="F823" s="48" t="s">
        <v>744</v>
      </c>
      <c r="G823" s="48" t="s">
        <v>6644</v>
      </c>
      <c r="H823" s="49">
        <v>26</v>
      </c>
      <c r="I823" s="50">
        <v>85.8</v>
      </c>
      <c r="J823" s="49">
        <v>0</v>
      </c>
      <c r="K823" s="50">
        <v>0</v>
      </c>
      <c r="L823" s="50">
        <v>86</v>
      </c>
    </row>
    <row r="824" spans="1:12" x14ac:dyDescent="0.25">
      <c r="A824" s="48" t="s">
        <v>5523</v>
      </c>
      <c r="B824" s="48" t="s">
        <v>5131</v>
      </c>
      <c r="C824" s="48" t="s">
        <v>738</v>
      </c>
      <c r="D824" s="48" t="s">
        <v>739</v>
      </c>
      <c r="E824" s="48" t="s">
        <v>5143</v>
      </c>
      <c r="F824" s="48" t="s">
        <v>740</v>
      </c>
      <c r="G824" s="48" t="s">
        <v>741</v>
      </c>
      <c r="H824" s="49">
        <v>35</v>
      </c>
      <c r="I824" s="50">
        <v>115.5</v>
      </c>
      <c r="J824" s="49">
        <v>0</v>
      </c>
      <c r="K824" s="50">
        <v>0</v>
      </c>
      <c r="L824" s="50">
        <v>116</v>
      </c>
    </row>
    <row r="825" spans="1:12" x14ac:dyDescent="0.25">
      <c r="A825" s="48" t="s">
        <v>5523</v>
      </c>
      <c r="B825" s="48" t="s">
        <v>5131</v>
      </c>
      <c r="C825" s="48" t="s">
        <v>2829</v>
      </c>
      <c r="D825" s="48" t="s">
        <v>2830</v>
      </c>
      <c r="E825" s="48" t="s">
        <v>5143</v>
      </c>
      <c r="F825" s="48" t="s">
        <v>2831</v>
      </c>
      <c r="G825" s="48" t="s">
        <v>2832</v>
      </c>
      <c r="H825" s="49">
        <v>12</v>
      </c>
      <c r="I825" s="50">
        <v>39.599999999999994</v>
      </c>
      <c r="J825" s="49">
        <v>0</v>
      </c>
      <c r="K825" s="50">
        <v>0</v>
      </c>
      <c r="L825" s="50">
        <v>40</v>
      </c>
    </row>
    <row r="826" spans="1:12" x14ac:dyDescent="0.25">
      <c r="A826" s="48" t="s">
        <v>5523</v>
      </c>
      <c r="B826" s="48" t="s">
        <v>5131</v>
      </c>
      <c r="C826" s="48" t="s">
        <v>5521</v>
      </c>
      <c r="D826" s="48" t="s">
        <v>5522</v>
      </c>
      <c r="E826" s="48" t="s">
        <v>5149</v>
      </c>
      <c r="F826" s="48" t="s">
        <v>5525</v>
      </c>
      <c r="G826" s="48" t="s">
        <v>5678</v>
      </c>
      <c r="H826" s="49">
        <v>36</v>
      </c>
      <c r="I826" s="50">
        <v>118.8</v>
      </c>
      <c r="J826" s="49">
        <v>0</v>
      </c>
      <c r="K826" s="50">
        <v>0</v>
      </c>
      <c r="L826" s="50">
        <v>119</v>
      </c>
    </row>
    <row r="827" spans="1:12" x14ac:dyDescent="0.25">
      <c r="A827" s="48" t="s">
        <v>5523</v>
      </c>
      <c r="B827" s="48" t="s">
        <v>5131</v>
      </c>
      <c r="C827" s="48" t="s">
        <v>2398</v>
      </c>
      <c r="D827" s="48" t="s">
        <v>2399</v>
      </c>
      <c r="E827" s="48" t="s">
        <v>5143</v>
      </c>
      <c r="F827" s="48" t="s">
        <v>2400</v>
      </c>
      <c r="G827" s="48" t="s">
        <v>5955</v>
      </c>
      <c r="H827" s="49">
        <v>13</v>
      </c>
      <c r="I827" s="50">
        <v>42.9</v>
      </c>
      <c r="J827" s="49">
        <v>0</v>
      </c>
      <c r="K827" s="50">
        <v>0</v>
      </c>
      <c r="L827" s="50">
        <v>43</v>
      </c>
    </row>
    <row r="828" spans="1:12" x14ac:dyDescent="0.25">
      <c r="A828" s="48" t="s">
        <v>5523</v>
      </c>
      <c r="B828" s="48" t="s">
        <v>5131</v>
      </c>
      <c r="C828" s="48" t="s">
        <v>4256</v>
      </c>
      <c r="D828" s="48" t="s">
        <v>4257</v>
      </c>
      <c r="E828" s="48" t="s">
        <v>5149</v>
      </c>
      <c r="F828" s="48" t="s">
        <v>4258</v>
      </c>
      <c r="G828" s="48" t="s">
        <v>6059</v>
      </c>
      <c r="H828" s="49">
        <v>13</v>
      </c>
      <c r="I828" s="50">
        <v>42.9</v>
      </c>
      <c r="J828" s="49">
        <v>0</v>
      </c>
      <c r="K828" s="50">
        <v>0</v>
      </c>
      <c r="L828" s="50">
        <v>43</v>
      </c>
    </row>
    <row r="829" spans="1:12" x14ac:dyDescent="0.25">
      <c r="A829" s="48" t="s">
        <v>5523</v>
      </c>
      <c r="B829" s="48" t="s">
        <v>5131</v>
      </c>
      <c r="C829" s="48" t="s">
        <v>3064</v>
      </c>
      <c r="D829" s="48" t="s">
        <v>3065</v>
      </c>
      <c r="E829" s="48" t="s">
        <v>5149</v>
      </c>
      <c r="F829" s="48" t="s">
        <v>3066</v>
      </c>
      <c r="G829" s="48" t="s">
        <v>6133</v>
      </c>
      <c r="H829" s="49">
        <v>14</v>
      </c>
      <c r="I829" s="50">
        <v>46.199999999999996</v>
      </c>
      <c r="J829" s="49">
        <v>0</v>
      </c>
      <c r="K829" s="50">
        <v>0</v>
      </c>
      <c r="L829" s="50">
        <v>47</v>
      </c>
    </row>
    <row r="830" spans="1:12" x14ac:dyDescent="0.25">
      <c r="A830" s="48" t="s">
        <v>5523</v>
      </c>
      <c r="B830" s="48" t="s">
        <v>5131</v>
      </c>
      <c r="C830" s="48" t="s">
        <v>5178</v>
      </c>
      <c r="D830" s="48" t="s">
        <v>5179</v>
      </c>
      <c r="E830" s="48" t="s">
        <v>5149</v>
      </c>
      <c r="F830" s="48" t="s">
        <v>5180</v>
      </c>
      <c r="G830" s="48" t="s">
        <v>5723</v>
      </c>
      <c r="H830" s="49">
        <v>26</v>
      </c>
      <c r="I830" s="50">
        <v>85.8</v>
      </c>
      <c r="J830" s="49">
        <v>0</v>
      </c>
      <c r="K830" s="50">
        <v>0</v>
      </c>
      <c r="L830" s="50">
        <v>86</v>
      </c>
    </row>
    <row r="831" spans="1:12" x14ac:dyDescent="0.25">
      <c r="A831" s="48" t="s">
        <v>5523</v>
      </c>
      <c r="B831" s="48" t="s">
        <v>5131</v>
      </c>
      <c r="C831" s="48" t="s">
        <v>5178</v>
      </c>
      <c r="D831" s="48" t="s">
        <v>5179</v>
      </c>
      <c r="E831" s="48" t="s">
        <v>5181</v>
      </c>
      <c r="F831" s="48" t="s">
        <v>5180</v>
      </c>
      <c r="G831" s="48" t="s">
        <v>5724</v>
      </c>
      <c r="H831" s="49">
        <v>20</v>
      </c>
      <c r="I831" s="50">
        <v>66</v>
      </c>
      <c r="J831" s="49">
        <v>0</v>
      </c>
      <c r="K831" s="50">
        <v>0</v>
      </c>
      <c r="L831" s="50">
        <v>66</v>
      </c>
    </row>
    <row r="832" spans="1:12" x14ac:dyDescent="0.25">
      <c r="A832" s="48" t="s">
        <v>5523</v>
      </c>
      <c r="B832" s="48" t="s">
        <v>5131</v>
      </c>
      <c r="C832" s="48" t="s">
        <v>3845</v>
      </c>
      <c r="D832" s="48" t="s">
        <v>3846</v>
      </c>
      <c r="E832" s="48" t="s">
        <v>5149</v>
      </c>
      <c r="F832" s="48" t="s">
        <v>3847</v>
      </c>
      <c r="G832" s="48" t="s">
        <v>3848</v>
      </c>
      <c r="H832" s="49">
        <v>7</v>
      </c>
      <c r="I832" s="50">
        <v>23.099999999999998</v>
      </c>
      <c r="J832" s="49">
        <v>0</v>
      </c>
      <c r="K832" s="50">
        <v>0</v>
      </c>
      <c r="L832" s="50">
        <v>24</v>
      </c>
    </row>
    <row r="833" spans="1:12" ht="36" x14ac:dyDescent="0.25">
      <c r="A833" s="48" t="s">
        <v>5523</v>
      </c>
      <c r="B833" s="48" t="s">
        <v>5131</v>
      </c>
      <c r="C833" s="48" t="s">
        <v>5469</v>
      </c>
      <c r="D833" s="48" t="s">
        <v>5470</v>
      </c>
      <c r="E833" s="48" t="s">
        <v>5471</v>
      </c>
      <c r="F833" s="48" t="s">
        <v>5472</v>
      </c>
      <c r="G833" s="48" t="s">
        <v>5473</v>
      </c>
      <c r="H833" s="49">
        <v>0</v>
      </c>
      <c r="I833" s="50">
        <v>0</v>
      </c>
      <c r="J833" s="49">
        <v>13</v>
      </c>
      <c r="K833" s="50">
        <v>71.5</v>
      </c>
      <c r="L833" s="50">
        <v>72</v>
      </c>
    </row>
    <row r="834" spans="1:12" x14ac:dyDescent="0.25">
      <c r="A834" s="48" t="s">
        <v>5523</v>
      </c>
      <c r="B834" s="48" t="s">
        <v>5131</v>
      </c>
      <c r="C834" s="48" t="s">
        <v>762</v>
      </c>
      <c r="D834" s="48" t="s">
        <v>763</v>
      </c>
      <c r="E834" s="48" t="s">
        <v>5149</v>
      </c>
      <c r="F834" s="48" t="s">
        <v>764</v>
      </c>
      <c r="G834" s="48" t="s">
        <v>6709</v>
      </c>
      <c r="H834" s="49">
        <v>16</v>
      </c>
      <c r="I834" s="50">
        <v>52.8</v>
      </c>
      <c r="J834" s="49">
        <v>0</v>
      </c>
      <c r="K834" s="50">
        <v>0</v>
      </c>
      <c r="L834" s="50">
        <v>53</v>
      </c>
    </row>
    <row r="835" spans="1:12" x14ac:dyDescent="0.25">
      <c r="A835" s="48" t="s">
        <v>5523</v>
      </c>
      <c r="B835" s="48" t="s">
        <v>5131</v>
      </c>
      <c r="C835" s="48" t="s">
        <v>3417</v>
      </c>
      <c r="D835" s="48" t="s">
        <v>3418</v>
      </c>
      <c r="E835" s="48" t="s">
        <v>5143</v>
      </c>
      <c r="F835" s="48" t="s">
        <v>3419</v>
      </c>
      <c r="G835" s="48" t="s">
        <v>3420</v>
      </c>
      <c r="H835" s="49">
        <v>17</v>
      </c>
      <c r="I835" s="50">
        <v>56.099999999999994</v>
      </c>
      <c r="J835" s="49">
        <v>0</v>
      </c>
      <c r="K835" s="50">
        <v>0</v>
      </c>
      <c r="L835" s="50">
        <v>57</v>
      </c>
    </row>
    <row r="836" spans="1:12" x14ac:dyDescent="0.25">
      <c r="A836" s="48" t="s">
        <v>5523</v>
      </c>
      <c r="B836" s="48" t="s">
        <v>5131</v>
      </c>
      <c r="C836" s="48" t="s">
        <v>4527</v>
      </c>
      <c r="D836" s="48" t="s">
        <v>4528</v>
      </c>
      <c r="E836" s="48" t="s">
        <v>5004</v>
      </c>
      <c r="F836" s="48" t="s">
        <v>4529</v>
      </c>
      <c r="G836" s="48" t="s">
        <v>6930</v>
      </c>
      <c r="H836" s="49">
        <v>9</v>
      </c>
      <c r="I836" s="50">
        <v>29.7</v>
      </c>
      <c r="J836" s="49">
        <v>0</v>
      </c>
      <c r="K836" s="50">
        <v>0</v>
      </c>
      <c r="L836" s="50">
        <v>30</v>
      </c>
    </row>
    <row r="837" spans="1:12" x14ac:dyDescent="0.25">
      <c r="A837" s="48" t="s">
        <v>5523</v>
      </c>
      <c r="B837" s="48" t="s">
        <v>5131</v>
      </c>
      <c r="C837" s="48" t="s">
        <v>5483</v>
      </c>
      <c r="D837" s="48" t="s">
        <v>5484</v>
      </c>
      <c r="E837" s="48" t="s">
        <v>5143</v>
      </c>
      <c r="F837" s="48" t="s">
        <v>5485</v>
      </c>
      <c r="G837" s="48" t="s">
        <v>5769</v>
      </c>
      <c r="H837" s="49">
        <v>17</v>
      </c>
      <c r="I837" s="50">
        <v>56.099999999999994</v>
      </c>
      <c r="J837" s="49">
        <v>0</v>
      </c>
      <c r="K837" s="50">
        <v>0</v>
      </c>
      <c r="L837" s="50">
        <v>57</v>
      </c>
    </row>
    <row r="838" spans="1:12" x14ac:dyDescent="0.25">
      <c r="A838" s="48" t="s">
        <v>5523</v>
      </c>
      <c r="B838" s="48" t="s">
        <v>5131</v>
      </c>
      <c r="C838" s="48" t="s">
        <v>2455</v>
      </c>
      <c r="D838" s="48" t="s">
        <v>2456</v>
      </c>
      <c r="E838" s="48" t="s">
        <v>5143</v>
      </c>
      <c r="F838" s="48" t="s">
        <v>2457</v>
      </c>
      <c r="G838" s="48" t="s">
        <v>6521</v>
      </c>
      <c r="H838" s="49">
        <v>11</v>
      </c>
      <c r="I838" s="50">
        <v>36.299999999999997</v>
      </c>
      <c r="J838" s="49">
        <v>0</v>
      </c>
      <c r="K838" s="50">
        <v>0</v>
      </c>
      <c r="L838" s="50">
        <v>37</v>
      </c>
    </row>
    <row r="839" spans="1:12" x14ac:dyDescent="0.25">
      <c r="A839" s="48" t="s">
        <v>5523</v>
      </c>
      <c r="B839" s="48" t="s">
        <v>5131</v>
      </c>
      <c r="C839" s="48" t="s">
        <v>748</v>
      </c>
      <c r="D839" s="48" t="s">
        <v>749</v>
      </c>
      <c r="E839" s="48" t="s">
        <v>5143</v>
      </c>
      <c r="F839" s="48" t="s">
        <v>750</v>
      </c>
      <c r="G839" s="48" t="s">
        <v>751</v>
      </c>
      <c r="H839" s="49">
        <v>9</v>
      </c>
      <c r="I839" s="50">
        <v>29.7</v>
      </c>
      <c r="J839" s="49">
        <v>0</v>
      </c>
      <c r="K839" s="50">
        <v>0</v>
      </c>
      <c r="L839" s="50">
        <v>30</v>
      </c>
    </row>
    <row r="840" spans="1:12" ht="24" x14ac:dyDescent="0.25">
      <c r="A840" s="48" t="s">
        <v>5523</v>
      </c>
      <c r="B840" s="48" t="s">
        <v>5131</v>
      </c>
      <c r="C840" s="48" t="s">
        <v>175</v>
      </c>
      <c r="D840" s="48" t="s">
        <v>176</v>
      </c>
      <c r="E840" s="48" t="s">
        <v>4445</v>
      </c>
      <c r="F840" s="48" t="s">
        <v>177</v>
      </c>
      <c r="G840" s="48" t="s">
        <v>178</v>
      </c>
      <c r="H840" s="49">
        <v>0</v>
      </c>
      <c r="I840" s="50">
        <v>0</v>
      </c>
      <c r="J840" s="49">
        <v>8</v>
      </c>
      <c r="K840" s="50">
        <v>44</v>
      </c>
      <c r="L840" s="50">
        <v>44</v>
      </c>
    </row>
    <row r="841" spans="1:12" x14ac:dyDescent="0.25">
      <c r="A841" s="48" t="s">
        <v>5523</v>
      </c>
      <c r="B841" s="48" t="s">
        <v>5131</v>
      </c>
      <c r="C841" s="48" t="s">
        <v>4259</v>
      </c>
      <c r="D841" s="48" t="s">
        <v>4260</v>
      </c>
      <c r="E841" s="48" t="s">
        <v>5143</v>
      </c>
      <c r="F841" s="48" t="s">
        <v>4261</v>
      </c>
      <c r="G841" s="48" t="s">
        <v>4262</v>
      </c>
      <c r="H841" s="49">
        <v>14</v>
      </c>
      <c r="I841" s="50">
        <v>46.199999999999996</v>
      </c>
      <c r="J841" s="49">
        <v>0</v>
      </c>
      <c r="K841" s="50">
        <v>0</v>
      </c>
      <c r="L841" s="50">
        <v>47</v>
      </c>
    </row>
    <row r="842" spans="1:12" x14ac:dyDescent="0.25">
      <c r="A842" s="48" t="s">
        <v>5523</v>
      </c>
      <c r="B842" s="48" t="s">
        <v>5131</v>
      </c>
      <c r="C842" s="48" t="s">
        <v>2401</v>
      </c>
      <c r="D842" s="48" t="s">
        <v>2402</v>
      </c>
      <c r="E842" s="48" t="s">
        <v>5143</v>
      </c>
      <c r="F842" s="48" t="s">
        <v>2403</v>
      </c>
      <c r="G842" s="48" t="s">
        <v>3832</v>
      </c>
      <c r="H842" s="49">
        <v>36</v>
      </c>
      <c r="I842" s="50">
        <v>118.8</v>
      </c>
      <c r="J842" s="49">
        <v>0</v>
      </c>
      <c r="K842" s="50">
        <v>0</v>
      </c>
      <c r="L842" s="50">
        <v>119</v>
      </c>
    </row>
    <row r="843" spans="1:12" x14ac:dyDescent="0.25">
      <c r="A843" s="48" t="s">
        <v>5523</v>
      </c>
      <c r="B843" s="48" t="s">
        <v>5131</v>
      </c>
      <c r="C843" s="48" t="s">
        <v>2576</v>
      </c>
      <c r="D843" s="48" t="s">
        <v>2577</v>
      </c>
      <c r="E843" s="48" t="s">
        <v>5149</v>
      </c>
      <c r="F843" s="48" t="s">
        <v>2578</v>
      </c>
      <c r="G843" s="48" t="s">
        <v>6000</v>
      </c>
      <c r="H843" s="49">
        <v>4</v>
      </c>
      <c r="I843" s="50">
        <v>13.2</v>
      </c>
      <c r="J843" s="49">
        <v>0</v>
      </c>
      <c r="K843" s="50">
        <v>0</v>
      </c>
      <c r="L843" s="50">
        <v>14</v>
      </c>
    </row>
    <row r="844" spans="1:12" x14ac:dyDescent="0.25">
      <c r="A844" s="48" t="s">
        <v>5523</v>
      </c>
      <c r="B844" s="48" t="s">
        <v>5131</v>
      </c>
      <c r="C844" s="48" t="s">
        <v>4507</v>
      </c>
      <c r="D844" s="48" t="s">
        <v>4508</v>
      </c>
      <c r="E844" s="48" t="s">
        <v>5143</v>
      </c>
      <c r="F844" s="48" t="s">
        <v>4509</v>
      </c>
      <c r="G844" s="48" t="s">
        <v>5778</v>
      </c>
      <c r="H844" s="49">
        <v>11</v>
      </c>
      <c r="I844" s="50">
        <v>36.299999999999997</v>
      </c>
      <c r="J844" s="49">
        <v>0</v>
      </c>
      <c r="K844" s="50">
        <v>0</v>
      </c>
      <c r="L844" s="50">
        <v>37</v>
      </c>
    </row>
    <row r="845" spans="1:12" x14ac:dyDescent="0.25">
      <c r="A845" s="48" t="s">
        <v>5523</v>
      </c>
      <c r="B845" s="48" t="s">
        <v>5131</v>
      </c>
      <c r="C845" s="48" t="s">
        <v>1189</v>
      </c>
      <c r="D845" s="48" t="s">
        <v>1190</v>
      </c>
      <c r="E845" s="48" t="s">
        <v>5149</v>
      </c>
      <c r="F845" s="48" t="s">
        <v>1191</v>
      </c>
      <c r="G845" s="48" t="s">
        <v>1192</v>
      </c>
      <c r="H845" s="49">
        <v>30</v>
      </c>
      <c r="I845" s="50">
        <v>99</v>
      </c>
      <c r="J845" s="49">
        <v>0</v>
      </c>
      <c r="K845" s="50">
        <v>0</v>
      </c>
      <c r="L845" s="50">
        <v>99</v>
      </c>
    </row>
    <row r="846" spans="1:12" x14ac:dyDescent="0.25">
      <c r="A846" s="48" t="s">
        <v>5523</v>
      </c>
      <c r="B846" s="48" t="s">
        <v>5131</v>
      </c>
      <c r="C846" s="48" t="s">
        <v>2440</v>
      </c>
      <c r="D846" s="48" t="s">
        <v>2441</v>
      </c>
      <c r="E846" s="48" t="s">
        <v>5149</v>
      </c>
      <c r="F846" s="48" t="s">
        <v>3836</v>
      </c>
      <c r="G846" s="48" t="s">
        <v>3837</v>
      </c>
      <c r="H846" s="49">
        <v>14</v>
      </c>
      <c r="I846" s="50">
        <v>46.199999999999996</v>
      </c>
      <c r="J846" s="49">
        <v>0</v>
      </c>
      <c r="K846" s="50">
        <v>0</v>
      </c>
      <c r="L846" s="50">
        <v>47</v>
      </c>
    </row>
    <row r="847" spans="1:12" x14ac:dyDescent="0.25">
      <c r="A847" s="48" t="s">
        <v>5523</v>
      </c>
      <c r="B847" s="48" t="s">
        <v>5131</v>
      </c>
      <c r="C847" s="48" t="s">
        <v>4707</v>
      </c>
      <c r="D847" s="48" t="s">
        <v>4708</v>
      </c>
      <c r="E847" s="48" t="s">
        <v>5143</v>
      </c>
      <c r="F847" s="48" t="s">
        <v>4709</v>
      </c>
      <c r="G847" s="48" t="s">
        <v>4710</v>
      </c>
      <c r="H847" s="49">
        <v>9</v>
      </c>
      <c r="I847" s="50">
        <v>29.7</v>
      </c>
      <c r="J847" s="49">
        <v>0</v>
      </c>
      <c r="K847" s="50">
        <v>0</v>
      </c>
      <c r="L847" s="50">
        <v>30</v>
      </c>
    </row>
    <row r="848" spans="1:12" x14ac:dyDescent="0.25">
      <c r="A848" s="48" t="s">
        <v>5523</v>
      </c>
      <c r="B848" s="48" t="s">
        <v>5131</v>
      </c>
      <c r="C848" s="48" t="s">
        <v>2053</v>
      </c>
      <c r="D848" s="48" t="s">
        <v>2054</v>
      </c>
      <c r="E848" s="48" t="s">
        <v>5149</v>
      </c>
      <c r="F848" s="48" t="s">
        <v>2055</v>
      </c>
      <c r="G848" s="48" t="s">
        <v>6658</v>
      </c>
      <c r="H848" s="49">
        <v>5</v>
      </c>
      <c r="I848" s="50">
        <v>16.5</v>
      </c>
      <c r="J848" s="49">
        <v>0</v>
      </c>
      <c r="K848" s="50">
        <v>0</v>
      </c>
      <c r="L848" s="50">
        <v>17</v>
      </c>
    </row>
    <row r="849" spans="1:12" x14ac:dyDescent="0.25">
      <c r="A849" s="48" t="s">
        <v>5523</v>
      </c>
      <c r="B849" s="48" t="s">
        <v>5131</v>
      </c>
      <c r="C849" s="48" t="s">
        <v>618</v>
      </c>
      <c r="D849" s="48" t="s">
        <v>619</v>
      </c>
      <c r="E849" s="48" t="s">
        <v>620</v>
      </c>
      <c r="F849" s="48" t="s">
        <v>621</v>
      </c>
      <c r="G849" s="48" t="s">
        <v>622</v>
      </c>
      <c r="H849" s="49">
        <v>29</v>
      </c>
      <c r="I849" s="50">
        <v>95.699999999999989</v>
      </c>
      <c r="J849" s="49">
        <v>0</v>
      </c>
      <c r="K849" s="50">
        <v>0</v>
      </c>
      <c r="L849" s="50">
        <v>96</v>
      </c>
    </row>
    <row r="850" spans="1:12" ht="24" x14ac:dyDescent="0.25">
      <c r="A850" s="48" t="s">
        <v>5523</v>
      </c>
      <c r="B850" s="48" t="s">
        <v>4865</v>
      </c>
      <c r="C850" s="48" t="s">
        <v>3083</v>
      </c>
      <c r="D850" s="48" t="s">
        <v>3084</v>
      </c>
      <c r="E850" s="48" t="s">
        <v>1719</v>
      </c>
      <c r="F850" s="48" t="s">
        <v>2386</v>
      </c>
      <c r="G850" s="48" t="s">
        <v>6240</v>
      </c>
      <c r="H850" s="49">
        <v>13</v>
      </c>
      <c r="I850" s="50">
        <v>42.9</v>
      </c>
      <c r="J850" s="49">
        <v>0</v>
      </c>
      <c r="K850" s="50">
        <v>0</v>
      </c>
      <c r="L850" s="50">
        <v>43</v>
      </c>
    </row>
    <row r="851" spans="1:12" ht="24" x14ac:dyDescent="0.25">
      <c r="A851" s="48" t="s">
        <v>5523</v>
      </c>
      <c r="B851" s="48" t="s">
        <v>4865</v>
      </c>
      <c r="C851" s="48" t="s">
        <v>3083</v>
      </c>
      <c r="D851" s="48" t="s">
        <v>3084</v>
      </c>
      <c r="E851" s="48" t="s">
        <v>6866</v>
      </c>
      <c r="F851" s="48" t="s">
        <v>4610</v>
      </c>
      <c r="G851" s="48" t="s">
        <v>4664</v>
      </c>
      <c r="H851" s="49">
        <v>31</v>
      </c>
      <c r="I851" s="50">
        <v>102.3</v>
      </c>
      <c r="J851" s="49">
        <v>0</v>
      </c>
      <c r="K851" s="50">
        <v>0</v>
      </c>
      <c r="L851" s="50">
        <v>103</v>
      </c>
    </row>
    <row r="852" spans="1:12" ht="24" x14ac:dyDescent="0.25">
      <c r="A852" s="48" t="s">
        <v>5523</v>
      </c>
      <c r="B852" s="48" t="s">
        <v>4865</v>
      </c>
      <c r="C852" s="48" t="s">
        <v>3083</v>
      </c>
      <c r="D852" s="48" t="s">
        <v>3084</v>
      </c>
      <c r="E852" s="48" t="s">
        <v>6866</v>
      </c>
      <c r="F852" s="48" t="s">
        <v>5528</v>
      </c>
      <c r="G852" s="48" t="s">
        <v>3510</v>
      </c>
      <c r="H852" s="49">
        <v>25</v>
      </c>
      <c r="I852" s="50">
        <v>82.5</v>
      </c>
      <c r="J852" s="49">
        <v>0</v>
      </c>
      <c r="K852" s="50">
        <v>0</v>
      </c>
      <c r="L852" s="50">
        <v>83</v>
      </c>
    </row>
    <row r="853" spans="1:12" ht="24" x14ac:dyDescent="0.25">
      <c r="A853" s="48" t="s">
        <v>5523</v>
      </c>
      <c r="B853" s="48" t="s">
        <v>4865</v>
      </c>
      <c r="C853" s="48" t="s">
        <v>3083</v>
      </c>
      <c r="D853" s="48" t="s">
        <v>3084</v>
      </c>
      <c r="E853" s="48" t="s">
        <v>3596</v>
      </c>
      <c r="F853" s="48" t="s">
        <v>5536</v>
      </c>
      <c r="G853" s="48" t="s">
        <v>1013</v>
      </c>
      <c r="H853" s="49">
        <v>43</v>
      </c>
      <c r="I853" s="50">
        <v>141.9</v>
      </c>
      <c r="J853" s="49">
        <v>0</v>
      </c>
      <c r="K853" s="50">
        <v>0</v>
      </c>
      <c r="L853" s="50">
        <v>142</v>
      </c>
    </row>
    <row r="854" spans="1:12" ht="24" x14ac:dyDescent="0.25">
      <c r="A854" s="48" t="s">
        <v>5523</v>
      </c>
      <c r="B854" s="48" t="s">
        <v>4865</v>
      </c>
      <c r="C854" s="48" t="s">
        <v>3083</v>
      </c>
      <c r="D854" s="48" t="s">
        <v>3084</v>
      </c>
      <c r="E854" s="48" t="s">
        <v>3868</v>
      </c>
      <c r="F854" s="48" t="s">
        <v>4273</v>
      </c>
      <c r="G854" s="48" t="s">
        <v>3869</v>
      </c>
      <c r="H854" s="49">
        <v>16</v>
      </c>
      <c r="I854" s="50">
        <v>52.8</v>
      </c>
      <c r="J854" s="49">
        <v>0</v>
      </c>
      <c r="K854" s="50">
        <v>0</v>
      </c>
      <c r="L854" s="50">
        <v>53</v>
      </c>
    </row>
    <row r="855" spans="1:12" ht="24" x14ac:dyDescent="0.25">
      <c r="A855" s="48" t="s">
        <v>5523</v>
      </c>
      <c r="B855" s="48" t="s">
        <v>4865</v>
      </c>
      <c r="C855" s="48" t="s">
        <v>3083</v>
      </c>
      <c r="D855" s="48" t="s">
        <v>3084</v>
      </c>
      <c r="E855" s="48" t="s">
        <v>6913</v>
      </c>
      <c r="F855" s="48" t="s">
        <v>3512</v>
      </c>
      <c r="G855" s="48" t="s">
        <v>3513</v>
      </c>
      <c r="H855" s="49">
        <v>5</v>
      </c>
      <c r="I855" s="50">
        <v>16.5</v>
      </c>
      <c r="J855" s="49">
        <v>0</v>
      </c>
      <c r="K855" s="50">
        <v>0</v>
      </c>
      <c r="L855" s="50">
        <v>17</v>
      </c>
    </row>
    <row r="856" spans="1:12" ht="24" x14ac:dyDescent="0.25">
      <c r="A856" s="48" t="s">
        <v>5523</v>
      </c>
      <c r="B856" s="48" t="s">
        <v>4865</v>
      </c>
      <c r="C856" s="48" t="s">
        <v>3083</v>
      </c>
      <c r="D856" s="48" t="s">
        <v>3084</v>
      </c>
      <c r="E856" s="48" t="s">
        <v>6790</v>
      </c>
      <c r="F856" s="48" t="s">
        <v>5524</v>
      </c>
      <c r="G856" s="48" t="s">
        <v>6317</v>
      </c>
      <c r="H856" s="49">
        <v>39</v>
      </c>
      <c r="I856" s="50">
        <v>128.69999999999999</v>
      </c>
      <c r="J856" s="49">
        <v>0</v>
      </c>
      <c r="K856" s="50">
        <v>0</v>
      </c>
      <c r="L856" s="50">
        <v>129</v>
      </c>
    </row>
    <row r="857" spans="1:12" ht="24" x14ac:dyDescent="0.25">
      <c r="A857" s="48" t="s">
        <v>5523</v>
      </c>
      <c r="B857" s="48" t="s">
        <v>4865</v>
      </c>
      <c r="C857" s="48" t="s">
        <v>3083</v>
      </c>
      <c r="D857" s="48" t="s">
        <v>3084</v>
      </c>
      <c r="E857" s="48" t="s">
        <v>6790</v>
      </c>
      <c r="F857" s="48" t="s">
        <v>5548</v>
      </c>
      <c r="G857" s="48" t="s">
        <v>640</v>
      </c>
      <c r="H857" s="49">
        <v>21</v>
      </c>
      <c r="I857" s="50">
        <v>69.3</v>
      </c>
      <c r="J857" s="49">
        <v>0</v>
      </c>
      <c r="K857" s="50">
        <v>0</v>
      </c>
      <c r="L857" s="50">
        <v>70</v>
      </c>
    </row>
    <row r="858" spans="1:12" ht="24" x14ac:dyDescent="0.25">
      <c r="A858" s="48" t="s">
        <v>5523</v>
      </c>
      <c r="B858" s="48" t="s">
        <v>4865</v>
      </c>
      <c r="C858" s="48" t="s">
        <v>3083</v>
      </c>
      <c r="D858" s="48" t="s">
        <v>3084</v>
      </c>
      <c r="E858" s="48" t="s">
        <v>6789</v>
      </c>
      <c r="F858" s="48" t="s">
        <v>5524</v>
      </c>
      <c r="G858" s="48" t="s">
        <v>6314</v>
      </c>
      <c r="H858" s="49">
        <v>23</v>
      </c>
      <c r="I858" s="50">
        <v>75.899999999999991</v>
      </c>
      <c r="J858" s="49">
        <v>0</v>
      </c>
      <c r="K858" s="50">
        <v>0</v>
      </c>
      <c r="L858" s="50">
        <v>76</v>
      </c>
    </row>
    <row r="859" spans="1:12" ht="24" x14ac:dyDescent="0.25">
      <c r="A859" s="48" t="s">
        <v>5523</v>
      </c>
      <c r="B859" s="48" t="s">
        <v>4865</v>
      </c>
      <c r="C859" s="48" t="s">
        <v>3083</v>
      </c>
      <c r="D859" s="48" t="s">
        <v>3084</v>
      </c>
      <c r="E859" s="48" t="s">
        <v>6241</v>
      </c>
      <c r="F859" s="48" t="s">
        <v>5536</v>
      </c>
      <c r="G859" s="48" t="s">
        <v>6242</v>
      </c>
      <c r="H859" s="49">
        <v>34</v>
      </c>
      <c r="I859" s="50">
        <v>112.19999999999999</v>
      </c>
      <c r="J859" s="49">
        <v>0</v>
      </c>
      <c r="K859" s="50">
        <v>0</v>
      </c>
      <c r="L859" s="50">
        <v>113</v>
      </c>
    </row>
    <row r="860" spans="1:12" ht="24" x14ac:dyDescent="0.25">
      <c r="A860" s="48" t="s">
        <v>5523</v>
      </c>
      <c r="B860" s="48" t="s">
        <v>4865</v>
      </c>
      <c r="C860" s="48" t="s">
        <v>3083</v>
      </c>
      <c r="D860" s="48" t="s">
        <v>3084</v>
      </c>
      <c r="E860" s="48" t="s">
        <v>6318</v>
      </c>
      <c r="F860" s="48" t="s">
        <v>2387</v>
      </c>
      <c r="G860" s="48" t="s">
        <v>656</v>
      </c>
      <c r="H860" s="49">
        <v>11</v>
      </c>
      <c r="I860" s="50">
        <v>36.299999999999997</v>
      </c>
      <c r="J860" s="49">
        <v>0</v>
      </c>
      <c r="K860" s="50">
        <v>0</v>
      </c>
      <c r="L860" s="50">
        <v>37</v>
      </c>
    </row>
    <row r="861" spans="1:12" ht="24" x14ac:dyDescent="0.25">
      <c r="A861" s="48" t="s">
        <v>5523</v>
      </c>
      <c r="B861" s="48" t="s">
        <v>4865</v>
      </c>
      <c r="C861" s="48" t="s">
        <v>2390</v>
      </c>
      <c r="D861" s="48" t="s">
        <v>2391</v>
      </c>
      <c r="E861" s="48" t="s">
        <v>1070</v>
      </c>
      <c r="F861" s="48" t="s">
        <v>5144</v>
      </c>
      <c r="G861" s="48" t="s">
        <v>1071</v>
      </c>
      <c r="H861" s="49">
        <v>27</v>
      </c>
      <c r="I861" s="50">
        <v>89.1</v>
      </c>
      <c r="J861" s="49">
        <v>0</v>
      </c>
      <c r="K861" s="50">
        <v>0</v>
      </c>
      <c r="L861" s="50">
        <v>90</v>
      </c>
    </row>
    <row r="862" spans="1:12" ht="24" x14ac:dyDescent="0.25">
      <c r="A862" s="48" t="s">
        <v>5523</v>
      </c>
      <c r="B862" s="48" t="s">
        <v>4865</v>
      </c>
      <c r="C862" s="48" t="s">
        <v>2390</v>
      </c>
      <c r="D862" s="48" t="s">
        <v>2391</v>
      </c>
      <c r="E862" s="48" t="s">
        <v>6931</v>
      </c>
      <c r="F862" s="48" t="s">
        <v>5536</v>
      </c>
      <c r="G862" s="48" t="s">
        <v>3867</v>
      </c>
      <c r="H862" s="49">
        <v>16</v>
      </c>
      <c r="I862" s="50">
        <v>52.8</v>
      </c>
      <c r="J862" s="49">
        <v>0</v>
      </c>
      <c r="K862" s="50">
        <v>0</v>
      </c>
      <c r="L862" s="50">
        <v>53</v>
      </c>
    </row>
    <row r="863" spans="1:12" ht="36" x14ac:dyDescent="0.25">
      <c r="A863" s="48" t="s">
        <v>5523</v>
      </c>
      <c r="B863" s="48" t="s">
        <v>4865</v>
      </c>
      <c r="C863" s="48" t="s">
        <v>2045</v>
      </c>
      <c r="D863" s="48" t="s">
        <v>3474</v>
      </c>
      <c r="E863" s="48" t="s">
        <v>3475</v>
      </c>
      <c r="F863" s="48" t="s">
        <v>3476</v>
      </c>
      <c r="G863" s="48" t="s">
        <v>6164</v>
      </c>
      <c r="H863" s="49">
        <v>0</v>
      </c>
      <c r="I863" s="50">
        <v>0</v>
      </c>
      <c r="J863" s="49">
        <v>3</v>
      </c>
      <c r="K863" s="50">
        <v>16.5</v>
      </c>
      <c r="L863" s="50">
        <v>17</v>
      </c>
    </row>
    <row r="864" spans="1:12" ht="48" x14ac:dyDescent="0.25">
      <c r="A864" s="48" t="s">
        <v>5523</v>
      </c>
      <c r="B864" s="48" t="s">
        <v>4865</v>
      </c>
      <c r="C864" s="48" t="s">
        <v>5382</v>
      </c>
      <c r="D864" s="48" t="s">
        <v>5383</v>
      </c>
      <c r="E864" s="48" t="s">
        <v>6042</v>
      </c>
      <c r="F864" s="48" t="s">
        <v>5384</v>
      </c>
      <c r="G864" s="48" t="s">
        <v>6043</v>
      </c>
      <c r="H864" s="49">
        <v>0</v>
      </c>
      <c r="I864" s="50">
        <v>0</v>
      </c>
      <c r="J864" s="49">
        <v>6</v>
      </c>
      <c r="K864" s="50">
        <v>33</v>
      </c>
      <c r="L864" s="50">
        <v>33</v>
      </c>
    </row>
    <row r="865" spans="1:12" ht="24" x14ac:dyDescent="0.25">
      <c r="A865" s="48" t="s">
        <v>5523</v>
      </c>
      <c r="B865" s="48" t="s">
        <v>4865</v>
      </c>
      <c r="C865" s="48" t="s">
        <v>6864</v>
      </c>
      <c r="D865" s="48" t="s">
        <v>6865</v>
      </c>
      <c r="E865" s="48" t="s">
        <v>6237</v>
      </c>
      <c r="F865" s="48" t="s">
        <v>5536</v>
      </c>
      <c r="G865" s="48" t="s">
        <v>1006</v>
      </c>
      <c r="H865" s="49">
        <v>19</v>
      </c>
      <c r="I865" s="50">
        <v>62.699999999999996</v>
      </c>
      <c r="J865" s="49">
        <v>0</v>
      </c>
      <c r="K865" s="50">
        <v>0</v>
      </c>
      <c r="L865" s="50">
        <v>63</v>
      </c>
    </row>
    <row r="866" spans="1:12" ht="36" x14ac:dyDescent="0.25">
      <c r="A866" s="48" t="s">
        <v>5523</v>
      </c>
      <c r="B866" s="48" t="s">
        <v>4869</v>
      </c>
      <c r="C866" s="48" t="s">
        <v>6958</v>
      </c>
      <c r="D866" s="48" t="s">
        <v>6959</v>
      </c>
      <c r="E866" s="48" t="s">
        <v>6960</v>
      </c>
      <c r="F866" s="48" t="s">
        <v>5536</v>
      </c>
      <c r="G866" s="48" t="s">
        <v>6961</v>
      </c>
      <c r="H866" s="49">
        <v>9</v>
      </c>
      <c r="I866" s="50">
        <v>29.7</v>
      </c>
      <c r="J866" s="49">
        <v>0</v>
      </c>
      <c r="K866" s="50">
        <v>0</v>
      </c>
      <c r="L866" s="50">
        <v>30</v>
      </c>
    </row>
    <row r="867" spans="1:12" x14ac:dyDescent="0.25">
      <c r="A867" s="48" t="s">
        <v>5523</v>
      </c>
      <c r="B867" s="48" t="s">
        <v>4869</v>
      </c>
      <c r="C867" s="48" t="s">
        <v>6962</v>
      </c>
      <c r="D867" s="48" t="s">
        <v>6963</v>
      </c>
      <c r="E867" s="48" t="s">
        <v>6964</v>
      </c>
      <c r="F867" s="48" t="s">
        <v>1894</v>
      </c>
      <c r="G867" s="48" t="s">
        <v>6132</v>
      </c>
      <c r="H867" s="49">
        <v>3</v>
      </c>
      <c r="I867" s="50">
        <v>9.8999999999999986</v>
      </c>
      <c r="J867" s="49">
        <v>0</v>
      </c>
      <c r="K867" s="50">
        <v>0</v>
      </c>
      <c r="L867" s="50">
        <v>10</v>
      </c>
    </row>
    <row r="868" spans="1:12" x14ac:dyDescent="0.25">
      <c r="A868" s="51" t="s">
        <v>7067</v>
      </c>
      <c r="B868" s="51"/>
      <c r="C868" s="51"/>
      <c r="D868" s="51"/>
      <c r="E868" s="58"/>
      <c r="F868" s="51"/>
      <c r="G868" s="51"/>
      <c r="H868" s="52">
        <v>5173</v>
      </c>
      <c r="I868" s="67" t="s">
        <v>7105</v>
      </c>
      <c r="J868" s="52">
        <v>1172</v>
      </c>
      <c r="K868" s="67" t="s">
        <v>7105</v>
      </c>
      <c r="L868" s="53">
        <v>23632</v>
      </c>
    </row>
    <row r="869" spans="1:12" x14ac:dyDescent="0.25">
      <c r="A869" s="48" t="s">
        <v>3942</v>
      </c>
      <c r="B869" s="48" t="s">
        <v>5131</v>
      </c>
      <c r="C869" s="48" t="s">
        <v>5341</v>
      </c>
      <c r="D869" s="48" t="s">
        <v>5342</v>
      </c>
      <c r="E869" s="48" t="s">
        <v>5149</v>
      </c>
      <c r="F869" s="48" t="s">
        <v>5343</v>
      </c>
      <c r="G869" s="48" t="s">
        <v>5345</v>
      </c>
      <c r="H869" s="49">
        <v>58</v>
      </c>
      <c r="I869" s="50">
        <v>191.39999999999998</v>
      </c>
      <c r="J869" s="49">
        <v>0</v>
      </c>
      <c r="K869" s="50">
        <v>0</v>
      </c>
      <c r="L869" s="50">
        <v>192</v>
      </c>
    </row>
    <row r="870" spans="1:12" x14ac:dyDescent="0.25">
      <c r="A870" s="48" t="s">
        <v>3942</v>
      </c>
      <c r="B870" s="48" t="s">
        <v>5131</v>
      </c>
      <c r="C870" s="48" t="s">
        <v>5341</v>
      </c>
      <c r="D870" s="48" t="s">
        <v>5342</v>
      </c>
      <c r="E870" s="48" t="s">
        <v>5149</v>
      </c>
      <c r="F870" s="48" t="s">
        <v>5343</v>
      </c>
      <c r="G870" s="48" t="s">
        <v>5211</v>
      </c>
      <c r="H870" s="49">
        <v>16</v>
      </c>
      <c r="I870" s="50">
        <v>52.8</v>
      </c>
      <c r="J870" s="49">
        <v>0</v>
      </c>
      <c r="K870" s="50">
        <v>0</v>
      </c>
      <c r="L870" s="50">
        <v>53</v>
      </c>
    </row>
    <row r="871" spans="1:12" x14ac:dyDescent="0.25">
      <c r="A871" s="48" t="s">
        <v>3942</v>
      </c>
      <c r="B871" s="48" t="s">
        <v>5131</v>
      </c>
      <c r="C871" s="48" t="s">
        <v>5341</v>
      </c>
      <c r="D871" s="48" t="s">
        <v>5342</v>
      </c>
      <c r="E871" s="48" t="s">
        <v>5149</v>
      </c>
      <c r="F871" s="48" t="s">
        <v>5343</v>
      </c>
      <c r="G871" s="48" t="s">
        <v>5344</v>
      </c>
      <c r="H871" s="49">
        <v>75</v>
      </c>
      <c r="I871" s="50">
        <v>247.5</v>
      </c>
      <c r="J871" s="49">
        <v>0</v>
      </c>
      <c r="K871" s="50">
        <v>0</v>
      </c>
      <c r="L871" s="50">
        <v>248</v>
      </c>
    </row>
    <row r="872" spans="1:12" ht="24" x14ac:dyDescent="0.25">
      <c r="A872" s="48" t="s">
        <v>3942</v>
      </c>
      <c r="B872" s="48" t="s">
        <v>5131</v>
      </c>
      <c r="C872" s="48" t="s">
        <v>5341</v>
      </c>
      <c r="D872" s="48" t="s">
        <v>5342</v>
      </c>
      <c r="E872" s="48" t="s">
        <v>2989</v>
      </c>
      <c r="F872" s="48" t="s">
        <v>5343</v>
      </c>
      <c r="G872" s="48" t="s">
        <v>5761</v>
      </c>
      <c r="H872" s="49">
        <v>51</v>
      </c>
      <c r="I872" s="50">
        <v>168.29999999999998</v>
      </c>
      <c r="J872" s="49">
        <v>0</v>
      </c>
      <c r="K872" s="50">
        <v>0</v>
      </c>
      <c r="L872" s="50">
        <v>169</v>
      </c>
    </row>
    <row r="873" spans="1:12" x14ac:dyDescent="0.25">
      <c r="A873" s="48" t="s">
        <v>3942</v>
      </c>
      <c r="B873" s="48" t="s">
        <v>5131</v>
      </c>
      <c r="C873" s="48" t="s">
        <v>5341</v>
      </c>
      <c r="D873" s="48" t="s">
        <v>5342</v>
      </c>
      <c r="E873" s="48" t="s">
        <v>5143</v>
      </c>
      <c r="F873" s="48" t="s">
        <v>5343</v>
      </c>
      <c r="G873" s="48" t="s">
        <v>5759</v>
      </c>
      <c r="H873" s="49">
        <v>10</v>
      </c>
      <c r="I873" s="50">
        <v>33</v>
      </c>
      <c r="J873" s="49">
        <v>0</v>
      </c>
      <c r="K873" s="50">
        <v>0</v>
      </c>
      <c r="L873" s="50">
        <v>33</v>
      </c>
    </row>
    <row r="874" spans="1:12" x14ac:dyDescent="0.25">
      <c r="A874" s="48" t="s">
        <v>3942</v>
      </c>
      <c r="B874" s="48" t="s">
        <v>5131</v>
      </c>
      <c r="C874" s="48" t="s">
        <v>5341</v>
      </c>
      <c r="D874" s="48" t="s">
        <v>5342</v>
      </c>
      <c r="E874" s="48" t="s">
        <v>5143</v>
      </c>
      <c r="F874" s="48" t="s">
        <v>5343</v>
      </c>
      <c r="G874" s="48" t="s">
        <v>5760</v>
      </c>
      <c r="H874" s="49">
        <v>17</v>
      </c>
      <c r="I874" s="50">
        <v>56.099999999999994</v>
      </c>
      <c r="J874" s="49">
        <v>0</v>
      </c>
      <c r="K874" s="50">
        <v>0</v>
      </c>
      <c r="L874" s="50">
        <v>57</v>
      </c>
    </row>
    <row r="875" spans="1:12" x14ac:dyDescent="0.25">
      <c r="A875" s="48" t="s">
        <v>3942</v>
      </c>
      <c r="B875" s="48" t="s">
        <v>5131</v>
      </c>
      <c r="C875" s="48" t="s">
        <v>3114</v>
      </c>
      <c r="D875" s="48" t="s">
        <v>3115</v>
      </c>
      <c r="E875" s="48" t="s">
        <v>5149</v>
      </c>
      <c r="F875" s="48" t="s">
        <v>3116</v>
      </c>
      <c r="G875" s="48" t="s">
        <v>3121</v>
      </c>
      <c r="H875" s="49">
        <v>20</v>
      </c>
      <c r="I875" s="50">
        <v>66</v>
      </c>
      <c r="J875" s="49">
        <v>0</v>
      </c>
      <c r="K875" s="50">
        <v>0</v>
      </c>
      <c r="L875" s="50">
        <v>66</v>
      </c>
    </row>
    <row r="876" spans="1:12" x14ac:dyDescent="0.25">
      <c r="A876" s="48" t="s">
        <v>3942</v>
      </c>
      <c r="B876" s="48" t="s">
        <v>5131</v>
      </c>
      <c r="C876" s="48" t="s">
        <v>3114</v>
      </c>
      <c r="D876" s="48" t="s">
        <v>3115</v>
      </c>
      <c r="E876" s="48" t="s">
        <v>5143</v>
      </c>
      <c r="F876" s="48" t="s">
        <v>3116</v>
      </c>
      <c r="G876" s="48" t="s">
        <v>3117</v>
      </c>
      <c r="H876" s="49">
        <v>19</v>
      </c>
      <c r="I876" s="50">
        <v>62.699999999999996</v>
      </c>
      <c r="J876" s="49">
        <v>0</v>
      </c>
      <c r="K876" s="50">
        <v>0</v>
      </c>
      <c r="L876" s="50">
        <v>63</v>
      </c>
    </row>
    <row r="877" spans="1:12" x14ac:dyDescent="0.25">
      <c r="A877" s="48" t="s">
        <v>3942</v>
      </c>
      <c r="B877" s="48" t="s">
        <v>5131</v>
      </c>
      <c r="C877" s="48" t="s">
        <v>1906</v>
      </c>
      <c r="D877" s="48" t="s">
        <v>1907</v>
      </c>
      <c r="E877" s="48" t="s">
        <v>5143</v>
      </c>
      <c r="F877" s="48" t="s">
        <v>1908</v>
      </c>
      <c r="G877" s="48" t="s">
        <v>5826</v>
      </c>
      <c r="H877" s="49">
        <v>5</v>
      </c>
      <c r="I877" s="50">
        <v>16.5</v>
      </c>
      <c r="J877" s="49">
        <v>0</v>
      </c>
      <c r="K877" s="50">
        <v>0</v>
      </c>
      <c r="L877" s="50">
        <v>17</v>
      </c>
    </row>
    <row r="878" spans="1:12" x14ac:dyDescent="0.25">
      <c r="A878" s="48" t="s">
        <v>3942</v>
      </c>
      <c r="B878" s="48" t="s">
        <v>5131</v>
      </c>
      <c r="C878" s="48" t="s">
        <v>3334</v>
      </c>
      <c r="D878" s="48" t="s">
        <v>3335</v>
      </c>
      <c r="E878" s="48" t="s">
        <v>5143</v>
      </c>
      <c r="F878" s="48" t="s">
        <v>3336</v>
      </c>
      <c r="G878" s="48" t="s">
        <v>5831</v>
      </c>
      <c r="H878" s="49">
        <v>13</v>
      </c>
      <c r="I878" s="50">
        <v>42.9</v>
      </c>
      <c r="J878" s="49">
        <v>0</v>
      </c>
      <c r="K878" s="50">
        <v>0</v>
      </c>
      <c r="L878" s="50">
        <v>43</v>
      </c>
    </row>
    <row r="879" spans="1:12" x14ac:dyDescent="0.25">
      <c r="A879" s="48" t="s">
        <v>3942</v>
      </c>
      <c r="B879" s="48" t="s">
        <v>5131</v>
      </c>
      <c r="C879" s="48" t="s">
        <v>2371</v>
      </c>
      <c r="D879" s="48" t="s">
        <v>2372</v>
      </c>
      <c r="E879" s="48" t="s">
        <v>5149</v>
      </c>
      <c r="F879" s="48" t="s">
        <v>2374</v>
      </c>
      <c r="G879" s="48" t="s">
        <v>5944</v>
      </c>
      <c r="H879" s="49">
        <v>23</v>
      </c>
      <c r="I879" s="50">
        <v>75.899999999999991</v>
      </c>
      <c r="J879" s="49">
        <v>0</v>
      </c>
      <c r="K879" s="50">
        <v>0</v>
      </c>
      <c r="L879" s="50">
        <v>76</v>
      </c>
    </row>
    <row r="880" spans="1:12" x14ac:dyDescent="0.25">
      <c r="A880" s="48" t="s">
        <v>3942</v>
      </c>
      <c r="B880" s="48" t="s">
        <v>5131</v>
      </c>
      <c r="C880" s="48" t="s">
        <v>4220</v>
      </c>
      <c r="D880" s="48" t="s">
        <v>4221</v>
      </c>
      <c r="E880" s="48" t="s">
        <v>5149</v>
      </c>
      <c r="F880" s="48" t="s">
        <v>4222</v>
      </c>
      <c r="G880" s="48" t="s">
        <v>4223</v>
      </c>
      <c r="H880" s="49">
        <v>27</v>
      </c>
      <c r="I880" s="50">
        <v>89.1</v>
      </c>
      <c r="J880" s="49">
        <v>0</v>
      </c>
      <c r="K880" s="50">
        <v>0</v>
      </c>
      <c r="L880" s="50">
        <v>90</v>
      </c>
    </row>
    <row r="881" spans="1:12" x14ac:dyDescent="0.25">
      <c r="A881" s="48" t="s">
        <v>3942</v>
      </c>
      <c r="B881" s="48" t="s">
        <v>5131</v>
      </c>
      <c r="C881" s="48" t="s">
        <v>3022</v>
      </c>
      <c r="D881" s="48" t="s">
        <v>3023</v>
      </c>
      <c r="E881" s="48" t="s">
        <v>5143</v>
      </c>
      <c r="F881" s="48" t="s">
        <v>3024</v>
      </c>
      <c r="G881" s="48" t="s">
        <v>6072</v>
      </c>
      <c r="H881" s="49">
        <v>3</v>
      </c>
      <c r="I881" s="50">
        <v>9.8999999999999986</v>
      </c>
      <c r="J881" s="49">
        <v>0</v>
      </c>
      <c r="K881" s="50">
        <v>0</v>
      </c>
      <c r="L881" s="50">
        <v>10</v>
      </c>
    </row>
    <row r="882" spans="1:12" x14ac:dyDescent="0.25">
      <c r="A882" s="48" t="s">
        <v>3942</v>
      </c>
      <c r="B882" s="48" t="s">
        <v>5131</v>
      </c>
      <c r="C882" s="48" t="s">
        <v>4224</v>
      </c>
      <c r="D882" s="48" t="s">
        <v>4225</v>
      </c>
      <c r="E882" s="48" t="s">
        <v>5149</v>
      </c>
      <c r="F882" s="48" t="s">
        <v>4226</v>
      </c>
      <c r="G882" s="48" t="s">
        <v>6054</v>
      </c>
      <c r="H882" s="49">
        <v>19</v>
      </c>
      <c r="I882" s="50">
        <v>62.699999999999996</v>
      </c>
      <c r="J882" s="49">
        <v>0</v>
      </c>
      <c r="K882" s="50">
        <v>0</v>
      </c>
      <c r="L882" s="50">
        <v>63</v>
      </c>
    </row>
    <row r="883" spans="1:12" x14ac:dyDescent="0.25">
      <c r="A883" s="48" t="s">
        <v>3942</v>
      </c>
      <c r="B883" s="48" t="s">
        <v>5131</v>
      </c>
      <c r="C883" s="48" t="s">
        <v>5430</v>
      </c>
      <c r="D883" s="48" t="s">
        <v>5431</v>
      </c>
      <c r="E883" s="48" t="s">
        <v>5149</v>
      </c>
      <c r="F883" s="48" t="s">
        <v>5432</v>
      </c>
      <c r="G883" s="48" t="s">
        <v>5433</v>
      </c>
      <c r="H883" s="49">
        <v>61</v>
      </c>
      <c r="I883" s="50">
        <v>201.29999999999998</v>
      </c>
      <c r="J883" s="49">
        <v>0</v>
      </c>
      <c r="K883" s="50">
        <v>0</v>
      </c>
      <c r="L883" s="50">
        <v>202</v>
      </c>
    </row>
    <row r="884" spans="1:12" x14ac:dyDescent="0.25">
      <c r="A884" s="48" t="s">
        <v>3942</v>
      </c>
      <c r="B884" s="48" t="s">
        <v>5131</v>
      </c>
      <c r="C884" s="48" t="s">
        <v>1755</v>
      </c>
      <c r="D884" s="48" t="s">
        <v>1756</v>
      </c>
      <c r="E884" s="48" t="s">
        <v>5149</v>
      </c>
      <c r="F884" s="48" t="s">
        <v>2373</v>
      </c>
      <c r="G884" s="48" t="s">
        <v>6954</v>
      </c>
      <c r="H884" s="49">
        <v>48</v>
      </c>
      <c r="I884" s="50">
        <v>158.39999999999998</v>
      </c>
      <c r="J884" s="49">
        <v>0</v>
      </c>
      <c r="K884" s="50">
        <v>0</v>
      </c>
      <c r="L884" s="50">
        <v>159</v>
      </c>
    </row>
    <row r="885" spans="1:12" x14ac:dyDescent="0.25">
      <c r="A885" s="48" t="s">
        <v>3942</v>
      </c>
      <c r="B885" s="48" t="s">
        <v>5131</v>
      </c>
      <c r="C885" s="48" t="s">
        <v>1755</v>
      </c>
      <c r="D885" s="48" t="s">
        <v>1756</v>
      </c>
      <c r="E885" s="48" t="s">
        <v>5149</v>
      </c>
      <c r="F885" s="48" t="s">
        <v>2373</v>
      </c>
      <c r="G885" s="48" t="s">
        <v>6953</v>
      </c>
      <c r="H885" s="49">
        <v>43</v>
      </c>
      <c r="I885" s="50">
        <v>141.9</v>
      </c>
      <c r="J885" s="49">
        <v>0</v>
      </c>
      <c r="K885" s="50">
        <v>0</v>
      </c>
      <c r="L885" s="50">
        <v>142</v>
      </c>
    </row>
    <row r="886" spans="1:12" x14ac:dyDescent="0.25">
      <c r="A886" s="48" t="s">
        <v>3942</v>
      </c>
      <c r="B886" s="48" t="s">
        <v>5131</v>
      </c>
      <c r="C886" s="48" t="s">
        <v>1755</v>
      </c>
      <c r="D886" s="48" t="s">
        <v>1756</v>
      </c>
      <c r="E886" s="48" t="s">
        <v>5149</v>
      </c>
      <c r="F886" s="48" t="s">
        <v>2373</v>
      </c>
      <c r="G886" s="48" t="s">
        <v>6952</v>
      </c>
      <c r="H886" s="49">
        <v>56</v>
      </c>
      <c r="I886" s="50">
        <v>184.79999999999998</v>
      </c>
      <c r="J886" s="49">
        <v>0</v>
      </c>
      <c r="K886" s="50">
        <v>0</v>
      </c>
      <c r="L886" s="50">
        <v>185</v>
      </c>
    </row>
    <row r="887" spans="1:12" x14ac:dyDescent="0.25">
      <c r="A887" s="48" t="s">
        <v>3942</v>
      </c>
      <c r="B887" s="48" t="s">
        <v>5131</v>
      </c>
      <c r="C887" s="48" t="s">
        <v>1785</v>
      </c>
      <c r="D887" s="48" t="s">
        <v>1786</v>
      </c>
      <c r="E887" s="48" t="s">
        <v>5149</v>
      </c>
      <c r="F887" s="48" t="s">
        <v>1787</v>
      </c>
      <c r="G887" s="48" t="s">
        <v>6106</v>
      </c>
      <c r="H887" s="49">
        <v>29</v>
      </c>
      <c r="I887" s="50">
        <v>95.699999999999989</v>
      </c>
      <c r="J887" s="49">
        <v>0</v>
      </c>
      <c r="K887" s="50">
        <v>0</v>
      </c>
      <c r="L887" s="50">
        <v>96</v>
      </c>
    </row>
    <row r="888" spans="1:12" x14ac:dyDescent="0.25">
      <c r="A888" s="48" t="s">
        <v>3942</v>
      </c>
      <c r="B888" s="48" t="s">
        <v>5131</v>
      </c>
      <c r="C888" s="48" t="s">
        <v>2293</v>
      </c>
      <c r="D888" s="48" t="s">
        <v>2294</v>
      </c>
      <c r="E888" s="48" t="s">
        <v>5149</v>
      </c>
      <c r="F888" s="48" t="s">
        <v>2295</v>
      </c>
      <c r="G888" s="48" t="s">
        <v>6215</v>
      </c>
      <c r="H888" s="49">
        <v>14</v>
      </c>
      <c r="I888" s="50">
        <v>46.199999999999996</v>
      </c>
      <c r="J888" s="49">
        <v>0</v>
      </c>
      <c r="K888" s="50">
        <v>0</v>
      </c>
      <c r="L888" s="50">
        <v>47</v>
      </c>
    </row>
    <row r="889" spans="1:12" x14ac:dyDescent="0.25">
      <c r="A889" s="48" t="s">
        <v>3942</v>
      </c>
      <c r="B889" s="48" t="s">
        <v>5131</v>
      </c>
      <c r="C889" s="48" t="s">
        <v>4633</v>
      </c>
      <c r="D889" s="48" t="s">
        <v>4634</v>
      </c>
      <c r="E889" s="48" t="s">
        <v>5143</v>
      </c>
      <c r="F889" s="48" t="s">
        <v>4635</v>
      </c>
      <c r="G889" s="48" t="s">
        <v>6177</v>
      </c>
      <c r="H889" s="49">
        <v>18</v>
      </c>
      <c r="I889" s="50">
        <v>59.4</v>
      </c>
      <c r="J889" s="49">
        <v>0</v>
      </c>
      <c r="K889" s="50">
        <v>0</v>
      </c>
      <c r="L889" s="50">
        <v>60</v>
      </c>
    </row>
    <row r="890" spans="1:12" x14ac:dyDescent="0.25">
      <c r="A890" s="48" t="s">
        <v>3942</v>
      </c>
      <c r="B890" s="48" t="s">
        <v>5131</v>
      </c>
      <c r="C890" s="48" t="s">
        <v>4627</v>
      </c>
      <c r="D890" s="48" t="s">
        <v>4628</v>
      </c>
      <c r="E890" s="48" t="s">
        <v>5149</v>
      </c>
      <c r="F890" s="48" t="s">
        <v>4629</v>
      </c>
      <c r="G890" s="48" t="s">
        <v>6258</v>
      </c>
      <c r="H890" s="49">
        <v>26</v>
      </c>
      <c r="I890" s="50">
        <v>85.8</v>
      </c>
      <c r="J890" s="49">
        <v>0</v>
      </c>
      <c r="K890" s="50">
        <v>0</v>
      </c>
      <c r="L890" s="50">
        <v>86</v>
      </c>
    </row>
    <row r="891" spans="1:12" x14ac:dyDescent="0.25">
      <c r="A891" s="48" t="s">
        <v>3942</v>
      </c>
      <c r="B891" s="48" t="s">
        <v>5131</v>
      </c>
      <c r="C891" s="48" t="s">
        <v>1136</v>
      </c>
      <c r="D891" s="48" t="s">
        <v>1137</v>
      </c>
      <c r="E891" s="48" t="s">
        <v>5143</v>
      </c>
      <c r="F891" s="48" t="s">
        <v>1138</v>
      </c>
      <c r="G891" s="48" t="s">
        <v>6257</v>
      </c>
      <c r="H891" s="49">
        <v>31</v>
      </c>
      <c r="I891" s="50">
        <v>102.3</v>
      </c>
      <c r="J891" s="49">
        <v>0</v>
      </c>
      <c r="K891" s="50">
        <v>0</v>
      </c>
      <c r="L891" s="50">
        <v>103</v>
      </c>
    </row>
    <row r="892" spans="1:12" hidden="1" x14ac:dyDescent="0.25">
      <c r="A892" s="48" t="s">
        <v>3942</v>
      </c>
      <c r="B892" s="48" t="s">
        <v>5131</v>
      </c>
      <c r="C892" s="48" t="s">
        <v>1136</v>
      </c>
      <c r="D892" s="48" t="s">
        <v>1137</v>
      </c>
      <c r="E892" s="48" t="s">
        <v>5143</v>
      </c>
      <c r="F892" s="48" t="s">
        <v>1138</v>
      </c>
      <c r="G892" s="48" t="s">
        <v>1150</v>
      </c>
      <c r="H892" s="49">
        <v>0</v>
      </c>
      <c r="I892" s="50">
        <v>0</v>
      </c>
      <c r="J892" s="49">
        <v>0</v>
      </c>
      <c r="K892" s="50">
        <v>0</v>
      </c>
      <c r="L892" s="50">
        <v>0</v>
      </c>
    </row>
    <row r="893" spans="1:12" x14ac:dyDescent="0.25">
      <c r="A893" s="48" t="s">
        <v>3942</v>
      </c>
      <c r="B893" s="48" t="s">
        <v>5131</v>
      </c>
      <c r="C893" s="48" t="s">
        <v>1143</v>
      </c>
      <c r="D893" s="48" t="s">
        <v>1144</v>
      </c>
      <c r="E893" s="48" t="s">
        <v>5149</v>
      </c>
      <c r="F893" s="48" t="s">
        <v>1145</v>
      </c>
      <c r="G893" s="48" t="s">
        <v>5040</v>
      </c>
      <c r="H893" s="49">
        <v>20</v>
      </c>
      <c r="I893" s="50">
        <v>66</v>
      </c>
      <c r="J893" s="49">
        <v>0</v>
      </c>
      <c r="K893" s="50">
        <v>0</v>
      </c>
      <c r="L893" s="50">
        <v>66</v>
      </c>
    </row>
    <row r="894" spans="1:12" x14ac:dyDescent="0.25">
      <c r="A894" s="48" t="s">
        <v>3942</v>
      </c>
      <c r="B894" s="48" t="s">
        <v>5131</v>
      </c>
      <c r="C894" s="48" t="s">
        <v>1146</v>
      </c>
      <c r="D894" s="48" t="s">
        <v>1147</v>
      </c>
      <c r="E894" s="48" t="s">
        <v>5143</v>
      </c>
      <c r="F894" s="48" t="s">
        <v>1148</v>
      </c>
      <c r="G894" s="48" t="s">
        <v>1149</v>
      </c>
      <c r="H894" s="49">
        <v>12</v>
      </c>
      <c r="I894" s="50">
        <v>39.599999999999994</v>
      </c>
      <c r="J894" s="49">
        <v>0</v>
      </c>
      <c r="K894" s="50">
        <v>0</v>
      </c>
      <c r="L894" s="50">
        <v>40</v>
      </c>
    </row>
    <row r="895" spans="1:12" x14ac:dyDescent="0.25">
      <c r="A895" s="48" t="s">
        <v>3942</v>
      </c>
      <c r="B895" s="48" t="s">
        <v>5131</v>
      </c>
      <c r="C895" s="48" t="s">
        <v>1139</v>
      </c>
      <c r="D895" s="48" t="s">
        <v>1140</v>
      </c>
      <c r="E895" s="48" t="s">
        <v>5149</v>
      </c>
      <c r="F895" s="48" t="s">
        <v>1141</v>
      </c>
      <c r="G895" s="48" t="s">
        <v>1142</v>
      </c>
      <c r="H895" s="49">
        <v>34</v>
      </c>
      <c r="I895" s="50">
        <v>112.19999999999999</v>
      </c>
      <c r="J895" s="49">
        <v>0</v>
      </c>
      <c r="K895" s="50">
        <v>0</v>
      </c>
      <c r="L895" s="50">
        <v>113</v>
      </c>
    </row>
    <row r="896" spans="1:12" x14ac:dyDescent="0.25">
      <c r="A896" s="48" t="s">
        <v>3942</v>
      </c>
      <c r="B896" s="48" t="s">
        <v>5131</v>
      </c>
      <c r="C896" s="48" t="s">
        <v>1139</v>
      </c>
      <c r="D896" s="48" t="s">
        <v>1140</v>
      </c>
      <c r="E896" s="48" t="s">
        <v>5143</v>
      </c>
      <c r="F896" s="48" t="s">
        <v>1141</v>
      </c>
      <c r="G896" s="48" t="s">
        <v>6760</v>
      </c>
      <c r="H896" s="49">
        <v>22</v>
      </c>
      <c r="I896" s="50">
        <v>72.599999999999994</v>
      </c>
      <c r="J896" s="49">
        <v>0</v>
      </c>
      <c r="K896" s="50">
        <v>0</v>
      </c>
      <c r="L896" s="50">
        <v>73</v>
      </c>
    </row>
    <row r="897" spans="1:12" x14ac:dyDescent="0.25">
      <c r="A897" s="48" t="s">
        <v>3942</v>
      </c>
      <c r="B897" s="48" t="s">
        <v>5131</v>
      </c>
      <c r="C897" s="48" t="s">
        <v>4140</v>
      </c>
      <c r="D897" s="48" t="s">
        <v>4141</v>
      </c>
      <c r="E897" s="48" t="s">
        <v>5149</v>
      </c>
      <c r="F897" s="48" t="s">
        <v>4142</v>
      </c>
      <c r="G897" s="48" t="s">
        <v>6333</v>
      </c>
      <c r="H897" s="49">
        <v>19</v>
      </c>
      <c r="I897" s="50">
        <v>62.699999999999996</v>
      </c>
      <c r="J897" s="49">
        <v>0</v>
      </c>
      <c r="K897" s="50">
        <v>0</v>
      </c>
      <c r="L897" s="50">
        <v>63</v>
      </c>
    </row>
    <row r="898" spans="1:12" x14ac:dyDescent="0.25">
      <c r="A898" s="48" t="s">
        <v>3942</v>
      </c>
      <c r="B898" s="48" t="s">
        <v>5131</v>
      </c>
      <c r="C898" s="48" t="s">
        <v>4143</v>
      </c>
      <c r="D898" s="48" t="s">
        <v>4144</v>
      </c>
      <c r="E898" s="48" t="s">
        <v>5143</v>
      </c>
      <c r="F898" s="48" t="s">
        <v>4145</v>
      </c>
      <c r="G898" s="48" t="s">
        <v>6400</v>
      </c>
      <c r="H898" s="49">
        <v>6</v>
      </c>
      <c r="I898" s="50">
        <v>19.799999999999997</v>
      </c>
      <c r="J898" s="49">
        <v>0</v>
      </c>
      <c r="K898" s="50">
        <v>0</v>
      </c>
      <c r="L898" s="50">
        <v>20</v>
      </c>
    </row>
    <row r="899" spans="1:12" x14ac:dyDescent="0.25">
      <c r="A899" s="48" t="s">
        <v>3942</v>
      </c>
      <c r="B899" s="48" t="s">
        <v>5131</v>
      </c>
      <c r="C899" s="48" t="s">
        <v>3173</v>
      </c>
      <c r="D899" s="48" t="s">
        <v>3174</v>
      </c>
      <c r="E899" s="48" t="s">
        <v>5143</v>
      </c>
      <c r="F899" s="48" t="s">
        <v>3175</v>
      </c>
      <c r="G899" s="48" t="s">
        <v>6396</v>
      </c>
      <c r="H899" s="49">
        <v>2</v>
      </c>
      <c r="I899" s="50">
        <v>6.6</v>
      </c>
      <c r="J899" s="49">
        <v>0</v>
      </c>
      <c r="K899" s="50">
        <v>0</v>
      </c>
      <c r="L899" s="50">
        <v>7</v>
      </c>
    </row>
    <row r="900" spans="1:12" x14ac:dyDescent="0.25">
      <c r="A900" s="48" t="s">
        <v>3942</v>
      </c>
      <c r="B900" s="48" t="s">
        <v>5131</v>
      </c>
      <c r="C900" s="48" t="s">
        <v>859</v>
      </c>
      <c r="D900" s="48" t="s">
        <v>860</v>
      </c>
      <c r="E900" s="48" t="s">
        <v>6951</v>
      </c>
      <c r="F900" s="48" t="s">
        <v>2443</v>
      </c>
      <c r="G900" s="48" t="s">
        <v>6373</v>
      </c>
      <c r="H900" s="49">
        <v>49</v>
      </c>
      <c r="I900" s="50">
        <v>161.69999999999999</v>
      </c>
      <c r="J900" s="49">
        <v>0</v>
      </c>
      <c r="K900" s="50">
        <v>0</v>
      </c>
      <c r="L900" s="50">
        <v>162</v>
      </c>
    </row>
    <row r="901" spans="1:12" x14ac:dyDescent="0.25">
      <c r="A901" s="48" t="s">
        <v>3942</v>
      </c>
      <c r="B901" s="48" t="s">
        <v>5131</v>
      </c>
      <c r="C901" s="48" t="s">
        <v>3176</v>
      </c>
      <c r="D901" s="48" t="s">
        <v>3177</v>
      </c>
      <c r="E901" s="48" t="s">
        <v>5149</v>
      </c>
      <c r="F901" s="48" t="s">
        <v>3178</v>
      </c>
      <c r="G901" s="48" t="s">
        <v>6397</v>
      </c>
      <c r="H901" s="49">
        <v>15</v>
      </c>
      <c r="I901" s="50">
        <v>49.5</v>
      </c>
      <c r="J901" s="49">
        <v>0</v>
      </c>
      <c r="K901" s="50">
        <v>0</v>
      </c>
      <c r="L901" s="50">
        <v>50</v>
      </c>
    </row>
    <row r="902" spans="1:12" x14ac:dyDescent="0.25">
      <c r="A902" s="48" t="s">
        <v>3942</v>
      </c>
      <c r="B902" s="48" t="s">
        <v>5131</v>
      </c>
      <c r="C902" s="48" t="s">
        <v>3179</v>
      </c>
      <c r="D902" s="48" t="s">
        <v>3180</v>
      </c>
      <c r="E902" s="48" t="s">
        <v>5143</v>
      </c>
      <c r="F902" s="48" t="s">
        <v>3181</v>
      </c>
      <c r="G902" s="48" t="s">
        <v>6398</v>
      </c>
      <c r="H902" s="49">
        <v>16</v>
      </c>
      <c r="I902" s="50">
        <v>52.8</v>
      </c>
      <c r="J902" s="49">
        <v>0</v>
      </c>
      <c r="K902" s="50">
        <v>0</v>
      </c>
      <c r="L902" s="50">
        <v>53</v>
      </c>
    </row>
    <row r="903" spans="1:12" x14ac:dyDescent="0.25">
      <c r="A903" s="48" t="s">
        <v>3942</v>
      </c>
      <c r="B903" s="48" t="s">
        <v>5131</v>
      </c>
      <c r="C903" s="48" t="s">
        <v>3555</v>
      </c>
      <c r="D903" s="48" t="s">
        <v>3556</v>
      </c>
      <c r="E903" s="48" t="s">
        <v>5143</v>
      </c>
      <c r="F903" s="48" t="s">
        <v>2449</v>
      </c>
      <c r="G903" s="48" t="s">
        <v>3557</v>
      </c>
      <c r="H903" s="49">
        <v>27</v>
      </c>
      <c r="I903" s="50">
        <v>89.1</v>
      </c>
      <c r="J903" s="49">
        <v>0</v>
      </c>
      <c r="K903" s="50">
        <v>0</v>
      </c>
      <c r="L903" s="50">
        <v>90</v>
      </c>
    </row>
    <row r="904" spans="1:12" x14ac:dyDescent="0.25">
      <c r="A904" s="48" t="s">
        <v>3942</v>
      </c>
      <c r="B904" s="48" t="s">
        <v>5131</v>
      </c>
      <c r="C904" s="48" t="s">
        <v>3552</v>
      </c>
      <c r="D904" s="48" t="s">
        <v>3553</v>
      </c>
      <c r="E904" s="48" t="s">
        <v>5143</v>
      </c>
      <c r="F904" s="48" t="s">
        <v>3554</v>
      </c>
      <c r="G904" s="48" t="s">
        <v>6513</v>
      </c>
      <c r="H904" s="49">
        <v>12</v>
      </c>
      <c r="I904" s="50">
        <v>39.599999999999994</v>
      </c>
      <c r="J904" s="49">
        <v>0</v>
      </c>
      <c r="K904" s="50">
        <v>0</v>
      </c>
      <c r="L904" s="50">
        <v>40</v>
      </c>
    </row>
    <row r="905" spans="1:12" x14ac:dyDescent="0.25">
      <c r="A905" s="48" t="s">
        <v>3942</v>
      </c>
      <c r="B905" s="48" t="s">
        <v>5131</v>
      </c>
      <c r="C905" s="48" t="s">
        <v>1632</v>
      </c>
      <c r="D905" s="48" t="s">
        <v>1633</v>
      </c>
      <c r="E905" s="48" t="s">
        <v>5143</v>
      </c>
      <c r="F905" s="48" t="s">
        <v>1634</v>
      </c>
      <c r="G905" s="48" t="s">
        <v>6511</v>
      </c>
      <c r="H905" s="49">
        <v>24</v>
      </c>
      <c r="I905" s="50">
        <v>79.199999999999989</v>
      </c>
      <c r="J905" s="49">
        <v>0</v>
      </c>
      <c r="K905" s="50">
        <v>0</v>
      </c>
      <c r="L905" s="50">
        <v>80</v>
      </c>
    </row>
    <row r="906" spans="1:12" x14ac:dyDescent="0.25">
      <c r="A906" s="48" t="s">
        <v>3942</v>
      </c>
      <c r="B906" s="48" t="s">
        <v>5131</v>
      </c>
      <c r="C906" s="48" t="s">
        <v>1635</v>
      </c>
      <c r="D906" s="48" t="s">
        <v>1636</v>
      </c>
      <c r="E906" s="48" t="s">
        <v>5149</v>
      </c>
      <c r="F906" s="48" t="s">
        <v>1637</v>
      </c>
      <c r="G906" s="48" t="s">
        <v>6512</v>
      </c>
      <c r="H906" s="49">
        <v>32</v>
      </c>
      <c r="I906" s="50">
        <v>105.6</v>
      </c>
      <c r="J906" s="49">
        <v>0</v>
      </c>
      <c r="K906" s="50">
        <v>0</v>
      </c>
      <c r="L906" s="50">
        <v>106</v>
      </c>
    </row>
    <row r="907" spans="1:12" x14ac:dyDescent="0.25">
      <c r="A907" s="48" t="s">
        <v>3942</v>
      </c>
      <c r="B907" s="48" t="s">
        <v>5131</v>
      </c>
      <c r="C907" s="48" t="s">
        <v>1641</v>
      </c>
      <c r="D907" s="48" t="s">
        <v>1642</v>
      </c>
      <c r="E907" s="48" t="s">
        <v>5149</v>
      </c>
      <c r="F907" s="48" t="s">
        <v>1643</v>
      </c>
      <c r="G907" s="48" t="s">
        <v>6514</v>
      </c>
      <c r="H907" s="49">
        <v>33</v>
      </c>
      <c r="I907" s="50">
        <v>108.89999999999999</v>
      </c>
      <c r="J907" s="49">
        <v>0</v>
      </c>
      <c r="K907" s="50">
        <v>0</v>
      </c>
      <c r="L907" s="50">
        <v>109</v>
      </c>
    </row>
    <row r="908" spans="1:12" x14ac:dyDescent="0.25">
      <c r="A908" s="48" t="s">
        <v>3942</v>
      </c>
      <c r="B908" s="48" t="s">
        <v>5131</v>
      </c>
      <c r="C908" s="48" t="s">
        <v>533</v>
      </c>
      <c r="D908" s="48" t="s">
        <v>534</v>
      </c>
      <c r="E908" s="48" t="s">
        <v>5149</v>
      </c>
      <c r="F908" s="48" t="s">
        <v>1702</v>
      </c>
      <c r="G908" s="48" t="s">
        <v>535</v>
      </c>
      <c r="H908" s="49">
        <v>78</v>
      </c>
      <c r="I908" s="50">
        <v>257.39999999999998</v>
      </c>
      <c r="J908" s="49">
        <v>0</v>
      </c>
      <c r="K908" s="50">
        <v>0</v>
      </c>
      <c r="L908" s="50">
        <v>258</v>
      </c>
    </row>
    <row r="909" spans="1:12" ht="24" x14ac:dyDescent="0.25">
      <c r="A909" s="48" t="s">
        <v>3942</v>
      </c>
      <c r="B909" s="48" t="s">
        <v>5131</v>
      </c>
      <c r="C909" s="48" t="s">
        <v>840</v>
      </c>
      <c r="D909" s="48" t="s">
        <v>841</v>
      </c>
      <c r="E909" s="48" t="s">
        <v>6935</v>
      </c>
      <c r="F909" s="48" t="s">
        <v>842</v>
      </c>
      <c r="G909" s="48" t="s">
        <v>7002</v>
      </c>
      <c r="H909" s="49">
        <v>24</v>
      </c>
      <c r="I909" s="50">
        <v>79.199999999999989</v>
      </c>
      <c r="J909" s="49">
        <v>0</v>
      </c>
      <c r="K909" s="50">
        <v>0</v>
      </c>
      <c r="L909" s="50">
        <v>80</v>
      </c>
    </row>
    <row r="910" spans="1:12" x14ac:dyDescent="0.25">
      <c r="A910" s="48" t="s">
        <v>3942</v>
      </c>
      <c r="B910" s="48" t="s">
        <v>5131</v>
      </c>
      <c r="C910" s="48" t="s">
        <v>843</v>
      </c>
      <c r="D910" s="48" t="s">
        <v>844</v>
      </c>
      <c r="E910" s="48" t="s">
        <v>5149</v>
      </c>
      <c r="F910" s="48" t="s">
        <v>845</v>
      </c>
      <c r="G910" s="48" t="s">
        <v>6690</v>
      </c>
      <c r="H910" s="49">
        <v>13</v>
      </c>
      <c r="I910" s="50">
        <v>42.9</v>
      </c>
      <c r="J910" s="49">
        <v>0</v>
      </c>
      <c r="K910" s="50">
        <v>0</v>
      </c>
      <c r="L910" s="50">
        <v>43</v>
      </c>
    </row>
    <row r="911" spans="1:12" x14ac:dyDescent="0.25">
      <c r="A911" s="48" t="s">
        <v>3942</v>
      </c>
      <c r="B911" s="48" t="s">
        <v>5131</v>
      </c>
      <c r="C911" s="48" t="s">
        <v>837</v>
      </c>
      <c r="D911" s="48" t="s">
        <v>838</v>
      </c>
      <c r="E911" s="48" t="s">
        <v>5143</v>
      </c>
      <c r="F911" s="48" t="s">
        <v>839</v>
      </c>
      <c r="G911" s="48" t="s">
        <v>6689</v>
      </c>
      <c r="H911" s="49">
        <v>28</v>
      </c>
      <c r="I911" s="50">
        <v>92.399999999999991</v>
      </c>
      <c r="J911" s="49">
        <v>0</v>
      </c>
      <c r="K911" s="50">
        <v>0</v>
      </c>
      <c r="L911" s="50">
        <v>93</v>
      </c>
    </row>
    <row r="912" spans="1:12" x14ac:dyDescent="0.25">
      <c r="A912" s="48" t="s">
        <v>3942</v>
      </c>
      <c r="B912" s="48" t="s">
        <v>5131</v>
      </c>
      <c r="C912" s="48" t="s">
        <v>3317</v>
      </c>
      <c r="D912" s="48" t="s">
        <v>3318</v>
      </c>
      <c r="E912" s="48" t="s">
        <v>3319</v>
      </c>
      <c r="F912" s="48" t="s">
        <v>3196</v>
      </c>
      <c r="G912" s="48" t="s">
        <v>3320</v>
      </c>
      <c r="H912" s="49">
        <v>81</v>
      </c>
      <c r="I912" s="50">
        <v>267.3</v>
      </c>
      <c r="J912" s="49">
        <v>0</v>
      </c>
      <c r="K912" s="50">
        <v>0</v>
      </c>
      <c r="L912" s="50">
        <v>268</v>
      </c>
    </row>
    <row r="913" spans="1:12" x14ac:dyDescent="0.25">
      <c r="A913" s="48" t="s">
        <v>3942</v>
      </c>
      <c r="B913" s="48" t="s">
        <v>5131</v>
      </c>
      <c r="C913" s="48" t="s">
        <v>3317</v>
      </c>
      <c r="D913" s="48" t="s">
        <v>3318</v>
      </c>
      <c r="E913" s="48" t="s">
        <v>3328</v>
      </c>
      <c r="F913" s="48" t="s">
        <v>3196</v>
      </c>
      <c r="G913" s="48" t="s">
        <v>3329</v>
      </c>
      <c r="H913" s="49">
        <v>71</v>
      </c>
      <c r="I913" s="50">
        <v>234.29999999999998</v>
      </c>
      <c r="J913" s="49">
        <v>0</v>
      </c>
      <c r="K913" s="50">
        <v>0</v>
      </c>
      <c r="L913" s="50">
        <v>235</v>
      </c>
    </row>
    <row r="914" spans="1:12" x14ac:dyDescent="0.25">
      <c r="A914" s="48" t="s">
        <v>3942</v>
      </c>
      <c r="B914" s="48" t="s">
        <v>5131</v>
      </c>
      <c r="C914" s="48" t="s">
        <v>3317</v>
      </c>
      <c r="D914" s="48" t="s">
        <v>3318</v>
      </c>
      <c r="E914" s="48" t="s">
        <v>5821</v>
      </c>
      <c r="F914" s="48" t="s">
        <v>3196</v>
      </c>
      <c r="G914" s="48" t="s">
        <v>5822</v>
      </c>
      <c r="H914" s="49">
        <v>44</v>
      </c>
      <c r="I914" s="50">
        <v>145.19999999999999</v>
      </c>
      <c r="J914" s="49">
        <v>0</v>
      </c>
      <c r="K914" s="50">
        <v>0</v>
      </c>
      <c r="L914" s="50">
        <v>146</v>
      </c>
    </row>
    <row r="915" spans="1:12" x14ac:dyDescent="0.25">
      <c r="A915" s="48" t="s">
        <v>3942</v>
      </c>
      <c r="B915" s="48" t="s">
        <v>5131</v>
      </c>
      <c r="C915" s="48" t="s">
        <v>3317</v>
      </c>
      <c r="D915" s="48" t="s">
        <v>3318</v>
      </c>
      <c r="E915" s="48" t="s">
        <v>5143</v>
      </c>
      <c r="F915" s="48" t="s">
        <v>3196</v>
      </c>
      <c r="G915" s="48" t="s">
        <v>3321</v>
      </c>
      <c r="H915" s="49">
        <v>25</v>
      </c>
      <c r="I915" s="50">
        <v>82.5</v>
      </c>
      <c r="J915" s="49">
        <v>0</v>
      </c>
      <c r="K915" s="50">
        <v>0</v>
      </c>
      <c r="L915" s="50">
        <v>83</v>
      </c>
    </row>
    <row r="916" spans="1:12" x14ac:dyDescent="0.25">
      <c r="A916" s="48" t="s">
        <v>3942</v>
      </c>
      <c r="B916" s="48" t="s">
        <v>5131</v>
      </c>
      <c r="C916" s="48" t="s">
        <v>3940</v>
      </c>
      <c r="D916" s="48" t="s">
        <v>3941</v>
      </c>
      <c r="E916" s="48" t="s">
        <v>5143</v>
      </c>
      <c r="F916" s="48" t="s">
        <v>3944</v>
      </c>
      <c r="G916" s="48" t="s">
        <v>3945</v>
      </c>
      <c r="H916" s="49">
        <v>15</v>
      </c>
      <c r="I916" s="50">
        <v>49.5</v>
      </c>
      <c r="J916" s="49">
        <v>0</v>
      </c>
      <c r="K916" s="50">
        <v>0</v>
      </c>
      <c r="L916" s="50">
        <v>50</v>
      </c>
    </row>
    <row r="917" spans="1:12" x14ac:dyDescent="0.25">
      <c r="A917" s="48" t="s">
        <v>3942</v>
      </c>
      <c r="B917" s="48" t="s">
        <v>5131</v>
      </c>
      <c r="C917" s="48" t="s">
        <v>5592</v>
      </c>
      <c r="D917" s="48" t="s">
        <v>5593</v>
      </c>
      <c r="E917" s="48" t="s">
        <v>5143</v>
      </c>
      <c r="F917" s="48" t="s">
        <v>5594</v>
      </c>
      <c r="G917" s="48" t="s">
        <v>5687</v>
      </c>
      <c r="H917" s="49">
        <v>16</v>
      </c>
      <c r="I917" s="50">
        <v>52.8</v>
      </c>
      <c r="J917" s="49">
        <v>0</v>
      </c>
      <c r="K917" s="50">
        <v>0</v>
      </c>
      <c r="L917" s="50">
        <v>53</v>
      </c>
    </row>
    <row r="918" spans="1:12" x14ac:dyDescent="0.25">
      <c r="A918" s="48" t="s">
        <v>3942</v>
      </c>
      <c r="B918" s="48" t="s">
        <v>5131</v>
      </c>
      <c r="C918" s="48" t="s">
        <v>3946</v>
      </c>
      <c r="D918" s="48" t="s">
        <v>3947</v>
      </c>
      <c r="E918" s="48" t="s">
        <v>5143</v>
      </c>
      <c r="F918" s="48" t="s">
        <v>3948</v>
      </c>
      <c r="G918" s="48" t="s">
        <v>3948</v>
      </c>
      <c r="H918" s="49">
        <v>21</v>
      </c>
      <c r="I918" s="50">
        <v>69.3</v>
      </c>
      <c r="J918" s="49">
        <v>0</v>
      </c>
      <c r="K918" s="50">
        <v>0</v>
      </c>
      <c r="L918" s="50">
        <v>70</v>
      </c>
    </row>
    <row r="919" spans="1:12" x14ac:dyDescent="0.25">
      <c r="A919" s="48" t="s">
        <v>3942</v>
      </c>
      <c r="B919" s="48" t="s">
        <v>5131</v>
      </c>
      <c r="C919" s="48" t="s">
        <v>5346</v>
      </c>
      <c r="D919" s="48" t="s">
        <v>5347</v>
      </c>
      <c r="E919" s="48" t="s">
        <v>5143</v>
      </c>
      <c r="F919" s="48" t="s">
        <v>5348</v>
      </c>
      <c r="G919" s="48" t="s">
        <v>5718</v>
      </c>
      <c r="H919" s="49">
        <v>23</v>
      </c>
      <c r="I919" s="50">
        <v>75.899999999999991</v>
      </c>
      <c r="J919" s="49">
        <v>0</v>
      </c>
      <c r="K919" s="50">
        <v>0</v>
      </c>
      <c r="L919" s="50">
        <v>76</v>
      </c>
    </row>
    <row r="920" spans="1:12" x14ac:dyDescent="0.25">
      <c r="A920" s="48" t="s">
        <v>3942</v>
      </c>
      <c r="B920" s="48" t="s">
        <v>5131</v>
      </c>
      <c r="C920" s="48" t="s">
        <v>5349</v>
      </c>
      <c r="D920" s="48" t="s">
        <v>4345</v>
      </c>
      <c r="E920" s="48" t="s">
        <v>5143</v>
      </c>
      <c r="F920" s="48" t="s">
        <v>4347</v>
      </c>
      <c r="G920" s="48" t="s">
        <v>4348</v>
      </c>
      <c r="H920" s="49">
        <v>10</v>
      </c>
      <c r="I920" s="50">
        <v>33</v>
      </c>
      <c r="J920" s="49">
        <v>0</v>
      </c>
      <c r="K920" s="50">
        <v>0</v>
      </c>
      <c r="L920" s="50">
        <v>33</v>
      </c>
    </row>
    <row r="921" spans="1:12" x14ac:dyDescent="0.25">
      <c r="A921" s="48" t="s">
        <v>3942</v>
      </c>
      <c r="B921" s="48" t="s">
        <v>5131</v>
      </c>
      <c r="C921" s="48" t="s">
        <v>3330</v>
      </c>
      <c r="D921" s="48" t="s">
        <v>3331</v>
      </c>
      <c r="E921" s="48" t="s">
        <v>5143</v>
      </c>
      <c r="F921" s="48" t="s">
        <v>3332</v>
      </c>
      <c r="G921" s="48" t="s">
        <v>5824</v>
      </c>
      <c r="H921" s="49">
        <v>11</v>
      </c>
      <c r="I921" s="50">
        <v>36.299999999999997</v>
      </c>
      <c r="J921" s="49">
        <v>0</v>
      </c>
      <c r="K921" s="50">
        <v>0</v>
      </c>
      <c r="L921" s="50">
        <v>37</v>
      </c>
    </row>
    <row r="922" spans="1:12" x14ac:dyDescent="0.25">
      <c r="A922" s="48" t="s">
        <v>3942</v>
      </c>
      <c r="B922" s="48" t="s">
        <v>5131</v>
      </c>
      <c r="C922" s="48" t="s">
        <v>3322</v>
      </c>
      <c r="D922" s="48" t="s">
        <v>3323</v>
      </c>
      <c r="E922" s="48" t="s">
        <v>5143</v>
      </c>
      <c r="F922" s="48" t="s">
        <v>3324</v>
      </c>
      <c r="G922" s="48" t="s">
        <v>6778</v>
      </c>
      <c r="H922" s="49">
        <v>14</v>
      </c>
      <c r="I922" s="50">
        <v>46.199999999999996</v>
      </c>
      <c r="J922" s="49">
        <v>0</v>
      </c>
      <c r="K922" s="50">
        <v>0</v>
      </c>
      <c r="L922" s="50">
        <v>47</v>
      </c>
    </row>
    <row r="923" spans="1:12" x14ac:dyDescent="0.25">
      <c r="A923" s="48" t="s">
        <v>3942</v>
      </c>
      <c r="B923" s="48" t="s">
        <v>5131</v>
      </c>
      <c r="C923" s="48" t="s">
        <v>3325</v>
      </c>
      <c r="D923" s="48" t="s">
        <v>3326</v>
      </c>
      <c r="E923" s="48" t="s">
        <v>5143</v>
      </c>
      <c r="F923" s="48" t="s">
        <v>3327</v>
      </c>
      <c r="G923" s="48" t="s">
        <v>5823</v>
      </c>
      <c r="H923" s="49">
        <v>20</v>
      </c>
      <c r="I923" s="50">
        <v>66</v>
      </c>
      <c r="J923" s="49">
        <v>0</v>
      </c>
      <c r="K923" s="50">
        <v>0</v>
      </c>
      <c r="L923" s="50">
        <v>66</v>
      </c>
    </row>
    <row r="924" spans="1:12" x14ac:dyDescent="0.25">
      <c r="A924" s="48" t="s">
        <v>3942</v>
      </c>
      <c r="B924" s="48" t="s">
        <v>5131</v>
      </c>
      <c r="C924" s="48" t="s">
        <v>2375</v>
      </c>
      <c r="D924" s="48" t="s">
        <v>2376</v>
      </c>
      <c r="E924" s="48" t="s">
        <v>5149</v>
      </c>
      <c r="F924" s="48" t="s">
        <v>3752</v>
      </c>
      <c r="G924" s="48" t="s">
        <v>5945</v>
      </c>
      <c r="H924" s="49">
        <v>37</v>
      </c>
      <c r="I924" s="50">
        <v>122.1</v>
      </c>
      <c r="J924" s="49">
        <v>0</v>
      </c>
      <c r="K924" s="50">
        <v>0</v>
      </c>
      <c r="L924" s="50">
        <v>123</v>
      </c>
    </row>
    <row r="925" spans="1:12" x14ac:dyDescent="0.25">
      <c r="A925" s="48" t="s">
        <v>3942</v>
      </c>
      <c r="B925" s="48" t="s">
        <v>5131</v>
      </c>
      <c r="C925" s="48" t="s">
        <v>2358</v>
      </c>
      <c r="D925" s="48" t="s">
        <v>2359</v>
      </c>
      <c r="E925" s="48" t="s">
        <v>5143</v>
      </c>
      <c r="F925" s="48" t="s">
        <v>2360</v>
      </c>
      <c r="G925" s="48" t="s">
        <v>5943</v>
      </c>
      <c r="H925" s="49">
        <v>13</v>
      </c>
      <c r="I925" s="50">
        <v>42.9</v>
      </c>
      <c r="J925" s="49">
        <v>0</v>
      </c>
      <c r="K925" s="50">
        <v>0</v>
      </c>
      <c r="L925" s="50">
        <v>43</v>
      </c>
    </row>
    <row r="926" spans="1:12" x14ac:dyDescent="0.25">
      <c r="A926" s="48" t="s">
        <v>3942</v>
      </c>
      <c r="B926" s="48" t="s">
        <v>5131</v>
      </c>
      <c r="C926" s="48" t="s">
        <v>2364</v>
      </c>
      <c r="D926" s="48" t="s">
        <v>2365</v>
      </c>
      <c r="E926" s="48" t="s">
        <v>5143</v>
      </c>
      <c r="F926" s="48" t="s">
        <v>2366</v>
      </c>
      <c r="G926" s="48" t="s">
        <v>2367</v>
      </c>
      <c r="H926" s="49">
        <v>16</v>
      </c>
      <c r="I926" s="50">
        <v>52.8</v>
      </c>
      <c r="J926" s="49">
        <v>0</v>
      </c>
      <c r="K926" s="50">
        <v>0</v>
      </c>
      <c r="L926" s="50">
        <v>53</v>
      </c>
    </row>
    <row r="927" spans="1:12" x14ac:dyDescent="0.25">
      <c r="A927" s="48" t="s">
        <v>3942</v>
      </c>
      <c r="B927" s="48" t="s">
        <v>5131</v>
      </c>
      <c r="C927" s="48" t="s">
        <v>4230</v>
      </c>
      <c r="D927" s="48" t="s">
        <v>4231</v>
      </c>
      <c r="E927" s="48" t="s">
        <v>5143</v>
      </c>
      <c r="F927" s="48" t="s">
        <v>4232</v>
      </c>
      <c r="G927" s="48" t="s">
        <v>6055</v>
      </c>
      <c r="H927" s="49">
        <v>33</v>
      </c>
      <c r="I927" s="50">
        <v>108.89999999999999</v>
      </c>
      <c r="J927" s="49">
        <v>0</v>
      </c>
      <c r="K927" s="50">
        <v>0</v>
      </c>
      <c r="L927" s="50">
        <v>109</v>
      </c>
    </row>
    <row r="928" spans="1:12" x14ac:dyDescent="0.25">
      <c r="A928" s="48" t="s">
        <v>3942</v>
      </c>
      <c r="B928" s="48" t="s">
        <v>5131</v>
      </c>
      <c r="C928" s="48" t="s">
        <v>4401</v>
      </c>
      <c r="D928" s="48" t="s">
        <v>4402</v>
      </c>
      <c r="E928" s="48" t="s">
        <v>5149</v>
      </c>
      <c r="F928" s="48" t="s">
        <v>4403</v>
      </c>
      <c r="G928" s="48" t="s">
        <v>6788</v>
      </c>
      <c r="H928" s="49">
        <v>6</v>
      </c>
      <c r="I928" s="50">
        <v>19.799999999999997</v>
      </c>
      <c r="J928" s="49">
        <v>0</v>
      </c>
      <c r="K928" s="50">
        <v>0</v>
      </c>
      <c r="L928" s="50">
        <v>20</v>
      </c>
    </row>
    <row r="929" spans="1:12" x14ac:dyDescent="0.25">
      <c r="A929" s="48" t="s">
        <v>3942</v>
      </c>
      <c r="B929" s="48" t="s">
        <v>5131</v>
      </c>
      <c r="C929" s="48" t="s">
        <v>4227</v>
      </c>
      <c r="D929" s="48" t="s">
        <v>4228</v>
      </c>
      <c r="E929" s="48" t="s">
        <v>5143</v>
      </c>
      <c r="F929" s="48" t="s">
        <v>4229</v>
      </c>
      <c r="G929" s="48" t="s">
        <v>6107</v>
      </c>
      <c r="H929" s="49">
        <v>15</v>
      </c>
      <c r="I929" s="50">
        <v>49.5</v>
      </c>
      <c r="J929" s="49">
        <v>0</v>
      </c>
      <c r="K929" s="50">
        <v>0</v>
      </c>
      <c r="L929" s="50">
        <v>50</v>
      </c>
    </row>
    <row r="930" spans="1:12" x14ac:dyDescent="0.25">
      <c r="A930" s="48" t="s">
        <v>3942</v>
      </c>
      <c r="B930" s="48" t="s">
        <v>5131</v>
      </c>
      <c r="C930" s="48" t="s">
        <v>1767</v>
      </c>
      <c r="D930" s="48" t="s">
        <v>1768</v>
      </c>
      <c r="E930" s="48" t="s">
        <v>5143</v>
      </c>
      <c r="F930" s="48" t="s">
        <v>1769</v>
      </c>
      <c r="G930" s="48" t="s">
        <v>1770</v>
      </c>
      <c r="H930" s="49">
        <v>44</v>
      </c>
      <c r="I930" s="50">
        <v>145.19999999999999</v>
      </c>
      <c r="J930" s="49">
        <v>0</v>
      </c>
      <c r="K930" s="50">
        <v>0</v>
      </c>
      <c r="L930" s="50">
        <v>146</v>
      </c>
    </row>
    <row r="931" spans="1:12" x14ac:dyDescent="0.25">
      <c r="A931" s="48" t="s">
        <v>3942</v>
      </c>
      <c r="B931" s="48" t="s">
        <v>5131</v>
      </c>
      <c r="C931" s="48" t="s">
        <v>4639</v>
      </c>
      <c r="D931" s="48" t="s">
        <v>4640</v>
      </c>
      <c r="E931" s="48" t="s">
        <v>5143</v>
      </c>
      <c r="F931" s="48" t="s">
        <v>4641</v>
      </c>
      <c r="G931" s="48" t="s">
        <v>6178</v>
      </c>
      <c r="H931" s="49">
        <v>24</v>
      </c>
      <c r="I931" s="50">
        <v>79.199999999999989</v>
      </c>
      <c r="J931" s="49">
        <v>0</v>
      </c>
      <c r="K931" s="50">
        <v>0</v>
      </c>
      <c r="L931" s="50">
        <v>80</v>
      </c>
    </row>
    <row r="932" spans="1:12" x14ac:dyDescent="0.25">
      <c r="A932" s="48" t="s">
        <v>3942</v>
      </c>
      <c r="B932" s="48" t="s">
        <v>5131</v>
      </c>
      <c r="C932" s="48" t="s">
        <v>4777</v>
      </c>
      <c r="D932" s="48" t="s">
        <v>4778</v>
      </c>
      <c r="E932" s="48" t="s">
        <v>5143</v>
      </c>
      <c r="F932" s="48" t="s">
        <v>3595</v>
      </c>
      <c r="G932" s="48" t="s">
        <v>6205</v>
      </c>
      <c r="H932" s="49">
        <v>14</v>
      </c>
      <c r="I932" s="50">
        <v>46.199999999999996</v>
      </c>
      <c r="J932" s="49">
        <v>0</v>
      </c>
      <c r="K932" s="50">
        <v>0</v>
      </c>
      <c r="L932" s="50">
        <v>47</v>
      </c>
    </row>
    <row r="933" spans="1:12" x14ac:dyDescent="0.25">
      <c r="A933" s="48" t="s">
        <v>3942</v>
      </c>
      <c r="B933" s="48" t="s">
        <v>5131</v>
      </c>
      <c r="C933" s="48" t="s">
        <v>4648</v>
      </c>
      <c r="D933" s="48" t="s">
        <v>4649</v>
      </c>
      <c r="E933" s="48" t="s">
        <v>5143</v>
      </c>
      <c r="F933" s="48" t="s">
        <v>4650</v>
      </c>
      <c r="G933" s="48" t="s">
        <v>6184</v>
      </c>
      <c r="H933" s="49">
        <v>7</v>
      </c>
      <c r="I933" s="50">
        <v>23.099999999999998</v>
      </c>
      <c r="J933" s="49">
        <v>0</v>
      </c>
      <c r="K933" s="50">
        <v>0</v>
      </c>
      <c r="L933" s="50">
        <v>24</v>
      </c>
    </row>
    <row r="934" spans="1:12" x14ac:dyDescent="0.25">
      <c r="A934" s="48" t="s">
        <v>3942</v>
      </c>
      <c r="B934" s="48" t="s">
        <v>5131</v>
      </c>
      <c r="C934" s="48" t="s">
        <v>3496</v>
      </c>
      <c r="D934" s="48" t="s">
        <v>3497</v>
      </c>
      <c r="E934" s="48" t="s">
        <v>5143</v>
      </c>
      <c r="F934" s="48" t="s">
        <v>3498</v>
      </c>
      <c r="G934" s="48" t="s">
        <v>6256</v>
      </c>
      <c r="H934" s="49">
        <v>37</v>
      </c>
      <c r="I934" s="50">
        <v>122.1</v>
      </c>
      <c r="J934" s="49">
        <v>0</v>
      </c>
      <c r="K934" s="50">
        <v>0</v>
      </c>
      <c r="L934" s="50">
        <v>123</v>
      </c>
    </row>
    <row r="935" spans="1:12" x14ac:dyDescent="0.25">
      <c r="A935" s="48" t="s">
        <v>3942</v>
      </c>
      <c r="B935" s="48" t="s">
        <v>5131</v>
      </c>
      <c r="C935" s="48" t="s">
        <v>4621</v>
      </c>
      <c r="D935" s="48" t="s">
        <v>4622</v>
      </c>
      <c r="E935" s="48" t="s">
        <v>5149</v>
      </c>
      <c r="F935" s="48" t="s">
        <v>3943</v>
      </c>
      <c r="G935" s="48" t="s">
        <v>3495</v>
      </c>
      <c r="H935" s="49">
        <v>34</v>
      </c>
      <c r="I935" s="50">
        <v>112.19999999999999</v>
      </c>
      <c r="J935" s="49">
        <v>0</v>
      </c>
      <c r="K935" s="50">
        <v>0</v>
      </c>
      <c r="L935" s="50">
        <v>113</v>
      </c>
    </row>
    <row r="936" spans="1:12" x14ac:dyDescent="0.25">
      <c r="A936" s="48" t="s">
        <v>3942</v>
      </c>
      <c r="B936" s="48" t="s">
        <v>5131</v>
      </c>
      <c r="C936" s="48" t="s">
        <v>4621</v>
      </c>
      <c r="D936" s="48" t="s">
        <v>4622</v>
      </c>
      <c r="E936" s="48" t="s">
        <v>5149</v>
      </c>
      <c r="F936" s="48" t="s">
        <v>3943</v>
      </c>
      <c r="G936" s="48" t="s">
        <v>3494</v>
      </c>
      <c r="H936" s="49">
        <v>42</v>
      </c>
      <c r="I936" s="50">
        <v>138.6</v>
      </c>
      <c r="J936" s="49">
        <v>0</v>
      </c>
      <c r="K936" s="50">
        <v>0</v>
      </c>
      <c r="L936" s="50">
        <v>139</v>
      </c>
    </row>
    <row r="937" spans="1:12" x14ac:dyDescent="0.25">
      <c r="A937" s="48" t="s">
        <v>3942</v>
      </c>
      <c r="B937" s="48" t="s">
        <v>5131</v>
      </c>
      <c r="C937" s="48" t="s">
        <v>1123</v>
      </c>
      <c r="D937" s="48" t="s">
        <v>1124</v>
      </c>
      <c r="E937" s="48" t="s">
        <v>5143</v>
      </c>
      <c r="F937" s="48" t="s">
        <v>1125</v>
      </c>
      <c r="G937" s="48" t="s">
        <v>1126</v>
      </c>
      <c r="H937" s="49">
        <v>30</v>
      </c>
      <c r="I937" s="50">
        <v>99</v>
      </c>
      <c r="J937" s="49">
        <v>0</v>
      </c>
      <c r="K937" s="50">
        <v>0</v>
      </c>
      <c r="L937" s="50">
        <v>99</v>
      </c>
    </row>
    <row r="938" spans="1:12" x14ac:dyDescent="0.25">
      <c r="A938" s="48" t="s">
        <v>3942</v>
      </c>
      <c r="B938" s="48" t="s">
        <v>5131</v>
      </c>
      <c r="C938" s="48" t="s">
        <v>1151</v>
      </c>
      <c r="D938" s="48" t="s">
        <v>1152</v>
      </c>
      <c r="E938" s="48" t="s">
        <v>5143</v>
      </c>
      <c r="F938" s="48" t="s">
        <v>1153</v>
      </c>
      <c r="G938" s="48" t="s">
        <v>6259</v>
      </c>
      <c r="H938" s="49">
        <v>54</v>
      </c>
      <c r="I938" s="50">
        <v>178.2</v>
      </c>
      <c r="J938" s="49">
        <v>0</v>
      </c>
      <c r="K938" s="50">
        <v>0</v>
      </c>
      <c r="L938" s="50">
        <v>179</v>
      </c>
    </row>
    <row r="939" spans="1:12" ht="24" x14ac:dyDescent="0.25">
      <c r="A939" s="48" t="s">
        <v>3942</v>
      </c>
      <c r="B939" s="48" t="s">
        <v>5131</v>
      </c>
      <c r="C939" s="48" t="s">
        <v>1127</v>
      </c>
      <c r="D939" s="48" t="s">
        <v>1128</v>
      </c>
      <c r="E939" s="48" t="s">
        <v>6761</v>
      </c>
      <c r="F939" s="48" t="s">
        <v>1129</v>
      </c>
      <c r="G939" s="48" t="s">
        <v>6330</v>
      </c>
      <c r="H939" s="49">
        <v>33</v>
      </c>
      <c r="I939" s="50">
        <v>108.89999999999999</v>
      </c>
      <c r="J939" s="49">
        <v>0</v>
      </c>
      <c r="K939" s="50">
        <v>0</v>
      </c>
      <c r="L939" s="50">
        <v>109</v>
      </c>
    </row>
    <row r="940" spans="1:12" x14ac:dyDescent="0.25">
      <c r="A940" s="48" t="s">
        <v>3942</v>
      </c>
      <c r="B940" s="48" t="s">
        <v>5131</v>
      </c>
      <c r="C940" s="48" t="s">
        <v>3870</v>
      </c>
      <c r="D940" s="48" t="s">
        <v>3871</v>
      </c>
      <c r="E940" s="48" t="s">
        <v>5143</v>
      </c>
      <c r="F940" s="48" t="s">
        <v>3872</v>
      </c>
      <c r="G940" s="48" t="s">
        <v>6319</v>
      </c>
      <c r="H940" s="49">
        <v>52</v>
      </c>
      <c r="I940" s="50">
        <v>171.6</v>
      </c>
      <c r="J940" s="49">
        <v>0</v>
      </c>
      <c r="K940" s="50">
        <v>0</v>
      </c>
      <c r="L940" s="50">
        <v>172</v>
      </c>
    </row>
    <row r="941" spans="1:12" x14ac:dyDescent="0.25">
      <c r="A941" s="48" t="s">
        <v>3942</v>
      </c>
      <c r="B941" s="48" t="s">
        <v>5131</v>
      </c>
      <c r="C941" s="48" t="s">
        <v>1130</v>
      </c>
      <c r="D941" s="48" t="s">
        <v>1131</v>
      </c>
      <c r="E941" s="48" t="s">
        <v>5143</v>
      </c>
      <c r="F941" s="48" t="s">
        <v>1132</v>
      </c>
      <c r="G941" s="48" t="s">
        <v>6331</v>
      </c>
      <c r="H941" s="49">
        <v>27</v>
      </c>
      <c r="I941" s="50">
        <v>89.1</v>
      </c>
      <c r="J941" s="49">
        <v>0</v>
      </c>
      <c r="K941" s="50">
        <v>0</v>
      </c>
      <c r="L941" s="50">
        <v>90</v>
      </c>
    </row>
    <row r="942" spans="1:12" x14ac:dyDescent="0.25">
      <c r="A942" s="48" t="s">
        <v>3942</v>
      </c>
      <c r="B942" s="48" t="s">
        <v>5131</v>
      </c>
      <c r="C942" s="48" t="s">
        <v>1130</v>
      </c>
      <c r="D942" s="48" t="s">
        <v>1131</v>
      </c>
      <c r="E942" s="48" t="s">
        <v>5143</v>
      </c>
      <c r="F942" s="48" t="s">
        <v>1132</v>
      </c>
      <c r="G942" s="48" t="s">
        <v>6334</v>
      </c>
      <c r="H942" s="49">
        <v>32</v>
      </c>
      <c r="I942" s="50">
        <v>105.6</v>
      </c>
      <c r="J942" s="49">
        <v>0</v>
      </c>
      <c r="K942" s="50">
        <v>0</v>
      </c>
      <c r="L942" s="50">
        <v>106</v>
      </c>
    </row>
    <row r="943" spans="1:12" x14ac:dyDescent="0.25">
      <c r="A943" s="48" t="s">
        <v>3942</v>
      </c>
      <c r="B943" s="48" t="s">
        <v>5131</v>
      </c>
      <c r="C943" s="48" t="s">
        <v>1133</v>
      </c>
      <c r="D943" s="48" t="s">
        <v>1134</v>
      </c>
      <c r="E943" s="48" t="s">
        <v>5143</v>
      </c>
      <c r="F943" s="48" t="s">
        <v>1135</v>
      </c>
      <c r="G943" s="48" t="s">
        <v>6332</v>
      </c>
      <c r="H943" s="49">
        <v>49</v>
      </c>
      <c r="I943" s="50">
        <v>161.69999999999999</v>
      </c>
      <c r="J943" s="49">
        <v>0</v>
      </c>
      <c r="K943" s="50">
        <v>0</v>
      </c>
      <c r="L943" s="50">
        <v>162</v>
      </c>
    </row>
    <row r="944" spans="1:12" x14ac:dyDescent="0.25">
      <c r="A944" s="48" t="s">
        <v>3942</v>
      </c>
      <c r="B944" s="48" t="s">
        <v>5131</v>
      </c>
      <c r="C944" s="48" t="s">
        <v>1120</v>
      </c>
      <c r="D944" s="48" t="s">
        <v>1121</v>
      </c>
      <c r="E944" s="48" t="s">
        <v>5143</v>
      </c>
      <c r="F944" s="48" t="s">
        <v>1122</v>
      </c>
      <c r="G944" s="48" t="s">
        <v>6868</v>
      </c>
      <c r="H944" s="49">
        <v>22</v>
      </c>
      <c r="I944" s="50">
        <v>72.599999999999994</v>
      </c>
      <c r="J944" s="49">
        <v>0</v>
      </c>
      <c r="K944" s="50">
        <v>0</v>
      </c>
      <c r="L944" s="50">
        <v>73</v>
      </c>
    </row>
    <row r="945" spans="1:12" x14ac:dyDescent="0.25">
      <c r="A945" s="48" t="s">
        <v>3942</v>
      </c>
      <c r="B945" s="48" t="s">
        <v>5131</v>
      </c>
      <c r="C945" s="48" t="s">
        <v>1549</v>
      </c>
      <c r="D945" s="48" t="s">
        <v>1550</v>
      </c>
      <c r="E945" s="48" t="s">
        <v>5143</v>
      </c>
      <c r="F945" s="48" t="s">
        <v>1551</v>
      </c>
      <c r="G945" s="48" t="s">
        <v>1552</v>
      </c>
      <c r="H945" s="49">
        <v>14</v>
      </c>
      <c r="I945" s="50">
        <v>46.199999999999996</v>
      </c>
      <c r="J945" s="49">
        <v>0</v>
      </c>
      <c r="K945" s="50">
        <v>0</v>
      </c>
      <c r="L945" s="50">
        <v>47</v>
      </c>
    </row>
    <row r="946" spans="1:12" x14ac:dyDescent="0.25">
      <c r="A946" s="48" t="s">
        <v>3942</v>
      </c>
      <c r="B946" s="48" t="s">
        <v>5131</v>
      </c>
      <c r="C946" s="48" t="s">
        <v>19</v>
      </c>
      <c r="D946" s="48" t="s">
        <v>20</v>
      </c>
      <c r="E946" s="48" t="s">
        <v>5149</v>
      </c>
      <c r="F946" s="48" t="s">
        <v>21</v>
      </c>
      <c r="G946" s="48" t="s">
        <v>6449</v>
      </c>
      <c r="H946" s="49">
        <v>14</v>
      </c>
      <c r="I946" s="50">
        <v>46.199999999999996</v>
      </c>
      <c r="J946" s="49">
        <v>0</v>
      </c>
      <c r="K946" s="50">
        <v>0</v>
      </c>
      <c r="L946" s="50">
        <v>47</v>
      </c>
    </row>
    <row r="947" spans="1:12" x14ac:dyDescent="0.25">
      <c r="A947" s="48" t="s">
        <v>3942</v>
      </c>
      <c r="B947" s="48" t="s">
        <v>5131</v>
      </c>
      <c r="C947" s="48" t="s">
        <v>3158</v>
      </c>
      <c r="D947" s="48" t="s">
        <v>3159</v>
      </c>
      <c r="E947" s="48" t="s">
        <v>5143</v>
      </c>
      <c r="F947" s="48" t="s">
        <v>3160</v>
      </c>
      <c r="G947" s="48" t="s">
        <v>3161</v>
      </c>
      <c r="H947" s="49">
        <v>76</v>
      </c>
      <c r="I947" s="50">
        <v>250.79999999999998</v>
      </c>
      <c r="J947" s="49">
        <v>0</v>
      </c>
      <c r="K947" s="50">
        <v>0</v>
      </c>
      <c r="L947" s="50">
        <v>251</v>
      </c>
    </row>
    <row r="948" spans="1:12" x14ac:dyDescent="0.25">
      <c r="A948" s="48" t="s">
        <v>3942</v>
      </c>
      <c r="B948" s="48" t="s">
        <v>5131</v>
      </c>
      <c r="C948" s="48" t="s">
        <v>3170</v>
      </c>
      <c r="D948" s="48" t="s">
        <v>3171</v>
      </c>
      <c r="E948" s="48" t="s">
        <v>5143</v>
      </c>
      <c r="F948" s="48" t="s">
        <v>3172</v>
      </c>
      <c r="G948" s="48" t="s">
        <v>6395</v>
      </c>
      <c r="H948" s="49">
        <v>33</v>
      </c>
      <c r="I948" s="50">
        <v>108.89999999999999</v>
      </c>
      <c r="J948" s="49">
        <v>0</v>
      </c>
      <c r="K948" s="50">
        <v>0</v>
      </c>
      <c r="L948" s="50">
        <v>109</v>
      </c>
    </row>
    <row r="949" spans="1:12" x14ac:dyDescent="0.25">
      <c r="A949" s="48" t="s">
        <v>3942</v>
      </c>
      <c r="B949" s="48" t="s">
        <v>5131</v>
      </c>
      <c r="C949" s="48" t="s">
        <v>1442</v>
      </c>
      <c r="D949" s="48" t="s">
        <v>1443</v>
      </c>
      <c r="E949" s="48" t="s">
        <v>5149</v>
      </c>
      <c r="F949" s="48" t="s">
        <v>1444</v>
      </c>
      <c r="G949" s="48" t="s">
        <v>6539</v>
      </c>
      <c r="H949" s="49">
        <v>17</v>
      </c>
      <c r="I949" s="50">
        <v>56.099999999999994</v>
      </c>
      <c r="J949" s="49">
        <v>0</v>
      </c>
      <c r="K949" s="50">
        <v>0</v>
      </c>
      <c r="L949" s="50">
        <v>57</v>
      </c>
    </row>
    <row r="950" spans="1:12" x14ac:dyDescent="0.25">
      <c r="A950" s="48" t="s">
        <v>3942</v>
      </c>
      <c r="B950" s="48" t="s">
        <v>5131</v>
      </c>
      <c r="C950" s="48" t="s">
        <v>1516</v>
      </c>
      <c r="D950" s="48" t="s">
        <v>1517</v>
      </c>
      <c r="E950" s="48" t="s">
        <v>5149</v>
      </c>
      <c r="F950" s="48" t="s">
        <v>1518</v>
      </c>
      <c r="G950" s="48" t="s">
        <v>6870</v>
      </c>
      <c r="H950" s="49">
        <v>13</v>
      </c>
      <c r="I950" s="50">
        <v>42.9</v>
      </c>
      <c r="J950" s="49">
        <v>0</v>
      </c>
      <c r="K950" s="50">
        <v>0</v>
      </c>
      <c r="L950" s="50">
        <v>43</v>
      </c>
    </row>
    <row r="951" spans="1:12" ht="24" x14ac:dyDescent="0.25">
      <c r="A951" s="48" t="s">
        <v>3942</v>
      </c>
      <c r="B951" s="48" t="s">
        <v>5131</v>
      </c>
      <c r="C951" s="48" t="s">
        <v>527</v>
      </c>
      <c r="D951" s="48" t="s">
        <v>528</v>
      </c>
      <c r="E951" s="48" t="s">
        <v>3592</v>
      </c>
      <c r="F951" s="48" t="s">
        <v>1703</v>
      </c>
      <c r="G951" s="48" t="s">
        <v>529</v>
      </c>
      <c r="H951" s="49">
        <v>60</v>
      </c>
      <c r="I951" s="50">
        <v>198</v>
      </c>
      <c r="J951" s="49">
        <v>0</v>
      </c>
      <c r="K951" s="50">
        <v>0</v>
      </c>
      <c r="L951" s="50">
        <v>198</v>
      </c>
    </row>
    <row r="952" spans="1:12" x14ac:dyDescent="0.25">
      <c r="A952" s="48" t="s">
        <v>3942</v>
      </c>
      <c r="B952" s="48" t="s">
        <v>5131</v>
      </c>
      <c r="C952" s="48" t="s">
        <v>542</v>
      </c>
      <c r="D952" s="48" t="s">
        <v>543</v>
      </c>
      <c r="E952" s="48" t="s">
        <v>544</v>
      </c>
      <c r="F952" s="48" t="s">
        <v>4346</v>
      </c>
      <c r="G952" s="48" t="s">
        <v>545</v>
      </c>
      <c r="H952" s="49">
        <v>65</v>
      </c>
      <c r="I952" s="50">
        <v>214.5</v>
      </c>
      <c r="J952" s="49">
        <v>0</v>
      </c>
      <c r="K952" s="50">
        <v>0</v>
      </c>
      <c r="L952" s="50">
        <v>215</v>
      </c>
    </row>
    <row r="953" spans="1:12" x14ac:dyDescent="0.25">
      <c r="A953" s="48" t="s">
        <v>3942</v>
      </c>
      <c r="B953" s="48" t="s">
        <v>5131</v>
      </c>
      <c r="C953" s="48" t="s">
        <v>2126</v>
      </c>
      <c r="D953" s="48" t="s">
        <v>2127</v>
      </c>
      <c r="E953" s="48" t="s">
        <v>5143</v>
      </c>
      <c r="F953" s="48" t="s">
        <v>2128</v>
      </c>
      <c r="G953" s="48" t="s">
        <v>6871</v>
      </c>
      <c r="H953" s="49">
        <v>12</v>
      </c>
      <c r="I953" s="50">
        <v>39.599999999999994</v>
      </c>
      <c r="J953" s="49">
        <v>0</v>
      </c>
      <c r="K953" s="50">
        <v>0</v>
      </c>
      <c r="L953" s="50">
        <v>40</v>
      </c>
    </row>
    <row r="954" spans="1:12" x14ac:dyDescent="0.25">
      <c r="A954" s="48" t="s">
        <v>3942</v>
      </c>
      <c r="B954" s="48" t="s">
        <v>5131</v>
      </c>
      <c r="C954" s="48" t="s">
        <v>797</v>
      </c>
      <c r="D954" s="48" t="s">
        <v>798</v>
      </c>
      <c r="E954" s="48" t="s">
        <v>5143</v>
      </c>
      <c r="F954" s="48" t="s">
        <v>799</v>
      </c>
      <c r="G954" s="48" t="s">
        <v>6651</v>
      </c>
      <c r="H954" s="49">
        <v>21</v>
      </c>
      <c r="I954" s="50">
        <v>69.3</v>
      </c>
      <c r="J954" s="49">
        <v>0</v>
      </c>
      <c r="K954" s="50">
        <v>0</v>
      </c>
      <c r="L954" s="50">
        <v>70</v>
      </c>
    </row>
    <row r="955" spans="1:12" x14ac:dyDescent="0.25">
      <c r="A955" s="48" t="s">
        <v>3942</v>
      </c>
      <c r="B955" s="48" t="s">
        <v>5131</v>
      </c>
      <c r="C955" s="48" t="s">
        <v>813</v>
      </c>
      <c r="D955" s="48" t="s">
        <v>814</v>
      </c>
      <c r="E955" s="48" t="s">
        <v>5143</v>
      </c>
      <c r="F955" s="48" t="s">
        <v>815</v>
      </c>
      <c r="G955" s="48" t="s">
        <v>6687</v>
      </c>
      <c r="H955" s="49">
        <v>14</v>
      </c>
      <c r="I955" s="50">
        <v>46.199999999999996</v>
      </c>
      <c r="J955" s="49">
        <v>0</v>
      </c>
      <c r="K955" s="50">
        <v>0</v>
      </c>
      <c r="L955" s="50">
        <v>47</v>
      </c>
    </row>
    <row r="956" spans="1:12" x14ac:dyDescent="0.25">
      <c r="A956" s="48" t="s">
        <v>3942</v>
      </c>
      <c r="B956" s="48" t="s">
        <v>5131</v>
      </c>
      <c r="C956" s="48" t="s">
        <v>375</v>
      </c>
      <c r="D956" s="48" t="s">
        <v>376</v>
      </c>
      <c r="E956" s="48" t="s">
        <v>5143</v>
      </c>
      <c r="F956" s="48" t="s">
        <v>377</v>
      </c>
      <c r="G956" s="48" t="s">
        <v>6733</v>
      </c>
      <c r="H956" s="49">
        <v>4</v>
      </c>
      <c r="I956" s="50">
        <v>13.2</v>
      </c>
      <c r="J956" s="49">
        <v>0</v>
      </c>
      <c r="K956" s="50">
        <v>0</v>
      </c>
      <c r="L956" s="50">
        <v>14</v>
      </c>
    </row>
    <row r="957" spans="1:12" x14ac:dyDescent="0.25">
      <c r="A957" s="48" t="s">
        <v>3942</v>
      </c>
      <c r="B957" s="48" t="s">
        <v>5131</v>
      </c>
      <c r="C957" s="48" t="s">
        <v>816</v>
      </c>
      <c r="D957" s="48" t="s">
        <v>817</v>
      </c>
      <c r="E957" s="48" t="s">
        <v>5143</v>
      </c>
      <c r="F957" s="48" t="s">
        <v>818</v>
      </c>
      <c r="G957" s="48" t="s">
        <v>6688</v>
      </c>
      <c r="H957" s="49">
        <v>9</v>
      </c>
      <c r="I957" s="50">
        <v>29.7</v>
      </c>
      <c r="J957" s="49">
        <v>0</v>
      </c>
      <c r="K957" s="50">
        <v>0</v>
      </c>
      <c r="L957" s="50">
        <v>30</v>
      </c>
    </row>
    <row r="958" spans="1:12" ht="24" x14ac:dyDescent="0.25">
      <c r="A958" s="48" t="s">
        <v>3942</v>
      </c>
      <c r="B958" s="48" t="s">
        <v>5131</v>
      </c>
      <c r="C958" s="48" t="s">
        <v>2214</v>
      </c>
      <c r="D958" s="48" t="s">
        <v>2215</v>
      </c>
      <c r="E958" s="48" t="s">
        <v>2216</v>
      </c>
      <c r="F958" s="48" t="s">
        <v>2217</v>
      </c>
      <c r="G958" s="48" t="s">
        <v>6685</v>
      </c>
      <c r="H958" s="49">
        <v>83</v>
      </c>
      <c r="I958" s="50">
        <v>273.89999999999998</v>
      </c>
      <c r="J958" s="49">
        <v>0</v>
      </c>
      <c r="K958" s="50">
        <v>0</v>
      </c>
      <c r="L958" s="50">
        <v>274</v>
      </c>
    </row>
    <row r="959" spans="1:12" x14ac:dyDescent="0.25">
      <c r="A959" s="48" t="s">
        <v>3942</v>
      </c>
      <c r="B959" s="48" t="s">
        <v>5131</v>
      </c>
      <c r="C959" s="48" t="s">
        <v>823</v>
      </c>
      <c r="D959" s="48" t="s">
        <v>824</v>
      </c>
      <c r="E959" s="48" t="s">
        <v>5143</v>
      </c>
      <c r="F959" s="48" t="s">
        <v>825</v>
      </c>
      <c r="G959" s="48" t="s">
        <v>826</v>
      </c>
      <c r="H959" s="49">
        <v>21</v>
      </c>
      <c r="I959" s="50">
        <v>69.3</v>
      </c>
      <c r="J959" s="49">
        <v>0</v>
      </c>
      <c r="K959" s="50">
        <v>0</v>
      </c>
      <c r="L959" s="50">
        <v>70</v>
      </c>
    </row>
    <row r="960" spans="1:12" x14ac:dyDescent="0.25">
      <c r="A960" s="48" t="s">
        <v>3942</v>
      </c>
      <c r="B960" s="48" t="s">
        <v>5131</v>
      </c>
      <c r="C960" s="48" t="s">
        <v>2218</v>
      </c>
      <c r="D960" s="48" t="s">
        <v>2219</v>
      </c>
      <c r="E960" s="48" t="s">
        <v>5143</v>
      </c>
      <c r="F960" s="48" t="s">
        <v>2220</v>
      </c>
      <c r="G960" s="48" t="s">
        <v>6686</v>
      </c>
      <c r="H960" s="49">
        <v>31</v>
      </c>
      <c r="I960" s="50">
        <v>102.3</v>
      </c>
      <c r="J960" s="49">
        <v>0</v>
      </c>
      <c r="K960" s="50">
        <v>0</v>
      </c>
      <c r="L960" s="50">
        <v>103</v>
      </c>
    </row>
    <row r="961" spans="1:12" x14ac:dyDescent="0.25">
      <c r="A961" s="48" t="s">
        <v>3942</v>
      </c>
      <c r="B961" s="48" t="s">
        <v>5131</v>
      </c>
      <c r="C961" s="48" t="s">
        <v>852</v>
      </c>
      <c r="D961" s="48" t="s">
        <v>853</v>
      </c>
      <c r="E961" s="48" t="s">
        <v>5143</v>
      </c>
      <c r="F961" s="48" t="s">
        <v>854</v>
      </c>
      <c r="G961" s="48" t="s">
        <v>855</v>
      </c>
      <c r="H961" s="49">
        <v>33</v>
      </c>
      <c r="I961" s="50">
        <v>108.89999999999999</v>
      </c>
      <c r="J961" s="49">
        <v>0</v>
      </c>
      <c r="K961" s="50">
        <v>0</v>
      </c>
      <c r="L961" s="50">
        <v>109</v>
      </c>
    </row>
    <row r="962" spans="1:12" x14ac:dyDescent="0.25">
      <c r="A962" s="48" t="s">
        <v>3942</v>
      </c>
      <c r="B962" s="48" t="s">
        <v>5131</v>
      </c>
      <c r="C962" s="48" t="s">
        <v>849</v>
      </c>
      <c r="D962" s="48" t="s">
        <v>850</v>
      </c>
      <c r="E962" s="48" t="s">
        <v>5143</v>
      </c>
      <c r="F962" s="48" t="s">
        <v>851</v>
      </c>
      <c r="G962" s="48" t="s">
        <v>6692</v>
      </c>
      <c r="H962" s="49">
        <v>19</v>
      </c>
      <c r="I962" s="50">
        <v>62.699999999999996</v>
      </c>
      <c r="J962" s="49">
        <v>0</v>
      </c>
      <c r="K962" s="50">
        <v>0</v>
      </c>
      <c r="L962" s="50">
        <v>63</v>
      </c>
    </row>
    <row r="963" spans="1:12" x14ac:dyDescent="0.25">
      <c r="A963" s="48" t="s">
        <v>3942</v>
      </c>
      <c r="B963" s="48" t="s">
        <v>5131</v>
      </c>
      <c r="C963" s="48" t="s">
        <v>1771</v>
      </c>
      <c r="D963" s="48" t="s">
        <v>1772</v>
      </c>
      <c r="E963" s="48" t="s">
        <v>5149</v>
      </c>
      <c r="F963" s="48" t="s">
        <v>3951</v>
      </c>
      <c r="G963" s="48" t="s">
        <v>6172</v>
      </c>
      <c r="H963" s="49">
        <v>20</v>
      </c>
      <c r="I963" s="50">
        <v>66</v>
      </c>
      <c r="J963" s="49">
        <v>0</v>
      </c>
      <c r="K963" s="50">
        <v>0</v>
      </c>
      <c r="L963" s="50">
        <v>66</v>
      </c>
    </row>
    <row r="964" spans="1:12" x14ac:dyDescent="0.25">
      <c r="A964" s="48" t="s">
        <v>3942</v>
      </c>
      <c r="B964" s="48" t="s">
        <v>5131</v>
      </c>
      <c r="C964" s="48" t="s">
        <v>1771</v>
      </c>
      <c r="D964" s="48" t="s">
        <v>1772</v>
      </c>
      <c r="E964" s="48" t="s">
        <v>5149</v>
      </c>
      <c r="F964" s="48" t="s">
        <v>3951</v>
      </c>
      <c r="G964" s="48" t="s">
        <v>1777</v>
      </c>
      <c r="H964" s="49">
        <v>54</v>
      </c>
      <c r="I964" s="50">
        <v>178.2</v>
      </c>
      <c r="J964" s="49">
        <v>0</v>
      </c>
      <c r="K964" s="50">
        <v>0</v>
      </c>
      <c r="L964" s="50">
        <v>179</v>
      </c>
    </row>
    <row r="965" spans="1:12" x14ac:dyDescent="0.25">
      <c r="A965" s="48" t="s">
        <v>3942</v>
      </c>
      <c r="B965" s="48" t="s">
        <v>5131</v>
      </c>
      <c r="C965" s="48" t="s">
        <v>1771</v>
      </c>
      <c r="D965" s="48" t="s">
        <v>1772</v>
      </c>
      <c r="E965" s="48" t="s">
        <v>1773</v>
      </c>
      <c r="F965" s="48" t="s">
        <v>3951</v>
      </c>
      <c r="G965" s="48" t="s">
        <v>1774</v>
      </c>
      <c r="H965" s="49">
        <v>41</v>
      </c>
      <c r="I965" s="50">
        <v>135.29999999999998</v>
      </c>
      <c r="J965" s="49">
        <v>0</v>
      </c>
      <c r="K965" s="50">
        <v>0</v>
      </c>
      <c r="L965" s="50">
        <v>136</v>
      </c>
    </row>
    <row r="966" spans="1:12" ht="24" x14ac:dyDescent="0.25">
      <c r="A966" s="48" t="s">
        <v>3942</v>
      </c>
      <c r="B966" s="48" t="s">
        <v>5131</v>
      </c>
      <c r="C966" s="48" t="s">
        <v>1771</v>
      </c>
      <c r="D966" s="48" t="s">
        <v>1772</v>
      </c>
      <c r="E966" s="48" t="s">
        <v>6171</v>
      </c>
      <c r="F966" s="48" t="s">
        <v>3951</v>
      </c>
      <c r="G966" s="48" t="s">
        <v>1776</v>
      </c>
      <c r="H966" s="49">
        <v>69</v>
      </c>
      <c r="I966" s="50">
        <v>227.7</v>
      </c>
      <c r="J966" s="49">
        <v>0</v>
      </c>
      <c r="K966" s="50">
        <v>0</v>
      </c>
      <c r="L966" s="50">
        <v>228</v>
      </c>
    </row>
    <row r="967" spans="1:12" x14ac:dyDescent="0.25">
      <c r="A967" s="48" t="s">
        <v>3942</v>
      </c>
      <c r="B967" s="48" t="s">
        <v>5131</v>
      </c>
      <c r="C967" s="48" t="s">
        <v>1771</v>
      </c>
      <c r="D967" s="48" t="s">
        <v>1772</v>
      </c>
      <c r="E967" s="48" t="s">
        <v>5143</v>
      </c>
      <c r="F967" s="48" t="s">
        <v>3951</v>
      </c>
      <c r="G967" s="48" t="s">
        <v>6867</v>
      </c>
      <c r="H967" s="49">
        <v>58</v>
      </c>
      <c r="I967" s="50">
        <v>191.39999999999998</v>
      </c>
      <c r="J967" s="49">
        <v>0</v>
      </c>
      <c r="K967" s="50">
        <v>0</v>
      </c>
      <c r="L967" s="50">
        <v>192</v>
      </c>
    </row>
    <row r="968" spans="1:12" x14ac:dyDescent="0.25">
      <c r="A968" s="48" t="s">
        <v>3942</v>
      </c>
      <c r="B968" s="48" t="s">
        <v>5131</v>
      </c>
      <c r="C968" s="48" t="s">
        <v>1771</v>
      </c>
      <c r="D968" s="48" t="s">
        <v>1772</v>
      </c>
      <c r="E968" s="48" t="s">
        <v>5143</v>
      </c>
      <c r="F968" s="48" t="s">
        <v>3951</v>
      </c>
      <c r="G968" s="48" t="s">
        <v>1775</v>
      </c>
      <c r="H968" s="49">
        <v>33</v>
      </c>
      <c r="I968" s="50">
        <v>108.89999999999999</v>
      </c>
      <c r="J968" s="49">
        <v>0</v>
      </c>
      <c r="K968" s="50">
        <v>0</v>
      </c>
      <c r="L968" s="50">
        <v>109</v>
      </c>
    </row>
    <row r="969" spans="1:12" x14ac:dyDescent="0.25">
      <c r="A969" s="48" t="s">
        <v>3942</v>
      </c>
      <c r="B969" s="48" t="s">
        <v>5131</v>
      </c>
      <c r="C969" s="48" t="s">
        <v>3949</v>
      </c>
      <c r="D969" s="48" t="s">
        <v>3950</v>
      </c>
      <c r="E969" s="48" t="s">
        <v>5149</v>
      </c>
      <c r="F969" s="48" t="s">
        <v>3952</v>
      </c>
      <c r="G969" s="48" t="s">
        <v>5669</v>
      </c>
      <c r="H969" s="49">
        <v>17</v>
      </c>
      <c r="I969" s="50">
        <v>56.099999999999994</v>
      </c>
      <c r="J969" s="49">
        <v>0</v>
      </c>
      <c r="K969" s="50">
        <v>0</v>
      </c>
      <c r="L969" s="50">
        <v>57</v>
      </c>
    </row>
    <row r="970" spans="1:12" x14ac:dyDescent="0.25">
      <c r="A970" s="48" t="s">
        <v>3942</v>
      </c>
      <c r="B970" s="48" t="s">
        <v>5131</v>
      </c>
      <c r="C970" s="48" t="s">
        <v>3337</v>
      </c>
      <c r="D970" s="48" t="s">
        <v>3338</v>
      </c>
      <c r="E970" s="48" t="s">
        <v>5143</v>
      </c>
      <c r="F970" s="48" t="s">
        <v>3339</v>
      </c>
      <c r="G970" s="48" t="s">
        <v>5832</v>
      </c>
      <c r="H970" s="49">
        <v>5</v>
      </c>
      <c r="I970" s="50">
        <v>16.5</v>
      </c>
      <c r="J970" s="49">
        <v>0</v>
      </c>
      <c r="K970" s="50">
        <v>0</v>
      </c>
      <c r="L970" s="50">
        <v>17</v>
      </c>
    </row>
    <row r="971" spans="1:12" x14ac:dyDescent="0.25">
      <c r="A971" s="48" t="s">
        <v>3942</v>
      </c>
      <c r="B971" s="48" t="s">
        <v>5131</v>
      </c>
      <c r="C971" s="48" t="s">
        <v>2582</v>
      </c>
      <c r="D971" s="48" t="s">
        <v>2583</v>
      </c>
      <c r="E971" s="48" t="s">
        <v>5149</v>
      </c>
      <c r="F971" s="48" t="s">
        <v>2585</v>
      </c>
      <c r="G971" s="48" t="s">
        <v>6816</v>
      </c>
      <c r="H971" s="49">
        <v>5</v>
      </c>
      <c r="I971" s="50">
        <v>16.5</v>
      </c>
      <c r="J971" s="49">
        <v>0</v>
      </c>
      <c r="K971" s="50">
        <v>0</v>
      </c>
      <c r="L971" s="50">
        <v>17</v>
      </c>
    </row>
    <row r="972" spans="1:12" x14ac:dyDescent="0.25">
      <c r="A972" s="48" t="s">
        <v>3942</v>
      </c>
      <c r="B972" s="48" t="s">
        <v>5131</v>
      </c>
      <c r="C972" s="48" t="s">
        <v>2361</v>
      </c>
      <c r="D972" s="48" t="s">
        <v>2362</v>
      </c>
      <c r="E972" s="48" t="s">
        <v>5143</v>
      </c>
      <c r="F972" s="48" t="s">
        <v>2363</v>
      </c>
      <c r="G972" s="48" t="s">
        <v>6955</v>
      </c>
      <c r="H972" s="49">
        <v>19</v>
      </c>
      <c r="I972" s="50">
        <v>62.699999999999996</v>
      </c>
      <c r="J972" s="49">
        <v>0</v>
      </c>
      <c r="K972" s="50">
        <v>0</v>
      </c>
      <c r="L972" s="50">
        <v>63</v>
      </c>
    </row>
    <row r="973" spans="1:12" x14ac:dyDescent="0.25">
      <c r="A973" s="48" t="s">
        <v>3942</v>
      </c>
      <c r="B973" s="48" t="s">
        <v>5131</v>
      </c>
      <c r="C973" s="48" t="s">
        <v>4233</v>
      </c>
      <c r="D973" s="48" t="s">
        <v>4234</v>
      </c>
      <c r="E973" s="48" t="s">
        <v>5143</v>
      </c>
      <c r="F973" s="48" t="s">
        <v>4235</v>
      </c>
      <c r="G973" s="48" t="s">
        <v>4236</v>
      </c>
      <c r="H973" s="49">
        <v>19</v>
      </c>
      <c r="I973" s="50">
        <v>62.699999999999996</v>
      </c>
      <c r="J973" s="49">
        <v>0</v>
      </c>
      <c r="K973" s="50">
        <v>0</v>
      </c>
      <c r="L973" s="50">
        <v>63</v>
      </c>
    </row>
    <row r="974" spans="1:12" x14ac:dyDescent="0.25">
      <c r="A974" s="48" t="s">
        <v>3942</v>
      </c>
      <c r="B974" s="48" t="s">
        <v>5131</v>
      </c>
      <c r="C974" s="48" t="s">
        <v>1809</v>
      </c>
      <c r="D974" s="48" t="s">
        <v>1810</v>
      </c>
      <c r="E974" s="48" t="s">
        <v>5149</v>
      </c>
      <c r="F974" s="48" t="s">
        <v>1811</v>
      </c>
      <c r="G974" s="48" t="s">
        <v>6109</v>
      </c>
      <c r="H974" s="49">
        <v>14</v>
      </c>
      <c r="I974" s="50">
        <v>46.199999999999996</v>
      </c>
      <c r="J974" s="49">
        <v>0</v>
      </c>
      <c r="K974" s="50">
        <v>0</v>
      </c>
      <c r="L974" s="50">
        <v>47</v>
      </c>
    </row>
    <row r="975" spans="1:12" x14ac:dyDescent="0.25">
      <c r="A975" s="48" t="s">
        <v>3942</v>
      </c>
      <c r="B975" s="48" t="s">
        <v>5131</v>
      </c>
      <c r="C975" s="48" t="s">
        <v>1816</v>
      </c>
      <c r="D975" s="48" t="s">
        <v>1817</v>
      </c>
      <c r="E975" s="48" t="s">
        <v>5143</v>
      </c>
      <c r="F975" s="48" t="s">
        <v>1818</v>
      </c>
      <c r="G975" s="48" t="s">
        <v>1819</v>
      </c>
      <c r="H975" s="49">
        <v>40</v>
      </c>
      <c r="I975" s="50">
        <v>132</v>
      </c>
      <c r="J975" s="49">
        <v>0</v>
      </c>
      <c r="K975" s="50">
        <v>0</v>
      </c>
      <c r="L975" s="50">
        <v>132</v>
      </c>
    </row>
    <row r="976" spans="1:12" x14ac:dyDescent="0.25">
      <c r="A976" s="48" t="s">
        <v>3942</v>
      </c>
      <c r="B976" s="48" t="s">
        <v>5131</v>
      </c>
      <c r="C976" s="48" t="s">
        <v>1782</v>
      </c>
      <c r="D976" s="48" t="s">
        <v>1783</v>
      </c>
      <c r="E976" s="48" t="s">
        <v>5143</v>
      </c>
      <c r="F976" s="48" t="s">
        <v>1784</v>
      </c>
      <c r="G976" s="48" t="s">
        <v>6173</v>
      </c>
      <c r="H976" s="49">
        <v>5</v>
      </c>
      <c r="I976" s="50">
        <v>16.5</v>
      </c>
      <c r="J976" s="49">
        <v>0</v>
      </c>
      <c r="K976" s="50">
        <v>0</v>
      </c>
      <c r="L976" s="50">
        <v>17</v>
      </c>
    </row>
    <row r="977" spans="1:12" x14ac:dyDescent="0.25">
      <c r="A977" s="48" t="s">
        <v>3942</v>
      </c>
      <c r="B977" s="48" t="s">
        <v>5131</v>
      </c>
      <c r="C977" s="48" t="s">
        <v>1796</v>
      </c>
      <c r="D977" s="48" t="s">
        <v>1797</v>
      </c>
      <c r="E977" s="48" t="s">
        <v>5143</v>
      </c>
      <c r="F977" s="48" t="s">
        <v>1798</v>
      </c>
      <c r="G977" s="48" t="s">
        <v>6179</v>
      </c>
      <c r="H977" s="49">
        <v>22</v>
      </c>
      <c r="I977" s="50">
        <v>72.599999999999994</v>
      </c>
      <c r="J977" s="49">
        <v>0</v>
      </c>
      <c r="K977" s="50">
        <v>0</v>
      </c>
      <c r="L977" s="50">
        <v>73</v>
      </c>
    </row>
    <row r="978" spans="1:12" x14ac:dyDescent="0.25">
      <c r="A978" s="48" t="s">
        <v>3942</v>
      </c>
      <c r="B978" s="48" t="s">
        <v>5131</v>
      </c>
      <c r="C978" s="48" t="s">
        <v>1788</v>
      </c>
      <c r="D978" s="48" t="s">
        <v>1789</v>
      </c>
      <c r="E978" s="48" t="s">
        <v>5143</v>
      </c>
      <c r="F978" s="48" t="s">
        <v>1790</v>
      </c>
      <c r="G978" s="48" t="s">
        <v>1791</v>
      </c>
      <c r="H978" s="49">
        <v>17</v>
      </c>
      <c r="I978" s="50">
        <v>56.099999999999994</v>
      </c>
      <c r="J978" s="49">
        <v>0</v>
      </c>
      <c r="K978" s="50">
        <v>0</v>
      </c>
      <c r="L978" s="50">
        <v>57</v>
      </c>
    </row>
    <row r="979" spans="1:12" x14ac:dyDescent="0.25">
      <c r="A979" s="48" t="s">
        <v>3942</v>
      </c>
      <c r="B979" s="48" t="s">
        <v>5131</v>
      </c>
      <c r="C979" s="48" t="s">
        <v>1895</v>
      </c>
      <c r="D979" s="48" t="s">
        <v>1896</v>
      </c>
      <c r="E979" s="48" t="s">
        <v>5149</v>
      </c>
      <c r="F979" s="48" t="s">
        <v>1897</v>
      </c>
      <c r="G979" s="48" t="s">
        <v>6216</v>
      </c>
      <c r="H979" s="49">
        <v>10</v>
      </c>
      <c r="I979" s="50">
        <v>33</v>
      </c>
      <c r="J979" s="49">
        <v>0</v>
      </c>
      <c r="K979" s="50">
        <v>0</v>
      </c>
      <c r="L979" s="50">
        <v>33</v>
      </c>
    </row>
    <row r="980" spans="1:12" x14ac:dyDescent="0.25">
      <c r="A980" s="48" t="s">
        <v>3942</v>
      </c>
      <c r="B980" s="48" t="s">
        <v>5131</v>
      </c>
      <c r="C980" s="48" t="s">
        <v>1812</v>
      </c>
      <c r="D980" s="48" t="s">
        <v>1813</v>
      </c>
      <c r="E980" s="48" t="s">
        <v>5143</v>
      </c>
      <c r="F980" s="48" t="s">
        <v>1814</v>
      </c>
      <c r="G980" s="48" t="s">
        <v>1815</v>
      </c>
      <c r="H980" s="49">
        <v>33</v>
      </c>
      <c r="I980" s="50">
        <v>108.89999999999999</v>
      </c>
      <c r="J980" s="49">
        <v>0</v>
      </c>
      <c r="K980" s="50">
        <v>0</v>
      </c>
      <c r="L980" s="50">
        <v>109</v>
      </c>
    </row>
    <row r="981" spans="1:12" x14ac:dyDescent="0.25">
      <c r="A981" s="48" t="s">
        <v>3942</v>
      </c>
      <c r="B981" s="48" t="s">
        <v>5131</v>
      </c>
      <c r="C981" s="48" t="s">
        <v>1806</v>
      </c>
      <c r="D981" s="48" t="s">
        <v>1807</v>
      </c>
      <c r="E981" s="48" t="s">
        <v>5143</v>
      </c>
      <c r="F981" s="48" t="s">
        <v>1808</v>
      </c>
      <c r="G981" s="48" t="s">
        <v>6183</v>
      </c>
      <c r="H981" s="49">
        <v>12</v>
      </c>
      <c r="I981" s="50">
        <v>39.599999999999994</v>
      </c>
      <c r="J981" s="49">
        <v>0</v>
      </c>
      <c r="K981" s="50">
        <v>0</v>
      </c>
      <c r="L981" s="50">
        <v>40</v>
      </c>
    </row>
    <row r="982" spans="1:12" x14ac:dyDescent="0.25">
      <c r="A982" s="48" t="s">
        <v>3942</v>
      </c>
      <c r="B982" s="48" t="s">
        <v>5131</v>
      </c>
      <c r="C982" s="48" t="s">
        <v>1870</v>
      </c>
      <c r="D982" s="48" t="s">
        <v>1871</v>
      </c>
      <c r="E982" s="48" t="s">
        <v>5143</v>
      </c>
      <c r="F982" s="48" t="s">
        <v>1872</v>
      </c>
      <c r="G982" s="48" t="s">
        <v>1873</v>
      </c>
      <c r="H982" s="49">
        <v>69</v>
      </c>
      <c r="I982" s="50">
        <v>227.7</v>
      </c>
      <c r="J982" s="49">
        <v>0</v>
      </c>
      <c r="K982" s="50">
        <v>0</v>
      </c>
      <c r="L982" s="50">
        <v>228</v>
      </c>
    </row>
    <row r="983" spans="1:12" x14ac:dyDescent="0.25">
      <c r="A983" s="48" t="s">
        <v>3942</v>
      </c>
      <c r="B983" s="48" t="s">
        <v>5131</v>
      </c>
      <c r="C983" s="48" t="s">
        <v>1870</v>
      </c>
      <c r="D983" s="48" t="s">
        <v>1871</v>
      </c>
      <c r="E983" s="48" t="s">
        <v>5143</v>
      </c>
      <c r="F983" s="48" t="s">
        <v>1872</v>
      </c>
      <c r="G983" s="48" t="s">
        <v>1874</v>
      </c>
      <c r="H983" s="49">
        <v>47</v>
      </c>
      <c r="I983" s="50">
        <v>155.1</v>
      </c>
      <c r="J983" s="49">
        <v>0</v>
      </c>
      <c r="K983" s="50">
        <v>0</v>
      </c>
      <c r="L983" s="50">
        <v>156</v>
      </c>
    </row>
    <row r="984" spans="1:12" x14ac:dyDescent="0.25">
      <c r="A984" s="48" t="s">
        <v>3942</v>
      </c>
      <c r="B984" s="48" t="s">
        <v>5131</v>
      </c>
      <c r="C984" s="48" t="s">
        <v>1778</v>
      </c>
      <c r="D984" s="48" t="s">
        <v>1779</v>
      </c>
      <c r="E984" s="48" t="s">
        <v>5143</v>
      </c>
      <c r="F984" s="48" t="s">
        <v>1780</v>
      </c>
      <c r="G984" s="48" t="s">
        <v>1781</v>
      </c>
      <c r="H984" s="49">
        <v>15</v>
      </c>
      <c r="I984" s="50">
        <v>49.5</v>
      </c>
      <c r="J984" s="49">
        <v>0</v>
      </c>
      <c r="K984" s="50">
        <v>0</v>
      </c>
      <c r="L984" s="50">
        <v>50</v>
      </c>
    </row>
    <row r="985" spans="1:12" x14ac:dyDescent="0.25">
      <c r="A985" s="48" t="s">
        <v>3942</v>
      </c>
      <c r="B985" s="48" t="s">
        <v>5131</v>
      </c>
      <c r="C985" s="48" t="s">
        <v>4645</v>
      </c>
      <c r="D985" s="48" t="s">
        <v>4646</v>
      </c>
      <c r="E985" s="48" t="s">
        <v>5143</v>
      </c>
      <c r="F985" s="48" t="s">
        <v>4647</v>
      </c>
      <c r="G985" s="48" t="s">
        <v>6181</v>
      </c>
      <c r="H985" s="49">
        <v>20</v>
      </c>
      <c r="I985" s="50">
        <v>66</v>
      </c>
      <c r="J985" s="49">
        <v>0</v>
      </c>
      <c r="K985" s="50">
        <v>0</v>
      </c>
      <c r="L985" s="50">
        <v>66</v>
      </c>
    </row>
    <row r="986" spans="1:12" x14ac:dyDescent="0.25">
      <c r="A986" s="48" t="s">
        <v>3942</v>
      </c>
      <c r="B986" s="48" t="s">
        <v>5131</v>
      </c>
      <c r="C986" s="48" t="s">
        <v>3499</v>
      </c>
      <c r="D986" s="48" t="s">
        <v>3500</v>
      </c>
      <c r="E986" s="48" t="s">
        <v>5143</v>
      </c>
      <c r="F986" s="48" t="s">
        <v>3501</v>
      </c>
      <c r="G986" s="48" t="s">
        <v>6170</v>
      </c>
      <c r="H986" s="49">
        <v>16</v>
      </c>
      <c r="I986" s="50">
        <v>52.8</v>
      </c>
      <c r="J986" s="49">
        <v>0</v>
      </c>
      <c r="K986" s="50">
        <v>0</v>
      </c>
      <c r="L986" s="50">
        <v>53</v>
      </c>
    </row>
    <row r="987" spans="1:12" x14ac:dyDescent="0.25">
      <c r="A987" s="48" t="s">
        <v>3942</v>
      </c>
      <c r="B987" s="48" t="s">
        <v>5131</v>
      </c>
      <c r="C987" s="48" t="s">
        <v>4636</v>
      </c>
      <c r="D987" s="48" t="s">
        <v>4637</v>
      </c>
      <c r="E987" s="48" t="s">
        <v>5143</v>
      </c>
      <c r="F987" s="48" t="s">
        <v>4638</v>
      </c>
      <c r="G987" s="48" t="s">
        <v>7003</v>
      </c>
      <c r="H987" s="49">
        <v>15</v>
      </c>
      <c r="I987" s="50">
        <v>49.5</v>
      </c>
      <c r="J987" s="49">
        <v>0</v>
      </c>
      <c r="K987" s="50">
        <v>0</v>
      </c>
      <c r="L987" s="50">
        <v>50</v>
      </c>
    </row>
    <row r="988" spans="1:12" x14ac:dyDescent="0.25">
      <c r="A988" s="48" t="s">
        <v>3942</v>
      </c>
      <c r="B988" s="48" t="s">
        <v>5131</v>
      </c>
      <c r="C988" s="48" t="s">
        <v>4630</v>
      </c>
      <c r="D988" s="48" t="s">
        <v>4631</v>
      </c>
      <c r="E988" s="48" t="s">
        <v>5149</v>
      </c>
      <c r="F988" s="48" t="s">
        <v>4632</v>
      </c>
      <c r="G988" s="48" t="s">
        <v>7046</v>
      </c>
      <c r="H988" s="49">
        <v>12</v>
      </c>
      <c r="I988" s="50">
        <v>39.599999999999994</v>
      </c>
      <c r="J988" s="49">
        <v>0</v>
      </c>
      <c r="K988" s="50">
        <v>0</v>
      </c>
      <c r="L988" s="50">
        <v>40</v>
      </c>
    </row>
    <row r="989" spans="1:12" x14ac:dyDescent="0.25">
      <c r="A989" s="48" t="s">
        <v>3942</v>
      </c>
      <c r="B989" s="48" t="s">
        <v>5131</v>
      </c>
      <c r="C989" s="48" t="s">
        <v>2379</v>
      </c>
      <c r="D989" s="48" t="s">
        <v>2380</v>
      </c>
      <c r="E989" s="48" t="s">
        <v>5149</v>
      </c>
      <c r="F989" s="48" t="s">
        <v>2381</v>
      </c>
      <c r="G989" s="48" t="s">
        <v>6236</v>
      </c>
      <c r="H989" s="49">
        <v>13</v>
      </c>
      <c r="I989" s="50">
        <v>42.9</v>
      </c>
      <c r="J989" s="49">
        <v>0</v>
      </c>
      <c r="K989" s="50">
        <v>0</v>
      </c>
      <c r="L989" s="50">
        <v>43</v>
      </c>
    </row>
    <row r="990" spans="1:12" x14ac:dyDescent="0.25">
      <c r="A990" s="48" t="s">
        <v>3942</v>
      </c>
      <c r="B990" s="48" t="s">
        <v>5131</v>
      </c>
      <c r="C990" s="48" t="s">
        <v>4137</v>
      </c>
      <c r="D990" s="48" t="s">
        <v>4138</v>
      </c>
      <c r="E990" s="48" t="s">
        <v>5143</v>
      </c>
      <c r="F990" s="48" t="s">
        <v>4139</v>
      </c>
      <c r="G990" s="48" t="s">
        <v>6869</v>
      </c>
      <c r="H990" s="49">
        <v>14</v>
      </c>
      <c r="I990" s="50">
        <v>46.199999999999996</v>
      </c>
      <c r="J990" s="49">
        <v>0</v>
      </c>
      <c r="K990" s="50">
        <v>0</v>
      </c>
      <c r="L990" s="50">
        <v>47</v>
      </c>
    </row>
    <row r="991" spans="1:12" ht="24" x14ac:dyDescent="0.25">
      <c r="A991" s="48" t="s">
        <v>3942</v>
      </c>
      <c r="B991" s="48" t="s">
        <v>5131</v>
      </c>
      <c r="C991" s="48" t="s">
        <v>44</v>
      </c>
      <c r="D991" s="48" t="s">
        <v>45</v>
      </c>
      <c r="E991" s="48" t="s">
        <v>6402</v>
      </c>
      <c r="F991" s="48" t="s">
        <v>46</v>
      </c>
      <c r="G991" s="48" t="s">
        <v>6403</v>
      </c>
      <c r="H991" s="49">
        <v>16</v>
      </c>
      <c r="I991" s="50">
        <v>52.8</v>
      </c>
      <c r="J991" s="49">
        <v>0</v>
      </c>
      <c r="K991" s="50">
        <v>0</v>
      </c>
      <c r="L991" s="50">
        <v>53</v>
      </c>
    </row>
    <row r="992" spans="1:12" x14ac:dyDescent="0.25">
      <c r="A992" s="48" t="s">
        <v>3942</v>
      </c>
      <c r="B992" s="48" t="s">
        <v>5131</v>
      </c>
      <c r="C992" s="48" t="s">
        <v>856</v>
      </c>
      <c r="D992" s="48" t="s">
        <v>857</v>
      </c>
      <c r="E992" s="48" t="s">
        <v>5149</v>
      </c>
      <c r="F992" s="48" t="s">
        <v>2584</v>
      </c>
      <c r="G992" s="48" t="s">
        <v>3162</v>
      </c>
      <c r="H992" s="49">
        <v>77</v>
      </c>
      <c r="I992" s="50">
        <v>254.1</v>
      </c>
      <c r="J992" s="49">
        <v>0</v>
      </c>
      <c r="K992" s="50">
        <v>0</v>
      </c>
      <c r="L992" s="50">
        <v>255</v>
      </c>
    </row>
    <row r="993" spans="1:12" x14ac:dyDescent="0.25">
      <c r="A993" s="48" t="s">
        <v>3942</v>
      </c>
      <c r="B993" s="48" t="s">
        <v>5131</v>
      </c>
      <c r="C993" s="48" t="s">
        <v>856</v>
      </c>
      <c r="D993" s="48" t="s">
        <v>857</v>
      </c>
      <c r="E993" s="48" t="s">
        <v>5149</v>
      </c>
      <c r="F993" s="48" t="s">
        <v>2584</v>
      </c>
      <c r="G993" s="48" t="s">
        <v>43</v>
      </c>
      <c r="H993" s="49">
        <v>46</v>
      </c>
      <c r="I993" s="50">
        <v>151.79999999999998</v>
      </c>
      <c r="J993" s="49">
        <v>0</v>
      </c>
      <c r="K993" s="50">
        <v>0</v>
      </c>
      <c r="L993" s="50">
        <v>152</v>
      </c>
    </row>
    <row r="994" spans="1:12" x14ac:dyDescent="0.25">
      <c r="A994" s="48" t="s">
        <v>3942</v>
      </c>
      <c r="B994" s="48" t="s">
        <v>5131</v>
      </c>
      <c r="C994" s="48" t="s">
        <v>856</v>
      </c>
      <c r="D994" s="48" t="s">
        <v>857</v>
      </c>
      <c r="E994" s="48" t="s">
        <v>5149</v>
      </c>
      <c r="F994" s="48" t="s">
        <v>2584</v>
      </c>
      <c r="G994" s="48" t="s">
        <v>886</v>
      </c>
      <c r="H994" s="49">
        <v>36</v>
      </c>
      <c r="I994" s="50">
        <v>118.8</v>
      </c>
      <c r="J994" s="49">
        <v>0</v>
      </c>
      <c r="K994" s="50">
        <v>0</v>
      </c>
      <c r="L994" s="50">
        <v>119</v>
      </c>
    </row>
    <row r="995" spans="1:12" x14ac:dyDescent="0.25">
      <c r="A995" s="48" t="s">
        <v>3942</v>
      </c>
      <c r="B995" s="48" t="s">
        <v>5131</v>
      </c>
      <c r="C995" s="48" t="s">
        <v>856</v>
      </c>
      <c r="D995" s="48" t="s">
        <v>857</v>
      </c>
      <c r="E995" s="48" t="s">
        <v>5149</v>
      </c>
      <c r="F995" s="48" t="s">
        <v>2584</v>
      </c>
      <c r="G995" s="48" t="s">
        <v>976</v>
      </c>
      <c r="H995" s="49">
        <v>11</v>
      </c>
      <c r="I995" s="50">
        <v>36.299999999999997</v>
      </c>
      <c r="J995" s="49">
        <v>0</v>
      </c>
      <c r="K995" s="50">
        <v>0</v>
      </c>
      <c r="L995" s="50">
        <v>37</v>
      </c>
    </row>
    <row r="996" spans="1:12" x14ac:dyDescent="0.25">
      <c r="A996" s="48" t="s">
        <v>3942</v>
      </c>
      <c r="B996" s="48" t="s">
        <v>5131</v>
      </c>
      <c r="C996" s="48" t="s">
        <v>856</v>
      </c>
      <c r="D996" s="48" t="s">
        <v>857</v>
      </c>
      <c r="E996" s="48" t="s">
        <v>5149</v>
      </c>
      <c r="F996" s="48" t="s">
        <v>2584</v>
      </c>
      <c r="G996" s="48" t="s">
        <v>858</v>
      </c>
      <c r="H996" s="49">
        <v>64</v>
      </c>
      <c r="I996" s="50">
        <v>211.2</v>
      </c>
      <c r="J996" s="49">
        <v>0</v>
      </c>
      <c r="K996" s="50">
        <v>0</v>
      </c>
      <c r="L996" s="50">
        <v>212</v>
      </c>
    </row>
    <row r="997" spans="1:12" x14ac:dyDescent="0.25">
      <c r="A997" s="48" t="s">
        <v>3942</v>
      </c>
      <c r="B997" s="48" t="s">
        <v>5131</v>
      </c>
      <c r="C997" s="48" t="s">
        <v>856</v>
      </c>
      <c r="D997" s="48" t="s">
        <v>857</v>
      </c>
      <c r="E997" s="48" t="s">
        <v>6956</v>
      </c>
      <c r="F997" s="48" t="s">
        <v>2584</v>
      </c>
      <c r="G997" s="48" t="s">
        <v>42</v>
      </c>
      <c r="H997" s="49">
        <v>14</v>
      </c>
      <c r="I997" s="50">
        <v>46.199999999999996</v>
      </c>
      <c r="J997" s="49">
        <v>0</v>
      </c>
      <c r="K997" s="50">
        <v>0</v>
      </c>
      <c r="L997" s="50">
        <v>47</v>
      </c>
    </row>
    <row r="998" spans="1:12" x14ac:dyDescent="0.25">
      <c r="A998" s="48" t="s">
        <v>3942</v>
      </c>
      <c r="B998" s="48" t="s">
        <v>5131</v>
      </c>
      <c r="C998" s="48" t="s">
        <v>1802</v>
      </c>
      <c r="D998" s="48" t="s">
        <v>1803</v>
      </c>
      <c r="E998" s="48" t="s">
        <v>1804</v>
      </c>
      <c r="F998" s="48" t="s">
        <v>1805</v>
      </c>
      <c r="G998" s="48" t="s">
        <v>6182</v>
      </c>
      <c r="H998" s="49">
        <v>28</v>
      </c>
      <c r="I998" s="50">
        <v>92.399999999999991</v>
      </c>
      <c r="J998" s="49">
        <v>0</v>
      </c>
      <c r="K998" s="50">
        <v>0</v>
      </c>
      <c r="L998" s="50">
        <v>93</v>
      </c>
    </row>
    <row r="999" spans="1:12" x14ac:dyDescent="0.25">
      <c r="A999" s="48" t="s">
        <v>3942</v>
      </c>
      <c r="B999" s="48" t="s">
        <v>5131</v>
      </c>
      <c r="C999" s="48" t="s">
        <v>1445</v>
      </c>
      <c r="D999" s="48" t="s">
        <v>1446</v>
      </c>
      <c r="E999" s="48" t="s">
        <v>5143</v>
      </c>
      <c r="F999" s="48" t="s">
        <v>1447</v>
      </c>
      <c r="G999" s="48" t="s">
        <v>6540</v>
      </c>
      <c r="H999" s="49">
        <v>10</v>
      </c>
      <c r="I999" s="50">
        <v>33</v>
      </c>
      <c r="J999" s="49">
        <v>0</v>
      </c>
      <c r="K999" s="50">
        <v>0</v>
      </c>
      <c r="L999" s="50">
        <v>33</v>
      </c>
    </row>
    <row r="1000" spans="1:12" x14ac:dyDescent="0.25">
      <c r="A1000" s="48" t="s">
        <v>3942</v>
      </c>
      <c r="B1000" s="48" t="s">
        <v>5131</v>
      </c>
      <c r="C1000" s="48" t="s">
        <v>1629</v>
      </c>
      <c r="D1000" s="48" t="s">
        <v>1630</v>
      </c>
      <c r="E1000" s="48" t="s">
        <v>5143</v>
      </c>
      <c r="F1000" s="48" t="s">
        <v>1631</v>
      </c>
      <c r="G1000" s="48" t="s">
        <v>6510</v>
      </c>
      <c r="H1000" s="49">
        <v>14</v>
      </c>
      <c r="I1000" s="50">
        <v>46.199999999999996</v>
      </c>
      <c r="J1000" s="49">
        <v>0</v>
      </c>
      <c r="K1000" s="50">
        <v>0</v>
      </c>
      <c r="L1000" s="50">
        <v>47</v>
      </c>
    </row>
    <row r="1001" spans="1:12" x14ac:dyDescent="0.25">
      <c r="A1001" s="48" t="s">
        <v>3942</v>
      </c>
      <c r="B1001" s="48" t="s">
        <v>5131</v>
      </c>
      <c r="C1001" s="48" t="s">
        <v>704</v>
      </c>
      <c r="D1001" s="48" t="s">
        <v>705</v>
      </c>
      <c r="E1001" s="48" t="s">
        <v>5143</v>
      </c>
      <c r="F1001" s="48" t="s">
        <v>706</v>
      </c>
      <c r="G1001" s="48" t="s">
        <v>6636</v>
      </c>
      <c r="H1001" s="49">
        <v>16</v>
      </c>
      <c r="I1001" s="50">
        <v>52.8</v>
      </c>
      <c r="J1001" s="49">
        <v>0</v>
      </c>
      <c r="K1001" s="50">
        <v>0</v>
      </c>
      <c r="L1001" s="50">
        <v>53</v>
      </c>
    </row>
    <row r="1002" spans="1:12" x14ac:dyDescent="0.25">
      <c r="A1002" s="48" t="s">
        <v>3942</v>
      </c>
      <c r="B1002" s="48" t="s">
        <v>5131</v>
      </c>
      <c r="C1002" s="48" t="s">
        <v>819</v>
      </c>
      <c r="D1002" s="48" t="s">
        <v>820</v>
      </c>
      <c r="E1002" s="48" t="s">
        <v>5149</v>
      </c>
      <c r="F1002" s="48" t="s">
        <v>821</v>
      </c>
      <c r="G1002" s="48" t="s">
        <v>822</v>
      </c>
      <c r="H1002" s="49">
        <v>25</v>
      </c>
      <c r="I1002" s="50">
        <v>82.5</v>
      </c>
      <c r="J1002" s="49">
        <v>0</v>
      </c>
      <c r="K1002" s="50">
        <v>0</v>
      </c>
      <c r="L1002" s="50">
        <v>83</v>
      </c>
    </row>
    <row r="1003" spans="1:12" x14ac:dyDescent="0.25">
      <c r="A1003" s="48" t="s">
        <v>3942</v>
      </c>
      <c r="B1003" s="48" t="s">
        <v>5131</v>
      </c>
      <c r="C1003" s="48" t="s">
        <v>378</v>
      </c>
      <c r="D1003" s="48" t="s">
        <v>379</v>
      </c>
      <c r="E1003" s="48" t="s">
        <v>6817</v>
      </c>
      <c r="F1003" s="48" t="s">
        <v>380</v>
      </c>
      <c r="G1003" s="48" t="s">
        <v>6734</v>
      </c>
      <c r="H1003" s="49">
        <v>15</v>
      </c>
      <c r="I1003" s="50">
        <v>49.5</v>
      </c>
      <c r="J1003" s="49">
        <v>0</v>
      </c>
      <c r="K1003" s="50">
        <v>0</v>
      </c>
      <c r="L1003" s="50">
        <v>50</v>
      </c>
    </row>
    <row r="1004" spans="1:12" x14ac:dyDescent="0.25">
      <c r="A1004" s="48" t="s">
        <v>3942</v>
      </c>
      <c r="B1004" s="48" t="s">
        <v>5131</v>
      </c>
      <c r="C1004" s="48" t="s">
        <v>1958</v>
      </c>
      <c r="D1004" s="48" t="s">
        <v>1959</v>
      </c>
      <c r="E1004" s="48" t="s">
        <v>5149</v>
      </c>
      <c r="F1004" s="48" t="s">
        <v>3955</v>
      </c>
      <c r="G1004" s="48" t="s">
        <v>6174</v>
      </c>
      <c r="H1004" s="49">
        <v>41</v>
      </c>
      <c r="I1004" s="50">
        <v>135.29999999999998</v>
      </c>
      <c r="J1004" s="49">
        <v>0</v>
      </c>
      <c r="K1004" s="50">
        <v>0</v>
      </c>
      <c r="L1004" s="50">
        <v>136</v>
      </c>
    </row>
    <row r="1005" spans="1:12" x14ac:dyDescent="0.25">
      <c r="A1005" s="48" t="s">
        <v>3942</v>
      </c>
      <c r="B1005" s="48" t="s">
        <v>5131</v>
      </c>
      <c r="C1005" s="48" t="s">
        <v>1958</v>
      </c>
      <c r="D1005" s="48" t="s">
        <v>1959</v>
      </c>
      <c r="E1005" s="48" t="s">
        <v>5149</v>
      </c>
      <c r="F1005" s="48" t="s">
        <v>3955</v>
      </c>
      <c r="G1005" s="48" t="s">
        <v>4623</v>
      </c>
      <c r="H1005" s="49">
        <v>78</v>
      </c>
      <c r="I1005" s="50">
        <v>257.39999999999998</v>
      </c>
      <c r="J1005" s="49">
        <v>0</v>
      </c>
      <c r="K1005" s="50">
        <v>0</v>
      </c>
      <c r="L1005" s="50">
        <v>258</v>
      </c>
    </row>
    <row r="1006" spans="1:12" x14ac:dyDescent="0.25">
      <c r="A1006" s="48" t="s">
        <v>3942</v>
      </c>
      <c r="B1006" s="48" t="s">
        <v>5131</v>
      </c>
      <c r="C1006" s="48" t="s">
        <v>1958</v>
      </c>
      <c r="D1006" s="48" t="s">
        <v>1959</v>
      </c>
      <c r="E1006" s="48" t="s">
        <v>5149</v>
      </c>
      <c r="F1006" s="48" t="s">
        <v>3955</v>
      </c>
      <c r="G1006" s="48" t="s">
        <v>6176</v>
      </c>
      <c r="H1006" s="49">
        <v>34</v>
      </c>
      <c r="I1006" s="50">
        <v>112.19999999999999</v>
      </c>
      <c r="J1006" s="49">
        <v>0</v>
      </c>
      <c r="K1006" s="50">
        <v>0</v>
      </c>
      <c r="L1006" s="50">
        <v>113</v>
      </c>
    </row>
    <row r="1007" spans="1:12" x14ac:dyDescent="0.25">
      <c r="A1007" s="48" t="s">
        <v>3942</v>
      </c>
      <c r="B1007" s="48" t="s">
        <v>5131</v>
      </c>
      <c r="C1007" s="48" t="s">
        <v>1958</v>
      </c>
      <c r="D1007" s="48" t="s">
        <v>1959</v>
      </c>
      <c r="E1007" s="48" t="s">
        <v>5149</v>
      </c>
      <c r="F1007" s="48" t="s">
        <v>3955</v>
      </c>
      <c r="G1007" s="48" t="s">
        <v>4625</v>
      </c>
      <c r="H1007" s="49">
        <v>51</v>
      </c>
      <c r="I1007" s="50">
        <v>168.29999999999998</v>
      </c>
      <c r="J1007" s="49">
        <v>0</v>
      </c>
      <c r="K1007" s="50">
        <v>0</v>
      </c>
      <c r="L1007" s="50">
        <v>169</v>
      </c>
    </row>
    <row r="1008" spans="1:12" x14ac:dyDescent="0.25">
      <c r="A1008" s="48" t="s">
        <v>3942</v>
      </c>
      <c r="B1008" s="48" t="s">
        <v>5131</v>
      </c>
      <c r="C1008" s="48" t="s">
        <v>1958</v>
      </c>
      <c r="D1008" s="48" t="s">
        <v>1959</v>
      </c>
      <c r="E1008" s="48" t="s">
        <v>5225</v>
      </c>
      <c r="F1008" s="48" t="s">
        <v>3955</v>
      </c>
      <c r="G1008" s="48" t="s">
        <v>3506</v>
      </c>
      <c r="H1008" s="49">
        <v>34</v>
      </c>
      <c r="I1008" s="50">
        <v>112.19999999999999</v>
      </c>
      <c r="J1008" s="49">
        <v>0</v>
      </c>
      <c r="K1008" s="50">
        <v>0</v>
      </c>
      <c r="L1008" s="50">
        <v>113</v>
      </c>
    </row>
    <row r="1009" spans="1:12" x14ac:dyDescent="0.25">
      <c r="A1009" s="48" t="s">
        <v>3942</v>
      </c>
      <c r="B1009" s="48" t="s">
        <v>5131</v>
      </c>
      <c r="C1009" s="48" t="s">
        <v>1958</v>
      </c>
      <c r="D1009" s="48" t="s">
        <v>1959</v>
      </c>
      <c r="E1009" s="48" t="s">
        <v>5143</v>
      </c>
      <c r="F1009" s="48" t="s">
        <v>3955</v>
      </c>
      <c r="G1009" s="48" t="s">
        <v>4624</v>
      </c>
      <c r="H1009" s="49">
        <v>41</v>
      </c>
      <c r="I1009" s="50">
        <v>135.29999999999998</v>
      </c>
      <c r="J1009" s="49">
        <v>0</v>
      </c>
      <c r="K1009" s="50">
        <v>0</v>
      </c>
      <c r="L1009" s="50">
        <v>136</v>
      </c>
    </row>
    <row r="1010" spans="1:12" x14ac:dyDescent="0.25">
      <c r="A1010" s="48" t="s">
        <v>3942</v>
      </c>
      <c r="B1010" s="48" t="s">
        <v>5131</v>
      </c>
      <c r="C1010" s="48" t="s">
        <v>1958</v>
      </c>
      <c r="D1010" s="48" t="s">
        <v>1959</v>
      </c>
      <c r="E1010" s="48" t="s">
        <v>5143</v>
      </c>
      <c r="F1010" s="48" t="s">
        <v>3955</v>
      </c>
      <c r="G1010" s="48" t="s">
        <v>1960</v>
      </c>
      <c r="H1010" s="49">
        <v>81</v>
      </c>
      <c r="I1010" s="50">
        <v>267.3</v>
      </c>
      <c r="J1010" s="49">
        <v>0</v>
      </c>
      <c r="K1010" s="50">
        <v>0</v>
      </c>
      <c r="L1010" s="50">
        <v>268</v>
      </c>
    </row>
    <row r="1011" spans="1:12" x14ac:dyDescent="0.25">
      <c r="A1011" s="48" t="s">
        <v>3942</v>
      </c>
      <c r="B1011" s="48" t="s">
        <v>5131</v>
      </c>
      <c r="C1011" s="48" t="s">
        <v>1958</v>
      </c>
      <c r="D1011" s="48" t="s">
        <v>1959</v>
      </c>
      <c r="E1011" s="48" t="s">
        <v>5143</v>
      </c>
      <c r="F1011" s="48" t="s">
        <v>3955</v>
      </c>
      <c r="G1011" s="48" t="s">
        <v>4626</v>
      </c>
      <c r="H1011" s="49">
        <v>16</v>
      </c>
      <c r="I1011" s="50">
        <v>52.8</v>
      </c>
      <c r="J1011" s="49">
        <v>0</v>
      </c>
      <c r="K1011" s="50">
        <v>0</v>
      </c>
      <c r="L1011" s="50">
        <v>53</v>
      </c>
    </row>
    <row r="1012" spans="1:12" x14ac:dyDescent="0.25">
      <c r="A1012" s="48" t="s">
        <v>3942</v>
      </c>
      <c r="B1012" s="48" t="s">
        <v>5131</v>
      </c>
      <c r="C1012" s="48" t="s">
        <v>1958</v>
      </c>
      <c r="D1012" s="48" t="s">
        <v>1959</v>
      </c>
      <c r="E1012" s="48" t="s">
        <v>5143</v>
      </c>
      <c r="F1012" s="48" t="s">
        <v>3955</v>
      </c>
      <c r="G1012" s="48" t="s">
        <v>6175</v>
      </c>
      <c r="H1012" s="49">
        <v>45</v>
      </c>
      <c r="I1012" s="50">
        <v>148.5</v>
      </c>
      <c r="J1012" s="49">
        <v>0</v>
      </c>
      <c r="K1012" s="50">
        <v>0</v>
      </c>
      <c r="L1012" s="50">
        <v>149</v>
      </c>
    </row>
    <row r="1013" spans="1:12" x14ac:dyDescent="0.25">
      <c r="A1013" s="48" t="s">
        <v>3942</v>
      </c>
      <c r="B1013" s="48" t="s">
        <v>5131</v>
      </c>
      <c r="C1013" s="48" t="s">
        <v>3958</v>
      </c>
      <c r="D1013" s="48" t="s">
        <v>3959</v>
      </c>
      <c r="E1013" s="48" t="s">
        <v>5149</v>
      </c>
      <c r="F1013" s="48" t="s">
        <v>3960</v>
      </c>
      <c r="G1013" s="48" t="s">
        <v>5671</v>
      </c>
      <c r="H1013" s="49">
        <v>11</v>
      </c>
      <c r="I1013" s="50">
        <v>36.299999999999997</v>
      </c>
      <c r="J1013" s="49">
        <v>0</v>
      </c>
      <c r="K1013" s="50">
        <v>0</v>
      </c>
      <c r="L1013" s="50">
        <v>37</v>
      </c>
    </row>
    <row r="1014" spans="1:12" x14ac:dyDescent="0.25">
      <c r="A1014" s="48" t="s">
        <v>3942</v>
      </c>
      <c r="B1014" s="48" t="s">
        <v>5131</v>
      </c>
      <c r="C1014" s="48" t="s">
        <v>3953</v>
      </c>
      <c r="D1014" s="48" t="s">
        <v>3954</v>
      </c>
      <c r="E1014" s="48" t="s">
        <v>5149</v>
      </c>
      <c r="F1014" s="48" t="s">
        <v>3956</v>
      </c>
      <c r="G1014" s="48" t="s">
        <v>5670</v>
      </c>
      <c r="H1014" s="49">
        <v>30</v>
      </c>
      <c r="I1014" s="50">
        <v>99</v>
      </c>
      <c r="J1014" s="49">
        <v>0</v>
      </c>
      <c r="K1014" s="50">
        <v>0</v>
      </c>
      <c r="L1014" s="50">
        <v>99</v>
      </c>
    </row>
    <row r="1015" spans="1:12" ht="24" x14ac:dyDescent="0.25">
      <c r="A1015" s="48" t="s">
        <v>3942</v>
      </c>
      <c r="B1015" s="48" t="s">
        <v>5131</v>
      </c>
      <c r="C1015" s="48" t="s">
        <v>4280</v>
      </c>
      <c r="D1015" s="48" t="s">
        <v>4281</v>
      </c>
      <c r="E1015" s="48" t="s">
        <v>4282</v>
      </c>
      <c r="F1015" s="48" t="s">
        <v>4283</v>
      </c>
      <c r="G1015" s="48" t="s">
        <v>5695</v>
      </c>
      <c r="H1015" s="49">
        <v>9</v>
      </c>
      <c r="I1015" s="50">
        <v>29.7</v>
      </c>
      <c r="J1015" s="49">
        <v>0</v>
      </c>
      <c r="K1015" s="50">
        <v>0</v>
      </c>
      <c r="L1015" s="50">
        <v>30</v>
      </c>
    </row>
    <row r="1016" spans="1:12" ht="24" x14ac:dyDescent="0.25">
      <c r="A1016" s="48" t="s">
        <v>3942</v>
      </c>
      <c r="B1016" s="48" t="s">
        <v>5131</v>
      </c>
      <c r="C1016" s="48" t="s">
        <v>4418</v>
      </c>
      <c r="D1016" s="48" t="s">
        <v>4419</v>
      </c>
      <c r="E1016" s="48" t="s">
        <v>4282</v>
      </c>
      <c r="F1016" s="48" t="s">
        <v>4420</v>
      </c>
      <c r="G1016" s="48" t="s">
        <v>5739</v>
      </c>
      <c r="H1016" s="49">
        <v>4</v>
      </c>
      <c r="I1016" s="50">
        <v>13.2</v>
      </c>
      <c r="J1016" s="49">
        <v>0</v>
      </c>
      <c r="K1016" s="50">
        <v>0</v>
      </c>
      <c r="L1016" s="50">
        <v>14</v>
      </c>
    </row>
    <row r="1017" spans="1:12" ht="24" x14ac:dyDescent="0.25">
      <c r="A1017" s="48" t="s">
        <v>3942</v>
      </c>
      <c r="B1017" s="48" t="s">
        <v>5131</v>
      </c>
      <c r="C1017" s="48" t="s">
        <v>5101</v>
      </c>
      <c r="D1017" s="48" t="s">
        <v>5102</v>
      </c>
      <c r="E1017" s="48" t="s">
        <v>4282</v>
      </c>
      <c r="F1017" s="48" t="s">
        <v>5103</v>
      </c>
      <c r="G1017" s="48" t="s">
        <v>5884</v>
      </c>
      <c r="H1017" s="49">
        <v>4</v>
      </c>
      <c r="I1017" s="50">
        <v>13.2</v>
      </c>
      <c r="J1017" s="49">
        <v>0</v>
      </c>
      <c r="K1017" s="50">
        <v>0</v>
      </c>
      <c r="L1017" s="50">
        <v>14</v>
      </c>
    </row>
    <row r="1018" spans="1:12" x14ac:dyDescent="0.25">
      <c r="A1018" s="48" t="s">
        <v>3942</v>
      </c>
      <c r="B1018" s="48" t="s">
        <v>5131</v>
      </c>
      <c r="C1018" s="48" t="s">
        <v>5078</v>
      </c>
      <c r="D1018" s="48" t="s">
        <v>5079</v>
      </c>
      <c r="E1018" s="48" t="s">
        <v>5143</v>
      </c>
      <c r="F1018" s="48" t="s">
        <v>5081</v>
      </c>
      <c r="G1018" s="48" t="s">
        <v>5885</v>
      </c>
      <c r="H1018" s="49">
        <v>7</v>
      </c>
      <c r="I1018" s="50">
        <v>23.099999999999998</v>
      </c>
      <c r="J1018" s="49">
        <v>0</v>
      </c>
      <c r="K1018" s="50">
        <v>0</v>
      </c>
      <c r="L1018" s="50">
        <v>24</v>
      </c>
    </row>
    <row r="1019" spans="1:12" x14ac:dyDescent="0.25">
      <c r="A1019" s="48" t="s">
        <v>3942</v>
      </c>
      <c r="B1019" s="48" t="s">
        <v>5131</v>
      </c>
      <c r="C1019" s="48" t="s">
        <v>2368</v>
      </c>
      <c r="D1019" s="48" t="s">
        <v>2369</v>
      </c>
      <c r="E1019" s="48" t="s">
        <v>5149</v>
      </c>
      <c r="F1019" s="48" t="s">
        <v>2370</v>
      </c>
      <c r="G1019" s="48" t="s">
        <v>5655</v>
      </c>
      <c r="H1019" s="49">
        <v>16</v>
      </c>
      <c r="I1019" s="50">
        <v>52.8</v>
      </c>
      <c r="J1019" s="49">
        <v>0</v>
      </c>
      <c r="K1019" s="50">
        <v>0</v>
      </c>
      <c r="L1019" s="50">
        <v>53</v>
      </c>
    </row>
    <row r="1020" spans="1:12" ht="24" x14ac:dyDescent="0.25">
      <c r="A1020" s="48" t="s">
        <v>3942</v>
      </c>
      <c r="B1020" s="48" t="s">
        <v>5131</v>
      </c>
      <c r="C1020" s="48" t="s">
        <v>2586</v>
      </c>
      <c r="D1020" s="48" t="s">
        <v>2587</v>
      </c>
      <c r="E1020" s="48" t="s">
        <v>4282</v>
      </c>
      <c r="F1020" s="48" t="s">
        <v>2588</v>
      </c>
      <c r="G1020" s="48" t="s">
        <v>6004</v>
      </c>
      <c r="H1020" s="49">
        <v>7</v>
      </c>
      <c r="I1020" s="50">
        <v>23.099999999999998</v>
      </c>
      <c r="J1020" s="49">
        <v>0</v>
      </c>
      <c r="K1020" s="50">
        <v>0</v>
      </c>
      <c r="L1020" s="50">
        <v>24</v>
      </c>
    </row>
    <row r="1021" spans="1:12" ht="24" x14ac:dyDescent="0.25">
      <c r="A1021" s="48" t="s">
        <v>3942</v>
      </c>
      <c r="B1021" s="48" t="s">
        <v>5131</v>
      </c>
      <c r="C1021" s="48" t="s">
        <v>5434</v>
      </c>
      <c r="D1021" s="48" t="s">
        <v>5435</v>
      </c>
      <c r="E1021" s="48" t="s">
        <v>5436</v>
      </c>
      <c r="F1021" s="48" t="s">
        <v>5437</v>
      </c>
      <c r="G1021" s="48" t="s">
        <v>5438</v>
      </c>
      <c r="H1021" s="49">
        <v>24</v>
      </c>
      <c r="I1021" s="50">
        <v>79.199999999999989</v>
      </c>
      <c r="J1021" s="49">
        <v>0</v>
      </c>
      <c r="K1021" s="50">
        <v>0</v>
      </c>
      <c r="L1021" s="50">
        <v>80</v>
      </c>
    </row>
    <row r="1022" spans="1:12" x14ac:dyDescent="0.25">
      <c r="A1022" s="48" t="s">
        <v>3942</v>
      </c>
      <c r="B1022" s="48" t="s">
        <v>5131</v>
      </c>
      <c r="C1022" s="48" t="s">
        <v>4216</v>
      </c>
      <c r="D1022" s="48" t="s">
        <v>4217</v>
      </c>
      <c r="E1022" s="48" t="s">
        <v>5149</v>
      </c>
      <c r="F1022" s="48" t="s">
        <v>4218</v>
      </c>
      <c r="G1022" s="48" t="s">
        <v>4219</v>
      </c>
      <c r="H1022" s="49">
        <v>14</v>
      </c>
      <c r="I1022" s="50">
        <v>46.199999999999996</v>
      </c>
      <c r="J1022" s="49">
        <v>0</v>
      </c>
      <c r="K1022" s="50">
        <v>0</v>
      </c>
      <c r="L1022" s="50">
        <v>47</v>
      </c>
    </row>
    <row r="1023" spans="1:12" x14ac:dyDescent="0.25">
      <c r="A1023" s="48" t="s">
        <v>3942</v>
      </c>
      <c r="B1023" s="48" t="s">
        <v>5131</v>
      </c>
      <c r="C1023" s="48" t="s">
        <v>5439</v>
      </c>
      <c r="D1023" s="48" t="s">
        <v>5440</v>
      </c>
      <c r="E1023" s="48" t="s">
        <v>5149</v>
      </c>
      <c r="F1023" s="48" t="s">
        <v>5441</v>
      </c>
      <c r="G1023" s="48" t="s">
        <v>7048</v>
      </c>
      <c r="H1023" s="49">
        <v>15</v>
      </c>
      <c r="I1023" s="50">
        <v>49.5</v>
      </c>
      <c r="J1023" s="49">
        <v>0</v>
      </c>
      <c r="K1023" s="50">
        <v>0</v>
      </c>
      <c r="L1023" s="50">
        <v>50</v>
      </c>
    </row>
    <row r="1024" spans="1:12" x14ac:dyDescent="0.25">
      <c r="A1024" s="48" t="s">
        <v>3942</v>
      </c>
      <c r="B1024" s="48" t="s">
        <v>5131</v>
      </c>
      <c r="C1024" s="48" t="s">
        <v>2303</v>
      </c>
      <c r="D1024" s="48" t="s">
        <v>2304</v>
      </c>
      <c r="E1024" s="48" t="s">
        <v>5143</v>
      </c>
      <c r="F1024" s="48" t="s">
        <v>2305</v>
      </c>
      <c r="G1024" s="48" t="s">
        <v>6217</v>
      </c>
      <c r="H1024" s="49">
        <v>12</v>
      </c>
      <c r="I1024" s="50">
        <v>39.599999999999994</v>
      </c>
      <c r="J1024" s="49">
        <v>0</v>
      </c>
      <c r="K1024" s="50">
        <v>0</v>
      </c>
      <c r="L1024" s="50">
        <v>40</v>
      </c>
    </row>
    <row r="1025" spans="1:12" x14ac:dyDescent="0.25">
      <c r="A1025" s="48" t="s">
        <v>3942</v>
      </c>
      <c r="B1025" s="48" t="s">
        <v>5131</v>
      </c>
      <c r="C1025" s="48" t="s">
        <v>3502</v>
      </c>
      <c r="D1025" s="48" t="s">
        <v>3503</v>
      </c>
      <c r="E1025" s="48" t="s">
        <v>3504</v>
      </c>
      <c r="F1025" s="48" t="s">
        <v>3505</v>
      </c>
      <c r="G1025" s="48" t="s">
        <v>7047</v>
      </c>
      <c r="H1025" s="49">
        <v>12</v>
      </c>
      <c r="I1025" s="50">
        <v>39.599999999999994</v>
      </c>
      <c r="J1025" s="49">
        <v>0</v>
      </c>
      <c r="K1025" s="50">
        <v>0</v>
      </c>
      <c r="L1025" s="50">
        <v>40</v>
      </c>
    </row>
    <row r="1026" spans="1:12" x14ac:dyDescent="0.25">
      <c r="A1026" s="48" t="s">
        <v>3942</v>
      </c>
      <c r="B1026" s="48" t="s">
        <v>5131</v>
      </c>
      <c r="C1026" s="48" t="s">
        <v>3620</v>
      </c>
      <c r="D1026" s="48" t="s">
        <v>3621</v>
      </c>
      <c r="E1026" s="48" t="s">
        <v>5149</v>
      </c>
      <c r="F1026" s="48" t="s">
        <v>3622</v>
      </c>
      <c r="G1026" s="48" t="s">
        <v>6280</v>
      </c>
      <c r="H1026" s="49">
        <v>5</v>
      </c>
      <c r="I1026" s="50">
        <v>16.5</v>
      </c>
      <c r="J1026" s="49">
        <v>0</v>
      </c>
      <c r="K1026" s="50">
        <v>0</v>
      </c>
      <c r="L1026" s="50">
        <v>17</v>
      </c>
    </row>
    <row r="1027" spans="1:12" x14ac:dyDescent="0.25">
      <c r="A1027" s="48" t="s">
        <v>3942</v>
      </c>
      <c r="B1027" s="48" t="s">
        <v>5131</v>
      </c>
      <c r="C1027" s="48" t="s">
        <v>2263</v>
      </c>
      <c r="D1027" s="48" t="s">
        <v>2264</v>
      </c>
      <c r="E1027" s="48" t="s">
        <v>5143</v>
      </c>
      <c r="F1027" s="48" t="s">
        <v>2265</v>
      </c>
      <c r="G1027" s="48" t="s">
        <v>6488</v>
      </c>
      <c r="H1027" s="49">
        <v>5</v>
      </c>
      <c r="I1027" s="50">
        <v>16.5</v>
      </c>
      <c r="J1027" s="49">
        <v>0</v>
      </c>
      <c r="K1027" s="50">
        <v>0</v>
      </c>
      <c r="L1027" s="50">
        <v>17</v>
      </c>
    </row>
    <row r="1028" spans="1:12" ht="24" x14ac:dyDescent="0.25">
      <c r="A1028" s="48" t="s">
        <v>3942</v>
      </c>
      <c r="B1028" s="48" t="s">
        <v>5131</v>
      </c>
      <c r="C1028" s="48" t="s">
        <v>2252</v>
      </c>
      <c r="D1028" s="48" t="s">
        <v>2253</v>
      </c>
      <c r="E1028" s="48" t="s">
        <v>4282</v>
      </c>
      <c r="F1028" s="48" t="s">
        <v>2254</v>
      </c>
      <c r="G1028" s="48" t="s">
        <v>6487</v>
      </c>
      <c r="H1028" s="49">
        <v>4</v>
      </c>
      <c r="I1028" s="50">
        <v>13.2</v>
      </c>
      <c r="J1028" s="49">
        <v>0</v>
      </c>
      <c r="K1028" s="50">
        <v>0</v>
      </c>
      <c r="L1028" s="50">
        <v>14</v>
      </c>
    </row>
    <row r="1029" spans="1:12" x14ac:dyDescent="0.25">
      <c r="A1029" s="48" t="s">
        <v>3942</v>
      </c>
      <c r="B1029" s="48" t="s">
        <v>5131</v>
      </c>
      <c r="C1029" s="48" t="s">
        <v>3558</v>
      </c>
      <c r="D1029" s="48" t="s">
        <v>3559</v>
      </c>
      <c r="E1029" s="48" t="s">
        <v>5149</v>
      </c>
      <c r="F1029" s="48" t="s">
        <v>3560</v>
      </c>
      <c r="G1029" s="48" t="s">
        <v>6515</v>
      </c>
      <c r="H1029" s="49">
        <v>9</v>
      </c>
      <c r="I1029" s="50">
        <v>29.7</v>
      </c>
      <c r="J1029" s="49">
        <v>0</v>
      </c>
      <c r="K1029" s="50">
        <v>0</v>
      </c>
      <c r="L1029" s="50">
        <v>30</v>
      </c>
    </row>
    <row r="1030" spans="1:12" ht="24" x14ac:dyDescent="0.25">
      <c r="A1030" s="48" t="s">
        <v>3942</v>
      </c>
      <c r="B1030" s="48" t="s">
        <v>5131</v>
      </c>
      <c r="C1030" s="48" t="s">
        <v>1638</v>
      </c>
      <c r="D1030" s="48" t="s">
        <v>1639</v>
      </c>
      <c r="E1030" s="48" t="s">
        <v>4030</v>
      </c>
      <c r="F1030" s="48" t="s">
        <v>1640</v>
      </c>
      <c r="G1030" s="48" t="s">
        <v>3081</v>
      </c>
      <c r="H1030" s="49">
        <v>42</v>
      </c>
      <c r="I1030" s="50">
        <v>138.6</v>
      </c>
      <c r="J1030" s="49">
        <v>0</v>
      </c>
      <c r="K1030" s="50">
        <v>0</v>
      </c>
      <c r="L1030" s="50">
        <v>139</v>
      </c>
    </row>
    <row r="1031" spans="1:12" x14ac:dyDescent="0.25">
      <c r="A1031" s="48" t="s">
        <v>3942</v>
      </c>
      <c r="B1031" s="48" t="s">
        <v>5131</v>
      </c>
      <c r="C1031" s="48" t="s">
        <v>530</v>
      </c>
      <c r="D1031" s="48" t="s">
        <v>531</v>
      </c>
      <c r="E1031" s="48" t="s">
        <v>5149</v>
      </c>
      <c r="F1031" s="48" t="s">
        <v>532</v>
      </c>
      <c r="G1031" s="48" t="s">
        <v>4264</v>
      </c>
      <c r="H1031" s="49">
        <v>36</v>
      </c>
      <c r="I1031" s="50">
        <v>118.8</v>
      </c>
      <c r="J1031" s="49">
        <v>0</v>
      </c>
      <c r="K1031" s="50">
        <v>0</v>
      </c>
      <c r="L1031" s="50">
        <v>119</v>
      </c>
    </row>
    <row r="1032" spans="1:12" x14ac:dyDescent="0.25">
      <c r="A1032" s="48" t="s">
        <v>3942</v>
      </c>
      <c r="B1032" s="48" t="s">
        <v>5131</v>
      </c>
      <c r="C1032" s="48" t="s">
        <v>2925</v>
      </c>
      <c r="D1032" s="48" t="s">
        <v>2926</v>
      </c>
      <c r="E1032" s="48" t="s">
        <v>5143</v>
      </c>
      <c r="F1032" s="48" t="s">
        <v>2927</v>
      </c>
      <c r="G1032" s="48" t="s">
        <v>6601</v>
      </c>
      <c r="H1032" s="49">
        <v>11</v>
      </c>
      <c r="I1032" s="50">
        <v>36.299999999999997</v>
      </c>
      <c r="J1032" s="49">
        <v>0</v>
      </c>
      <c r="K1032" s="50">
        <v>0</v>
      </c>
      <c r="L1032" s="50">
        <v>37</v>
      </c>
    </row>
    <row r="1033" spans="1:12" ht="24" x14ac:dyDescent="0.25">
      <c r="A1033" s="48" t="s">
        <v>3942</v>
      </c>
      <c r="B1033" s="48" t="s">
        <v>5131</v>
      </c>
      <c r="C1033" s="48" t="s">
        <v>2928</v>
      </c>
      <c r="D1033" s="48" t="s">
        <v>2929</v>
      </c>
      <c r="E1033" s="48" t="s">
        <v>4282</v>
      </c>
      <c r="F1033" s="48" t="s">
        <v>2930</v>
      </c>
      <c r="G1033" s="48" t="s">
        <v>6602</v>
      </c>
      <c r="H1033" s="49">
        <v>16</v>
      </c>
      <c r="I1033" s="50">
        <v>52.8</v>
      </c>
      <c r="J1033" s="49">
        <v>0</v>
      </c>
      <c r="K1033" s="50">
        <v>0</v>
      </c>
      <c r="L1033" s="50">
        <v>53</v>
      </c>
    </row>
    <row r="1034" spans="1:12" x14ac:dyDescent="0.25">
      <c r="A1034" s="48" t="s">
        <v>3942</v>
      </c>
      <c r="B1034" s="48" t="s">
        <v>5131</v>
      </c>
      <c r="C1034" s="48" t="s">
        <v>539</v>
      </c>
      <c r="D1034" s="48" t="s">
        <v>540</v>
      </c>
      <c r="E1034" s="48" t="s">
        <v>5598</v>
      </c>
      <c r="F1034" s="48" t="s">
        <v>5080</v>
      </c>
      <c r="G1034" s="48" t="s">
        <v>5652</v>
      </c>
      <c r="H1034" s="49">
        <v>18</v>
      </c>
      <c r="I1034" s="50">
        <v>59.4</v>
      </c>
      <c r="J1034" s="49">
        <v>0</v>
      </c>
      <c r="K1034" s="50">
        <v>0</v>
      </c>
      <c r="L1034" s="50">
        <v>60</v>
      </c>
    </row>
    <row r="1035" spans="1:12" x14ac:dyDescent="0.25">
      <c r="A1035" s="48" t="s">
        <v>3942</v>
      </c>
      <c r="B1035" s="48" t="s">
        <v>5131</v>
      </c>
      <c r="C1035" s="48" t="s">
        <v>539</v>
      </c>
      <c r="D1035" s="48" t="s">
        <v>540</v>
      </c>
      <c r="E1035" s="48" t="s">
        <v>5143</v>
      </c>
      <c r="F1035" s="48" t="s">
        <v>5080</v>
      </c>
      <c r="G1035" s="48" t="s">
        <v>541</v>
      </c>
      <c r="H1035" s="49">
        <v>35</v>
      </c>
      <c r="I1035" s="50">
        <v>115.5</v>
      </c>
      <c r="J1035" s="49">
        <v>0</v>
      </c>
      <c r="K1035" s="50">
        <v>0</v>
      </c>
      <c r="L1035" s="50">
        <v>116</v>
      </c>
    </row>
    <row r="1036" spans="1:12" x14ac:dyDescent="0.25">
      <c r="A1036" s="48" t="s">
        <v>3942</v>
      </c>
      <c r="B1036" s="48" t="s">
        <v>5131</v>
      </c>
      <c r="C1036" s="48" t="s">
        <v>539</v>
      </c>
      <c r="D1036" s="48" t="s">
        <v>540</v>
      </c>
      <c r="E1036" s="48" t="s">
        <v>5143</v>
      </c>
      <c r="F1036" s="48" t="s">
        <v>5080</v>
      </c>
      <c r="G1036" s="48" t="s">
        <v>2879</v>
      </c>
      <c r="H1036" s="49">
        <v>16</v>
      </c>
      <c r="I1036" s="50">
        <v>52.8</v>
      </c>
      <c r="J1036" s="49">
        <v>0</v>
      </c>
      <c r="K1036" s="50">
        <v>0</v>
      </c>
      <c r="L1036" s="50">
        <v>53</v>
      </c>
    </row>
    <row r="1037" spans="1:12" ht="24" x14ac:dyDescent="0.25">
      <c r="A1037" s="48" t="s">
        <v>3942</v>
      </c>
      <c r="B1037" s="48" t="s">
        <v>5131</v>
      </c>
      <c r="C1037" s="48" t="s">
        <v>2074</v>
      </c>
      <c r="D1037" s="48" t="s">
        <v>2075</v>
      </c>
      <c r="E1037" s="48" t="s">
        <v>4282</v>
      </c>
      <c r="F1037" s="48" t="s">
        <v>2076</v>
      </c>
      <c r="G1037" s="48" t="s">
        <v>6664</v>
      </c>
      <c r="H1037" s="49">
        <v>12</v>
      </c>
      <c r="I1037" s="50">
        <v>39.599999999999994</v>
      </c>
      <c r="J1037" s="49">
        <v>0</v>
      </c>
      <c r="K1037" s="50">
        <v>0</v>
      </c>
      <c r="L1037" s="50">
        <v>40</v>
      </c>
    </row>
    <row r="1038" spans="1:12" ht="24" x14ac:dyDescent="0.25">
      <c r="A1038" s="48" t="s">
        <v>3942</v>
      </c>
      <c r="B1038" s="48" t="s">
        <v>5131</v>
      </c>
      <c r="C1038" s="48" t="s">
        <v>381</v>
      </c>
      <c r="D1038" s="48" t="s">
        <v>382</v>
      </c>
      <c r="E1038" s="48" t="s">
        <v>4282</v>
      </c>
      <c r="F1038" s="48" t="s">
        <v>383</v>
      </c>
      <c r="G1038" s="48" t="s">
        <v>6735</v>
      </c>
      <c r="H1038" s="49">
        <v>18</v>
      </c>
      <c r="I1038" s="50">
        <v>59.4</v>
      </c>
      <c r="J1038" s="49">
        <v>0</v>
      </c>
      <c r="K1038" s="50">
        <v>0</v>
      </c>
      <c r="L1038" s="50">
        <v>60</v>
      </c>
    </row>
    <row r="1039" spans="1:12" x14ac:dyDescent="0.25">
      <c r="A1039" s="48" t="s">
        <v>3942</v>
      </c>
      <c r="B1039" s="48" t="s">
        <v>5131</v>
      </c>
      <c r="C1039" s="48" t="s">
        <v>827</v>
      </c>
      <c r="D1039" s="48" t="s">
        <v>828</v>
      </c>
      <c r="E1039" s="48" t="s">
        <v>5149</v>
      </c>
      <c r="F1039" s="48" t="s">
        <v>5599</v>
      </c>
      <c r="G1039" s="48" t="s">
        <v>2245</v>
      </c>
      <c r="H1039" s="49">
        <v>48</v>
      </c>
      <c r="I1039" s="50">
        <v>158.39999999999998</v>
      </c>
      <c r="J1039" s="49">
        <v>0</v>
      </c>
      <c r="K1039" s="50">
        <v>0</v>
      </c>
      <c r="L1039" s="50">
        <v>159</v>
      </c>
    </row>
    <row r="1040" spans="1:12" x14ac:dyDescent="0.25">
      <c r="A1040" s="48" t="s">
        <v>3942</v>
      </c>
      <c r="B1040" s="48" t="s">
        <v>5131</v>
      </c>
      <c r="C1040" s="48" t="s">
        <v>827</v>
      </c>
      <c r="D1040" s="48" t="s">
        <v>828</v>
      </c>
      <c r="E1040" s="48" t="s">
        <v>5149</v>
      </c>
      <c r="F1040" s="48" t="s">
        <v>5599</v>
      </c>
      <c r="G1040" s="48" t="s">
        <v>6819</v>
      </c>
      <c r="H1040" s="49">
        <v>125</v>
      </c>
      <c r="I1040" s="50">
        <v>412.5</v>
      </c>
      <c r="J1040" s="49">
        <v>0</v>
      </c>
      <c r="K1040" s="50">
        <v>0</v>
      </c>
      <c r="L1040" s="50">
        <v>413</v>
      </c>
    </row>
    <row r="1041" spans="1:12" x14ac:dyDescent="0.25">
      <c r="A1041" s="48" t="s">
        <v>3942</v>
      </c>
      <c r="B1041" s="48" t="s">
        <v>5131</v>
      </c>
      <c r="C1041" s="48" t="s">
        <v>827</v>
      </c>
      <c r="D1041" s="48" t="s">
        <v>828</v>
      </c>
      <c r="E1041" s="48" t="s">
        <v>5149</v>
      </c>
      <c r="F1041" s="48" t="s">
        <v>5599</v>
      </c>
      <c r="G1041" s="48" t="s">
        <v>847</v>
      </c>
      <c r="H1041" s="49">
        <v>57</v>
      </c>
      <c r="I1041" s="50">
        <v>188.1</v>
      </c>
      <c r="J1041" s="49">
        <v>0</v>
      </c>
      <c r="K1041" s="50">
        <v>0</v>
      </c>
      <c r="L1041" s="50">
        <v>189</v>
      </c>
    </row>
    <row r="1042" spans="1:12" x14ac:dyDescent="0.25">
      <c r="A1042" s="48" t="s">
        <v>3942</v>
      </c>
      <c r="B1042" s="48" t="s">
        <v>5131</v>
      </c>
      <c r="C1042" s="48" t="s">
        <v>827</v>
      </c>
      <c r="D1042" s="48" t="s">
        <v>828</v>
      </c>
      <c r="E1042" s="48" t="s">
        <v>5149</v>
      </c>
      <c r="F1042" s="48" t="s">
        <v>5599</v>
      </c>
      <c r="G1042" s="48" t="s">
        <v>829</v>
      </c>
      <c r="H1042" s="49">
        <v>29</v>
      </c>
      <c r="I1042" s="50">
        <v>95.699999999999989</v>
      </c>
      <c r="J1042" s="49">
        <v>0</v>
      </c>
      <c r="K1042" s="50">
        <v>0</v>
      </c>
      <c r="L1042" s="50">
        <v>96</v>
      </c>
    </row>
    <row r="1043" spans="1:12" x14ac:dyDescent="0.25">
      <c r="A1043" s="48" t="s">
        <v>3942</v>
      </c>
      <c r="B1043" s="48" t="s">
        <v>5131</v>
      </c>
      <c r="C1043" s="48" t="s">
        <v>827</v>
      </c>
      <c r="D1043" s="48" t="s">
        <v>828</v>
      </c>
      <c r="E1043" s="48" t="s">
        <v>5149</v>
      </c>
      <c r="F1043" s="48" t="s">
        <v>5599</v>
      </c>
      <c r="G1043" s="48" t="s">
        <v>455</v>
      </c>
      <c r="H1043" s="49">
        <v>71</v>
      </c>
      <c r="I1043" s="50">
        <v>234.29999999999998</v>
      </c>
      <c r="J1043" s="49">
        <v>0</v>
      </c>
      <c r="K1043" s="50">
        <v>0</v>
      </c>
      <c r="L1043" s="50">
        <v>235</v>
      </c>
    </row>
    <row r="1044" spans="1:12" x14ac:dyDescent="0.25">
      <c r="A1044" s="48" t="s">
        <v>3942</v>
      </c>
      <c r="B1044" s="48" t="s">
        <v>5131</v>
      </c>
      <c r="C1044" s="48" t="s">
        <v>827</v>
      </c>
      <c r="D1044" s="48" t="s">
        <v>828</v>
      </c>
      <c r="E1044" s="48" t="s">
        <v>5149</v>
      </c>
      <c r="F1044" s="48" t="s">
        <v>5599</v>
      </c>
      <c r="G1044" s="48" t="s">
        <v>6694</v>
      </c>
      <c r="H1044" s="49">
        <v>70</v>
      </c>
      <c r="I1044" s="50">
        <v>231</v>
      </c>
      <c r="J1044" s="49">
        <v>0</v>
      </c>
      <c r="K1044" s="50">
        <v>0</v>
      </c>
      <c r="L1044" s="50">
        <v>231</v>
      </c>
    </row>
    <row r="1045" spans="1:12" x14ac:dyDescent="0.25">
      <c r="A1045" s="48" t="s">
        <v>3942</v>
      </c>
      <c r="B1045" s="48" t="s">
        <v>5131</v>
      </c>
      <c r="C1045" s="48" t="s">
        <v>827</v>
      </c>
      <c r="D1045" s="48" t="s">
        <v>828</v>
      </c>
      <c r="E1045" s="48" t="s">
        <v>5149</v>
      </c>
      <c r="F1045" s="48" t="s">
        <v>5599</v>
      </c>
      <c r="G1045" s="48" t="s">
        <v>6818</v>
      </c>
      <c r="H1045" s="49">
        <v>36</v>
      </c>
      <c r="I1045" s="50">
        <v>118.8</v>
      </c>
      <c r="J1045" s="49">
        <v>0</v>
      </c>
      <c r="K1045" s="50">
        <v>0</v>
      </c>
      <c r="L1045" s="50">
        <v>119</v>
      </c>
    </row>
    <row r="1046" spans="1:12" x14ac:dyDescent="0.25">
      <c r="A1046" s="48" t="s">
        <v>3942</v>
      </c>
      <c r="B1046" s="48" t="s">
        <v>5131</v>
      </c>
      <c r="C1046" s="48" t="s">
        <v>827</v>
      </c>
      <c r="D1046" s="48" t="s">
        <v>828</v>
      </c>
      <c r="E1046" s="48" t="s">
        <v>5149</v>
      </c>
      <c r="F1046" s="48" t="s">
        <v>5599</v>
      </c>
      <c r="G1046" s="48" t="s">
        <v>848</v>
      </c>
      <c r="H1046" s="49">
        <v>43</v>
      </c>
      <c r="I1046" s="50">
        <v>141.9</v>
      </c>
      <c r="J1046" s="49">
        <v>0</v>
      </c>
      <c r="K1046" s="50">
        <v>0</v>
      </c>
      <c r="L1046" s="50">
        <v>142</v>
      </c>
    </row>
    <row r="1047" spans="1:12" x14ac:dyDescent="0.25">
      <c r="A1047" s="48" t="s">
        <v>3942</v>
      </c>
      <c r="B1047" s="48" t="s">
        <v>5131</v>
      </c>
      <c r="C1047" s="48" t="s">
        <v>827</v>
      </c>
      <c r="D1047" s="48" t="s">
        <v>828</v>
      </c>
      <c r="E1047" s="48" t="s">
        <v>5143</v>
      </c>
      <c r="F1047" s="48" t="s">
        <v>5599</v>
      </c>
      <c r="G1047" s="48" t="s">
        <v>836</v>
      </c>
      <c r="H1047" s="49">
        <v>14</v>
      </c>
      <c r="I1047" s="50">
        <v>46.199999999999996</v>
      </c>
      <c r="J1047" s="49">
        <v>0</v>
      </c>
      <c r="K1047" s="50">
        <v>0</v>
      </c>
      <c r="L1047" s="50">
        <v>47</v>
      </c>
    </row>
    <row r="1048" spans="1:12" x14ac:dyDescent="0.25">
      <c r="A1048" s="48" t="s">
        <v>3942</v>
      </c>
      <c r="B1048" s="48" t="s">
        <v>5131</v>
      </c>
      <c r="C1048" s="48" t="s">
        <v>827</v>
      </c>
      <c r="D1048" s="48" t="s">
        <v>828</v>
      </c>
      <c r="E1048" s="48" t="s">
        <v>5143</v>
      </c>
      <c r="F1048" s="48" t="s">
        <v>5599</v>
      </c>
      <c r="G1048" s="48" t="s">
        <v>846</v>
      </c>
      <c r="H1048" s="49">
        <v>36</v>
      </c>
      <c r="I1048" s="50">
        <v>118.8</v>
      </c>
      <c r="J1048" s="49">
        <v>0</v>
      </c>
      <c r="K1048" s="50">
        <v>0</v>
      </c>
      <c r="L1048" s="50">
        <v>119</v>
      </c>
    </row>
    <row r="1049" spans="1:12" x14ac:dyDescent="0.25">
      <c r="A1049" s="48" t="s">
        <v>3942</v>
      </c>
      <c r="B1049" s="48" t="s">
        <v>5131</v>
      </c>
      <c r="C1049" s="48" t="s">
        <v>827</v>
      </c>
      <c r="D1049" s="48" t="s">
        <v>828</v>
      </c>
      <c r="E1049" s="48" t="s">
        <v>5143</v>
      </c>
      <c r="F1049" s="48" t="s">
        <v>5599</v>
      </c>
      <c r="G1049" s="48" t="s">
        <v>835</v>
      </c>
      <c r="H1049" s="49">
        <v>20</v>
      </c>
      <c r="I1049" s="50">
        <v>66</v>
      </c>
      <c r="J1049" s="49">
        <v>0</v>
      </c>
      <c r="K1049" s="50">
        <v>0</v>
      </c>
      <c r="L1049" s="50">
        <v>66</v>
      </c>
    </row>
    <row r="1050" spans="1:12" x14ac:dyDescent="0.25">
      <c r="A1050" s="48" t="s">
        <v>3942</v>
      </c>
      <c r="B1050" s="48" t="s">
        <v>5131</v>
      </c>
      <c r="C1050" s="48" t="s">
        <v>827</v>
      </c>
      <c r="D1050" s="48" t="s">
        <v>828</v>
      </c>
      <c r="E1050" s="48" t="s">
        <v>5143</v>
      </c>
      <c r="F1050" s="48" t="s">
        <v>5599</v>
      </c>
      <c r="G1050" s="48" t="s">
        <v>830</v>
      </c>
      <c r="H1050" s="49">
        <v>83</v>
      </c>
      <c r="I1050" s="50">
        <v>273.89999999999998</v>
      </c>
      <c r="J1050" s="49">
        <v>0</v>
      </c>
      <c r="K1050" s="50">
        <v>0</v>
      </c>
      <c r="L1050" s="50">
        <v>274</v>
      </c>
    </row>
    <row r="1051" spans="1:12" x14ac:dyDescent="0.25">
      <c r="A1051" s="48" t="s">
        <v>3942</v>
      </c>
      <c r="B1051" s="48" t="s">
        <v>5131</v>
      </c>
      <c r="C1051" s="48" t="s">
        <v>827</v>
      </c>
      <c r="D1051" s="48" t="s">
        <v>828</v>
      </c>
      <c r="E1051" s="48" t="s">
        <v>5143</v>
      </c>
      <c r="F1051" s="48" t="s">
        <v>5599</v>
      </c>
      <c r="G1051" s="48" t="s">
        <v>35</v>
      </c>
      <c r="H1051" s="49">
        <v>60</v>
      </c>
      <c r="I1051" s="50">
        <v>198</v>
      </c>
      <c r="J1051" s="49">
        <v>0</v>
      </c>
      <c r="K1051" s="50">
        <v>0</v>
      </c>
      <c r="L1051" s="50">
        <v>198</v>
      </c>
    </row>
    <row r="1052" spans="1:12" x14ac:dyDescent="0.25">
      <c r="A1052" s="48" t="s">
        <v>3942</v>
      </c>
      <c r="B1052" s="48" t="s">
        <v>5131</v>
      </c>
      <c r="C1052" s="48" t="s">
        <v>827</v>
      </c>
      <c r="D1052" s="48" t="s">
        <v>828</v>
      </c>
      <c r="E1052" s="48" t="s">
        <v>5143</v>
      </c>
      <c r="F1052" s="48" t="s">
        <v>5599</v>
      </c>
      <c r="G1052" s="48" t="s">
        <v>6691</v>
      </c>
      <c r="H1052" s="49">
        <v>33</v>
      </c>
      <c r="I1052" s="50">
        <v>108.89999999999999</v>
      </c>
      <c r="J1052" s="49">
        <v>0</v>
      </c>
      <c r="K1052" s="50">
        <v>0</v>
      </c>
      <c r="L1052" s="50">
        <v>109</v>
      </c>
    </row>
    <row r="1053" spans="1:12" x14ac:dyDescent="0.25">
      <c r="A1053" s="48" t="s">
        <v>3942</v>
      </c>
      <c r="B1053" s="48" t="s">
        <v>5131</v>
      </c>
      <c r="C1053" s="48" t="s">
        <v>5596</v>
      </c>
      <c r="D1053" s="48" t="s">
        <v>5597</v>
      </c>
      <c r="E1053" s="48" t="s">
        <v>5598</v>
      </c>
      <c r="F1053" s="48" t="s">
        <v>5600</v>
      </c>
      <c r="G1053" s="48" t="s">
        <v>5688</v>
      </c>
      <c r="H1053" s="49">
        <v>25</v>
      </c>
      <c r="I1053" s="50">
        <v>82.5</v>
      </c>
      <c r="J1053" s="49">
        <v>0</v>
      </c>
      <c r="K1053" s="50">
        <v>0</v>
      </c>
      <c r="L1053" s="50">
        <v>83</v>
      </c>
    </row>
    <row r="1054" spans="1:12" x14ac:dyDescent="0.25">
      <c r="A1054" s="48" t="s">
        <v>3942</v>
      </c>
      <c r="B1054" s="48" t="s">
        <v>5131</v>
      </c>
      <c r="C1054" s="48" t="s">
        <v>5337</v>
      </c>
      <c r="D1054" s="48" t="s">
        <v>5338</v>
      </c>
      <c r="E1054" s="48" t="s">
        <v>5149</v>
      </c>
      <c r="F1054" s="48" t="s">
        <v>5339</v>
      </c>
      <c r="G1054" s="48" t="s">
        <v>5340</v>
      </c>
      <c r="H1054" s="49">
        <v>52</v>
      </c>
      <c r="I1054" s="50">
        <v>171.6</v>
      </c>
      <c r="J1054" s="49">
        <v>0</v>
      </c>
      <c r="K1054" s="50">
        <v>0</v>
      </c>
      <c r="L1054" s="50">
        <v>172</v>
      </c>
    </row>
    <row r="1055" spans="1:12" x14ac:dyDescent="0.25">
      <c r="A1055" s="48" t="s">
        <v>3942</v>
      </c>
      <c r="B1055" s="48" t="s">
        <v>5131</v>
      </c>
      <c r="C1055" s="48" t="s">
        <v>5337</v>
      </c>
      <c r="D1055" s="48" t="s">
        <v>5338</v>
      </c>
      <c r="E1055" s="48" t="s">
        <v>5149</v>
      </c>
      <c r="F1055" s="48" t="s">
        <v>5339</v>
      </c>
      <c r="G1055" s="48" t="s">
        <v>5717</v>
      </c>
      <c r="H1055" s="49">
        <v>81</v>
      </c>
      <c r="I1055" s="50">
        <v>267.3</v>
      </c>
      <c r="J1055" s="49">
        <v>0</v>
      </c>
      <c r="K1055" s="50">
        <v>0</v>
      </c>
      <c r="L1055" s="50">
        <v>268</v>
      </c>
    </row>
    <row r="1056" spans="1:12" x14ac:dyDescent="0.25">
      <c r="A1056" s="48" t="s">
        <v>3942</v>
      </c>
      <c r="B1056" s="48" t="s">
        <v>5131</v>
      </c>
      <c r="C1056" s="48" t="s">
        <v>3118</v>
      </c>
      <c r="D1056" s="48" t="s">
        <v>3119</v>
      </c>
      <c r="E1056" s="48" t="s">
        <v>5143</v>
      </c>
      <c r="F1056" s="48" t="s">
        <v>3120</v>
      </c>
      <c r="G1056" s="48" t="s">
        <v>5827</v>
      </c>
      <c r="H1056" s="49">
        <v>12</v>
      </c>
      <c r="I1056" s="50">
        <v>39.599999999999994</v>
      </c>
      <c r="J1056" s="49">
        <v>0</v>
      </c>
      <c r="K1056" s="50">
        <v>0</v>
      </c>
      <c r="L1056" s="50">
        <v>40</v>
      </c>
    </row>
    <row r="1057" spans="1:12" x14ac:dyDescent="0.25">
      <c r="A1057" s="48" t="s">
        <v>3942</v>
      </c>
      <c r="B1057" s="48" t="s">
        <v>5131</v>
      </c>
      <c r="C1057" s="48" t="s">
        <v>4945</v>
      </c>
      <c r="D1057" s="48" t="s">
        <v>4946</v>
      </c>
      <c r="E1057" s="48" t="s">
        <v>5143</v>
      </c>
      <c r="F1057" s="48" t="s">
        <v>4947</v>
      </c>
      <c r="G1057" s="48" t="s">
        <v>5863</v>
      </c>
      <c r="H1057" s="49">
        <v>11</v>
      </c>
      <c r="I1057" s="50">
        <v>36.299999999999997</v>
      </c>
      <c r="J1057" s="49">
        <v>0</v>
      </c>
      <c r="K1057" s="50">
        <v>0</v>
      </c>
      <c r="L1057" s="50">
        <v>37</v>
      </c>
    </row>
    <row r="1058" spans="1:12" x14ac:dyDescent="0.25">
      <c r="A1058" s="48" t="s">
        <v>3942</v>
      </c>
      <c r="B1058" s="48" t="s">
        <v>5131</v>
      </c>
      <c r="C1058" s="48" t="s">
        <v>1915</v>
      </c>
      <c r="D1058" s="48" t="s">
        <v>1916</v>
      </c>
      <c r="E1058" s="48" t="s">
        <v>5143</v>
      </c>
      <c r="F1058" s="48" t="s">
        <v>1917</v>
      </c>
      <c r="G1058" s="48" t="s">
        <v>5830</v>
      </c>
      <c r="H1058" s="49">
        <v>21</v>
      </c>
      <c r="I1058" s="50">
        <v>69.3</v>
      </c>
      <c r="J1058" s="49">
        <v>0</v>
      </c>
      <c r="K1058" s="50">
        <v>0</v>
      </c>
      <c r="L1058" s="50">
        <v>70</v>
      </c>
    </row>
    <row r="1059" spans="1:12" x14ac:dyDescent="0.25">
      <c r="A1059" s="48" t="s">
        <v>3942</v>
      </c>
      <c r="B1059" s="48" t="s">
        <v>5131</v>
      </c>
      <c r="C1059" s="48" t="s">
        <v>1909</v>
      </c>
      <c r="D1059" s="48" t="s">
        <v>1910</v>
      </c>
      <c r="E1059" s="48" t="s">
        <v>5149</v>
      </c>
      <c r="F1059" s="48" t="s">
        <v>1911</v>
      </c>
      <c r="G1059" s="48" t="s">
        <v>5828</v>
      </c>
      <c r="H1059" s="49">
        <v>27</v>
      </c>
      <c r="I1059" s="50">
        <v>89.1</v>
      </c>
      <c r="J1059" s="49">
        <v>0</v>
      </c>
      <c r="K1059" s="50">
        <v>0</v>
      </c>
      <c r="L1059" s="50">
        <v>90</v>
      </c>
    </row>
    <row r="1060" spans="1:12" ht="24" x14ac:dyDescent="0.25">
      <c r="A1060" s="48" t="s">
        <v>3942</v>
      </c>
      <c r="B1060" s="48" t="s">
        <v>5131</v>
      </c>
      <c r="C1060" s="48" t="s">
        <v>3333</v>
      </c>
      <c r="D1060" s="48" t="s">
        <v>1903</v>
      </c>
      <c r="E1060" s="48" t="s">
        <v>5825</v>
      </c>
      <c r="F1060" s="48" t="s">
        <v>1904</v>
      </c>
      <c r="G1060" s="48" t="s">
        <v>1905</v>
      </c>
      <c r="H1060" s="49">
        <v>18</v>
      </c>
      <c r="I1060" s="50">
        <v>59.4</v>
      </c>
      <c r="J1060" s="49">
        <v>0</v>
      </c>
      <c r="K1060" s="50">
        <v>0</v>
      </c>
      <c r="L1060" s="50">
        <v>60</v>
      </c>
    </row>
    <row r="1061" spans="1:12" x14ac:dyDescent="0.25">
      <c r="A1061" s="48" t="s">
        <v>3942</v>
      </c>
      <c r="B1061" s="48" t="s">
        <v>5131</v>
      </c>
      <c r="C1061" s="48" t="s">
        <v>5110</v>
      </c>
      <c r="D1061" s="48" t="s">
        <v>5111</v>
      </c>
      <c r="E1061" s="48" t="s">
        <v>5149</v>
      </c>
      <c r="F1061" s="48" t="s">
        <v>5112</v>
      </c>
      <c r="G1061" s="48" t="s">
        <v>5898</v>
      </c>
      <c r="H1061" s="49">
        <v>5</v>
      </c>
      <c r="I1061" s="50">
        <v>16.5</v>
      </c>
      <c r="J1061" s="49">
        <v>0</v>
      </c>
      <c r="K1061" s="50">
        <v>0</v>
      </c>
      <c r="L1061" s="50">
        <v>17</v>
      </c>
    </row>
    <row r="1062" spans="1:12" x14ac:dyDescent="0.25">
      <c r="A1062" s="48" t="s">
        <v>3942</v>
      </c>
      <c r="B1062" s="48" t="s">
        <v>5131</v>
      </c>
      <c r="C1062" s="48" t="s">
        <v>1912</v>
      </c>
      <c r="D1062" s="48" t="s">
        <v>1913</v>
      </c>
      <c r="E1062" s="48" t="s">
        <v>5149</v>
      </c>
      <c r="F1062" s="48" t="s">
        <v>1914</v>
      </c>
      <c r="G1062" s="48" t="s">
        <v>5829</v>
      </c>
      <c r="H1062" s="49">
        <v>28</v>
      </c>
      <c r="I1062" s="50">
        <v>92.399999999999991</v>
      </c>
      <c r="J1062" s="49">
        <v>0</v>
      </c>
      <c r="K1062" s="50">
        <v>0</v>
      </c>
      <c r="L1062" s="50">
        <v>93</v>
      </c>
    </row>
    <row r="1063" spans="1:12" x14ac:dyDescent="0.25">
      <c r="A1063" s="48" t="s">
        <v>3942</v>
      </c>
      <c r="B1063" s="48" t="s">
        <v>5131</v>
      </c>
      <c r="C1063" s="48" t="s">
        <v>3756</v>
      </c>
      <c r="D1063" s="48" t="s">
        <v>3757</v>
      </c>
      <c r="E1063" s="48" t="s">
        <v>5143</v>
      </c>
      <c r="F1063" s="48" t="s">
        <v>3758</v>
      </c>
      <c r="G1063" s="48" t="s">
        <v>7045</v>
      </c>
      <c r="H1063" s="49">
        <v>39</v>
      </c>
      <c r="I1063" s="50">
        <v>128.69999999999999</v>
      </c>
      <c r="J1063" s="49">
        <v>0</v>
      </c>
      <c r="K1063" s="50">
        <v>0</v>
      </c>
      <c r="L1063" s="50">
        <v>129</v>
      </c>
    </row>
    <row r="1064" spans="1:12" x14ac:dyDescent="0.25">
      <c r="A1064" s="48" t="s">
        <v>3942</v>
      </c>
      <c r="B1064" s="48" t="s">
        <v>5131</v>
      </c>
      <c r="C1064" s="48" t="s">
        <v>2502</v>
      </c>
      <c r="D1064" s="48" t="s">
        <v>2503</v>
      </c>
      <c r="E1064" s="48" t="s">
        <v>5143</v>
      </c>
      <c r="F1064" s="48" t="s">
        <v>2504</v>
      </c>
      <c r="G1064" s="48" t="s">
        <v>2505</v>
      </c>
      <c r="H1064" s="49">
        <v>5</v>
      </c>
      <c r="I1064" s="50">
        <v>16.5</v>
      </c>
      <c r="J1064" s="49">
        <v>0</v>
      </c>
      <c r="K1064" s="50">
        <v>0</v>
      </c>
      <c r="L1064" s="50">
        <v>17</v>
      </c>
    </row>
    <row r="1065" spans="1:12" x14ac:dyDescent="0.25">
      <c r="A1065" s="48" t="s">
        <v>3942</v>
      </c>
      <c r="B1065" s="48" t="s">
        <v>5131</v>
      </c>
      <c r="C1065" s="48" t="s">
        <v>4921</v>
      </c>
      <c r="D1065" s="48" t="s">
        <v>2500</v>
      </c>
      <c r="E1065" s="48" t="s">
        <v>5143</v>
      </c>
      <c r="F1065" s="48" t="s">
        <v>2501</v>
      </c>
      <c r="G1065" s="48" t="s">
        <v>5976</v>
      </c>
      <c r="H1065" s="49">
        <v>14</v>
      </c>
      <c r="I1065" s="50">
        <v>46.199999999999996</v>
      </c>
      <c r="J1065" s="49">
        <v>0</v>
      </c>
      <c r="K1065" s="50">
        <v>0</v>
      </c>
      <c r="L1065" s="50">
        <v>47</v>
      </c>
    </row>
    <row r="1066" spans="1:12" x14ac:dyDescent="0.25">
      <c r="A1066" s="48" t="s">
        <v>3942</v>
      </c>
      <c r="B1066" s="48" t="s">
        <v>5131</v>
      </c>
      <c r="C1066" s="48" t="s">
        <v>2607</v>
      </c>
      <c r="D1066" s="48" t="s">
        <v>2608</v>
      </c>
      <c r="E1066" s="48" t="s">
        <v>5149</v>
      </c>
      <c r="F1066" s="48" t="s">
        <v>2609</v>
      </c>
      <c r="G1066" s="48" t="s">
        <v>6010</v>
      </c>
      <c r="H1066" s="49">
        <v>10</v>
      </c>
      <c r="I1066" s="50">
        <v>33</v>
      </c>
      <c r="J1066" s="49">
        <v>0</v>
      </c>
      <c r="K1066" s="50">
        <v>0</v>
      </c>
      <c r="L1066" s="50">
        <v>33</v>
      </c>
    </row>
    <row r="1067" spans="1:12" x14ac:dyDescent="0.25">
      <c r="A1067" s="48" t="s">
        <v>3942</v>
      </c>
      <c r="B1067" s="48" t="s">
        <v>5131</v>
      </c>
      <c r="C1067" s="48" t="s">
        <v>3753</v>
      </c>
      <c r="D1067" s="48" t="s">
        <v>3754</v>
      </c>
      <c r="E1067" s="48" t="s">
        <v>5143</v>
      </c>
      <c r="F1067" s="48" t="s">
        <v>3755</v>
      </c>
      <c r="G1067" s="48" t="s">
        <v>6056</v>
      </c>
      <c r="H1067" s="49">
        <v>16</v>
      </c>
      <c r="I1067" s="50">
        <v>52.8</v>
      </c>
      <c r="J1067" s="49">
        <v>0</v>
      </c>
      <c r="K1067" s="50">
        <v>0</v>
      </c>
      <c r="L1067" s="50">
        <v>53</v>
      </c>
    </row>
    <row r="1068" spans="1:12" x14ac:dyDescent="0.25">
      <c r="A1068" s="48" t="s">
        <v>3942</v>
      </c>
      <c r="B1068" s="48" t="s">
        <v>5131</v>
      </c>
      <c r="C1068" s="48" t="s">
        <v>5424</v>
      </c>
      <c r="D1068" s="48" t="s">
        <v>5425</v>
      </c>
      <c r="E1068" s="48" t="s">
        <v>5143</v>
      </c>
      <c r="F1068" s="48" t="s">
        <v>5426</v>
      </c>
      <c r="G1068" s="48" t="s">
        <v>6052</v>
      </c>
      <c r="H1068" s="49">
        <v>28</v>
      </c>
      <c r="I1068" s="50">
        <v>92.399999999999991</v>
      </c>
      <c r="J1068" s="49">
        <v>0</v>
      </c>
      <c r="K1068" s="50">
        <v>0</v>
      </c>
      <c r="L1068" s="50">
        <v>93</v>
      </c>
    </row>
    <row r="1069" spans="1:12" x14ac:dyDescent="0.25">
      <c r="A1069" s="48" t="s">
        <v>3942</v>
      </c>
      <c r="B1069" s="48" t="s">
        <v>5131</v>
      </c>
      <c r="C1069" s="48" t="s">
        <v>3015</v>
      </c>
      <c r="D1069" s="48" t="s">
        <v>3016</v>
      </c>
      <c r="E1069" s="48" t="s">
        <v>5143</v>
      </c>
      <c r="F1069" s="48" t="s">
        <v>3017</v>
      </c>
      <c r="G1069" s="48" t="s">
        <v>3018</v>
      </c>
      <c r="H1069" s="49">
        <v>12</v>
      </c>
      <c r="I1069" s="50">
        <v>39.599999999999994</v>
      </c>
      <c r="J1069" s="49">
        <v>0</v>
      </c>
      <c r="K1069" s="50">
        <v>0</v>
      </c>
      <c r="L1069" s="50">
        <v>40</v>
      </c>
    </row>
    <row r="1070" spans="1:12" x14ac:dyDescent="0.25">
      <c r="A1070" s="48" t="s">
        <v>3942</v>
      </c>
      <c r="B1070" s="48" t="s">
        <v>5131</v>
      </c>
      <c r="C1070" s="48" t="s">
        <v>5427</v>
      </c>
      <c r="D1070" s="48" t="s">
        <v>5428</v>
      </c>
      <c r="E1070" s="48" t="s">
        <v>5143</v>
      </c>
      <c r="F1070" s="48" t="s">
        <v>5429</v>
      </c>
      <c r="G1070" s="48" t="s">
        <v>6053</v>
      </c>
      <c r="H1070" s="49">
        <v>28</v>
      </c>
      <c r="I1070" s="50">
        <v>92.399999999999991</v>
      </c>
      <c r="J1070" s="49">
        <v>0</v>
      </c>
      <c r="K1070" s="50">
        <v>0</v>
      </c>
      <c r="L1070" s="50">
        <v>93</v>
      </c>
    </row>
    <row r="1071" spans="1:12" x14ac:dyDescent="0.25">
      <c r="A1071" s="48" t="s">
        <v>3942</v>
      </c>
      <c r="B1071" s="48" t="s">
        <v>5131</v>
      </c>
      <c r="C1071" s="48" t="s">
        <v>3019</v>
      </c>
      <c r="D1071" s="48" t="s">
        <v>3020</v>
      </c>
      <c r="E1071" s="48" t="s">
        <v>5143</v>
      </c>
      <c r="F1071" s="48" t="s">
        <v>3021</v>
      </c>
      <c r="G1071" s="48" t="s">
        <v>6125</v>
      </c>
      <c r="H1071" s="49">
        <v>22</v>
      </c>
      <c r="I1071" s="50">
        <v>72.599999999999994</v>
      </c>
      <c r="J1071" s="49">
        <v>0</v>
      </c>
      <c r="K1071" s="50">
        <v>0</v>
      </c>
      <c r="L1071" s="50">
        <v>73</v>
      </c>
    </row>
    <row r="1072" spans="1:12" x14ac:dyDescent="0.25">
      <c r="A1072" s="48" t="s">
        <v>3942</v>
      </c>
      <c r="B1072" s="48" t="s">
        <v>5131</v>
      </c>
      <c r="C1072" s="48" t="s">
        <v>1878</v>
      </c>
      <c r="D1072" s="48" t="s">
        <v>1879</v>
      </c>
      <c r="E1072" s="48" t="s">
        <v>5149</v>
      </c>
      <c r="F1072" s="48" t="s">
        <v>1880</v>
      </c>
      <c r="G1072" s="48" t="s">
        <v>6127</v>
      </c>
      <c r="H1072" s="49">
        <v>13</v>
      </c>
      <c r="I1072" s="50">
        <v>42.9</v>
      </c>
      <c r="J1072" s="49">
        <v>0</v>
      </c>
      <c r="K1072" s="50">
        <v>0</v>
      </c>
      <c r="L1072" s="50">
        <v>43</v>
      </c>
    </row>
    <row r="1073" spans="1:12" x14ac:dyDescent="0.25">
      <c r="A1073" s="48" t="s">
        <v>3942</v>
      </c>
      <c r="B1073" s="48" t="s">
        <v>5131</v>
      </c>
      <c r="C1073" s="48" t="s">
        <v>1799</v>
      </c>
      <c r="D1073" s="48" t="s">
        <v>1800</v>
      </c>
      <c r="E1073" s="48" t="s">
        <v>5149</v>
      </c>
      <c r="F1073" s="48" t="s">
        <v>1801</v>
      </c>
      <c r="G1073" s="48" t="s">
        <v>6108</v>
      </c>
      <c r="H1073" s="49">
        <v>20</v>
      </c>
      <c r="I1073" s="50">
        <v>66</v>
      </c>
      <c r="J1073" s="49">
        <v>0</v>
      </c>
      <c r="K1073" s="50">
        <v>0</v>
      </c>
      <c r="L1073" s="50">
        <v>66</v>
      </c>
    </row>
    <row r="1074" spans="1:12" ht="24" x14ac:dyDescent="0.25">
      <c r="A1074" s="48" t="s">
        <v>3942</v>
      </c>
      <c r="B1074" s="48" t="s">
        <v>5131</v>
      </c>
      <c r="C1074" s="48" t="s">
        <v>1866</v>
      </c>
      <c r="D1074" s="48" t="s">
        <v>1867</v>
      </c>
      <c r="E1074" s="48" t="s">
        <v>5143</v>
      </c>
      <c r="F1074" s="48" t="s">
        <v>1868</v>
      </c>
      <c r="G1074" s="48" t="s">
        <v>1869</v>
      </c>
      <c r="H1074" s="49">
        <v>17</v>
      </c>
      <c r="I1074" s="50">
        <v>56.099999999999994</v>
      </c>
      <c r="J1074" s="49">
        <v>0</v>
      </c>
      <c r="K1074" s="50">
        <v>0</v>
      </c>
      <c r="L1074" s="50">
        <v>57</v>
      </c>
    </row>
    <row r="1075" spans="1:12" x14ac:dyDescent="0.25">
      <c r="A1075" s="48" t="s">
        <v>3942</v>
      </c>
      <c r="B1075" s="48" t="s">
        <v>5131</v>
      </c>
      <c r="C1075" s="48" t="s">
        <v>4642</v>
      </c>
      <c r="D1075" s="48" t="s">
        <v>4643</v>
      </c>
      <c r="E1075" s="48" t="s">
        <v>5143</v>
      </c>
      <c r="F1075" s="48" t="s">
        <v>4644</v>
      </c>
      <c r="G1075" s="48" t="s">
        <v>6180</v>
      </c>
      <c r="H1075" s="49">
        <v>7</v>
      </c>
      <c r="I1075" s="50">
        <v>23.099999999999998</v>
      </c>
      <c r="J1075" s="49">
        <v>0</v>
      </c>
      <c r="K1075" s="50">
        <v>0</v>
      </c>
      <c r="L1075" s="50">
        <v>24</v>
      </c>
    </row>
    <row r="1076" spans="1:12" x14ac:dyDescent="0.25">
      <c r="A1076" s="48" t="s">
        <v>3942</v>
      </c>
      <c r="B1076" s="48" t="s">
        <v>5131</v>
      </c>
      <c r="C1076" s="48" t="s">
        <v>2317</v>
      </c>
      <c r="D1076" s="48" t="s">
        <v>2318</v>
      </c>
      <c r="E1076" s="48" t="s">
        <v>5149</v>
      </c>
      <c r="F1076" s="48" t="s">
        <v>2319</v>
      </c>
      <c r="G1076" s="48" t="s">
        <v>6221</v>
      </c>
      <c r="H1076" s="49">
        <v>7</v>
      </c>
      <c r="I1076" s="50">
        <v>23.099999999999998</v>
      </c>
      <c r="J1076" s="49">
        <v>0</v>
      </c>
      <c r="K1076" s="50">
        <v>0</v>
      </c>
      <c r="L1076" s="50">
        <v>24</v>
      </c>
    </row>
    <row r="1077" spans="1:12" x14ac:dyDescent="0.25">
      <c r="A1077" s="48" t="s">
        <v>3942</v>
      </c>
      <c r="B1077" s="48" t="s">
        <v>5131</v>
      </c>
      <c r="C1077" s="48" t="s">
        <v>4148</v>
      </c>
      <c r="D1077" s="48" t="s">
        <v>4149</v>
      </c>
      <c r="E1077" s="48" t="s">
        <v>5143</v>
      </c>
      <c r="F1077" s="48" t="s">
        <v>4150</v>
      </c>
      <c r="G1077" s="48" t="s">
        <v>4151</v>
      </c>
      <c r="H1077" s="49">
        <v>10</v>
      </c>
      <c r="I1077" s="50">
        <v>33</v>
      </c>
      <c r="J1077" s="49">
        <v>0</v>
      </c>
      <c r="K1077" s="50">
        <v>0</v>
      </c>
      <c r="L1077" s="50">
        <v>33</v>
      </c>
    </row>
    <row r="1078" spans="1:12" x14ac:dyDescent="0.25">
      <c r="A1078" s="48" t="s">
        <v>3942</v>
      </c>
      <c r="B1078" s="48" t="s">
        <v>5131</v>
      </c>
      <c r="C1078" s="48" t="s">
        <v>4133</v>
      </c>
      <c r="D1078" s="48" t="s">
        <v>4134</v>
      </c>
      <c r="E1078" s="48" t="s">
        <v>7001</v>
      </c>
      <c r="F1078" s="48" t="s">
        <v>4135</v>
      </c>
      <c r="G1078" s="48" t="s">
        <v>4136</v>
      </c>
      <c r="H1078" s="49">
        <v>23</v>
      </c>
      <c r="I1078" s="50">
        <v>75.899999999999991</v>
      </c>
      <c r="J1078" s="49">
        <v>0</v>
      </c>
      <c r="K1078" s="50">
        <v>0</v>
      </c>
      <c r="L1078" s="50">
        <v>76</v>
      </c>
    </row>
    <row r="1079" spans="1:12" x14ac:dyDescent="0.25">
      <c r="A1079" s="48" t="s">
        <v>3942</v>
      </c>
      <c r="B1079" s="48" t="s">
        <v>5131</v>
      </c>
      <c r="C1079" s="48" t="s">
        <v>3163</v>
      </c>
      <c r="D1079" s="48" t="s">
        <v>3164</v>
      </c>
      <c r="E1079" s="48" t="s">
        <v>5149</v>
      </c>
      <c r="F1079" s="48" t="s">
        <v>1014</v>
      </c>
      <c r="G1079" s="48" t="s">
        <v>3165</v>
      </c>
      <c r="H1079" s="49">
        <v>47</v>
      </c>
      <c r="I1079" s="50">
        <v>155.1</v>
      </c>
      <c r="J1079" s="49">
        <v>0</v>
      </c>
      <c r="K1079" s="50">
        <v>0</v>
      </c>
      <c r="L1079" s="50">
        <v>156</v>
      </c>
    </row>
    <row r="1080" spans="1:12" x14ac:dyDescent="0.25">
      <c r="A1080" s="48" t="s">
        <v>3942</v>
      </c>
      <c r="B1080" s="48" t="s">
        <v>5131</v>
      </c>
      <c r="C1080" s="48" t="s">
        <v>3182</v>
      </c>
      <c r="D1080" s="48" t="s">
        <v>3183</v>
      </c>
      <c r="E1080" s="48" t="s">
        <v>5149</v>
      </c>
      <c r="F1080" s="48" t="s">
        <v>3184</v>
      </c>
      <c r="G1080" s="48" t="s">
        <v>3185</v>
      </c>
      <c r="H1080" s="49">
        <v>9</v>
      </c>
      <c r="I1080" s="50">
        <v>29.7</v>
      </c>
      <c r="J1080" s="49">
        <v>0</v>
      </c>
      <c r="K1080" s="50">
        <v>0</v>
      </c>
      <c r="L1080" s="50">
        <v>30</v>
      </c>
    </row>
    <row r="1081" spans="1:12" x14ac:dyDescent="0.25">
      <c r="A1081" s="48" t="s">
        <v>3942</v>
      </c>
      <c r="B1081" s="48" t="s">
        <v>5131</v>
      </c>
      <c r="C1081" s="48" t="s">
        <v>3166</v>
      </c>
      <c r="D1081" s="48" t="s">
        <v>3167</v>
      </c>
      <c r="E1081" s="48" t="s">
        <v>5149</v>
      </c>
      <c r="F1081" s="48" t="s">
        <v>3168</v>
      </c>
      <c r="G1081" s="48" t="s">
        <v>3169</v>
      </c>
      <c r="H1081" s="49">
        <v>22</v>
      </c>
      <c r="I1081" s="50">
        <v>72.599999999999994</v>
      </c>
      <c r="J1081" s="49">
        <v>0</v>
      </c>
      <c r="K1081" s="50">
        <v>0</v>
      </c>
      <c r="L1081" s="50">
        <v>73</v>
      </c>
    </row>
    <row r="1082" spans="1:12" x14ac:dyDescent="0.25">
      <c r="A1082" s="48" t="s">
        <v>3942</v>
      </c>
      <c r="B1082" s="48" t="s">
        <v>5131</v>
      </c>
      <c r="C1082" s="48" t="s">
        <v>3189</v>
      </c>
      <c r="D1082" s="48" t="s">
        <v>3190</v>
      </c>
      <c r="E1082" s="48" t="s">
        <v>5143</v>
      </c>
      <c r="F1082" s="48" t="s">
        <v>3191</v>
      </c>
      <c r="G1082" s="48" t="s">
        <v>6401</v>
      </c>
      <c r="H1082" s="49">
        <v>39</v>
      </c>
      <c r="I1082" s="50">
        <v>128.69999999999999</v>
      </c>
      <c r="J1082" s="49">
        <v>0</v>
      </c>
      <c r="K1082" s="50">
        <v>0</v>
      </c>
      <c r="L1082" s="50">
        <v>129</v>
      </c>
    </row>
    <row r="1083" spans="1:12" ht="24" x14ac:dyDescent="0.25">
      <c r="A1083" s="48" t="s">
        <v>3942</v>
      </c>
      <c r="B1083" s="48" t="s">
        <v>5131</v>
      </c>
      <c r="C1083" s="48" t="s">
        <v>1648</v>
      </c>
      <c r="D1083" s="48" t="s">
        <v>1649</v>
      </c>
      <c r="E1083" s="48" t="s">
        <v>1650</v>
      </c>
      <c r="F1083" s="48" t="s">
        <v>1651</v>
      </c>
      <c r="G1083" s="48" t="s">
        <v>1652</v>
      </c>
      <c r="H1083" s="49">
        <v>17</v>
      </c>
      <c r="I1083" s="50">
        <v>56.099999999999994</v>
      </c>
      <c r="J1083" s="49">
        <v>0</v>
      </c>
      <c r="K1083" s="50">
        <v>0</v>
      </c>
      <c r="L1083" s="50">
        <v>57</v>
      </c>
    </row>
    <row r="1084" spans="1:12" x14ac:dyDescent="0.25">
      <c r="A1084" s="48" t="s">
        <v>3942</v>
      </c>
      <c r="B1084" s="48" t="s">
        <v>5131</v>
      </c>
      <c r="C1084" s="48" t="s">
        <v>1457</v>
      </c>
      <c r="D1084" s="48" t="s">
        <v>1458</v>
      </c>
      <c r="E1084" s="48" t="s">
        <v>5149</v>
      </c>
      <c r="F1084" s="48" t="s">
        <v>1459</v>
      </c>
      <c r="G1084" s="48" t="s">
        <v>6545</v>
      </c>
      <c r="H1084" s="49">
        <v>11</v>
      </c>
      <c r="I1084" s="50">
        <v>36.299999999999997</v>
      </c>
      <c r="J1084" s="49">
        <v>0</v>
      </c>
      <c r="K1084" s="50">
        <v>0</v>
      </c>
      <c r="L1084" s="50">
        <v>37</v>
      </c>
    </row>
    <row r="1085" spans="1:12" ht="24" x14ac:dyDescent="0.25">
      <c r="A1085" s="48" t="s">
        <v>3942</v>
      </c>
      <c r="B1085" s="48" t="s">
        <v>5131</v>
      </c>
      <c r="C1085" s="48" t="s">
        <v>1644</v>
      </c>
      <c r="D1085" s="48" t="s">
        <v>1645</v>
      </c>
      <c r="E1085" s="48" t="s">
        <v>4030</v>
      </c>
      <c r="F1085" s="48" t="s">
        <v>1646</v>
      </c>
      <c r="G1085" s="48" t="s">
        <v>1647</v>
      </c>
      <c r="H1085" s="49">
        <v>24</v>
      </c>
      <c r="I1085" s="50">
        <v>79.199999999999989</v>
      </c>
      <c r="J1085" s="49">
        <v>0</v>
      </c>
      <c r="K1085" s="50">
        <v>0</v>
      </c>
      <c r="L1085" s="50">
        <v>80</v>
      </c>
    </row>
    <row r="1086" spans="1:12" x14ac:dyDescent="0.25">
      <c r="A1086" s="48" t="s">
        <v>3942</v>
      </c>
      <c r="B1086" s="48" t="s">
        <v>5131</v>
      </c>
      <c r="C1086" s="48" t="s">
        <v>1626</v>
      </c>
      <c r="D1086" s="48" t="s">
        <v>1627</v>
      </c>
      <c r="E1086" s="48" t="s">
        <v>5143</v>
      </c>
      <c r="F1086" s="48" t="s">
        <v>1628</v>
      </c>
      <c r="G1086" s="48" t="s">
        <v>6509</v>
      </c>
      <c r="H1086" s="49">
        <v>16</v>
      </c>
      <c r="I1086" s="50">
        <v>52.8</v>
      </c>
      <c r="J1086" s="49">
        <v>0</v>
      </c>
      <c r="K1086" s="50">
        <v>0</v>
      </c>
      <c r="L1086" s="50">
        <v>53</v>
      </c>
    </row>
    <row r="1087" spans="1:12" x14ac:dyDescent="0.25">
      <c r="A1087" s="48" t="s">
        <v>3942</v>
      </c>
      <c r="B1087" s="48" t="s">
        <v>5131</v>
      </c>
      <c r="C1087" s="48" t="s">
        <v>519</v>
      </c>
      <c r="D1087" s="48" t="s">
        <v>520</v>
      </c>
      <c r="E1087" s="48" t="s">
        <v>5143</v>
      </c>
      <c r="F1087" s="48" t="s">
        <v>521</v>
      </c>
      <c r="G1087" s="48" t="s">
        <v>6566</v>
      </c>
      <c r="H1087" s="49">
        <v>46</v>
      </c>
      <c r="I1087" s="50">
        <v>151.79999999999998</v>
      </c>
      <c r="J1087" s="49">
        <v>0</v>
      </c>
      <c r="K1087" s="50">
        <v>0</v>
      </c>
      <c r="L1087" s="50">
        <v>152</v>
      </c>
    </row>
    <row r="1088" spans="1:12" x14ac:dyDescent="0.25">
      <c r="A1088" s="48" t="s">
        <v>3942</v>
      </c>
      <c r="B1088" s="48" t="s">
        <v>5131</v>
      </c>
      <c r="C1088" s="48" t="s">
        <v>546</v>
      </c>
      <c r="D1088" s="48" t="s">
        <v>547</v>
      </c>
      <c r="E1088" s="48" t="s">
        <v>5143</v>
      </c>
      <c r="F1088" s="48" t="s">
        <v>1008</v>
      </c>
      <c r="G1088" s="48" t="s">
        <v>548</v>
      </c>
      <c r="H1088" s="49">
        <v>26</v>
      </c>
      <c r="I1088" s="50">
        <v>85.8</v>
      </c>
      <c r="J1088" s="49">
        <v>0</v>
      </c>
      <c r="K1088" s="50">
        <v>0</v>
      </c>
      <c r="L1088" s="50">
        <v>86</v>
      </c>
    </row>
    <row r="1089" spans="1:12" ht="24" x14ac:dyDescent="0.25">
      <c r="A1089" s="48" t="s">
        <v>3942</v>
      </c>
      <c r="B1089" s="48" t="s">
        <v>5131</v>
      </c>
      <c r="C1089" s="48" t="s">
        <v>1327</v>
      </c>
      <c r="D1089" s="48" t="s">
        <v>1328</v>
      </c>
      <c r="E1089" s="48" t="s">
        <v>6805</v>
      </c>
      <c r="F1089" s="48" t="s">
        <v>1329</v>
      </c>
      <c r="G1089" s="48" t="s">
        <v>1330</v>
      </c>
      <c r="H1089" s="49">
        <v>43</v>
      </c>
      <c r="I1089" s="50">
        <v>141.9</v>
      </c>
      <c r="J1089" s="49">
        <v>0</v>
      </c>
      <c r="K1089" s="50">
        <v>0</v>
      </c>
      <c r="L1089" s="50">
        <v>142</v>
      </c>
    </row>
    <row r="1090" spans="1:12" x14ac:dyDescent="0.25">
      <c r="A1090" s="48" t="s">
        <v>3942</v>
      </c>
      <c r="B1090" s="48" t="s">
        <v>5131</v>
      </c>
      <c r="C1090" s="48" t="s">
        <v>536</v>
      </c>
      <c r="D1090" s="48" t="s">
        <v>537</v>
      </c>
      <c r="E1090" s="48" t="s">
        <v>5149</v>
      </c>
      <c r="F1090" s="48" t="s">
        <v>538</v>
      </c>
      <c r="G1090" s="48" t="s">
        <v>6567</v>
      </c>
      <c r="H1090" s="49">
        <v>15</v>
      </c>
      <c r="I1090" s="50">
        <v>49.5</v>
      </c>
      <c r="J1090" s="49">
        <v>0</v>
      </c>
      <c r="K1090" s="50">
        <v>0</v>
      </c>
      <c r="L1090" s="50">
        <v>50</v>
      </c>
    </row>
    <row r="1091" spans="1:12" ht="24" x14ac:dyDescent="0.25">
      <c r="A1091" s="48" t="s">
        <v>3942</v>
      </c>
      <c r="B1091" s="48" t="s">
        <v>5131</v>
      </c>
      <c r="C1091" s="48" t="s">
        <v>707</v>
      </c>
      <c r="D1091" s="48" t="s">
        <v>708</v>
      </c>
      <c r="E1091" s="48" t="s">
        <v>709</v>
      </c>
      <c r="F1091" s="48" t="s">
        <v>710</v>
      </c>
      <c r="G1091" s="48" t="s">
        <v>6918</v>
      </c>
      <c r="H1091" s="49">
        <v>53</v>
      </c>
      <c r="I1091" s="50">
        <v>174.89999999999998</v>
      </c>
      <c r="J1091" s="49">
        <v>0</v>
      </c>
      <c r="K1091" s="50">
        <v>0</v>
      </c>
      <c r="L1091" s="50">
        <v>175</v>
      </c>
    </row>
    <row r="1092" spans="1:12" x14ac:dyDescent="0.25">
      <c r="A1092" s="48" t="s">
        <v>3942</v>
      </c>
      <c r="B1092" s="48" t="s">
        <v>5131</v>
      </c>
      <c r="C1092" s="48" t="s">
        <v>700</v>
      </c>
      <c r="D1092" s="48" t="s">
        <v>701</v>
      </c>
      <c r="E1092" s="48" t="s">
        <v>5149</v>
      </c>
      <c r="F1092" s="48" t="s">
        <v>702</v>
      </c>
      <c r="G1092" s="48" t="s">
        <v>703</v>
      </c>
      <c r="H1092" s="49">
        <v>11</v>
      </c>
      <c r="I1092" s="50">
        <v>36.299999999999997</v>
      </c>
      <c r="J1092" s="49">
        <v>0</v>
      </c>
      <c r="K1092" s="50">
        <v>0</v>
      </c>
      <c r="L1092" s="50">
        <v>37</v>
      </c>
    </row>
    <row r="1093" spans="1:12" ht="24" x14ac:dyDescent="0.25">
      <c r="A1093" s="48" t="s">
        <v>3942</v>
      </c>
      <c r="B1093" s="48" t="s">
        <v>5131</v>
      </c>
      <c r="C1093" s="48" t="s">
        <v>700</v>
      </c>
      <c r="D1093" s="48" t="s">
        <v>701</v>
      </c>
      <c r="E1093" s="48" t="s">
        <v>711</v>
      </c>
      <c r="F1093" s="48" t="s">
        <v>702</v>
      </c>
      <c r="G1093" s="48" t="s">
        <v>6637</v>
      </c>
      <c r="H1093" s="49">
        <v>20</v>
      </c>
      <c r="I1093" s="50">
        <v>66</v>
      </c>
      <c r="J1093" s="49">
        <v>0</v>
      </c>
      <c r="K1093" s="50">
        <v>0</v>
      </c>
      <c r="L1093" s="50">
        <v>66</v>
      </c>
    </row>
    <row r="1094" spans="1:12" x14ac:dyDescent="0.25">
      <c r="A1094" s="48" t="s">
        <v>3942</v>
      </c>
      <c r="B1094" s="48" t="s">
        <v>5131</v>
      </c>
      <c r="C1094" s="48" t="s">
        <v>2246</v>
      </c>
      <c r="D1094" s="48" t="s">
        <v>2247</v>
      </c>
      <c r="E1094" s="48" t="s">
        <v>5143</v>
      </c>
      <c r="F1094" s="48" t="s">
        <v>2248</v>
      </c>
      <c r="G1094" s="48" t="s">
        <v>6693</v>
      </c>
      <c r="H1094" s="49">
        <v>22</v>
      </c>
      <c r="I1094" s="50">
        <v>72.599999999999994</v>
      </c>
      <c r="J1094" s="49">
        <v>0</v>
      </c>
      <c r="K1094" s="50">
        <v>0</v>
      </c>
      <c r="L1094" s="50">
        <v>73</v>
      </c>
    </row>
    <row r="1095" spans="1:12" x14ac:dyDescent="0.25">
      <c r="A1095" s="48" t="s">
        <v>3942</v>
      </c>
      <c r="B1095" s="48" t="s">
        <v>5131</v>
      </c>
      <c r="C1095" s="48" t="s">
        <v>3110</v>
      </c>
      <c r="D1095" s="48" t="s">
        <v>3111</v>
      </c>
      <c r="E1095" s="48" t="s">
        <v>5143</v>
      </c>
      <c r="F1095" s="48" t="s">
        <v>3112</v>
      </c>
      <c r="G1095" s="48" t="s">
        <v>3113</v>
      </c>
      <c r="H1095" s="49">
        <v>13</v>
      </c>
      <c r="I1095" s="50">
        <v>42.9</v>
      </c>
      <c r="J1095" s="49">
        <v>0</v>
      </c>
      <c r="K1095" s="50">
        <v>0</v>
      </c>
      <c r="L1095" s="50">
        <v>43</v>
      </c>
    </row>
    <row r="1096" spans="1:12" x14ac:dyDescent="0.25">
      <c r="A1096" s="48" t="s">
        <v>3942</v>
      </c>
      <c r="B1096" s="48" t="s">
        <v>5131</v>
      </c>
      <c r="C1096" s="48" t="s">
        <v>831</v>
      </c>
      <c r="D1096" s="48" t="s">
        <v>832</v>
      </c>
      <c r="E1096" s="48" t="s">
        <v>5598</v>
      </c>
      <c r="F1096" s="48" t="s">
        <v>2132</v>
      </c>
      <c r="G1096" s="48" t="s">
        <v>6985</v>
      </c>
      <c r="H1096" s="49">
        <v>33</v>
      </c>
      <c r="I1096" s="50">
        <v>108.89999999999999</v>
      </c>
      <c r="J1096" s="49">
        <v>0</v>
      </c>
      <c r="K1096" s="50">
        <v>0</v>
      </c>
      <c r="L1096" s="50">
        <v>109</v>
      </c>
    </row>
    <row r="1097" spans="1:12" x14ac:dyDescent="0.25">
      <c r="A1097" s="48" t="s">
        <v>3942</v>
      </c>
      <c r="B1097" s="48" t="s">
        <v>5131</v>
      </c>
      <c r="C1097" s="48" t="s">
        <v>831</v>
      </c>
      <c r="D1097" s="48" t="s">
        <v>832</v>
      </c>
      <c r="E1097" s="48" t="s">
        <v>833</v>
      </c>
      <c r="F1097" s="48" t="s">
        <v>2132</v>
      </c>
      <c r="G1097" s="48" t="s">
        <v>834</v>
      </c>
      <c r="H1097" s="49">
        <v>46</v>
      </c>
      <c r="I1097" s="50">
        <v>151.79999999999998</v>
      </c>
      <c r="J1097" s="49">
        <v>0</v>
      </c>
      <c r="K1097" s="50">
        <v>0</v>
      </c>
      <c r="L1097" s="50">
        <v>152</v>
      </c>
    </row>
    <row r="1098" spans="1:12" x14ac:dyDescent="0.25">
      <c r="A1098" s="48" t="s">
        <v>3942</v>
      </c>
      <c r="B1098" s="48" t="s">
        <v>5131</v>
      </c>
      <c r="C1098" s="48" t="s">
        <v>1792</v>
      </c>
      <c r="D1098" s="48" t="s">
        <v>1793</v>
      </c>
      <c r="E1098" s="48" t="s">
        <v>5149</v>
      </c>
      <c r="F1098" s="48" t="s">
        <v>1794</v>
      </c>
      <c r="G1098" s="48" t="s">
        <v>1795</v>
      </c>
      <c r="H1098" s="49">
        <v>22</v>
      </c>
      <c r="I1098" s="50">
        <v>72.599999999999994</v>
      </c>
      <c r="J1098" s="49">
        <v>0</v>
      </c>
      <c r="K1098" s="50">
        <v>0</v>
      </c>
      <c r="L1098" s="50">
        <v>73</v>
      </c>
    </row>
    <row r="1099" spans="1:12" x14ac:dyDescent="0.25">
      <c r="A1099" s="48" t="s">
        <v>3942</v>
      </c>
      <c r="B1099" s="48" t="s">
        <v>5131</v>
      </c>
      <c r="C1099" s="48" t="s">
        <v>3693</v>
      </c>
      <c r="D1099" s="48" t="s">
        <v>3694</v>
      </c>
      <c r="E1099" s="48" t="s">
        <v>5149</v>
      </c>
      <c r="F1099" s="48" t="s">
        <v>3695</v>
      </c>
      <c r="G1099" s="48" t="s">
        <v>5920</v>
      </c>
      <c r="H1099" s="49">
        <v>11</v>
      </c>
      <c r="I1099" s="50">
        <v>36.299999999999997</v>
      </c>
      <c r="J1099" s="49">
        <v>0</v>
      </c>
      <c r="K1099" s="50">
        <v>0</v>
      </c>
      <c r="L1099" s="50">
        <v>37</v>
      </c>
    </row>
    <row r="1100" spans="1:12" x14ac:dyDescent="0.25">
      <c r="A1100" s="48" t="s">
        <v>3942</v>
      </c>
      <c r="B1100" s="48" t="s">
        <v>5131</v>
      </c>
      <c r="C1100" s="48" t="s">
        <v>3186</v>
      </c>
      <c r="D1100" s="48" t="s">
        <v>3187</v>
      </c>
      <c r="E1100" s="48" t="s">
        <v>5143</v>
      </c>
      <c r="F1100" s="48" t="s">
        <v>3188</v>
      </c>
      <c r="G1100" s="48" t="s">
        <v>6399</v>
      </c>
      <c r="H1100" s="49">
        <v>24</v>
      </c>
      <c r="I1100" s="50">
        <v>79.199999999999989</v>
      </c>
      <c r="J1100" s="49">
        <v>0</v>
      </c>
      <c r="K1100" s="50">
        <v>0</v>
      </c>
      <c r="L1100" s="50">
        <v>80</v>
      </c>
    </row>
    <row r="1101" spans="1:12" x14ac:dyDescent="0.25">
      <c r="A1101" s="48" t="s">
        <v>3942</v>
      </c>
      <c r="B1101" s="48" t="s">
        <v>5131</v>
      </c>
      <c r="C1101" s="48" t="s">
        <v>1918</v>
      </c>
      <c r="D1101" s="48" t="s">
        <v>1919</v>
      </c>
      <c r="E1101" s="48" t="s">
        <v>5143</v>
      </c>
      <c r="F1101" s="48" t="s">
        <v>1920</v>
      </c>
      <c r="G1101" s="48" t="s">
        <v>1921</v>
      </c>
      <c r="H1101" s="49">
        <v>6</v>
      </c>
      <c r="I1101" s="50">
        <v>19.799999999999997</v>
      </c>
      <c r="J1101" s="49">
        <v>0</v>
      </c>
      <c r="K1101" s="50">
        <v>0</v>
      </c>
      <c r="L1101" s="50">
        <v>20</v>
      </c>
    </row>
    <row r="1102" spans="1:12" ht="24" x14ac:dyDescent="0.25">
      <c r="A1102" s="48" t="s">
        <v>3942</v>
      </c>
      <c r="B1102" s="48" t="s">
        <v>4865</v>
      </c>
      <c r="C1102" s="48" t="s">
        <v>623</v>
      </c>
      <c r="D1102" s="48" t="s">
        <v>6813</v>
      </c>
      <c r="E1102" s="48" t="s">
        <v>624</v>
      </c>
      <c r="F1102" s="48" t="s">
        <v>5599</v>
      </c>
      <c r="G1102" s="48" t="s">
        <v>6726</v>
      </c>
      <c r="H1102" s="49">
        <v>45</v>
      </c>
      <c r="I1102" s="50">
        <v>148.5</v>
      </c>
      <c r="J1102" s="49">
        <v>0</v>
      </c>
      <c r="K1102" s="50">
        <v>0</v>
      </c>
      <c r="L1102" s="50">
        <v>149</v>
      </c>
    </row>
    <row r="1103" spans="1:12" ht="24" x14ac:dyDescent="0.25">
      <c r="A1103" s="48" t="s">
        <v>3942</v>
      </c>
      <c r="B1103" s="48" t="s">
        <v>4865</v>
      </c>
      <c r="C1103" s="48" t="s">
        <v>2133</v>
      </c>
      <c r="D1103" s="48" t="s">
        <v>2134</v>
      </c>
      <c r="E1103" s="48" t="s">
        <v>2135</v>
      </c>
      <c r="F1103" s="48" t="s">
        <v>2584</v>
      </c>
      <c r="G1103" s="48" t="s">
        <v>2136</v>
      </c>
      <c r="H1103" s="49">
        <v>35</v>
      </c>
      <c r="I1103" s="50">
        <v>115.5</v>
      </c>
      <c r="J1103" s="49">
        <v>0</v>
      </c>
      <c r="K1103" s="50">
        <v>0</v>
      </c>
      <c r="L1103" s="50">
        <v>116</v>
      </c>
    </row>
    <row r="1104" spans="1:12" ht="24" x14ac:dyDescent="0.25">
      <c r="A1104" s="48" t="s">
        <v>3942</v>
      </c>
      <c r="B1104" s="48" t="s">
        <v>4865</v>
      </c>
      <c r="C1104" s="48" t="s">
        <v>191</v>
      </c>
      <c r="D1104" s="48" t="s">
        <v>192</v>
      </c>
      <c r="E1104" s="48" t="s">
        <v>2442</v>
      </c>
      <c r="F1104" s="48" t="s">
        <v>2443</v>
      </c>
      <c r="G1104" s="48" t="s">
        <v>6620</v>
      </c>
      <c r="H1104" s="49">
        <v>13</v>
      </c>
      <c r="I1104" s="50">
        <v>42.9</v>
      </c>
      <c r="J1104" s="49">
        <v>0</v>
      </c>
      <c r="K1104" s="50">
        <v>0</v>
      </c>
      <c r="L1104" s="50">
        <v>43</v>
      </c>
    </row>
    <row r="1105" spans="1:12" ht="24" x14ac:dyDescent="0.25">
      <c r="A1105" s="48" t="s">
        <v>3942</v>
      </c>
      <c r="B1105" s="48" t="s">
        <v>4865</v>
      </c>
      <c r="C1105" s="48" t="s">
        <v>191</v>
      </c>
      <c r="D1105" s="48" t="s">
        <v>192</v>
      </c>
      <c r="E1105" s="48" t="s">
        <v>4146</v>
      </c>
      <c r="F1105" s="48" t="s">
        <v>5599</v>
      </c>
      <c r="G1105" s="48" t="s">
        <v>4147</v>
      </c>
      <c r="H1105" s="49">
        <v>75</v>
      </c>
      <c r="I1105" s="50">
        <v>247.5</v>
      </c>
      <c r="J1105" s="49">
        <v>0</v>
      </c>
      <c r="K1105" s="50">
        <v>0</v>
      </c>
      <c r="L1105" s="50">
        <v>248</v>
      </c>
    </row>
    <row r="1106" spans="1:12" ht="24" x14ac:dyDescent="0.25">
      <c r="A1106" s="48" t="s">
        <v>3942</v>
      </c>
      <c r="B1106" s="48" t="s">
        <v>4865</v>
      </c>
      <c r="C1106" s="48" t="s">
        <v>191</v>
      </c>
      <c r="D1106" s="48" t="s">
        <v>192</v>
      </c>
      <c r="E1106" s="48" t="s">
        <v>1110</v>
      </c>
      <c r="F1106" s="48" t="s">
        <v>2679</v>
      </c>
      <c r="G1106" s="48" t="s">
        <v>6633</v>
      </c>
      <c r="H1106" s="49">
        <v>18</v>
      </c>
      <c r="I1106" s="50">
        <v>59.4</v>
      </c>
      <c r="J1106" s="49">
        <v>0</v>
      </c>
      <c r="K1106" s="50">
        <v>0</v>
      </c>
      <c r="L1106" s="50">
        <v>60</v>
      </c>
    </row>
    <row r="1107" spans="1:12" ht="24" x14ac:dyDescent="0.25">
      <c r="A1107" s="48" t="s">
        <v>3942</v>
      </c>
      <c r="B1107" s="48" t="s">
        <v>4865</v>
      </c>
      <c r="C1107" s="48" t="s">
        <v>191</v>
      </c>
      <c r="D1107" s="48" t="s">
        <v>192</v>
      </c>
      <c r="E1107" s="48" t="s">
        <v>6866</v>
      </c>
      <c r="F1107" s="48" t="s">
        <v>1014</v>
      </c>
      <c r="G1107" s="48" t="s">
        <v>3873</v>
      </c>
      <c r="H1107" s="49">
        <v>27</v>
      </c>
      <c r="I1107" s="50">
        <v>89.1</v>
      </c>
      <c r="J1107" s="49">
        <v>0</v>
      </c>
      <c r="K1107" s="50">
        <v>0</v>
      </c>
      <c r="L1107" s="50">
        <v>90</v>
      </c>
    </row>
    <row r="1108" spans="1:12" ht="24" x14ac:dyDescent="0.25">
      <c r="A1108" s="48" t="s">
        <v>3942</v>
      </c>
      <c r="B1108" s="48" t="s">
        <v>4865</v>
      </c>
      <c r="C1108" s="48" t="s">
        <v>191</v>
      </c>
      <c r="D1108" s="48" t="s">
        <v>192</v>
      </c>
      <c r="E1108" s="48" t="s">
        <v>2963</v>
      </c>
      <c r="F1108" s="48" t="s">
        <v>5599</v>
      </c>
      <c r="G1108" s="48" t="s">
        <v>2964</v>
      </c>
      <c r="H1108" s="49">
        <v>16</v>
      </c>
      <c r="I1108" s="50">
        <v>52.8</v>
      </c>
      <c r="J1108" s="49">
        <v>0</v>
      </c>
      <c r="K1108" s="50">
        <v>0</v>
      </c>
      <c r="L1108" s="50">
        <v>53</v>
      </c>
    </row>
    <row r="1109" spans="1:12" ht="24" x14ac:dyDescent="0.25">
      <c r="A1109" s="48" t="s">
        <v>3942</v>
      </c>
      <c r="B1109" s="48" t="s">
        <v>4865</v>
      </c>
      <c r="C1109" s="48" t="s">
        <v>191</v>
      </c>
      <c r="D1109" s="48" t="s">
        <v>192</v>
      </c>
      <c r="E1109" s="48" t="s">
        <v>2450</v>
      </c>
      <c r="F1109" s="48" t="s">
        <v>3859</v>
      </c>
      <c r="G1109" s="48" t="s">
        <v>3860</v>
      </c>
      <c r="H1109" s="49">
        <v>26</v>
      </c>
      <c r="I1109" s="50">
        <v>85.8</v>
      </c>
      <c r="J1109" s="49">
        <v>0</v>
      </c>
      <c r="K1109" s="50">
        <v>0</v>
      </c>
      <c r="L1109" s="50">
        <v>86</v>
      </c>
    </row>
    <row r="1110" spans="1:12" ht="24" x14ac:dyDescent="0.25">
      <c r="A1110" s="48" t="s">
        <v>3942</v>
      </c>
      <c r="B1110" s="48" t="s">
        <v>4865</v>
      </c>
      <c r="C1110" s="48" t="s">
        <v>191</v>
      </c>
      <c r="D1110" s="48" t="s">
        <v>192</v>
      </c>
      <c r="E1110" s="48" t="s">
        <v>5619</v>
      </c>
      <c r="F1110" s="48" t="s">
        <v>3955</v>
      </c>
      <c r="G1110" s="48" t="s">
        <v>6618</v>
      </c>
      <c r="H1110" s="49">
        <v>32</v>
      </c>
      <c r="I1110" s="50">
        <v>105.6</v>
      </c>
      <c r="J1110" s="49">
        <v>0</v>
      </c>
      <c r="K1110" s="50">
        <v>0</v>
      </c>
      <c r="L1110" s="50">
        <v>106</v>
      </c>
    </row>
    <row r="1111" spans="1:12" ht="24" x14ac:dyDescent="0.25">
      <c r="A1111" s="48" t="s">
        <v>3942</v>
      </c>
      <c r="B1111" s="48" t="s">
        <v>4865</v>
      </c>
      <c r="C1111" s="48" t="s">
        <v>191</v>
      </c>
      <c r="D1111" s="48" t="s">
        <v>192</v>
      </c>
      <c r="E1111" s="48" t="s">
        <v>6999</v>
      </c>
      <c r="F1111" s="48" t="s">
        <v>3204</v>
      </c>
      <c r="G1111" s="48" t="s">
        <v>7000</v>
      </c>
      <c r="H1111" s="49">
        <v>16</v>
      </c>
      <c r="I1111" s="50">
        <v>52.8</v>
      </c>
      <c r="J1111" s="49">
        <v>0</v>
      </c>
      <c r="K1111" s="50">
        <v>0</v>
      </c>
      <c r="L1111" s="50">
        <v>53</v>
      </c>
    </row>
    <row r="1112" spans="1:12" ht="24" x14ac:dyDescent="0.25">
      <c r="A1112" s="48" t="s">
        <v>3942</v>
      </c>
      <c r="B1112" s="48" t="s">
        <v>4865</v>
      </c>
      <c r="C1112" s="48" t="s">
        <v>191</v>
      </c>
      <c r="D1112" s="48" t="s">
        <v>192</v>
      </c>
      <c r="E1112" s="48" t="s">
        <v>2448</v>
      </c>
      <c r="F1112" s="48" t="s">
        <v>2449</v>
      </c>
      <c r="G1112" s="48" t="s">
        <v>6621</v>
      </c>
      <c r="H1112" s="49">
        <v>34</v>
      </c>
      <c r="I1112" s="50">
        <v>112.19999999999999</v>
      </c>
      <c r="J1112" s="49">
        <v>0</v>
      </c>
      <c r="K1112" s="50">
        <v>0</v>
      </c>
      <c r="L1112" s="50">
        <v>113</v>
      </c>
    </row>
    <row r="1113" spans="1:12" ht="24" x14ac:dyDescent="0.25">
      <c r="A1113" s="48" t="s">
        <v>3942</v>
      </c>
      <c r="B1113" s="48" t="s">
        <v>4865</v>
      </c>
      <c r="C1113" s="48" t="s">
        <v>191</v>
      </c>
      <c r="D1113" s="48" t="s">
        <v>192</v>
      </c>
      <c r="E1113" s="48" t="s">
        <v>1011</v>
      </c>
      <c r="F1113" s="48" t="s">
        <v>5023</v>
      </c>
      <c r="G1113" s="48" t="s">
        <v>1012</v>
      </c>
      <c r="H1113" s="49">
        <v>21</v>
      </c>
      <c r="I1113" s="50">
        <v>69.3</v>
      </c>
      <c r="J1113" s="49">
        <v>0</v>
      </c>
      <c r="K1113" s="50">
        <v>0</v>
      </c>
      <c r="L1113" s="50">
        <v>70</v>
      </c>
    </row>
    <row r="1114" spans="1:12" ht="24" x14ac:dyDescent="0.25">
      <c r="A1114" s="48" t="s">
        <v>3942</v>
      </c>
      <c r="B1114" s="48" t="s">
        <v>4865</v>
      </c>
      <c r="C1114" s="48" t="s">
        <v>191</v>
      </c>
      <c r="D1114" s="48" t="s">
        <v>192</v>
      </c>
      <c r="E1114" s="48" t="s">
        <v>1007</v>
      </c>
      <c r="F1114" s="48" t="s">
        <v>1008</v>
      </c>
      <c r="G1114" s="48" t="s">
        <v>1009</v>
      </c>
      <c r="H1114" s="49">
        <v>26</v>
      </c>
      <c r="I1114" s="50">
        <v>85.8</v>
      </c>
      <c r="J1114" s="49">
        <v>0</v>
      </c>
      <c r="K1114" s="50">
        <v>0</v>
      </c>
      <c r="L1114" s="50">
        <v>86</v>
      </c>
    </row>
    <row r="1115" spans="1:12" ht="24" x14ac:dyDescent="0.25">
      <c r="A1115" s="48" t="s">
        <v>3942</v>
      </c>
      <c r="B1115" s="48" t="s">
        <v>4865</v>
      </c>
      <c r="C1115" s="48" t="s">
        <v>6995</v>
      </c>
      <c r="D1115" s="48" t="s">
        <v>6996</v>
      </c>
      <c r="E1115" s="48" t="s">
        <v>6997</v>
      </c>
      <c r="F1115" s="48" t="s">
        <v>3935</v>
      </c>
      <c r="G1115" s="48" t="s">
        <v>6998</v>
      </c>
      <c r="H1115" s="49">
        <v>17</v>
      </c>
      <c r="I1115" s="50">
        <v>56.099999999999994</v>
      </c>
      <c r="J1115" s="49">
        <v>0</v>
      </c>
      <c r="K1115" s="50">
        <v>0</v>
      </c>
      <c r="L1115" s="50">
        <v>57</v>
      </c>
    </row>
    <row r="1116" spans="1:12" ht="24" x14ac:dyDescent="0.25">
      <c r="A1116" s="48" t="s">
        <v>3942</v>
      </c>
      <c r="B1116" s="48" t="s">
        <v>4869</v>
      </c>
      <c r="C1116" s="48" t="s">
        <v>4772</v>
      </c>
      <c r="D1116" s="48" t="s">
        <v>4773</v>
      </c>
      <c r="E1116" s="48" t="s">
        <v>4774</v>
      </c>
      <c r="F1116" s="48" t="s">
        <v>3955</v>
      </c>
      <c r="G1116" s="48" t="s">
        <v>4775</v>
      </c>
      <c r="H1116" s="49">
        <v>15</v>
      </c>
      <c r="I1116" s="50">
        <v>49.5</v>
      </c>
      <c r="J1116" s="49">
        <v>0</v>
      </c>
      <c r="K1116" s="50">
        <v>0</v>
      </c>
      <c r="L1116" s="50">
        <v>50</v>
      </c>
    </row>
    <row r="1117" spans="1:12" x14ac:dyDescent="0.25">
      <c r="A1117" s="48" t="s">
        <v>3942</v>
      </c>
      <c r="B1117" s="48" t="s">
        <v>4869</v>
      </c>
      <c r="C1117" s="48" t="s">
        <v>1035</v>
      </c>
      <c r="D1117" s="48" t="s">
        <v>1036</v>
      </c>
      <c r="E1117" s="48" t="s">
        <v>5577</v>
      </c>
      <c r="F1117" s="48" t="s">
        <v>2584</v>
      </c>
      <c r="G1117" s="48" t="s">
        <v>1037</v>
      </c>
      <c r="H1117" s="49">
        <v>15</v>
      </c>
      <c r="I1117" s="50">
        <v>49.5</v>
      </c>
      <c r="J1117" s="49">
        <v>0</v>
      </c>
      <c r="K1117" s="50">
        <v>0</v>
      </c>
      <c r="L1117" s="50">
        <v>50</v>
      </c>
    </row>
    <row r="1118" spans="1:12" ht="24" x14ac:dyDescent="0.25">
      <c r="A1118" s="48" t="s">
        <v>3942</v>
      </c>
      <c r="B1118" s="48" t="s">
        <v>4869</v>
      </c>
      <c r="C1118" s="48" t="s">
        <v>3607</v>
      </c>
      <c r="D1118" s="48" t="s">
        <v>3608</v>
      </c>
      <c r="E1118" s="48" t="s">
        <v>3609</v>
      </c>
      <c r="F1118" s="48" t="s">
        <v>3955</v>
      </c>
      <c r="G1118" s="48" t="s">
        <v>4775</v>
      </c>
      <c r="H1118" s="49">
        <v>33</v>
      </c>
      <c r="I1118" s="50">
        <v>108.89999999999999</v>
      </c>
      <c r="J1118" s="49">
        <v>0</v>
      </c>
      <c r="K1118" s="50">
        <v>0</v>
      </c>
      <c r="L1118" s="50">
        <v>109</v>
      </c>
    </row>
    <row r="1119" spans="1:12" ht="24" x14ac:dyDescent="0.25">
      <c r="A1119" s="48" t="s">
        <v>3942</v>
      </c>
      <c r="B1119" s="48" t="s">
        <v>4869</v>
      </c>
      <c r="C1119" s="48" t="s">
        <v>4265</v>
      </c>
      <c r="D1119" s="48" t="s">
        <v>4266</v>
      </c>
      <c r="E1119" s="48" t="s">
        <v>6349</v>
      </c>
      <c r="F1119" s="48" t="s">
        <v>3196</v>
      </c>
      <c r="G1119" s="48" t="s">
        <v>4267</v>
      </c>
      <c r="H1119" s="49">
        <v>10</v>
      </c>
      <c r="I1119" s="50">
        <v>33</v>
      </c>
      <c r="J1119" s="49">
        <v>0</v>
      </c>
      <c r="K1119" s="50">
        <v>0</v>
      </c>
      <c r="L1119" s="50">
        <v>33</v>
      </c>
    </row>
    <row r="1120" spans="1:12" x14ac:dyDescent="0.25">
      <c r="A1120" s="48" t="s">
        <v>3942</v>
      </c>
      <c r="B1120" s="48" t="s">
        <v>4869</v>
      </c>
      <c r="C1120" s="48" t="s">
        <v>625</v>
      </c>
      <c r="D1120" s="48" t="s">
        <v>626</v>
      </c>
      <c r="E1120" s="48" t="s">
        <v>5577</v>
      </c>
      <c r="F1120" s="48" t="s">
        <v>5599</v>
      </c>
      <c r="G1120" s="48" t="s">
        <v>614</v>
      </c>
      <c r="H1120" s="49">
        <v>36</v>
      </c>
      <c r="I1120" s="50">
        <v>118.8</v>
      </c>
      <c r="J1120" s="49">
        <v>0</v>
      </c>
      <c r="K1120" s="50">
        <v>0</v>
      </c>
      <c r="L1120" s="50">
        <v>119</v>
      </c>
    </row>
    <row r="1121" spans="1:12" x14ac:dyDescent="0.25">
      <c r="A1121" s="51" t="s">
        <v>7068</v>
      </c>
      <c r="B1121" s="51"/>
      <c r="C1121" s="51"/>
      <c r="D1121" s="51"/>
      <c r="E1121" s="58"/>
      <c r="F1121" s="51"/>
      <c r="G1121" s="51"/>
      <c r="H1121" s="52">
        <v>6920</v>
      </c>
      <c r="I1121" s="67" t="s">
        <v>7105</v>
      </c>
      <c r="J1121" s="52">
        <v>0</v>
      </c>
      <c r="K1121" s="67" t="s">
        <v>7105</v>
      </c>
      <c r="L1121" s="53">
        <v>22950</v>
      </c>
    </row>
    <row r="1122" spans="1:12" x14ac:dyDescent="0.25">
      <c r="A1122" s="48" t="s">
        <v>3830</v>
      </c>
      <c r="B1122" s="48" t="s">
        <v>5131</v>
      </c>
      <c r="C1122" s="48" t="s">
        <v>5132</v>
      </c>
      <c r="D1122" s="48" t="s">
        <v>5133</v>
      </c>
      <c r="E1122" s="48" t="s">
        <v>5149</v>
      </c>
      <c r="F1122" s="48" t="s">
        <v>3831</v>
      </c>
      <c r="G1122" s="48" t="s">
        <v>5286</v>
      </c>
      <c r="H1122" s="49">
        <v>67</v>
      </c>
      <c r="I1122" s="50">
        <v>221.1</v>
      </c>
      <c r="J1122" s="49">
        <v>0</v>
      </c>
      <c r="K1122" s="50">
        <v>0</v>
      </c>
      <c r="L1122" s="50">
        <v>222</v>
      </c>
    </row>
    <row r="1123" spans="1:12" x14ac:dyDescent="0.25">
      <c r="A1123" s="48" t="s">
        <v>3830</v>
      </c>
      <c r="B1123" s="48" t="s">
        <v>5131</v>
      </c>
      <c r="C1123" s="48" t="s">
        <v>5132</v>
      </c>
      <c r="D1123" s="48" t="s">
        <v>5133</v>
      </c>
      <c r="E1123" s="48" t="s">
        <v>5149</v>
      </c>
      <c r="F1123" s="48" t="s">
        <v>3831</v>
      </c>
      <c r="G1123" s="48" t="s">
        <v>5134</v>
      </c>
      <c r="H1123" s="49">
        <v>66</v>
      </c>
      <c r="I1123" s="50">
        <v>217.79999999999998</v>
      </c>
      <c r="J1123" s="49">
        <v>0</v>
      </c>
      <c r="K1123" s="50">
        <v>0</v>
      </c>
      <c r="L1123" s="50">
        <v>218</v>
      </c>
    </row>
    <row r="1124" spans="1:12" x14ac:dyDescent="0.25">
      <c r="A1124" s="48" t="s">
        <v>3830</v>
      </c>
      <c r="B1124" s="48" t="s">
        <v>5131</v>
      </c>
      <c r="C1124" s="48" t="s">
        <v>5132</v>
      </c>
      <c r="D1124" s="48" t="s">
        <v>5133</v>
      </c>
      <c r="E1124" s="48" t="s">
        <v>5149</v>
      </c>
      <c r="F1124" s="48" t="s">
        <v>3831</v>
      </c>
      <c r="G1124" s="48" t="s">
        <v>5288</v>
      </c>
      <c r="H1124" s="49">
        <v>81</v>
      </c>
      <c r="I1124" s="50">
        <v>267.3</v>
      </c>
      <c r="J1124" s="49">
        <v>0</v>
      </c>
      <c r="K1124" s="50">
        <v>0</v>
      </c>
      <c r="L1124" s="50">
        <v>268</v>
      </c>
    </row>
    <row r="1125" spans="1:12" x14ac:dyDescent="0.25">
      <c r="A1125" s="48" t="s">
        <v>3830</v>
      </c>
      <c r="B1125" s="48" t="s">
        <v>5131</v>
      </c>
      <c r="C1125" s="48" t="s">
        <v>5132</v>
      </c>
      <c r="D1125" s="48" t="s">
        <v>5133</v>
      </c>
      <c r="E1125" s="48" t="s">
        <v>5149</v>
      </c>
      <c r="F1125" s="48" t="s">
        <v>3831</v>
      </c>
      <c r="G1125" s="48" t="s">
        <v>5291</v>
      </c>
      <c r="H1125" s="49">
        <v>45</v>
      </c>
      <c r="I1125" s="50">
        <v>148.5</v>
      </c>
      <c r="J1125" s="49">
        <v>0</v>
      </c>
      <c r="K1125" s="50">
        <v>0</v>
      </c>
      <c r="L1125" s="50">
        <v>149</v>
      </c>
    </row>
    <row r="1126" spans="1:12" x14ac:dyDescent="0.25">
      <c r="A1126" s="48" t="s">
        <v>3830</v>
      </c>
      <c r="B1126" s="48" t="s">
        <v>5131</v>
      </c>
      <c r="C1126" s="48" t="s">
        <v>5132</v>
      </c>
      <c r="D1126" s="48" t="s">
        <v>5133</v>
      </c>
      <c r="E1126" s="48" t="s">
        <v>5149</v>
      </c>
      <c r="F1126" s="48" t="s">
        <v>3831</v>
      </c>
      <c r="G1126" s="48" t="s">
        <v>5664</v>
      </c>
      <c r="H1126" s="49">
        <v>71</v>
      </c>
      <c r="I1126" s="50">
        <v>234.29999999999998</v>
      </c>
      <c r="J1126" s="49">
        <v>0</v>
      </c>
      <c r="K1126" s="50">
        <v>0</v>
      </c>
      <c r="L1126" s="50">
        <v>235</v>
      </c>
    </row>
    <row r="1127" spans="1:12" x14ac:dyDescent="0.25">
      <c r="A1127" s="48" t="s">
        <v>3830</v>
      </c>
      <c r="B1127" s="48" t="s">
        <v>5131</v>
      </c>
      <c r="C1127" s="48" t="s">
        <v>5132</v>
      </c>
      <c r="D1127" s="48" t="s">
        <v>5133</v>
      </c>
      <c r="E1127" s="48" t="s">
        <v>5149</v>
      </c>
      <c r="F1127" s="48" t="s">
        <v>3831</v>
      </c>
      <c r="G1127" s="48" t="s">
        <v>5294</v>
      </c>
      <c r="H1127" s="49">
        <v>47</v>
      </c>
      <c r="I1127" s="50">
        <v>155.1</v>
      </c>
      <c r="J1127" s="49">
        <v>0</v>
      </c>
      <c r="K1127" s="50">
        <v>0</v>
      </c>
      <c r="L1127" s="50">
        <v>156</v>
      </c>
    </row>
    <row r="1128" spans="1:12" x14ac:dyDescent="0.25">
      <c r="A1128" s="48" t="s">
        <v>3830</v>
      </c>
      <c r="B1128" s="48" t="s">
        <v>5131</v>
      </c>
      <c r="C1128" s="48" t="s">
        <v>5132</v>
      </c>
      <c r="D1128" s="48" t="s">
        <v>5133</v>
      </c>
      <c r="E1128" s="48" t="s">
        <v>5149</v>
      </c>
      <c r="F1128" s="48" t="s">
        <v>3831</v>
      </c>
      <c r="G1128" s="48" t="s">
        <v>5295</v>
      </c>
      <c r="H1128" s="49">
        <v>110</v>
      </c>
      <c r="I1128" s="50">
        <v>363</v>
      </c>
      <c r="J1128" s="49">
        <v>0</v>
      </c>
      <c r="K1128" s="50">
        <v>0</v>
      </c>
      <c r="L1128" s="50">
        <v>363</v>
      </c>
    </row>
    <row r="1129" spans="1:12" x14ac:dyDescent="0.25">
      <c r="A1129" s="48" t="s">
        <v>3830</v>
      </c>
      <c r="B1129" s="48" t="s">
        <v>5131</v>
      </c>
      <c r="C1129" s="48" t="s">
        <v>5132</v>
      </c>
      <c r="D1129" s="48" t="s">
        <v>5133</v>
      </c>
      <c r="E1129" s="48" t="s">
        <v>5149</v>
      </c>
      <c r="F1129" s="48" t="s">
        <v>3831</v>
      </c>
      <c r="G1129" s="48" t="s">
        <v>5293</v>
      </c>
      <c r="H1129" s="49">
        <v>55</v>
      </c>
      <c r="I1129" s="50">
        <v>181.5</v>
      </c>
      <c r="J1129" s="49">
        <v>0</v>
      </c>
      <c r="K1129" s="50">
        <v>0</v>
      </c>
      <c r="L1129" s="50">
        <v>182</v>
      </c>
    </row>
    <row r="1130" spans="1:12" x14ac:dyDescent="0.25">
      <c r="A1130" s="48" t="s">
        <v>3830</v>
      </c>
      <c r="B1130" s="48" t="s">
        <v>5131</v>
      </c>
      <c r="C1130" s="48" t="s">
        <v>5132</v>
      </c>
      <c r="D1130" s="48" t="s">
        <v>5133</v>
      </c>
      <c r="E1130" s="48" t="s">
        <v>6916</v>
      </c>
      <c r="F1130" s="48" t="s">
        <v>3831</v>
      </c>
      <c r="G1130" s="48" t="s">
        <v>6917</v>
      </c>
      <c r="H1130" s="49">
        <v>45</v>
      </c>
      <c r="I1130" s="50">
        <v>148.5</v>
      </c>
      <c r="J1130" s="49">
        <v>0</v>
      </c>
      <c r="K1130" s="50">
        <v>0</v>
      </c>
      <c r="L1130" s="50">
        <v>149</v>
      </c>
    </row>
    <row r="1131" spans="1:12" ht="24" x14ac:dyDescent="0.25">
      <c r="A1131" s="48" t="s">
        <v>3830</v>
      </c>
      <c r="B1131" s="48" t="s">
        <v>5131</v>
      </c>
      <c r="C1131" s="48" t="s">
        <v>5132</v>
      </c>
      <c r="D1131" s="48" t="s">
        <v>5133</v>
      </c>
      <c r="E1131" s="48" t="s">
        <v>5663</v>
      </c>
      <c r="F1131" s="48" t="s">
        <v>3831</v>
      </c>
      <c r="G1131" s="48" t="s">
        <v>5292</v>
      </c>
      <c r="H1131" s="49">
        <v>41</v>
      </c>
      <c r="I1131" s="50">
        <v>135.29999999999998</v>
      </c>
      <c r="J1131" s="49">
        <v>0</v>
      </c>
      <c r="K1131" s="50">
        <v>0</v>
      </c>
      <c r="L1131" s="50">
        <v>136</v>
      </c>
    </row>
    <row r="1132" spans="1:12" ht="24" hidden="1" x14ac:dyDescent="0.25">
      <c r="A1132" s="48" t="s">
        <v>3830</v>
      </c>
      <c r="B1132" s="48" t="s">
        <v>5131</v>
      </c>
      <c r="C1132" s="48" t="s">
        <v>5132</v>
      </c>
      <c r="D1132" s="48" t="s">
        <v>5133</v>
      </c>
      <c r="E1132" s="48" t="s">
        <v>5289</v>
      </c>
      <c r="F1132" s="48" t="s">
        <v>3831</v>
      </c>
      <c r="G1132" s="48" t="s">
        <v>5662</v>
      </c>
      <c r="H1132" s="49">
        <v>0</v>
      </c>
      <c r="I1132" s="50">
        <v>0</v>
      </c>
      <c r="J1132" s="49">
        <v>0</v>
      </c>
      <c r="K1132" s="50">
        <v>0</v>
      </c>
      <c r="L1132" s="50">
        <v>0</v>
      </c>
    </row>
    <row r="1133" spans="1:12" x14ac:dyDescent="0.25">
      <c r="A1133" s="48" t="s">
        <v>3830</v>
      </c>
      <c r="B1133" s="48" t="s">
        <v>5131</v>
      </c>
      <c r="C1133" s="48" t="s">
        <v>5604</v>
      </c>
      <c r="D1133" s="48" t="s">
        <v>5605</v>
      </c>
      <c r="E1133" s="48" t="s">
        <v>5149</v>
      </c>
      <c r="F1133" s="48" t="s">
        <v>5606</v>
      </c>
      <c r="G1133" s="48" t="s">
        <v>5690</v>
      </c>
      <c r="H1133" s="49">
        <v>7</v>
      </c>
      <c r="I1133" s="50">
        <v>23.099999999999998</v>
      </c>
      <c r="J1133" s="49">
        <v>0</v>
      </c>
      <c r="K1133" s="50">
        <v>0</v>
      </c>
      <c r="L1133" s="50">
        <v>24</v>
      </c>
    </row>
    <row r="1134" spans="1:12" x14ac:dyDescent="0.25">
      <c r="A1134" s="48" t="s">
        <v>3830</v>
      </c>
      <c r="B1134" s="48" t="s">
        <v>5131</v>
      </c>
      <c r="C1134" s="48" t="s">
        <v>5296</v>
      </c>
      <c r="D1134" s="48" t="s">
        <v>5297</v>
      </c>
      <c r="E1134" s="48" t="s">
        <v>5143</v>
      </c>
      <c r="F1134" s="48" t="s">
        <v>5298</v>
      </c>
      <c r="G1134" s="48" t="s">
        <v>5299</v>
      </c>
      <c r="H1134" s="49">
        <v>21</v>
      </c>
      <c r="I1134" s="50">
        <v>69.3</v>
      </c>
      <c r="J1134" s="49">
        <v>0</v>
      </c>
      <c r="K1134" s="50">
        <v>0</v>
      </c>
      <c r="L1134" s="50">
        <v>70</v>
      </c>
    </row>
    <row r="1135" spans="1:12" x14ac:dyDescent="0.25">
      <c r="A1135" s="48" t="s">
        <v>3830</v>
      </c>
      <c r="B1135" s="48" t="s">
        <v>5131</v>
      </c>
      <c r="C1135" s="48" t="s">
        <v>3961</v>
      </c>
      <c r="D1135" s="48" t="s">
        <v>3962</v>
      </c>
      <c r="E1135" s="48" t="s">
        <v>5149</v>
      </c>
      <c r="F1135" s="48" t="s">
        <v>3964</v>
      </c>
      <c r="G1135" s="48" t="s">
        <v>5672</v>
      </c>
      <c r="H1135" s="49">
        <v>16</v>
      </c>
      <c r="I1135" s="50">
        <v>52.8</v>
      </c>
      <c r="J1135" s="49">
        <v>0</v>
      </c>
      <c r="K1135" s="50">
        <v>0</v>
      </c>
      <c r="L1135" s="50">
        <v>53</v>
      </c>
    </row>
    <row r="1136" spans="1:12" x14ac:dyDescent="0.25">
      <c r="A1136" s="48" t="s">
        <v>3830</v>
      </c>
      <c r="B1136" s="48" t="s">
        <v>5131</v>
      </c>
      <c r="C1136" s="48" t="s">
        <v>4349</v>
      </c>
      <c r="D1136" s="48" t="s">
        <v>4350</v>
      </c>
      <c r="E1136" s="48" t="s">
        <v>5143</v>
      </c>
      <c r="F1136" s="48" t="s">
        <v>3963</v>
      </c>
      <c r="G1136" s="48" t="s">
        <v>5719</v>
      </c>
      <c r="H1136" s="49">
        <v>36</v>
      </c>
      <c r="I1136" s="50">
        <v>118.8</v>
      </c>
      <c r="J1136" s="49">
        <v>0</v>
      </c>
      <c r="K1136" s="50">
        <v>0</v>
      </c>
      <c r="L1136" s="50">
        <v>119</v>
      </c>
    </row>
    <row r="1137" spans="1:12" x14ac:dyDescent="0.25">
      <c r="A1137" s="48" t="s">
        <v>3830</v>
      </c>
      <c r="B1137" s="48" t="s">
        <v>5131</v>
      </c>
      <c r="C1137" s="48" t="s">
        <v>4349</v>
      </c>
      <c r="D1137" s="48" t="s">
        <v>4350</v>
      </c>
      <c r="E1137" s="48" t="s">
        <v>5143</v>
      </c>
      <c r="F1137" s="48" t="s">
        <v>3963</v>
      </c>
      <c r="G1137" s="48" t="s">
        <v>4351</v>
      </c>
      <c r="H1137" s="49">
        <v>80</v>
      </c>
      <c r="I1137" s="50">
        <v>264</v>
      </c>
      <c r="J1137" s="49">
        <v>0</v>
      </c>
      <c r="K1137" s="50">
        <v>0</v>
      </c>
      <c r="L1137" s="50">
        <v>264</v>
      </c>
    </row>
    <row r="1138" spans="1:12" ht="24" x14ac:dyDescent="0.25">
      <c r="A1138" s="48" t="s">
        <v>3830</v>
      </c>
      <c r="B1138" s="48" t="s">
        <v>5131</v>
      </c>
      <c r="C1138" s="48" t="s">
        <v>4349</v>
      </c>
      <c r="D1138" s="48" t="s">
        <v>4350</v>
      </c>
      <c r="E1138" s="48" t="s">
        <v>5218</v>
      </c>
      <c r="F1138" s="48" t="s">
        <v>3963</v>
      </c>
      <c r="G1138" s="48" t="s">
        <v>5219</v>
      </c>
      <c r="H1138" s="49">
        <v>64</v>
      </c>
      <c r="I1138" s="50">
        <v>211.2</v>
      </c>
      <c r="J1138" s="49">
        <v>0</v>
      </c>
      <c r="K1138" s="50">
        <v>0</v>
      </c>
      <c r="L1138" s="50">
        <v>212</v>
      </c>
    </row>
    <row r="1139" spans="1:12" x14ac:dyDescent="0.25">
      <c r="A1139" s="48" t="s">
        <v>3830</v>
      </c>
      <c r="B1139" s="48" t="s">
        <v>5131</v>
      </c>
      <c r="C1139" s="48" t="s">
        <v>3123</v>
      </c>
      <c r="D1139" s="48" t="s">
        <v>4449</v>
      </c>
      <c r="E1139" s="48" t="s">
        <v>5149</v>
      </c>
      <c r="F1139" s="48" t="s">
        <v>4932</v>
      </c>
      <c r="G1139" s="48" t="s">
        <v>5762</v>
      </c>
      <c r="H1139" s="49">
        <v>54</v>
      </c>
      <c r="I1139" s="50">
        <v>178.2</v>
      </c>
      <c r="J1139" s="49">
        <v>0</v>
      </c>
      <c r="K1139" s="50">
        <v>0</v>
      </c>
      <c r="L1139" s="50">
        <v>179</v>
      </c>
    </row>
    <row r="1140" spans="1:12" x14ac:dyDescent="0.25">
      <c r="A1140" s="48" t="s">
        <v>3830</v>
      </c>
      <c r="B1140" s="48" t="s">
        <v>5131</v>
      </c>
      <c r="C1140" s="48" t="s">
        <v>4967</v>
      </c>
      <c r="D1140" s="48" t="s">
        <v>4968</v>
      </c>
      <c r="E1140" s="48" t="s">
        <v>5143</v>
      </c>
      <c r="F1140" s="48" t="s">
        <v>4969</v>
      </c>
      <c r="G1140" s="48" t="s">
        <v>5869</v>
      </c>
      <c r="H1140" s="49">
        <v>5</v>
      </c>
      <c r="I1140" s="50">
        <v>16.5</v>
      </c>
      <c r="J1140" s="49">
        <v>0</v>
      </c>
      <c r="K1140" s="50">
        <v>0</v>
      </c>
      <c r="L1140" s="50">
        <v>17</v>
      </c>
    </row>
    <row r="1141" spans="1:12" x14ac:dyDescent="0.25">
      <c r="A1141" s="48" t="s">
        <v>3830</v>
      </c>
      <c r="B1141" s="48" t="s">
        <v>5131</v>
      </c>
      <c r="C1141" s="48" t="s">
        <v>4961</v>
      </c>
      <c r="D1141" s="48" t="s">
        <v>4962</v>
      </c>
      <c r="E1141" s="48" t="s">
        <v>5149</v>
      </c>
      <c r="F1141" s="48" t="s">
        <v>4963</v>
      </c>
      <c r="G1141" s="48" t="s">
        <v>5867</v>
      </c>
      <c r="H1141" s="49">
        <v>4</v>
      </c>
      <c r="I1141" s="50">
        <v>13.2</v>
      </c>
      <c r="J1141" s="49">
        <v>0</v>
      </c>
      <c r="K1141" s="50">
        <v>0</v>
      </c>
      <c r="L1141" s="50">
        <v>14</v>
      </c>
    </row>
    <row r="1142" spans="1:12" x14ac:dyDescent="0.25">
      <c r="A1142" s="48" t="s">
        <v>3830</v>
      </c>
      <c r="B1142" s="48" t="s">
        <v>5131</v>
      </c>
      <c r="C1142" s="48" t="s">
        <v>3340</v>
      </c>
      <c r="D1142" s="48" t="s">
        <v>3341</v>
      </c>
      <c r="E1142" s="48" t="s">
        <v>5149</v>
      </c>
      <c r="F1142" s="48" t="s">
        <v>3342</v>
      </c>
      <c r="G1142" s="48" t="s">
        <v>5833</v>
      </c>
      <c r="H1142" s="49">
        <v>31</v>
      </c>
      <c r="I1142" s="50">
        <v>102.3</v>
      </c>
      <c r="J1142" s="49">
        <v>0</v>
      </c>
      <c r="K1142" s="50">
        <v>0</v>
      </c>
      <c r="L1142" s="50">
        <v>103</v>
      </c>
    </row>
    <row r="1143" spans="1:12" x14ac:dyDescent="0.25">
      <c r="A1143" s="48" t="s">
        <v>3830</v>
      </c>
      <c r="B1143" s="48" t="s">
        <v>5131</v>
      </c>
      <c r="C1143" s="48" t="s">
        <v>5066</v>
      </c>
      <c r="D1143" s="48" t="s">
        <v>5067</v>
      </c>
      <c r="E1143" s="48" t="s">
        <v>5143</v>
      </c>
      <c r="F1143" s="48" t="s">
        <v>5068</v>
      </c>
      <c r="G1143" s="48" t="s">
        <v>5881</v>
      </c>
      <c r="H1143" s="49">
        <v>3</v>
      </c>
      <c r="I1143" s="50">
        <v>9.8999999999999986</v>
      </c>
      <c r="J1143" s="49">
        <v>0</v>
      </c>
      <c r="K1143" s="50">
        <v>0</v>
      </c>
      <c r="L1143" s="50">
        <v>10</v>
      </c>
    </row>
    <row r="1144" spans="1:12" x14ac:dyDescent="0.25">
      <c r="A1144" s="48" t="s">
        <v>3830</v>
      </c>
      <c r="B1144" s="48" t="s">
        <v>5131</v>
      </c>
      <c r="C1144" s="48" t="s">
        <v>5069</v>
      </c>
      <c r="D1144" s="48" t="s">
        <v>5070</v>
      </c>
      <c r="E1144" s="48" t="s">
        <v>5149</v>
      </c>
      <c r="F1144" s="48" t="s">
        <v>5071</v>
      </c>
      <c r="G1144" s="48" t="s">
        <v>6001</v>
      </c>
      <c r="H1144" s="49">
        <v>9</v>
      </c>
      <c r="I1144" s="50">
        <v>29.7</v>
      </c>
      <c r="J1144" s="49">
        <v>0</v>
      </c>
      <c r="K1144" s="50">
        <v>0</v>
      </c>
      <c r="L1144" s="50">
        <v>30</v>
      </c>
    </row>
    <row r="1145" spans="1:12" x14ac:dyDescent="0.25">
      <c r="A1145" s="48" t="s">
        <v>3830</v>
      </c>
      <c r="B1145" s="48" t="s">
        <v>5131</v>
      </c>
      <c r="C1145" s="48" t="s">
        <v>4827</v>
      </c>
      <c r="D1145" s="48" t="s">
        <v>4828</v>
      </c>
      <c r="E1145" s="48" t="s">
        <v>5143</v>
      </c>
      <c r="F1145" s="48" t="s">
        <v>4829</v>
      </c>
      <c r="G1145" s="48" t="s">
        <v>5928</v>
      </c>
      <c r="H1145" s="49">
        <v>17</v>
      </c>
      <c r="I1145" s="50">
        <v>56.099999999999994</v>
      </c>
      <c r="J1145" s="49">
        <v>0</v>
      </c>
      <c r="K1145" s="50">
        <v>0</v>
      </c>
      <c r="L1145" s="50">
        <v>57</v>
      </c>
    </row>
    <row r="1146" spans="1:12" x14ac:dyDescent="0.25">
      <c r="A1146" s="48" t="s">
        <v>3830</v>
      </c>
      <c r="B1146" s="48" t="s">
        <v>5131</v>
      </c>
      <c r="C1146" s="48" t="s">
        <v>5018</v>
      </c>
      <c r="D1146" s="48" t="s">
        <v>5019</v>
      </c>
      <c r="E1146" s="48" t="s">
        <v>5143</v>
      </c>
      <c r="F1146" s="48" t="s">
        <v>5020</v>
      </c>
      <c r="G1146" s="48" t="s">
        <v>5713</v>
      </c>
      <c r="H1146" s="49">
        <v>22</v>
      </c>
      <c r="I1146" s="50">
        <v>72.599999999999994</v>
      </c>
      <c r="J1146" s="49">
        <v>0</v>
      </c>
      <c r="K1146" s="50">
        <v>0</v>
      </c>
      <c r="L1146" s="50">
        <v>73</v>
      </c>
    </row>
    <row r="1147" spans="1:12" x14ac:dyDescent="0.25">
      <c r="A1147" s="48" t="s">
        <v>3830</v>
      </c>
      <c r="B1147" s="48" t="s">
        <v>5131</v>
      </c>
      <c r="C1147" s="48" t="s">
        <v>2579</v>
      </c>
      <c r="D1147" s="48" t="s">
        <v>2580</v>
      </c>
      <c r="E1147" s="48" t="s">
        <v>5149</v>
      </c>
      <c r="F1147" s="48" t="s">
        <v>2581</v>
      </c>
      <c r="G1147" s="48" t="s">
        <v>6002</v>
      </c>
      <c r="H1147" s="49">
        <v>10</v>
      </c>
      <c r="I1147" s="50">
        <v>33</v>
      </c>
      <c r="J1147" s="49">
        <v>0</v>
      </c>
      <c r="K1147" s="50">
        <v>0</v>
      </c>
      <c r="L1147" s="50">
        <v>33</v>
      </c>
    </row>
    <row r="1148" spans="1:12" x14ac:dyDescent="0.25">
      <c r="A1148" s="48" t="s">
        <v>3830</v>
      </c>
      <c r="B1148" s="48" t="s">
        <v>5131</v>
      </c>
      <c r="C1148" s="48" t="s">
        <v>4655</v>
      </c>
      <c r="D1148" s="48" t="s">
        <v>4656</v>
      </c>
      <c r="E1148" s="48" t="s">
        <v>5143</v>
      </c>
      <c r="F1148" s="48" t="s">
        <v>4657</v>
      </c>
      <c r="G1148" s="48" t="s">
        <v>6185</v>
      </c>
      <c r="H1148" s="49">
        <v>3</v>
      </c>
      <c r="I1148" s="50">
        <v>9.8999999999999986</v>
      </c>
      <c r="J1148" s="49">
        <v>0</v>
      </c>
      <c r="K1148" s="50">
        <v>0</v>
      </c>
      <c r="L1148" s="50">
        <v>10</v>
      </c>
    </row>
    <row r="1149" spans="1:12" ht="24" x14ac:dyDescent="0.25">
      <c r="A1149" s="48" t="s">
        <v>3830</v>
      </c>
      <c r="B1149" s="48" t="s">
        <v>5131</v>
      </c>
      <c r="C1149" s="48" t="s">
        <v>2024</v>
      </c>
      <c r="D1149" s="48" t="s">
        <v>2025</v>
      </c>
      <c r="E1149" s="48" t="s">
        <v>6161</v>
      </c>
      <c r="F1149" s="48" t="s">
        <v>2026</v>
      </c>
      <c r="G1149" s="48" t="s">
        <v>6162</v>
      </c>
      <c r="H1149" s="49">
        <v>13</v>
      </c>
      <c r="I1149" s="50">
        <v>42.9</v>
      </c>
      <c r="J1149" s="49">
        <v>0</v>
      </c>
      <c r="K1149" s="50">
        <v>0</v>
      </c>
      <c r="L1149" s="50">
        <v>43</v>
      </c>
    </row>
    <row r="1150" spans="1:12" x14ac:dyDescent="0.25">
      <c r="A1150" s="48" t="s">
        <v>3830</v>
      </c>
      <c r="B1150" s="48" t="s">
        <v>5131</v>
      </c>
      <c r="C1150" s="48" t="s">
        <v>2287</v>
      </c>
      <c r="D1150" s="48" t="s">
        <v>2288</v>
      </c>
      <c r="E1150" s="48" t="s">
        <v>5149</v>
      </c>
      <c r="F1150" s="48" t="s">
        <v>2289</v>
      </c>
      <c r="G1150" s="48" t="s">
        <v>6213</v>
      </c>
      <c r="H1150" s="49">
        <v>2</v>
      </c>
      <c r="I1150" s="50">
        <v>6.6</v>
      </c>
      <c r="J1150" s="49">
        <v>0</v>
      </c>
      <c r="K1150" s="50">
        <v>0</v>
      </c>
      <c r="L1150" s="50">
        <v>7</v>
      </c>
    </row>
    <row r="1151" spans="1:12" x14ac:dyDescent="0.25">
      <c r="A1151" s="48" t="s">
        <v>3830</v>
      </c>
      <c r="B1151" s="48" t="s">
        <v>5131</v>
      </c>
      <c r="C1151" s="48" t="s">
        <v>2290</v>
      </c>
      <c r="D1151" s="48" t="s">
        <v>2291</v>
      </c>
      <c r="E1151" s="48" t="s">
        <v>5143</v>
      </c>
      <c r="F1151" s="48" t="s">
        <v>2292</v>
      </c>
      <c r="G1151" s="48" t="s">
        <v>6214</v>
      </c>
      <c r="H1151" s="49">
        <v>3</v>
      </c>
      <c r="I1151" s="50">
        <v>9.8999999999999986</v>
      </c>
      <c r="J1151" s="49">
        <v>0</v>
      </c>
      <c r="K1151" s="50">
        <v>0</v>
      </c>
      <c r="L1151" s="50">
        <v>10</v>
      </c>
    </row>
    <row r="1152" spans="1:12" x14ac:dyDescent="0.25">
      <c r="A1152" s="48" t="s">
        <v>3830</v>
      </c>
      <c r="B1152" s="48" t="s">
        <v>5131</v>
      </c>
      <c r="C1152" s="48" t="s">
        <v>4651</v>
      </c>
      <c r="D1152" s="48" t="s">
        <v>4652</v>
      </c>
      <c r="E1152" s="48" t="s">
        <v>5143</v>
      </c>
      <c r="F1152" s="48" t="s">
        <v>4653</v>
      </c>
      <c r="G1152" s="48" t="s">
        <v>4654</v>
      </c>
      <c r="H1152" s="49">
        <v>17</v>
      </c>
      <c r="I1152" s="50">
        <v>56.099999999999994</v>
      </c>
      <c r="J1152" s="49">
        <v>0</v>
      </c>
      <c r="K1152" s="50">
        <v>0</v>
      </c>
      <c r="L1152" s="50">
        <v>57</v>
      </c>
    </row>
    <row r="1153" spans="1:12" x14ac:dyDescent="0.25">
      <c r="A1153" s="48" t="s">
        <v>3830</v>
      </c>
      <c r="B1153" s="48" t="s">
        <v>5131</v>
      </c>
      <c r="C1153" s="48" t="s">
        <v>4155</v>
      </c>
      <c r="D1153" s="48" t="s">
        <v>4156</v>
      </c>
      <c r="E1153" s="48" t="s">
        <v>5149</v>
      </c>
      <c r="F1153" s="48" t="s">
        <v>4157</v>
      </c>
      <c r="G1153" s="48" t="s">
        <v>4158</v>
      </c>
      <c r="H1153" s="49">
        <v>30</v>
      </c>
      <c r="I1153" s="50">
        <v>99</v>
      </c>
      <c r="J1153" s="49">
        <v>0</v>
      </c>
      <c r="K1153" s="50">
        <v>0</v>
      </c>
      <c r="L1153" s="50">
        <v>99</v>
      </c>
    </row>
    <row r="1154" spans="1:12" x14ac:dyDescent="0.25">
      <c r="A1154" s="48" t="s">
        <v>3830</v>
      </c>
      <c r="B1154" s="48" t="s">
        <v>5131</v>
      </c>
      <c r="C1154" s="48" t="s">
        <v>2956</v>
      </c>
      <c r="D1154" s="48" t="s">
        <v>2957</v>
      </c>
      <c r="E1154" s="48" t="s">
        <v>5143</v>
      </c>
      <c r="F1154" s="48" t="s">
        <v>2958</v>
      </c>
      <c r="G1154" s="48" t="s">
        <v>6347</v>
      </c>
      <c r="H1154" s="49">
        <v>10</v>
      </c>
      <c r="I1154" s="50">
        <v>33</v>
      </c>
      <c r="J1154" s="49">
        <v>0</v>
      </c>
      <c r="K1154" s="50">
        <v>0</v>
      </c>
      <c r="L1154" s="50">
        <v>33</v>
      </c>
    </row>
    <row r="1155" spans="1:12" x14ac:dyDescent="0.25">
      <c r="A1155" s="48" t="s">
        <v>3830</v>
      </c>
      <c r="B1155" s="48" t="s">
        <v>5131</v>
      </c>
      <c r="C1155" s="48" t="s">
        <v>4152</v>
      </c>
      <c r="D1155" s="48" t="s">
        <v>4153</v>
      </c>
      <c r="E1155" s="48" t="s">
        <v>5143</v>
      </c>
      <c r="F1155" s="48" t="s">
        <v>4154</v>
      </c>
      <c r="G1155" s="48" t="s">
        <v>6335</v>
      </c>
      <c r="H1155" s="49">
        <v>36</v>
      </c>
      <c r="I1155" s="50">
        <v>118.8</v>
      </c>
      <c r="J1155" s="49">
        <v>0</v>
      </c>
      <c r="K1155" s="50">
        <v>0</v>
      </c>
      <c r="L1155" s="50">
        <v>119</v>
      </c>
    </row>
    <row r="1156" spans="1:12" x14ac:dyDescent="0.25">
      <c r="A1156" s="48" t="s">
        <v>3830</v>
      </c>
      <c r="B1156" s="48" t="s">
        <v>5131</v>
      </c>
      <c r="C1156" s="48" t="s">
        <v>4159</v>
      </c>
      <c r="D1156" s="48" t="s">
        <v>4160</v>
      </c>
      <c r="E1156" s="48" t="s">
        <v>5598</v>
      </c>
      <c r="F1156" s="48" t="s">
        <v>4161</v>
      </c>
      <c r="G1156" s="48" t="s">
        <v>4927</v>
      </c>
      <c r="H1156" s="49">
        <v>34</v>
      </c>
      <c r="I1156" s="50">
        <v>112.19999999999999</v>
      </c>
      <c r="J1156" s="49">
        <v>0</v>
      </c>
      <c r="K1156" s="50">
        <v>0</v>
      </c>
      <c r="L1156" s="50">
        <v>113</v>
      </c>
    </row>
    <row r="1157" spans="1:12" x14ac:dyDescent="0.25">
      <c r="A1157" s="48" t="s">
        <v>3830</v>
      </c>
      <c r="B1157" s="48" t="s">
        <v>5131</v>
      </c>
      <c r="C1157" s="48" t="s">
        <v>4166</v>
      </c>
      <c r="D1157" s="48" t="s">
        <v>4167</v>
      </c>
      <c r="E1157" s="48" t="s">
        <v>5149</v>
      </c>
      <c r="F1157" s="48" t="s">
        <v>4933</v>
      </c>
      <c r="G1157" s="48" t="s">
        <v>4168</v>
      </c>
      <c r="H1157" s="49">
        <v>20</v>
      </c>
      <c r="I1157" s="50">
        <v>66</v>
      </c>
      <c r="J1157" s="49">
        <v>0</v>
      </c>
      <c r="K1157" s="50">
        <v>0</v>
      </c>
      <c r="L1157" s="50">
        <v>66</v>
      </c>
    </row>
    <row r="1158" spans="1:12" ht="24" x14ac:dyDescent="0.25">
      <c r="A1158" s="48" t="s">
        <v>3830</v>
      </c>
      <c r="B1158" s="48" t="s">
        <v>5131</v>
      </c>
      <c r="C1158" s="48" t="s">
        <v>4088</v>
      </c>
      <c r="D1158" s="48" t="s">
        <v>4089</v>
      </c>
      <c r="E1158" s="48" t="s">
        <v>6793</v>
      </c>
      <c r="F1158" s="48" t="s">
        <v>4090</v>
      </c>
      <c r="G1158" s="48" t="s">
        <v>4091</v>
      </c>
      <c r="H1158" s="49">
        <v>14</v>
      </c>
      <c r="I1158" s="50">
        <v>46.199999999999996</v>
      </c>
      <c r="J1158" s="49">
        <v>0</v>
      </c>
      <c r="K1158" s="50">
        <v>0</v>
      </c>
      <c r="L1158" s="50">
        <v>47</v>
      </c>
    </row>
    <row r="1159" spans="1:12" x14ac:dyDescent="0.25">
      <c r="A1159" s="48" t="s">
        <v>3830</v>
      </c>
      <c r="B1159" s="48" t="s">
        <v>5131</v>
      </c>
      <c r="C1159" s="48" t="s">
        <v>4162</v>
      </c>
      <c r="D1159" s="48" t="s">
        <v>4163</v>
      </c>
      <c r="E1159" s="48" t="s">
        <v>5143</v>
      </c>
      <c r="F1159" s="48" t="s">
        <v>4164</v>
      </c>
      <c r="G1159" s="48" t="s">
        <v>4165</v>
      </c>
      <c r="H1159" s="49">
        <v>11</v>
      </c>
      <c r="I1159" s="50">
        <v>36.299999999999997</v>
      </c>
      <c r="J1159" s="49">
        <v>0</v>
      </c>
      <c r="K1159" s="50">
        <v>0</v>
      </c>
      <c r="L1159" s="50">
        <v>37</v>
      </c>
    </row>
    <row r="1160" spans="1:12" x14ac:dyDescent="0.25">
      <c r="A1160" s="48" t="s">
        <v>3830</v>
      </c>
      <c r="B1160" s="48" t="s">
        <v>5131</v>
      </c>
      <c r="C1160" s="48" t="s">
        <v>1032</v>
      </c>
      <c r="D1160" s="48" t="s">
        <v>1033</v>
      </c>
      <c r="E1160" s="48" t="s">
        <v>5143</v>
      </c>
      <c r="F1160" s="48" t="s">
        <v>1034</v>
      </c>
      <c r="G1160" s="48" t="s">
        <v>6423</v>
      </c>
      <c r="H1160" s="49">
        <v>6</v>
      </c>
      <c r="I1160" s="50">
        <v>19.799999999999997</v>
      </c>
      <c r="J1160" s="49">
        <v>0</v>
      </c>
      <c r="K1160" s="50">
        <v>0</v>
      </c>
      <c r="L1160" s="50">
        <v>20</v>
      </c>
    </row>
    <row r="1161" spans="1:12" x14ac:dyDescent="0.25">
      <c r="A1161" s="48" t="s">
        <v>3830</v>
      </c>
      <c r="B1161" s="48" t="s">
        <v>5131</v>
      </c>
      <c r="C1161" s="48" t="s">
        <v>861</v>
      </c>
      <c r="D1161" s="48" t="s">
        <v>862</v>
      </c>
      <c r="E1161" s="48" t="s">
        <v>5149</v>
      </c>
      <c r="F1161" s="48" t="s">
        <v>863</v>
      </c>
      <c r="G1161" s="48" t="s">
        <v>5473</v>
      </c>
      <c r="H1161" s="49">
        <v>20</v>
      </c>
      <c r="I1161" s="50">
        <v>66</v>
      </c>
      <c r="J1161" s="49">
        <v>0</v>
      </c>
      <c r="K1161" s="50">
        <v>0</v>
      </c>
      <c r="L1161" s="50">
        <v>66</v>
      </c>
    </row>
    <row r="1162" spans="1:12" x14ac:dyDescent="0.25">
      <c r="A1162" s="48" t="s">
        <v>3830</v>
      </c>
      <c r="B1162" s="48" t="s">
        <v>5131</v>
      </c>
      <c r="C1162" s="48" t="s">
        <v>3530</v>
      </c>
      <c r="D1162" s="48" t="s">
        <v>3531</v>
      </c>
      <c r="E1162" s="48" t="s">
        <v>6503</v>
      </c>
      <c r="F1162" s="48" t="s">
        <v>5623</v>
      </c>
      <c r="G1162" s="48" t="s">
        <v>1832</v>
      </c>
      <c r="H1162" s="49">
        <v>29</v>
      </c>
      <c r="I1162" s="50">
        <v>95.699999999999989</v>
      </c>
      <c r="J1162" s="49">
        <v>0</v>
      </c>
      <c r="K1162" s="50">
        <v>0</v>
      </c>
      <c r="L1162" s="50">
        <v>96</v>
      </c>
    </row>
    <row r="1163" spans="1:12" x14ac:dyDescent="0.25">
      <c r="A1163" s="48" t="s">
        <v>3830</v>
      </c>
      <c r="B1163" s="48" t="s">
        <v>5131</v>
      </c>
      <c r="C1163" s="48" t="s">
        <v>1418</v>
      </c>
      <c r="D1163" s="48" t="s">
        <v>1419</v>
      </c>
      <c r="E1163" s="48" t="s">
        <v>5149</v>
      </c>
      <c r="F1163" s="48" t="s">
        <v>1420</v>
      </c>
      <c r="G1163" s="48" t="s">
        <v>6533</v>
      </c>
      <c r="H1163" s="49">
        <v>8</v>
      </c>
      <c r="I1163" s="50">
        <v>26.4</v>
      </c>
      <c r="J1163" s="49">
        <v>0</v>
      </c>
      <c r="K1163" s="50">
        <v>0</v>
      </c>
      <c r="L1163" s="50">
        <v>27</v>
      </c>
    </row>
    <row r="1164" spans="1:12" x14ac:dyDescent="0.25">
      <c r="A1164" s="48" t="s">
        <v>3830</v>
      </c>
      <c r="B1164" s="48" t="s">
        <v>5131</v>
      </c>
      <c r="C1164" s="48" t="s">
        <v>1424</v>
      </c>
      <c r="D1164" s="48" t="s">
        <v>1425</v>
      </c>
      <c r="E1164" s="48" t="s">
        <v>5143</v>
      </c>
      <c r="F1164" s="48" t="s">
        <v>1426</v>
      </c>
      <c r="G1164" s="48" t="s">
        <v>6537</v>
      </c>
      <c r="H1164" s="49">
        <v>5</v>
      </c>
      <c r="I1164" s="50">
        <v>16.5</v>
      </c>
      <c r="J1164" s="49">
        <v>0</v>
      </c>
      <c r="K1164" s="50">
        <v>0</v>
      </c>
      <c r="L1164" s="50">
        <v>17</v>
      </c>
    </row>
    <row r="1165" spans="1:12" x14ac:dyDescent="0.25">
      <c r="A1165" s="48" t="s">
        <v>3830</v>
      </c>
      <c r="B1165" s="48" t="s">
        <v>5131</v>
      </c>
      <c r="C1165" s="48" t="s">
        <v>2746</v>
      </c>
      <c r="D1165" s="48" t="s">
        <v>2747</v>
      </c>
      <c r="E1165" s="48" t="s">
        <v>5149</v>
      </c>
      <c r="F1165" s="48" t="s">
        <v>2748</v>
      </c>
      <c r="G1165" s="48" t="s">
        <v>2749</v>
      </c>
      <c r="H1165" s="49">
        <v>21</v>
      </c>
      <c r="I1165" s="50">
        <v>69.3</v>
      </c>
      <c r="J1165" s="49">
        <v>0</v>
      </c>
      <c r="K1165" s="50">
        <v>0</v>
      </c>
      <c r="L1165" s="50">
        <v>70</v>
      </c>
    </row>
    <row r="1166" spans="1:12" x14ac:dyDescent="0.25">
      <c r="A1166" s="48" t="s">
        <v>3830</v>
      </c>
      <c r="B1166" s="48" t="s">
        <v>5131</v>
      </c>
      <c r="C1166" s="48" t="s">
        <v>2750</v>
      </c>
      <c r="D1166" s="48" t="s">
        <v>2751</v>
      </c>
      <c r="E1166" s="48" t="s">
        <v>5149</v>
      </c>
      <c r="F1166" s="48" t="s">
        <v>2752</v>
      </c>
      <c r="G1166" s="48" t="s">
        <v>6569</v>
      </c>
      <c r="H1166" s="49">
        <v>17</v>
      </c>
      <c r="I1166" s="50">
        <v>56.099999999999994</v>
      </c>
      <c r="J1166" s="49">
        <v>0</v>
      </c>
      <c r="K1166" s="50">
        <v>0</v>
      </c>
      <c r="L1166" s="50">
        <v>57</v>
      </c>
    </row>
    <row r="1167" spans="1:12" x14ac:dyDescent="0.25">
      <c r="A1167" s="48" t="s">
        <v>3830</v>
      </c>
      <c r="B1167" s="48" t="s">
        <v>5131</v>
      </c>
      <c r="C1167" s="48" t="s">
        <v>712</v>
      </c>
      <c r="D1167" s="48" t="s">
        <v>713</v>
      </c>
      <c r="E1167" s="48" t="s">
        <v>7004</v>
      </c>
      <c r="F1167" s="48" t="s">
        <v>4931</v>
      </c>
      <c r="G1167" s="48" t="s">
        <v>714</v>
      </c>
      <c r="H1167" s="49">
        <v>44</v>
      </c>
      <c r="I1167" s="50">
        <v>145.19999999999999</v>
      </c>
      <c r="J1167" s="49">
        <v>0</v>
      </c>
      <c r="K1167" s="50">
        <v>0</v>
      </c>
      <c r="L1167" s="50">
        <v>146</v>
      </c>
    </row>
    <row r="1168" spans="1:12" x14ac:dyDescent="0.25">
      <c r="A1168" s="48" t="s">
        <v>3830</v>
      </c>
      <c r="B1168" s="48" t="s">
        <v>5131</v>
      </c>
      <c r="C1168" s="48" t="s">
        <v>2249</v>
      </c>
      <c r="D1168" s="48" t="s">
        <v>2250</v>
      </c>
      <c r="E1168" s="48" t="s">
        <v>5143</v>
      </c>
      <c r="F1168" s="48" t="s">
        <v>2251</v>
      </c>
      <c r="G1168" s="48" t="s">
        <v>1333</v>
      </c>
      <c r="H1168" s="49">
        <v>22</v>
      </c>
      <c r="I1168" s="50">
        <v>72.599999999999994</v>
      </c>
      <c r="J1168" s="49">
        <v>0</v>
      </c>
      <c r="K1168" s="50">
        <v>0</v>
      </c>
      <c r="L1168" s="50">
        <v>73</v>
      </c>
    </row>
    <row r="1169" spans="1:12" x14ac:dyDescent="0.25">
      <c r="A1169" s="48" t="s">
        <v>3830</v>
      </c>
      <c r="B1169" s="48" t="s">
        <v>5131</v>
      </c>
      <c r="C1169" s="48" t="s">
        <v>2030</v>
      </c>
      <c r="D1169" s="48" t="s">
        <v>2031</v>
      </c>
      <c r="E1169" s="48" t="s">
        <v>5149</v>
      </c>
      <c r="F1169" s="48" t="s">
        <v>5573</v>
      </c>
      <c r="G1169" s="48" t="s">
        <v>4668</v>
      </c>
      <c r="H1169" s="49">
        <v>45</v>
      </c>
      <c r="I1169" s="50">
        <v>148.5</v>
      </c>
      <c r="J1169" s="49">
        <v>0</v>
      </c>
      <c r="K1169" s="50">
        <v>0</v>
      </c>
      <c r="L1169" s="50">
        <v>149</v>
      </c>
    </row>
    <row r="1170" spans="1:12" x14ac:dyDescent="0.25">
      <c r="A1170" s="48" t="s">
        <v>3830</v>
      </c>
      <c r="B1170" s="48" t="s">
        <v>5131</v>
      </c>
      <c r="C1170" s="48" t="s">
        <v>2030</v>
      </c>
      <c r="D1170" s="48" t="s">
        <v>2031</v>
      </c>
      <c r="E1170" s="48" t="s">
        <v>5149</v>
      </c>
      <c r="F1170" s="48" t="s">
        <v>5573</v>
      </c>
      <c r="G1170" s="48" t="s">
        <v>6188</v>
      </c>
      <c r="H1170" s="49">
        <v>67</v>
      </c>
      <c r="I1170" s="50">
        <v>221.1</v>
      </c>
      <c r="J1170" s="49">
        <v>0</v>
      </c>
      <c r="K1170" s="50">
        <v>0</v>
      </c>
      <c r="L1170" s="50">
        <v>222</v>
      </c>
    </row>
    <row r="1171" spans="1:12" ht="24" x14ac:dyDescent="0.25">
      <c r="A1171" s="48" t="s">
        <v>3830</v>
      </c>
      <c r="B1171" s="48" t="s">
        <v>5131</v>
      </c>
      <c r="C1171" s="48" t="s">
        <v>2030</v>
      </c>
      <c r="D1171" s="48" t="s">
        <v>2031</v>
      </c>
      <c r="E1171" s="48" t="s">
        <v>4669</v>
      </c>
      <c r="F1171" s="48" t="s">
        <v>5573</v>
      </c>
      <c r="G1171" s="48" t="s">
        <v>4670</v>
      </c>
      <c r="H1171" s="49">
        <v>54</v>
      </c>
      <c r="I1171" s="50">
        <v>178.2</v>
      </c>
      <c r="J1171" s="49">
        <v>0</v>
      </c>
      <c r="K1171" s="50">
        <v>0</v>
      </c>
      <c r="L1171" s="50">
        <v>179</v>
      </c>
    </row>
    <row r="1172" spans="1:12" x14ac:dyDescent="0.25">
      <c r="A1172" s="48" t="s">
        <v>3830</v>
      </c>
      <c r="B1172" s="48" t="s">
        <v>5131</v>
      </c>
      <c r="C1172" s="48" t="s">
        <v>2030</v>
      </c>
      <c r="D1172" s="48" t="s">
        <v>2031</v>
      </c>
      <c r="E1172" s="48" t="s">
        <v>3059</v>
      </c>
      <c r="F1172" s="48" t="s">
        <v>5573</v>
      </c>
      <c r="G1172" s="48" t="s">
        <v>2032</v>
      </c>
      <c r="H1172" s="49">
        <v>67</v>
      </c>
      <c r="I1172" s="50">
        <v>221.1</v>
      </c>
      <c r="J1172" s="49">
        <v>0</v>
      </c>
      <c r="K1172" s="50">
        <v>0</v>
      </c>
      <c r="L1172" s="50">
        <v>222</v>
      </c>
    </row>
    <row r="1173" spans="1:12" x14ac:dyDescent="0.25">
      <c r="A1173" s="48" t="s">
        <v>3830</v>
      </c>
      <c r="B1173" s="48" t="s">
        <v>5131</v>
      </c>
      <c r="C1173" s="48" t="s">
        <v>2030</v>
      </c>
      <c r="D1173" s="48" t="s">
        <v>2031</v>
      </c>
      <c r="E1173" s="48" t="s">
        <v>5143</v>
      </c>
      <c r="F1173" s="48" t="s">
        <v>5573</v>
      </c>
      <c r="G1173" s="48" t="s">
        <v>2033</v>
      </c>
      <c r="H1173" s="49">
        <v>18</v>
      </c>
      <c r="I1173" s="50">
        <v>59.4</v>
      </c>
      <c r="J1173" s="49">
        <v>0</v>
      </c>
      <c r="K1173" s="50">
        <v>0</v>
      </c>
      <c r="L1173" s="50">
        <v>60</v>
      </c>
    </row>
    <row r="1174" spans="1:12" x14ac:dyDescent="0.25">
      <c r="A1174" s="48" t="s">
        <v>3830</v>
      </c>
      <c r="B1174" s="48" t="s">
        <v>5131</v>
      </c>
      <c r="C1174" s="48" t="s">
        <v>2030</v>
      </c>
      <c r="D1174" s="48" t="s">
        <v>2031</v>
      </c>
      <c r="E1174" s="48" t="s">
        <v>5143</v>
      </c>
      <c r="F1174" s="48" t="s">
        <v>5573</v>
      </c>
      <c r="G1174" s="48" t="s">
        <v>4771</v>
      </c>
      <c r="H1174" s="49">
        <v>19</v>
      </c>
      <c r="I1174" s="50">
        <v>62.699999999999996</v>
      </c>
      <c r="J1174" s="49">
        <v>0</v>
      </c>
      <c r="K1174" s="50">
        <v>0</v>
      </c>
      <c r="L1174" s="50">
        <v>63</v>
      </c>
    </row>
    <row r="1175" spans="1:12" ht="48" x14ac:dyDescent="0.25">
      <c r="A1175" s="48" t="s">
        <v>3830</v>
      </c>
      <c r="B1175" s="48" t="s">
        <v>5131</v>
      </c>
      <c r="C1175" s="48" t="s">
        <v>2030</v>
      </c>
      <c r="D1175" s="48" t="s">
        <v>2031</v>
      </c>
      <c r="E1175" s="48" t="s">
        <v>6203</v>
      </c>
      <c r="F1175" s="48" t="s">
        <v>5573</v>
      </c>
      <c r="G1175" s="48" t="s">
        <v>4760</v>
      </c>
      <c r="H1175" s="49">
        <v>0</v>
      </c>
      <c r="I1175" s="50">
        <v>0</v>
      </c>
      <c r="J1175" s="49">
        <v>13</v>
      </c>
      <c r="K1175" s="50">
        <v>71.5</v>
      </c>
      <c r="L1175" s="50">
        <v>72</v>
      </c>
    </row>
    <row r="1176" spans="1:12" ht="24" x14ac:dyDescent="0.25">
      <c r="A1176" s="48" t="s">
        <v>3830</v>
      </c>
      <c r="B1176" s="48" t="s">
        <v>5131</v>
      </c>
      <c r="C1176" s="48" t="s">
        <v>5571</v>
      </c>
      <c r="D1176" s="48" t="s">
        <v>5572</v>
      </c>
      <c r="E1176" s="48" t="s">
        <v>5268</v>
      </c>
      <c r="F1176" s="48" t="s">
        <v>5574</v>
      </c>
      <c r="G1176" s="48" t="s">
        <v>5685</v>
      </c>
      <c r="H1176" s="49">
        <v>0</v>
      </c>
      <c r="I1176" s="50">
        <v>0</v>
      </c>
      <c r="J1176" s="49">
        <v>8</v>
      </c>
      <c r="K1176" s="50">
        <v>44</v>
      </c>
      <c r="L1176" s="50">
        <v>44</v>
      </c>
    </row>
    <row r="1177" spans="1:12" x14ac:dyDescent="0.25">
      <c r="A1177" s="48" t="s">
        <v>3830</v>
      </c>
      <c r="B1177" s="48" t="s">
        <v>5131</v>
      </c>
      <c r="C1177" s="48" t="s">
        <v>4412</v>
      </c>
      <c r="D1177" s="48" t="s">
        <v>4413</v>
      </c>
      <c r="E1177" s="48" t="s">
        <v>5736</v>
      </c>
      <c r="F1177" s="48" t="s">
        <v>4414</v>
      </c>
      <c r="G1177" s="48" t="s">
        <v>5737</v>
      </c>
      <c r="H1177" s="49">
        <v>8</v>
      </c>
      <c r="I1177" s="50">
        <v>26.4</v>
      </c>
      <c r="J1177" s="49">
        <v>0</v>
      </c>
      <c r="K1177" s="50">
        <v>0</v>
      </c>
      <c r="L1177" s="50">
        <v>27</v>
      </c>
    </row>
    <row r="1178" spans="1:12" x14ac:dyDescent="0.25">
      <c r="A1178" s="48" t="s">
        <v>3830</v>
      </c>
      <c r="B1178" s="48" t="s">
        <v>5131</v>
      </c>
      <c r="C1178" s="48" t="s">
        <v>4415</v>
      </c>
      <c r="D1178" s="48" t="s">
        <v>4416</v>
      </c>
      <c r="E1178" s="48" t="s">
        <v>5149</v>
      </c>
      <c r="F1178" s="48" t="s">
        <v>4417</v>
      </c>
      <c r="G1178" s="48" t="s">
        <v>5738</v>
      </c>
      <c r="H1178" s="49">
        <v>1</v>
      </c>
      <c r="I1178" s="50">
        <v>3.3</v>
      </c>
      <c r="J1178" s="49">
        <v>0</v>
      </c>
      <c r="K1178" s="50">
        <v>0</v>
      </c>
      <c r="L1178" s="50">
        <v>4</v>
      </c>
    </row>
    <row r="1179" spans="1:12" x14ac:dyDescent="0.25">
      <c r="A1179" s="48" t="s">
        <v>3830</v>
      </c>
      <c r="B1179" s="48" t="s">
        <v>5131</v>
      </c>
      <c r="C1179" s="48" t="s">
        <v>4352</v>
      </c>
      <c r="D1179" s="48" t="s">
        <v>4353</v>
      </c>
      <c r="E1179" s="48" t="s">
        <v>5143</v>
      </c>
      <c r="F1179" s="48" t="s">
        <v>4355</v>
      </c>
      <c r="G1179" s="48" t="s">
        <v>6934</v>
      </c>
      <c r="H1179" s="49">
        <v>29</v>
      </c>
      <c r="I1179" s="50">
        <v>95.699999999999989</v>
      </c>
      <c r="J1179" s="49">
        <v>0</v>
      </c>
      <c r="K1179" s="50">
        <v>0</v>
      </c>
      <c r="L1179" s="50">
        <v>96</v>
      </c>
    </row>
    <row r="1180" spans="1:12" ht="36" x14ac:dyDescent="0.25">
      <c r="A1180" s="48" t="s">
        <v>3830</v>
      </c>
      <c r="B1180" s="48" t="s">
        <v>5131</v>
      </c>
      <c r="C1180" s="48" t="s">
        <v>4533</v>
      </c>
      <c r="D1180" s="48" t="s">
        <v>4534</v>
      </c>
      <c r="E1180" s="48" t="s">
        <v>5783</v>
      </c>
      <c r="F1180" s="48" t="s">
        <v>4535</v>
      </c>
      <c r="G1180" s="48" t="s">
        <v>5784</v>
      </c>
      <c r="H1180" s="49">
        <v>0</v>
      </c>
      <c r="I1180" s="50">
        <v>0</v>
      </c>
      <c r="J1180" s="49">
        <v>13</v>
      </c>
      <c r="K1180" s="50">
        <v>71.5</v>
      </c>
      <c r="L1180" s="50">
        <v>72</v>
      </c>
    </row>
    <row r="1181" spans="1:12" x14ac:dyDescent="0.25">
      <c r="A1181" s="48" t="s">
        <v>3830</v>
      </c>
      <c r="B1181" s="48" t="s">
        <v>5131</v>
      </c>
      <c r="C1181" s="48" t="s">
        <v>4572</v>
      </c>
      <c r="D1181" s="48" t="s">
        <v>4573</v>
      </c>
      <c r="E1181" s="48" t="s">
        <v>5004</v>
      </c>
      <c r="F1181" s="48" t="s">
        <v>4574</v>
      </c>
      <c r="G1181" s="48" t="s">
        <v>5797</v>
      </c>
      <c r="H1181" s="49">
        <v>0</v>
      </c>
      <c r="I1181" s="50">
        <v>0</v>
      </c>
      <c r="J1181" s="49">
        <v>8</v>
      </c>
      <c r="K1181" s="50">
        <v>44</v>
      </c>
      <c r="L1181" s="50">
        <v>44</v>
      </c>
    </row>
    <row r="1182" spans="1:12" x14ac:dyDescent="0.25">
      <c r="A1182" s="48" t="s">
        <v>3830</v>
      </c>
      <c r="B1182" s="48" t="s">
        <v>5131</v>
      </c>
      <c r="C1182" s="48" t="s">
        <v>5506</v>
      </c>
      <c r="D1182" s="48" t="s">
        <v>5507</v>
      </c>
      <c r="E1182" s="48" t="s">
        <v>5149</v>
      </c>
      <c r="F1182" s="48" t="s">
        <v>5508</v>
      </c>
      <c r="G1182" s="48" t="s">
        <v>5509</v>
      </c>
      <c r="H1182" s="49">
        <v>35</v>
      </c>
      <c r="I1182" s="50">
        <v>115.5</v>
      </c>
      <c r="J1182" s="49">
        <v>0</v>
      </c>
      <c r="K1182" s="50">
        <v>0</v>
      </c>
      <c r="L1182" s="50">
        <v>116</v>
      </c>
    </row>
    <row r="1183" spans="1:12" x14ac:dyDescent="0.25">
      <c r="A1183" s="48" t="s">
        <v>3830</v>
      </c>
      <c r="B1183" s="48" t="s">
        <v>5131</v>
      </c>
      <c r="C1183" s="48" t="s">
        <v>5072</v>
      </c>
      <c r="D1183" s="48" t="s">
        <v>5073</v>
      </c>
      <c r="E1183" s="48" t="s">
        <v>5149</v>
      </c>
      <c r="F1183" s="48" t="s">
        <v>5074</v>
      </c>
      <c r="G1183" s="48" t="s">
        <v>5882</v>
      </c>
      <c r="H1183" s="49">
        <v>4</v>
      </c>
      <c r="I1183" s="50">
        <v>13.2</v>
      </c>
      <c r="J1183" s="49">
        <v>0</v>
      </c>
      <c r="K1183" s="50">
        <v>0</v>
      </c>
      <c r="L1183" s="50">
        <v>14</v>
      </c>
    </row>
    <row r="1184" spans="1:12" x14ac:dyDescent="0.25">
      <c r="A1184" s="48" t="s">
        <v>3830</v>
      </c>
      <c r="B1184" s="48" t="s">
        <v>5131</v>
      </c>
      <c r="C1184" s="48" t="s">
        <v>3343</v>
      </c>
      <c r="D1184" s="48" t="s">
        <v>3344</v>
      </c>
      <c r="E1184" s="48" t="s">
        <v>5149</v>
      </c>
      <c r="F1184" s="48" t="s">
        <v>4784</v>
      </c>
      <c r="G1184" s="48" t="s">
        <v>3345</v>
      </c>
      <c r="H1184" s="49">
        <v>23</v>
      </c>
      <c r="I1184" s="50">
        <v>75.899999999999991</v>
      </c>
      <c r="J1184" s="49">
        <v>0</v>
      </c>
      <c r="K1184" s="50">
        <v>0</v>
      </c>
      <c r="L1184" s="50">
        <v>76</v>
      </c>
    </row>
    <row r="1185" spans="1:12" x14ac:dyDescent="0.25">
      <c r="A1185" s="48" t="s">
        <v>3830</v>
      </c>
      <c r="B1185" s="48" t="s">
        <v>5131</v>
      </c>
      <c r="C1185" s="48" t="s">
        <v>3343</v>
      </c>
      <c r="D1185" s="48" t="s">
        <v>3344</v>
      </c>
      <c r="E1185" s="48" t="s">
        <v>5149</v>
      </c>
      <c r="F1185" s="48" t="s">
        <v>4784</v>
      </c>
      <c r="G1185" s="48" t="s">
        <v>3346</v>
      </c>
      <c r="H1185" s="49">
        <v>36</v>
      </c>
      <c r="I1185" s="50">
        <v>118.8</v>
      </c>
      <c r="J1185" s="49">
        <v>0</v>
      </c>
      <c r="K1185" s="50">
        <v>0</v>
      </c>
      <c r="L1185" s="50">
        <v>119</v>
      </c>
    </row>
    <row r="1186" spans="1:12" ht="36" x14ac:dyDescent="0.25">
      <c r="A1186" s="48" t="s">
        <v>3830</v>
      </c>
      <c r="B1186" s="48" t="s">
        <v>5131</v>
      </c>
      <c r="C1186" s="48" t="s">
        <v>3343</v>
      </c>
      <c r="D1186" s="48" t="s">
        <v>3344</v>
      </c>
      <c r="E1186" s="48" t="s">
        <v>6779</v>
      </c>
      <c r="F1186" s="48" t="s">
        <v>4784</v>
      </c>
      <c r="G1186" s="48" t="s">
        <v>5834</v>
      </c>
      <c r="H1186" s="49">
        <v>0</v>
      </c>
      <c r="I1186" s="50">
        <v>0</v>
      </c>
      <c r="J1186" s="49">
        <v>35</v>
      </c>
      <c r="K1186" s="50">
        <v>192.5</v>
      </c>
      <c r="L1186" s="50">
        <v>193</v>
      </c>
    </row>
    <row r="1187" spans="1:12" ht="36" x14ac:dyDescent="0.25">
      <c r="A1187" s="48" t="s">
        <v>3830</v>
      </c>
      <c r="B1187" s="48" t="s">
        <v>5131</v>
      </c>
      <c r="C1187" s="48" t="s">
        <v>3343</v>
      </c>
      <c r="D1187" s="48" t="s">
        <v>3344</v>
      </c>
      <c r="E1187" s="48" t="s">
        <v>6973</v>
      </c>
      <c r="F1187" s="48" t="s">
        <v>4784</v>
      </c>
      <c r="G1187" s="48" t="s">
        <v>3347</v>
      </c>
      <c r="H1187" s="49">
        <v>0</v>
      </c>
      <c r="I1187" s="50">
        <v>0</v>
      </c>
      <c r="J1187" s="49">
        <v>44</v>
      </c>
      <c r="K1187" s="50">
        <v>242</v>
      </c>
      <c r="L1187" s="50">
        <v>242</v>
      </c>
    </row>
    <row r="1188" spans="1:12" x14ac:dyDescent="0.25">
      <c r="A1188" s="48" t="s">
        <v>3830</v>
      </c>
      <c r="B1188" s="48" t="s">
        <v>5131</v>
      </c>
      <c r="C1188" s="48" t="s">
        <v>5075</v>
      </c>
      <c r="D1188" s="48" t="s">
        <v>5076</v>
      </c>
      <c r="E1188" s="48" t="s">
        <v>5004</v>
      </c>
      <c r="F1188" s="48" t="s">
        <v>5077</v>
      </c>
      <c r="G1188" s="48" t="s">
        <v>5883</v>
      </c>
      <c r="H1188" s="49">
        <v>0</v>
      </c>
      <c r="I1188" s="50">
        <v>0</v>
      </c>
      <c r="J1188" s="49">
        <v>6</v>
      </c>
      <c r="K1188" s="50">
        <v>33</v>
      </c>
      <c r="L1188" s="50">
        <v>33</v>
      </c>
    </row>
    <row r="1189" spans="1:12" x14ac:dyDescent="0.25">
      <c r="A1189" s="48" t="s">
        <v>3830</v>
      </c>
      <c r="B1189" s="48" t="s">
        <v>5131</v>
      </c>
      <c r="C1189" s="48" t="s">
        <v>3348</v>
      </c>
      <c r="D1189" s="48" t="s">
        <v>3349</v>
      </c>
      <c r="E1189" s="48" t="s">
        <v>5143</v>
      </c>
      <c r="F1189" s="48" t="s">
        <v>3350</v>
      </c>
      <c r="G1189" s="48" t="s">
        <v>3351</v>
      </c>
      <c r="H1189" s="49">
        <v>33</v>
      </c>
      <c r="I1189" s="50">
        <v>108.89999999999999</v>
      </c>
      <c r="J1189" s="49">
        <v>0</v>
      </c>
      <c r="K1189" s="50">
        <v>0</v>
      </c>
      <c r="L1189" s="50">
        <v>109</v>
      </c>
    </row>
    <row r="1190" spans="1:12" x14ac:dyDescent="0.25">
      <c r="A1190" s="48" t="s">
        <v>3830</v>
      </c>
      <c r="B1190" s="48" t="s">
        <v>5131</v>
      </c>
      <c r="C1190" s="48" t="s">
        <v>4986</v>
      </c>
      <c r="D1190" s="48" t="s">
        <v>4987</v>
      </c>
      <c r="E1190" s="48" t="s">
        <v>5004</v>
      </c>
      <c r="F1190" s="48" t="s">
        <v>4988</v>
      </c>
      <c r="G1190" s="48" t="s">
        <v>6003</v>
      </c>
      <c r="H1190" s="49">
        <v>2</v>
      </c>
      <c r="I1190" s="50">
        <v>6.6</v>
      </c>
      <c r="J1190" s="49">
        <v>4</v>
      </c>
      <c r="K1190" s="50">
        <v>22</v>
      </c>
      <c r="L1190" s="50">
        <v>29</v>
      </c>
    </row>
    <row r="1191" spans="1:12" x14ac:dyDescent="0.25">
      <c r="A1191" s="48" t="s">
        <v>3830</v>
      </c>
      <c r="B1191" s="48" t="s">
        <v>5131</v>
      </c>
      <c r="C1191" s="48" t="s">
        <v>4830</v>
      </c>
      <c r="D1191" s="48" t="s">
        <v>4831</v>
      </c>
      <c r="E1191" s="48" t="s">
        <v>5143</v>
      </c>
      <c r="F1191" s="48" t="s">
        <v>4832</v>
      </c>
      <c r="G1191" s="48" t="s">
        <v>5929</v>
      </c>
      <c r="H1191" s="49">
        <v>21</v>
      </c>
      <c r="I1191" s="50">
        <v>69.3</v>
      </c>
      <c r="J1191" s="49">
        <v>0</v>
      </c>
      <c r="K1191" s="50">
        <v>0</v>
      </c>
      <c r="L1191" s="50">
        <v>70</v>
      </c>
    </row>
    <row r="1192" spans="1:12" x14ac:dyDescent="0.25">
      <c r="A1192" s="48" t="s">
        <v>3830</v>
      </c>
      <c r="B1192" s="48" t="s">
        <v>5131</v>
      </c>
      <c r="C1192" s="48" t="s">
        <v>4244</v>
      </c>
      <c r="D1192" s="48" t="s">
        <v>4245</v>
      </c>
      <c r="E1192" s="48" t="s">
        <v>5143</v>
      </c>
      <c r="F1192" s="48" t="s">
        <v>4246</v>
      </c>
      <c r="G1192" s="48" t="s">
        <v>4247</v>
      </c>
      <c r="H1192" s="49">
        <v>30</v>
      </c>
      <c r="I1192" s="50">
        <v>99</v>
      </c>
      <c r="J1192" s="49">
        <v>0</v>
      </c>
      <c r="K1192" s="50">
        <v>0</v>
      </c>
      <c r="L1192" s="50">
        <v>99</v>
      </c>
    </row>
    <row r="1193" spans="1:12" x14ac:dyDescent="0.25">
      <c r="A1193" s="48" t="s">
        <v>3830</v>
      </c>
      <c r="B1193" s="48" t="s">
        <v>5131</v>
      </c>
      <c r="C1193" s="48" t="s">
        <v>1898</v>
      </c>
      <c r="D1193" s="48" t="s">
        <v>1899</v>
      </c>
      <c r="E1193" s="48" t="s">
        <v>5149</v>
      </c>
      <c r="F1193" s="48" t="s">
        <v>1900</v>
      </c>
      <c r="G1193" s="48" t="s">
        <v>6134</v>
      </c>
      <c r="H1193" s="49">
        <v>2</v>
      </c>
      <c r="I1193" s="50">
        <v>6.6</v>
      </c>
      <c r="J1193" s="49">
        <v>0</v>
      </c>
      <c r="K1193" s="50">
        <v>0</v>
      </c>
      <c r="L1193" s="50">
        <v>7</v>
      </c>
    </row>
    <row r="1194" spans="1:12" x14ac:dyDescent="0.25">
      <c r="A1194" s="48" t="s">
        <v>3830</v>
      </c>
      <c r="B1194" s="48" t="s">
        <v>5131</v>
      </c>
      <c r="C1194" s="48" t="s">
        <v>4661</v>
      </c>
      <c r="D1194" s="48" t="s">
        <v>4662</v>
      </c>
      <c r="E1194" s="48" t="s">
        <v>5149</v>
      </c>
      <c r="F1194" s="48" t="s">
        <v>4663</v>
      </c>
      <c r="G1194" s="48" t="s">
        <v>4664</v>
      </c>
      <c r="H1194" s="49">
        <v>27</v>
      </c>
      <c r="I1194" s="50">
        <v>89.1</v>
      </c>
      <c r="J1194" s="49">
        <v>0</v>
      </c>
      <c r="K1194" s="50">
        <v>0</v>
      </c>
      <c r="L1194" s="50">
        <v>90</v>
      </c>
    </row>
    <row r="1195" spans="1:12" x14ac:dyDescent="0.25">
      <c r="A1195" s="48" t="s">
        <v>3830</v>
      </c>
      <c r="B1195" s="48" t="s">
        <v>5131</v>
      </c>
      <c r="C1195" s="48" t="s">
        <v>2027</v>
      </c>
      <c r="D1195" s="48" t="s">
        <v>2028</v>
      </c>
      <c r="E1195" s="48" t="s">
        <v>5149</v>
      </c>
      <c r="F1195" s="48" t="s">
        <v>2029</v>
      </c>
      <c r="G1195" s="48" t="s">
        <v>6897</v>
      </c>
      <c r="H1195" s="49">
        <v>15</v>
      </c>
      <c r="I1195" s="50">
        <v>49.5</v>
      </c>
      <c r="J1195" s="49">
        <v>0</v>
      </c>
      <c r="K1195" s="50">
        <v>0</v>
      </c>
      <c r="L1195" s="50">
        <v>50</v>
      </c>
    </row>
    <row r="1196" spans="1:12" x14ac:dyDescent="0.25">
      <c r="A1196" s="48" t="s">
        <v>3830</v>
      </c>
      <c r="B1196" s="48" t="s">
        <v>5131</v>
      </c>
      <c r="C1196" s="48" t="s">
        <v>2296</v>
      </c>
      <c r="D1196" s="48" t="s">
        <v>2297</v>
      </c>
      <c r="E1196" s="48" t="s">
        <v>5149</v>
      </c>
      <c r="F1196" s="48" t="s">
        <v>2298</v>
      </c>
      <c r="G1196" s="48" t="s">
        <v>2299</v>
      </c>
      <c r="H1196" s="49">
        <v>11</v>
      </c>
      <c r="I1196" s="50">
        <v>36.299999999999997</v>
      </c>
      <c r="J1196" s="49">
        <v>0</v>
      </c>
      <c r="K1196" s="50">
        <v>0</v>
      </c>
      <c r="L1196" s="50">
        <v>37</v>
      </c>
    </row>
    <row r="1197" spans="1:12" x14ac:dyDescent="0.25">
      <c r="A1197" s="48" t="s">
        <v>3830</v>
      </c>
      <c r="B1197" s="48" t="s">
        <v>5131</v>
      </c>
      <c r="C1197" s="48" t="s">
        <v>2300</v>
      </c>
      <c r="D1197" s="48" t="s">
        <v>2301</v>
      </c>
      <c r="E1197" s="48" t="s">
        <v>5149</v>
      </c>
      <c r="F1197" s="48" t="s">
        <v>2302</v>
      </c>
      <c r="G1197" s="48" t="s">
        <v>6283</v>
      </c>
      <c r="H1197" s="49">
        <v>9</v>
      </c>
      <c r="I1197" s="50">
        <v>29.7</v>
      </c>
      <c r="J1197" s="49">
        <v>0</v>
      </c>
      <c r="K1197" s="50">
        <v>0</v>
      </c>
      <c r="L1197" s="50">
        <v>30</v>
      </c>
    </row>
    <row r="1198" spans="1:12" x14ac:dyDescent="0.25">
      <c r="A1198" s="48" t="s">
        <v>3830</v>
      </c>
      <c r="B1198" s="48" t="s">
        <v>5131</v>
      </c>
      <c r="C1198" s="48" t="s">
        <v>1259</v>
      </c>
      <c r="D1198" s="48" t="s">
        <v>1260</v>
      </c>
      <c r="E1198" s="48" t="s">
        <v>5149</v>
      </c>
      <c r="F1198" s="48" t="s">
        <v>1261</v>
      </c>
      <c r="G1198" s="48" t="s">
        <v>6284</v>
      </c>
      <c r="H1198" s="49">
        <v>8</v>
      </c>
      <c r="I1198" s="50">
        <v>26.4</v>
      </c>
      <c r="J1198" s="49">
        <v>0</v>
      </c>
      <c r="K1198" s="50">
        <v>0</v>
      </c>
      <c r="L1198" s="50">
        <v>27</v>
      </c>
    </row>
    <row r="1199" spans="1:12" x14ac:dyDescent="0.25">
      <c r="A1199" s="48" t="s">
        <v>3830</v>
      </c>
      <c r="B1199" s="48" t="s">
        <v>5131</v>
      </c>
      <c r="C1199" s="48" t="s">
        <v>4175</v>
      </c>
      <c r="D1199" s="48" t="s">
        <v>4176</v>
      </c>
      <c r="E1199" s="48" t="s">
        <v>5149</v>
      </c>
      <c r="F1199" s="48" t="s">
        <v>4354</v>
      </c>
      <c r="G1199" s="48" t="s">
        <v>4177</v>
      </c>
      <c r="H1199" s="49">
        <v>33</v>
      </c>
      <c r="I1199" s="50">
        <v>108.89999999999999</v>
      </c>
      <c r="J1199" s="49">
        <v>0</v>
      </c>
      <c r="K1199" s="50">
        <v>0</v>
      </c>
      <c r="L1199" s="50">
        <v>109</v>
      </c>
    </row>
    <row r="1200" spans="1:12" x14ac:dyDescent="0.25">
      <c r="A1200" s="48" t="s">
        <v>3830</v>
      </c>
      <c r="B1200" s="48" t="s">
        <v>5131</v>
      </c>
      <c r="C1200" s="48" t="s">
        <v>4175</v>
      </c>
      <c r="D1200" s="48" t="s">
        <v>4176</v>
      </c>
      <c r="E1200" s="48" t="s">
        <v>5149</v>
      </c>
      <c r="F1200" s="48" t="s">
        <v>4354</v>
      </c>
      <c r="G1200" s="48" t="s">
        <v>4923</v>
      </c>
      <c r="H1200" s="49">
        <v>33</v>
      </c>
      <c r="I1200" s="50">
        <v>108.89999999999999</v>
      </c>
      <c r="J1200" s="49">
        <v>0</v>
      </c>
      <c r="K1200" s="50">
        <v>0</v>
      </c>
      <c r="L1200" s="50">
        <v>109</v>
      </c>
    </row>
    <row r="1201" spans="1:12" ht="24" x14ac:dyDescent="0.25">
      <c r="A1201" s="48" t="s">
        <v>3830</v>
      </c>
      <c r="B1201" s="48" t="s">
        <v>5131</v>
      </c>
      <c r="C1201" s="48" t="s">
        <v>52</v>
      </c>
      <c r="D1201" s="48" t="s">
        <v>53</v>
      </c>
      <c r="E1201" s="48" t="s">
        <v>6406</v>
      </c>
      <c r="F1201" s="48" t="s">
        <v>54</v>
      </c>
      <c r="G1201" s="48" t="s">
        <v>6407</v>
      </c>
      <c r="H1201" s="49">
        <v>11</v>
      </c>
      <c r="I1201" s="50">
        <v>36.299999999999997</v>
      </c>
      <c r="J1201" s="49">
        <v>15</v>
      </c>
      <c r="K1201" s="50">
        <v>82.5</v>
      </c>
      <c r="L1201" s="50">
        <v>119</v>
      </c>
    </row>
    <row r="1202" spans="1:12" x14ac:dyDescent="0.25">
      <c r="A1202" s="48" t="s">
        <v>3830</v>
      </c>
      <c r="B1202" s="48" t="s">
        <v>5131</v>
      </c>
      <c r="C1202" s="48" t="s">
        <v>977</v>
      </c>
      <c r="D1202" s="48" t="s">
        <v>978</v>
      </c>
      <c r="E1202" s="48" t="s">
        <v>5004</v>
      </c>
      <c r="F1202" s="48" t="s">
        <v>979</v>
      </c>
      <c r="G1202" s="48" t="s">
        <v>6434</v>
      </c>
      <c r="H1202" s="49">
        <v>8</v>
      </c>
      <c r="I1202" s="50">
        <v>26.4</v>
      </c>
      <c r="J1202" s="49">
        <v>3</v>
      </c>
      <c r="K1202" s="50">
        <v>16.5</v>
      </c>
      <c r="L1202" s="50">
        <v>43</v>
      </c>
    </row>
    <row r="1203" spans="1:12" x14ac:dyDescent="0.25">
      <c r="A1203" s="48" t="s">
        <v>3830</v>
      </c>
      <c r="B1203" s="48" t="s">
        <v>5131</v>
      </c>
      <c r="C1203" s="48" t="s">
        <v>980</v>
      </c>
      <c r="D1203" s="48" t="s">
        <v>981</v>
      </c>
      <c r="E1203" s="48" t="s">
        <v>5149</v>
      </c>
      <c r="F1203" s="48" t="s">
        <v>982</v>
      </c>
      <c r="G1203" s="48" t="s">
        <v>4482</v>
      </c>
      <c r="H1203" s="49">
        <v>7</v>
      </c>
      <c r="I1203" s="50">
        <v>23.099999999999998</v>
      </c>
      <c r="J1203" s="49">
        <v>0</v>
      </c>
      <c r="K1203" s="50">
        <v>0</v>
      </c>
      <c r="L1203" s="50">
        <v>24</v>
      </c>
    </row>
    <row r="1204" spans="1:12" ht="24" x14ac:dyDescent="0.25">
      <c r="A1204" s="48" t="s">
        <v>3830</v>
      </c>
      <c r="B1204" s="48" t="s">
        <v>5131</v>
      </c>
      <c r="C1204" s="48" t="s">
        <v>2913</v>
      </c>
      <c r="D1204" s="48" t="s">
        <v>2914</v>
      </c>
      <c r="E1204" s="48" t="s">
        <v>4445</v>
      </c>
      <c r="F1204" s="48" t="s">
        <v>2915</v>
      </c>
      <c r="G1204" s="48" t="s">
        <v>6598</v>
      </c>
      <c r="H1204" s="49">
        <v>0</v>
      </c>
      <c r="I1204" s="50">
        <v>0</v>
      </c>
      <c r="J1204" s="49">
        <v>5</v>
      </c>
      <c r="K1204" s="50">
        <v>27.5</v>
      </c>
      <c r="L1204" s="50">
        <v>28</v>
      </c>
    </row>
    <row r="1205" spans="1:12" x14ac:dyDescent="0.25">
      <c r="A1205" s="48" t="s">
        <v>3830</v>
      </c>
      <c r="B1205" s="48" t="s">
        <v>5131</v>
      </c>
      <c r="C1205" s="48" t="s">
        <v>2916</v>
      </c>
      <c r="D1205" s="48" t="s">
        <v>2917</v>
      </c>
      <c r="E1205" s="48" t="s">
        <v>5149</v>
      </c>
      <c r="F1205" s="48" t="s">
        <v>2918</v>
      </c>
      <c r="G1205" s="48" t="s">
        <v>6599</v>
      </c>
      <c r="H1205" s="49">
        <v>0</v>
      </c>
      <c r="I1205" s="50">
        <v>0</v>
      </c>
      <c r="J1205" s="49">
        <v>28</v>
      </c>
      <c r="K1205" s="50">
        <v>154</v>
      </c>
      <c r="L1205" s="50">
        <v>154</v>
      </c>
    </row>
    <row r="1206" spans="1:12" x14ac:dyDescent="0.25">
      <c r="A1206" s="48" t="s">
        <v>3830</v>
      </c>
      <c r="B1206" s="48" t="s">
        <v>5131</v>
      </c>
      <c r="C1206" s="48" t="s">
        <v>2919</v>
      </c>
      <c r="D1206" s="48" t="s">
        <v>2920</v>
      </c>
      <c r="E1206" s="48" t="s">
        <v>5149</v>
      </c>
      <c r="F1206" s="48" t="s">
        <v>2921</v>
      </c>
      <c r="G1206" s="48" t="s">
        <v>2904</v>
      </c>
      <c r="H1206" s="49">
        <v>13</v>
      </c>
      <c r="I1206" s="50">
        <v>42.9</v>
      </c>
      <c r="J1206" s="49">
        <v>0</v>
      </c>
      <c r="K1206" s="50">
        <v>0</v>
      </c>
      <c r="L1206" s="50">
        <v>43</v>
      </c>
    </row>
    <row r="1207" spans="1:12" x14ac:dyDescent="0.25">
      <c r="A1207" s="48" t="s">
        <v>3830</v>
      </c>
      <c r="B1207" s="48" t="s">
        <v>5131</v>
      </c>
      <c r="C1207" s="48" t="s">
        <v>2922</v>
      </c>
      <c r="D1207" s="48" t="s">
        <v>2923</v>
      </c>
      <c r="E1207" s="48" t="s">
        <v>5149</v>
      </c>
      <c r="F1207" s="48" t="s">
        <v>2924</v>
      </c>
      <c r="G1207" s="48" t="s">
        <v>6600</v>
      </c>
      <c r="H1207" s="49">
        <v>5</v>
      </c>
      <c r="I1207" s="50">
        <v>16.5</v>
      </c>
      <c r="J1207" s="49">
        <v>0</v>
      </c>
      <c r="K1207" s="50">
        <v>0</v>
      </c>
      <c r="L1207" s="50">
        <v>17</v>
      </c>
    </row>
    <row r="1208" spans="1:12" x14ac:dyDescent="0.25">
      <c r="A1208" s="48" t="s">
        <v>3830</v>
      </c>
      <c r="B1208" s="48" t="s">
        <v>5131</v>
      </c>
      <c r="C1208" s="48" t="s">
        <v>803</v>
      </c>
      <c r="D1208" s="48" t="s">
        <v>804</v>
      </c>
      <c r="E1208" s="48" t="s">
        <v>5143</v>
      </c>
      <c r="F1208" s="48" t="s">
        <v>805</v>
      </c>
      <c r="G1208" s="48" t="s">
        <v>6653</v>
      </c>
      <c r="H1208" s="49">
        <v>3</v>
      </c>
      <c r="I1208" s="50">
        <v>9.8999999999999986</v>
      </c>
      <c r="J1208" s="49">
        <v>0</v>
      </c>
      <c r="K1208" s="50">
        <v>0</v>
      </c>
      <c r="L1208" s="50">
        <v>10</v>
      </c>
    </row>
    <row r="1209" spans="1:12" ht="36" x14ac:dyDescent="0.25">
      <c r="A1209" s="48" t="s">
        <v>3830</v>
      </c>
      <c r="B1209" s="48" t="s">
        <v>5131</v>
      </c>
      <c r="C1209" s="48" t="s">
        <v>2071</v>
      </c>
      <c r="D1209" s="48" t="s">
        <v>2072</v>
      </c>
      <c r="E1209" s="48" t="s">
        <v>6874</v>
      </c>
      <c r="F1209" s="48" t="s">
        <v>2073</v>
      </c>
      <c r="G1209" s="48" t="s">
        <v>6663</v>
      </c>
      <c r="H1209" s="49">
        <v>12</v>
      </c>
      <c r="I1209" s="50">
        <v>39.599999999999994</v>
      </c>
      <c r="J1209" s="49">
        <v>1</v>
      </c>
      <c r="K1209" s="50">
        <v>5.5</v>
      </c>
      <c r="L1209" s="50">
        <v>46</v>
      </c>
    </row>
    <row r="1210" spans="1:12" x14ac:dyDescent="0.25">
      <c r="A1210" s="48" t="s">
        <v>3830</v>
      </c>
      <c r="B1210" s="48" t="s">
        <v>5131</v>
      </c>
      <c r="C1210" s="48" t="s">
        <v>808</v>
      </c>
      <c r="D1210" s="48" t="s">
        <v>809</v>
      </c>
      <c r="E1210" s="48" t="s">
        <v>5149</v>
      </c>
      <c r="F1210" s="48" t="s">
        <v>39</v>
      </c>
      <c r="G1210" s="48" t="s">
        <v>342</v>
      </c>
      <c r="H1210" s="49">
        <v>1</v>
      </c>
      <c r="I1210" s="50">
        <v>3.3</v>
      </c>
      <c r="J1210" s="49">
        <v>0</v>
      </c>
      <c r="K1210" s="50">
        <v>0</v>
      </c>
      <c r="L1210" s="50">
        <v>4</v>
      </c>
    </row>
    <row r="1211" spans="1:12" ht="24" x14ac:dyDescent="0.25">
      <c r="A1211" s="48" t="s">
        <v>3830</v>
      </c>
      <c r="B1211" s="48" t="s">
        <v>5131</v>
      </c>
      <c r="C1211" s="48" t="s">
        <v>808</v>
      </c>
      <c r="D1211" s="48" t="s">
        <v>809</v>
      </c>
      <c r="E1211" s="48" t="s">
        <v>4270</v>
      </c>
      <c r="F1211" s="48" t="s">
        <v>39</v>
      </c>
      <c r="G1211" s="48" t="s">
        <v>342</v>
      </c>
      <c r="H1211" s="49">
        <v>0</v>
      </c>
      <c r="I1211" s="50">
        <v>0</v>
      </c>
      <c r="J1211" s="49">
        <v>11</v>
      </c>
      <c r="K1211" s="50">
        <v>60.5</v>
      </c>
      <c r="L1211" s="50">
        <v>61</v>
      </c>
    </row>
    <row r="1212" spans="1:12" ht="24" x14ac:dyDescent="0.25">
      <c r="A1212" s="48" t="s">
        <v>3830</v>
      </c>
      <c r="B1212" s="48" t="s">
        <v>5131</v>
      </c>
      <c r="C1212" s="48" t="s">
        <v>929</v>
      </c>
      <c r="D1212" s="48" t="s">
        <v>930</v>
      </c>
      <c r="E1212" s="48" t="s">
        <v>6386</v>
      </c>
      <c r="F1212" s="48" t="s">
        <v>3970</v>
      </c>
      <c r="G1212" s="48" t="s">
        <v>931</v>
      </c>
      <c r="H1212" s="49">
        <v>0</v>
      </c>
      <c r="I1212" s="50">
        <v>0</v>
      </c>
      <c r="J1212" s="49">
        <v>60</v>
      </c>
      <c r="K1212" s="50">
        <v>330</v>
      </c>
      <c r="L1212" s="50">
        <v>330</v>
      </c>
    </row>
    <row r="1213" spans="1:12" ht="24" x14ac:dyDescent="0.25">
      <c r="A1213" s="48" t="s">
        <v>3830</v>
      </c>
      <c r="B1213" s="48" t="s">
        <v>5131</v>
      </c>
      <c r="C1213" s="48" t="s">
        <v>929</v>
      </c>
      <c r="D1213" s="48" t="s">
        <v>930</v>
      </c>
      <c r="E1213" s="48" t="s">
        <v>47</v>
      </c>
      <c r="F1213" s="48" t="s">
        <v>3970</v>
      </c>
      <c r="G1213" s="48" t="s">
        <v>48</v>
      </c>
      <c r="H1213" s="49">
        <v>66</v>
      </c>
      <c r="I1213" s="50">
        <v>217.79999999999998</v>
      </c>
      <c r="J1213" s="49">
        <v>0</v>
      </c>
      <c r="K1213" s="50">
        <v>0</v>
      </c>
      <c r="L1213" s="50">
        <v>218</v>
      </c>
    </row>
    <row r="1214" spans="1:12" x14ac:dyDescent="0.25">
      <c r="A1214" s="48" t="s">
        <v>3830</v>
      </c>
      <c r="B1214" s="48" t="s">
        <v>5131</v>
      </c>
      <c r="C1214" s="48" t="s">
        <v>929</v>
      </c>
      <c r="D1214" s="48" t="s">
        <v>930</v>
      </c>
      <c r="E1214" s="48" t="s">
        <v>49</v>
      </c>
      <c r="F1214" s="48" t="s">
        <v>3970</v>
      </c>
      <c r="G1214" s="48" t="s">
        <v>6404</v>
      </c>
      <c r="H1214" s="49">
        <v>65</v>
      </c>
      <c r="I1214" s="50">
        <v>214.5</v>
      </c>
      <c r="J1214" s="49">
        <v>0</v>
      </c>
      <c r="K1214" s="50">
        <v>0</v>
      </c>
      <c r="L1214" s="50">
        <v>215</v>
      </c>
    </row>
    <row r="1215" spans="1:12" ht="36" x14ac:dyDescent="0.25">
      <c r="A1215" s="48" t="s">
        <v>3830</v>
      </c>
      <c r="B1215" s="48" t="s">
        <v>5131</v>
      </c>
      <c r="C1215" s="48" t="s">
        <v>929</v>
      </c>
      <c r="D1215" s="48" t="s">
        <v>930</v>
      </c>
      <c r="E1215" s="48" t="s">
        <v>5732</v>
      </c>
      <c r="F1215" s="48" t="s">
        <v>3970</v>
      </c>
      <c r="G1215" s="48" t="s">
        <v>1054</v>
      </c>
      <c r="H1215" s="49">
        <v>0</v>
      </c>
      <c r="I1215" s="50">
        <v>0</v>
      </c>
      <c r="J1215" s="49">
        <v>41</v>
      </c>
      <c r="K1215" s="50">
        <v>225.5</v>
      </c>
      <c r="L1215" s="50">
        <v>226</v>
      </c>
    </row>
    <row r="1216" spans="1:12" x14ac:dyDescent="0.25">
      <c r="A1216" s="48" t="s">
        <v>3830</v>
      </c>
      <c r="B1216" s="48" t="s">
        <v>5131</v>
      </c>
      <c r="C1216" s="48" t="s">
        <v>929</v>
      </c>
      <c r="D1216" s="48" t="s">
        <v>930</v>
      </c>
      <c r="E1216" s="48" t="s">
        <v>50</v>
      </c>
      <c r="F1216" s="48" t="s">
        <v>3970</v>
      </c>
      <c r="G1216" s="48" t="s">
        <v>51</v>
      </c>
      <c r="H1216" s="49">
        <v>47</v>
      </c>
      <c r="I1216" s="50">
        <v>155.1</v>
      </c>
      <c r="J1216" s="49">
        <v>0</v>
      </c>
      <c r="K1216" s="50">
        <v>0</v>
      </c>
      <c r="L1216" s="50">
        <v>156</v>
      </c>
    </row>
    <row r="1217" spans="1:12" ht="24" x14ac:dyDescent="0.25">
      <c r="A1217" s="48" t="s">
        <v>3830</v>
      </c>
      <c r="B1217" s="48" t="s">
        <v>5131</v>
      </c>
      <c r="C1217" s="48" t="s">
        <v>4284</v>
      </c>
      <c r="D1217" s="48" t="s">
        <v>4285</v>
      </c>
      <c r="E1217" s="48" t="s">
        <v>4270</v>
      </c>
      <c r="F1217" s="48" t="s">
        <v>4286</v>
      </c>
      <c r="G1217" s="48" t="s">
        <v>5696</v>
      </c>
      <c r="H1217" s="49">
        <v>0</v>
      </c>
      <c r="I1217" s="50">
        <v>0</v>
      </c>
      <c r="J1217" s="49">
        <v>10</v>
      </c>
      <c r="K1217" s="50">
        <v>55</v>
      </c>
      <c r="L1217" s="50">
        <v>55</v>
      </c>
    </row>
    <row r="1218" spans="1:12" x14ac:dyDescent="0.25">
      <c r="A1218" s="48" t="s">
        <v>3830</v>
      </c>
      <c r="B1218" s="48" t="s">
        <v>5131</v>
      </c>
      <c r="C1218" s="48" t="s">
        <v>3968</v>
      </c>
      <c r="D1218" s="48" t="s">
        <v>3969</v>
      </c>
      <c r="E1218" s="48" t="s">
        <v>5004</v>
      </c>
      <c r="F1218" s="48" t="s">
        <v>3971</v>
      </c>
      <c r="G1218" s="48" t="s">
        <v>5674</v>
      </c>
      <c r="H1218" s="49">
        <v>0</v>
      </c>
      <c r="I1218" s="50">
        <v>0</v>
      </c>
      <c r="J1218" s="49">
        <v>38</v>
      </c>
      <c r="K1218" s="50">
        <v>209</v>
      </c>
      <c r="L1218" s="50">
        <v>209</v>
      </c>
    </row>
    <row r="1219" spans="1:12" ht="36" x14ac:dyDescent="0.25">
      <c r="A1219" s="48" t="s">
        <v>3830</v>
      </c>
      <c r="B1219" s="48" t="s">
        <v>5131</v>
      </c>
      <c r="C1219" s="48" t="s">
        <v>4287</v>
      </c>
      <c r="D1219" s="48" t="s">
        <v>4288</v>
      </c>
      <c r="E1219" s="48" t="s">
        <v>5697</v>
      </c>
      <c r="F1219" s="48" t="s">
        <v>4289</v>
      </c>
      <c r="G1219" s="48" t="s">
        <v>5698</v>
      </c>
      <c r="H1219" s="49">
        <v>0</v>
      </c>
      <c r="I1219" s="50">
        <v>0</v>
      </c>
      <c r="J1219" s="49">
        <v>5</v>
      </c>
      <c r="K1219" s="50">
        <v>27.5</v>
      </c>
      <c r="L1219" s="50">
        <v>28</v>
      </c>
    </row>
    <row r="1220" spans="1:12" ht="24" x14ac:dyDescent="0.25">
      <c r="A1220" s="48" t="s">
        <v>3830</v>
      </c>
      <c r="B1220" s="48" t="s">
        <v>5131</v>
      </c>
      <c r="C1220" s="48" t="s">
        <v>4421</v>
      </c>
      <c r="D1220" s="48" t="s">
        <v>4422</v>
      </c>
      <c r="E1220" s="48" t="s">
        <v>4270</v>
      </c>
      <c r="F1220" s="48" t="s">
        <v>4423</v>
      </c>
      <c r="G1220" s="48" t="s">
        <v>5740</v>
      </c>
      <c r="H1220" s="49">
        <v>0</v>
      </c>
      <c r="I1220" s="50">
        <v>0</v>
      </c>
      <c r="J1220" s="49">
        <v>10</v>
      </c>
      <c r="K1220" s="50">
        <v>55</v>
      </c>
      <c r="L1220" s="50">
        <v>55</v>
      </c>
    </row>
    <row r="1221" spans="1:12" ht="24" x14ac:dyDescent="0.25">
      <c r="A1221" s="48" t="s">
        <v>3830</v>
      </c>
      <c r="B1221" s="48" t="s">
        <v>5131</v>
      </c>
      <c r="C1221" s="48" t="s">
        <v>4539</v>
      </c>
      <c r="D1221" s="48" t="s">
        <v>4540</v>
      </c>
      <c r="E1221" s="48" t="s">
        <v>4270</v>
      </c>
      <c r="F1221" s="48" t="s">
        <v>3092</v>
      </c>
      <c r="G1221" s="48" t="s">
        <v>5786</v>
      </c>
      <c r="H1221" s="49">
        <v>0</v>
      </c>
      <c r="I1221" s="50">
        <v>0</v>
      </c>
      <c r="J1221" s="49">
        <v>6</v>
      </c>
      <c r="K1221" s="50">
        <v>33</v>
      </c>
      <c r="L1221" s="50">
        <v>33</v>
      </c>
    </row>
    <row r="1222" spans="1:12" ht="24" x14ac:dyDescent="0.25">
      <c r="A1222" s="48" t="s">
        <v>3830</v>
      </c>
      <c r="B1222" s="48" t="s">
        <v>5131</v>
      </c>
      <c r="C1222" s="48" t="s">
        <v>5051</v>
      </c>
      <c r="D1222" s="48" t="s">
        <v>5052</v>
      </c>
      <c r="E1222" s="48" t="s">
        <v>5886</v>
      </c>
      <c r="F1222" s="48" t="s">
        <v>5053</v>
      </c>
      <c r="G1222" s="48" t="s">
        <v>5887</v>
      </c>
      <c r="H1222" s="49">
        <v>0</v>
      </c>
      <c r="I1222" s="50">
        <v>0</v>
      </c>
      <c r="J1222" s="49">
        <v>7</v>
      </c>
      <c r="K1222" s="50">
        <v>38.5</v>
      </c>
      <c r="L1222" s="50">
        <v>39</v>
      </c>
    </row>
    <row r="1223" spans="1:12" x14ac:dyDescent="0.25">
      <c r="A1223" s="48" t="s">
        <v>3830</v>
      </c>
      <c r="B1223" s="48" t="s">
        <v>5131</v>
      </c>
      <c r="C1223" s="48" t="s">
        <v>5086</v>
      </c>
      <c r="D1223" s="48" t="s">
        <v>5087</v>
      </c>
      <c r="E1223" s="48" t="s">
        <v>5149</v>
      </c>
      <c r="F1223" s="48" t="s">
        <v>5088</v>
      </c>
      <c r="G1223" s="48" t="s">
        <v>5888</v>
      </c>
      <c r="H1223" s="49">
        <v>0</v>
      </c>
      <c r="I1223" s="50">
        <v>0</v>
      </c>
      <c r="J1223" s="49">
        <v>16</v>
      </c>
      <c r="K1223" s="50">
        <v>88</v>
      </c>
      <c r="L1223" s="50">
        <v>88</v>
      </c>
    </row>
    <row r="1224" spans="1:12" x14ac:dyDescent="0.25">
      <c r="A1224" s="48" t="s">
        <v>3830</v>
      </c>
      <c r="B1224" s="48" t="s">
        <v>5131</v>
      </c>
      <c r="C1224" s="48" t="s">
        <v>5089</v>
      </c>
      <c r="D1224" s="48" t="s">
        <v>5090</v>
      </c>
      <c r="E1224" s="48" t="s">
        <v>5004</v>
      </c>
      <c r="F1224" s="48" t="s">
        <v>5091</v>
      </c>
      <c r="G1224" s="48" t="s">
        <v>5889</v>
      </c>
      <c r="H1224" s="49">
        <v>0</v>
      </c>
      <c r="I1224" s="50">
        <v>0</v>
      </c>
      <c r="J1224" s="49">
        <v>8</v>
      </c>
      <c r="K1224" s="50">
        <v>44</v>
      </c>
      <c r="L1224" s="50">
        <v>44</v>
      </c>
    </row>
    <row r="1225" spans="1:12" ht="24" x14ac:dyDescent="0.25">
      <c r="A1225" s="48" t="s">
        <v>3830</v>
      </c>
      <c r="B1225" s="48" t="s">
        <v>5131</v>
      </c>
      <c r="C1225" s="48" t="s">
        <v>4942</v>
      </c>
      <c r="D1225" s="48" t="s">
        <v>4943</v>
      </c>
      <c r="E1225" s="48" t="s">
        <v>4270</v>
      </c>
      <c r="F1225" s="48" t="s">
        <v>4944</v>
      </c>
      <c r="G1225" s="48" t="s">
        <v>5862</v>
      </c>
      <c r="H1225" s="49">
        <v>0</v>
      </c>
      <c r="I1225" s="50">
        <v>0</v>
      </c>
      <c r="J1225" s="49">
        <v>15</v>
      </c>
      <c r="K1225" s="50">
        <v>82.5</v>
      </c>
      <c r="L1225" s="50">
        <v>83</v>
      </c>
    </row>
    <row r="1226" spans="1:12" x14ac:dyDescent="0.25">
      <c r="A1226" s="48" t="s">
        <v>3830</v>
      </c>
      <c r="B1226" s="48" t="s">
        <v>5131</v>
      </c>
      <c r="C1226" s="48" t="s">
        <v>3375</v>
      </c>
      <c r="D1226" s="48" t="s">
        <v>3376</v>
      </c>
      <c r="E1226" s="48" t="s">
        <v>5004</v>
      </c>
      <c r="F1226" s="48" t="s">
        <v>3377</v>
      </c>
      <c r="G1226" s="48" t="s">
        <v>5840</v>
      </c>
      <c r="H1226" s="49">
        <v>19</v>
      </c>
      <c r="I1226" s="50">
        <v>62.699999999999996</v>
      </c>
      <c r="J1226" s="49">
        <v>28</v>
      </c>
      <c r="K1226" s="50">
        <v>154</v>
      </c>
      <c r="L1226" s="50">
        <v>217</v>
      </c>
    </row>
    <row r="1227" spans="1:12" x14ac:dyDescent="0.25">
      <c r="A1227" s="48" t="s">
        <v>3830</v>
      </c>
      <c r="B1227" s="48" t="s">
        <v>5131</v>
      </c>
      <c r="C1227" s="48" t="s">
        <v>3358</v>
      </c>
      <c r="D1227" s="48" t="s">
        <v>3359</v>
      </c>
      <c r="E1227" s="48" t="s">
        <v>5143</v>
      </c>
      <c r="F1227" s="48" t="s">
        <v>3360</v>
      </c>
      <c r="G1227" s="48" t="s">
        <v>5838</v>
      </c>
      <c r="H1227" s="49">
        <v>0</v>
      </c>
      <c r="I1227" s="50">
        <v>0</v>
      </c>
      <c r="J1227" s="49">
        <v>23</v>
      </c>
      <c r="K1227" s="50">
        <v>126.5</v>
      </c>
      <c r="L1227" s="50">
        <v>127</v>
      </c>
    </row>
    <row r="1228" spans="1:12" ht="24" x14ac:dyDescent="0.25">
      <c r="A1228" s="48" t="s">
        <v>3830</v>
      </c>
      <c r="B1228" s="48" t="s">
        <v>5131</v>
      </c>
      <c r="C1228" s="48" t="s">
        <v>5095</v>
      </c>
      <c r="D1228" s="48" t="s">
        <v>5096</v>
      </c>
      <c r="E1228" s="48" t="s">
        <v>4270</v>
      </c>
      <c r="F1228" s="48" t="s">
        <v>5097</v>
      </c>
      <c r="G1228" s="48" t="s">
        <v>5892</v>
      </c>
      <c r="H1228" s="49">
        <v>0</v>
      </c>
      <c r="I1228" s="50">
        <v>0</v>
      </c>
      <c r="J1228" s="49">
        <v>14</v>
      </c>
      <c r="K1228" s="50">
        <v>77</v>
      </c>
      <c r="L1228" s="50">
        <v>77</v>
      </c>
    </row>
    <row r="1229" spans="1:12" ht="36" x14ac:dyDescent="0.25">
      <c r="A1229" s="48" t="s">
        <v>3830</v>
      </c>
      <c r="B1229" s="48" t="s">
        <v>5131</v>
      </c>
      <c r="C1229" s="48" t="s">
        <v>5098</v>
      </c>
      <c r="D1229" s="48" t="s">
        <v>5099</v>
      </c>
      <c r="E1229" s="48" t="s">
        <v>5893</v>
      </c>
      <c r="F1229" s="48" t="s">
        <v>5100</v>
      </c>
      <c r="G1229" s="48" t="s">
        <v>5894</v>
      </c>
      <c r="H1229" s="49">
        <v>0</v>
      </c>
      <c r="I1229" s="50">
        <v>0</v>
      </c>
      <c r="J1229" s="49">
        <v>6</v>
      </c>
      <c r="K1229" s="50">
        <v>33</v>
      </c>
      <c r="L1229" s="50">
        <v>33</v>
      </c>
    </row>
    <row r="1230" spans="1:12" x14ac:dyDescent="0.25">
      <c r="A1230" s="48" t="s">
        <v>3830</v>
      </c>
      <c r="B1230" s="48" t="s">
        <v>5131</v>
      </c>
      <c r="C1230" s="48" t="s">
        <v>3246</v>
      </c>
      <c r="D1230" s="48" t="s">
        <v>3247</v>
      </c>
      <c r="E1230" s="48" t="s">
        <v>5149</v>
      </c>
      <c r="F1230" s="48" t="s">
        <v>5611</v>
      </c>
      <c r="G1230" s="48" t="s">
        <v>4939</v>
      </c>
      <c r="H1230" s="49">
        <v>23</v>
      </c>
      <c r="I1230" s="50">
        <v>75.899999999999991</v>
      </c>
      <c r="J1230" s="49">
        <v>0</v>
      </c>
      <c r="K1230" s="50">
        <v>0</v>
      </c>
      <c r="L1230" s="50">
        <v>76</v>
      </c>
    </row>
    <row r="1231" spans="1:12" ht="24" x14ac:dyDescent="0.25">
      <c r="A1231" s="48" t="s">
        <v>3830</v>
      </c>
      <c r="B1231" s="48" t="s">
        <v>5131</v>
      </c>
      <c r="C1231" s="48" t="s">
        <v>3246</v>
      </c>
      <c r="D1231" s="48" t="s">
        <v>3247</v>
      </c>
      <c r="E1231" s="48" t="s">
        <v>6892</v>
      </c>
      <c r="F1231" s="48" t="s">
        <v>5611</v>
      </c>
      <c r="G1231" s="48" t="s">
        <v>3248</v>
      </c>
      <c r="H1231" s="49">
        <v>49</v>
      </c>
      <c r="I1231" s="50">
        <v>161.69999999999999</v>
      </c>
      <c r="J1231" s="49">
        <v>0</v>
      </c>
      <c r="K1231" s="50">
        <v>0</v>
      </c>
      <c r="L1231" s="50">
        <v>162</v>
      </c>
    </row>
    <row r="1232" spans="1:12" x14ac:dyDescent="0.25">
      <c r="A1232" s="48" t="s">
        <v>3830</v>
      </c>
      <c r="B1232" s="48" t="s">
        <v>5131</v>
      </c>
      <c r="C1232" s="48" t="s">
        <v>4936</v>
      </c>
      <c r="D1232" s="48" t="s">
        <v>4937</v>
      </c>
      <c r="E1232" s="48" t="s">
        <v>5149</v>
      </c>
      <c r="F1232" s="48" t="s">
        <v>4938</v>
      </c>
      <c r="G1232" s="48" t="s">
        <v>5861</v>
      </c>
      <c r="H1232" s="49">
        <v>8</v>
      </c>
      <c r="I1232" s="50">
        <v>26.4</v>
      </c>
      <c r="J1232" s="49">
        <v>19</v>
      </c>
      <c r="K1232" s="50">
        <v>104.5</v>
      </c>
      <c r="L1232" s="50">
        <v>131</v>
      </c>
    </row>
    <row r="1233" spans="1:12" ht="36" x14ac:dyDescent="0.25">
      <c r="A1233" s="48" t="s">
        <v>3830</v>
      </c>
      <c r="B1233" s="48" t="s">
        <v>5131</v>
      </c>
      <c r="C1233" s="48" t="s">
        <v>4917</v>
      </c>
      <c r="D1233" s="48" t="s">
        <v>4918</v>
      </c>
      <c r="E1233" s="48" t="s">
        <v>5732</v>
      </c>
      <c r="F1233" s="48" t="s">
        <v>4919</v>
      </c>
      <c r="G1233" s="48" t="s">
        <v>4920</v>
      </c>
      <c r="H1233" s="49">
        <v>0</v>
      </c>
      <c r="I1233" s="50">
        <v>0</v>
      </c>
      <c r="J1233" s="49">
        <v>19</v>
      </c>
      <c r="K1233" s="50">
        <v>104.5</v>
      </c>
      <c r="L1233" s="50">
        <v>105</v>
      </c>
    </row>
    <row r="1234" spans="1:12" ht="24" x14ac:dyDescent="0.25">
      <c r="A1234" s="48" t="s">
        <v>3830</v>
      </c>
      <c r="B1234" s="48" t="s">
        <v>5131</v>
      </c>
      <c r="C1234" s="48" t="s">
        <v>3779</v>
      </c>
      <c r="D1234" s="48" t="s">
        <v>3780</v>
      </c>
      <c r="E1234" s="48" t="s">
        <v>5951</v>
      </c>
      <c r="F1234" s="48" t="s">
        <v>3781</v>
      </c>
      <c r="G1234" s="48" t="s">
        <v>3782</v>
      </c>
      <c r="H1234" s="49">
        <v>20</v>
      </c>
      <c r="I1234" s="50">
        <v>66</v>
      </c>
      <c r="J1234" s="49">
        <v>0</v>
      </c>
      <c r="K1234" s="50">
        <v>0</v>
      </c>
      <c r="L1234" s="50">
        <v>66</v>
      </c>
    </row>
    <row r="1235" spans="1:12" x14ac:dyDescent="0.25">
      <c r="A1235" s="48" t="s">
        <v>3830</v>
      </c>
      <c r="B1235" s="48" t="s">
        <v>5131</v>
      </c>
      <c r="C1235" s="48" t="s">
        <v>3773</v>
      </c>
      <c r="D1235" s="48" t="s">
        <v>3774</v>
      </c>
      <c r="E1235" s="48" t="s">
        <v>5143</v>
      </c>
      <c r="F1235" s="48" t="s">
        <v>3775</v>
      </c>
      <c r="G1235" s="48" t="s">
        <v>5949</v>
      </c>
      <c r="H1235" s="49">
        <v>9</v>
      </c>
      <c r="I1235" s="50">
        <v>29.7</v>
      </c>
      <c r="J1235" s="49">
        <v>0</v>
      </c>
      <c r="K1235" s="50">
        <v>0</v>
      </c>
      <c r="L1235" s="50">
        <v>30</v>
      </c>
    </row>
    <row r="1236" spans="1:12" x14ac:dyDescent="0.25">
      <c r="A1236" s="48" t="s">
        <v>3830</v>
      </c>
      <c r="B1236" s="48" t="s">
        <v>5131</v>
      </c>
      <c r="C1236" s="48" t="s">
        <v>2598</v>
      </c>
      <c r="D1236" s="48" t="s">
        <v>2599</v>
      </c>
      <c r="E1236" s="48" t="s">
        <v>5149</v>
      </c>
      <c r="F1236" s="48" t="s">
        <v>2600</v>
      </c>
      <c r="G1236" s="48" t="s">
        <v>5009</v>
      </c>
      <c r="H1236" s="49">
        <v>12</v>
      </c>
      <c r="I1236" s="50">
        <v>39.599999999999994</v>
      </c>
      <c r="J1236" s="49">
        <v>0</v>
      </c>
      <c r="K1236" s="50">
        <v>0</v>
      </c>
      <c r="L1236" s="50">
        <v>40</v>
      </c>
    </row>
    <row r="1237" spans="1:12" x14ac:dyDescent="0.25">
      <c r="A1237" s="48" t="s">
        <v>3830</v>
      </c>
      <c r="B1237" s="48" t="s">
        <v>5131</v>
      </c>
      <c r="C1237" s="48" t="s">
        <v>2601</v>
      </c>
      <c r="D1237" s="48" t="s">
        <v>2602</v>
      </c>
      <c r="E1237" s="48" t="s">
        <v>5004</v>
      </c>
      <c r="F1237" s="48" t="s">
        <v>2603</v>
      </c>
      <c r="G1237" s="48" t="s">
        <v>6008</v>
      </c>
      <c r="H1237" s="49">
        <v>0</v>
      </c>
      <c r="I1237" s="50">
        <v>0</v>
      </c>
      <c r="J1237" s="49">
        <v>10</v>
      </c>
      <c r="K1237" s="50">
        <v>55</v>
      </c>
      <c r="L1237" s="50">
        <v>55</v>
      </c>
    </row>
    <row r="1238" spans="1:12" ht="24" x14ac:dyDescent="0.25">
      <c r="A1238" s="48" t="s">
        <v>3830</v>
      </c>
      <c r="B1238" s="48" t="s">
        <v>5131</v>
      </c>
      <c r="C1238" s="48" t="s">
        <v>2595</v>
      </c>
      <c r="D1238" s="48" t="s">
        <v>2596</v>
      </c>
      <c r="E1238" s="48" t="s">
        <v>4270</v>
      </c>
      <c r="F1238" s="48" t="s">
        <v>2597</v>
      </c>
      <c r="G1238" s="48" t="s">
        <v>6007</v>
      </c>
      <c r="H1238" s="49">
        <v>0</v>
      </c>
      <c r="I1238" s="50">
        <v>0</v>
      </c>
      <c r="J1238" s="49">
        <v>8</v>
      </c>
      <c r="K1238" s="50">
        <v>44</v>
      </c>
      <c r="L1238" s="50">
        <v>44</v>
      </c>
    </row>
    <row r="1239" spans="1:12" x14ac:dyDescent="0.25">
      <c r="A1239" s="48" t="s">
        <v>3830</v>
      </c>
      <c r="B1239" s="48" t="s">
        <v>5131</v>
      </c>
      <c r="C1239" s="48" t="s">
        <v>4909</v>
      </c>
      <c r="D1239" s="48" t="s">
        <v>4910</v>
      </c>
      <c r="E1239" s="48" t="s">
        <v>5149</v>
      </c>
      <c r="F1239" s="48" t="s">
        <v>4911</v>
      </c>
      <c r="G1239" s="48" t="s">
        <v>4913</v>
      </c>
      <c r="H1239" s="49">
        <v>13</v>
      </c>
      <c r="I1239" s="50">
        <v>42.9</v>
      </c>
      <c r="J1239" s="49">
        <v>0</v>
      </c>
      <c r="K1239" s="50">
        <v>0</v>
      </c>
      <c r="L1239" s="50">
        <v>43</v>
      </c>
    </row>
    <row r="1240" spans="1:12" ht="48" x14ac:dyDescent="0.25">
      <c r="A1240" s="48" t="s">
        <v>3830</v>
      </c>
      <c r="B1240" s="48" t="s">
        <v>5131</v>
      </c>
      <c r="C1240" s="48" t="s">
        <v>4909</v>
      </c>
      <c r="D1240" s="48" t="s">
        <v>4910</v>
      </c>
      <c r="E1240" s="48" t="s">
        <v>6972</v>
      </c>
      <c r="F1240" s="48" t="s">
        <v>4911</v>
      </c>
      <c r="G1240" s="48" t="s">
        <v>4912</v>
      </c>
      <c r="H1240" s="49">
        <v>0</v>
      </c>
      <c r="I1240" s="50">
        <v>0</v>
      </c>
      <c r="J1240" s="49">
        <v>34</v>
      </c>
      <c r="K1240" s="50">
        <v>187</v>
      </c>
      <c r="L1240" s="50">
        <v>187</v>
      </c>
    </row>
    <row r="1241" spans="1:12" ht="24" x14ac:dyDescent="0.25">
      <c r="A1241" s="48" t="s">
        <v>3830</v>
      </c>
      <c r="B1241" s="48" t="s">
        <v>5131</v>
      </c>
      <c r="C1241" s="48" t="s">
        <v>2604</v>
      </c>
      <c r="D1241" s="48" t="s">
        <v>2605</v>
      </c>
      <c r="E1241" s="48" t="s">
        <v>6840</v>
      </c>
      <c r="F1241" s="48" t="s">
        <v>2606</v>
      </c>
      <c r="G1241" s="48" t="s">
        <v>6009</v>
      </c>
      <c r="H1241" s="49">
        <v>0</v>
      </c>
      <c r="I1241" s="50">
        <v>0</v>
      </c>
      <c r="J1241" s="49">
        <v>20</v>
      </c>
      <c r="K1241" s="50">
        <v>110</v>
      </c>
      <c r="L1241" s="50">
        <v>110</v>
      </c>
    </row>
    <row r="1242" spans="1:12" x14ac:dyDescent="0.25">
      <c r="A1242" s="48" t="s">
        <v>3830</v>
      </c>
      <c r="B1242" s="48" t="s">
        <v>5131</v>
      </c>
      <c r="C1242" s="48" t="s">
        <v>4248</v>
      </c>
      <c r="D1242" s="48" t="s">
        <v>4249</v>
      </c>
      <c r="E1242" s="48" t="s">
        <v>4250</v>
      </c>
      <c r="F1242" s="48" t="s">
        <v>4935</v>
      </c>
      <c r="G1242" s="48" t="s">
        <v>4251</v>
      </c>
      <c r="H1242" s="49">
        <v>24</v>
      </c>
      <c r="I1242" s="50">
        <v>79.199999999999989</v>
      </c>
      <c r="J1242" s="49">
        <v>0</v>
      </c>
      <c r="K1242" s="50">
        <v>0</v>
      </c>
      <c r="L1242" s="50">
        <v>80</v>
      </c>
    </row>
    <row r="1243" spans="1:12" x14ac:dyDescent="0.25">
      <c r="A1243" s="48" t="s">
        <v>3830</v>
      </c>
      <c r="B1243" s="48" t="s">
        <v>5131</v>
      </c>
      <c r="C1243" s="48" t="s">
        <v>3071</v>
      </c>
      <c r="D1243" s="48" t="s">
        <v>3072</v>
      </c>
      <c r="E1243" s="48" t="s">
        <v>5149</v>
      </c>
      <c r="F1243" s="48" t="s">
        <v>3073</v>
      </c>
      <c r="G1243" s="48" t="s">
        <v>6135</v>
      </c>
      <c r="H1243" s="49">
        <v>2</v>
      </c>
      <c r="I1243" s="50">
        <v>6.6</v>
      </c>
      <c r="J1243" s="49">
        <v>0</v>
      </c>
      <c r="K1243" s="50">
        <v>0</v>
      </c>
      <c r="L1243" s="50">
        <v>7</v>
      </c>
    </row>
    <row r="1244" spans="1:12" ht="24" x14ac:dyDescent="0.25">
      <c r="A1244" s="48" t="s">
        <v>3830</v>
      </c>
      <c r="B1244" s="48" t="s">
        <v>5131</v>
      </c>
      <c r="C1244" s="48" t="s">
        <v>3071</v>
      </c>
      <c r="D1244" s="48" t="s">
        <v>3072</v>
      </c>
      <c r="E1244" s="48" t="s">
        <v>5886</v>
      </c>
      <c r="F1244" s="48" t="s">
        <v>3073</v>
      </c>
      <c r="G1244" s="48" t="s">
        <v>6136</v>
      </c>
      <c r="H1244" s="49">
        <v>0</v>
      </c>
      <c r="I1244" s="50">
        <v>0</v>
      </c>
      <c r="J1244" s="49">
        <v>6</v>
      </c>
      <c r="K1244" s="50">
        <v>33</v>
      </c>
      <c r="L1244" s="50">
        <v>33</v>
      </c>
    </row>
    <row r="1245" spans="1:12" ht="36" x14ac:dyDescent="0.25">
      <c r="A1245" s="48" t="s">
        <v>3830</v>
      </c>
      <c r="B1245" s="48" t="s">
        <v>5131</v>
      </c>
      <c r="C1245" s="48" t="s">
        <v>1901</v>
      </c>
      <c r="D1245" s="48" t="s">
        <v>1902</v>
      </c>
      <c r="E1245" s="48" t="s">
        <v>595</v>
      </c>
      <c r="F1245" s="48" t="s">
        <v>596</v>
      </c>
      <c r="G1245" s="48" t="s">
        <v>6137</v>
      </c>
      <c r="H1245" s="49">
        <v>0</v>
      </c>
      <c r="I1245" s="50">
        <v>0</v>
      </c>
      <c r="J1245" s="49">
        <v>12</v>
      </c>
      <c r="K1245" s="50">
        <v>66</v>
      </c>
      <c r="L1245" s="50">
        <v>66</v>
      </c>
    </row>
    <row r="1246" spans="1:12" ht="24" x14ac:dyDescent="0.25">
      <c r="A1246" s="48" t="s">
        <v>3830</v>
      </c>
      <c r="B1246" s="48" t="s">
        <v>5131</v>
      </c>
      <c r="C1246" s="48" t="s">
        <v>2306</v>
      </c>
      <c r="D1246" s="48" t="s">
        <v>3615</v>
      </c>
      <c r="E1246" s="48" t="s">
        <v>5886</v>
      </c>
      <c r="F1246" s="48" t="s">
        <v>3616</v>
      </c>
      <c r="G1246" s="48" t="s">
        <v>6286</v>
      </c>
      <c r="H1246" s="49">
        <v>0</v>
      </c>
      <c r="I1246" s="50">
        <v>0</v>
      </c>
      <c r="J1246" s="49">
        <v>2</v>
      </c>
      <c r="K1246" s="50">
        <v>11</v>
      </c>
      <c r="L1246" s="50">
        <v>11</v>
      </c>
    </row>
    <row r="1247" spans="1:12" x14ac:dyDescent="0.25">
      <c r="A1247" s="48" t="s">
        <v>3830</v>
      </c>
      <c r="B1247" s="48" t="s">
        <v>5131</v>
      </c>
      <c r="C1247" s="48" t="s">
        <v>1265</v>
      </c>
      <c r="D1247" s="48" t="s">
        <v>1266</v>
      </c>
      <c r="E1247" s="48" t="s">
        <v>5143</v>
      </c>
      <c r="F1247" s="48" t="s">
        <v>1267</v>
      </c>
      <c r="G1247" s="48" t="s">
        <v>6287</v>
      </c>
      <c r="H1247" s="49">
        <v>0</v>
      </c>
      <c r="I1247" s="50">
        <v>0</v>
      </c>
      <c r="J1247" s="49">
        <v>4</v>
      </c>
      <c r="K1247" s="50">
        <v>22</v>
      </c>
      <c r="L1247" s="50">
        <v>22</v>
      </c>
    </row>
    <row r="1248" spans="1:12" x14ac:dyDescent="0.25">
      <c r="A1248" s="48" t="s">
        <v>3830</v>
      </c>
      <c r="B1248" s="48" t="s">
        <v>5131</v>
      </c>
      <c r="C1248" s="48" t="s">
        <v>2953</v>
      </c>
      <c r="D1248" s="48" t="s">
        <v>2954</v>
      </c>
      <c r="E1248" s="48" t="s">
        <v>5143</v>
      </c>
      <c r="F1248" s="48" t="s">
        <v>2955</v>
      </c>
      <c r="G1248" s="48" t="s">
        <v>3046</v>
      </c>
      <c r="H1248" s="49">
        <v>13</v>
      </c>
      <c r="I1248" s="50">
        <v>42.9</v>
      </c>
      <c r="J1248" s="49">
        <v>0</v>
      </c>
      <c r="K1248" s="50">
        <v>0</v>
      </c>
      <c r="L1248" s="50">
        <v>43</v>
      </c>
    </row>
    <row r="1249" spans="1:12" ht="24" x14ac:dyDescent="0.25">
      <c r="A1249" s="48" t="s">
        <v>3830</v>
      </c>
      <c r="B1249" s="48" t="s">
        <v>5131</v>
      </c>
      <c r="C1249" s="48" t="s">
        <v>986</v>
      </c>
      <c r="D1249" s="48" t="s">
        <v>987</v>
      </c>
      <c r="E1249" s="48" t="s">
        <v>5886</v>
      </c>
      <c r="F1249" s="48" t="s">
        <v>988</v>
      </c>
      <c r="G1249" s="48" t="s">
        <v>6437</v>
      </c>
      <c r="H1249" s="49">
        <v>0</v>
      </c>
      <c r="I1249" s="50">
        <v>0</v>
      </c>
      <c r="J1249" s="49">
        <v>16</v>
      </c>
      <c r="K1249" s="50">
        <v>88</v>
      </c>
      <c r="L1249" s="50">
        <v>88</v>
      </c>
    </row>
    <row r="1250" spans="1:12" x14ac:dyDescent="0.25">
      <c r="A1250" s="48" t="s">
        <v>3830</v>
      </c>
      <c r="B1250" s="48" t="s">
        <v>5131</v>
      </c>
      <c r="C1250" s="48" t="s">
        <v>1022</v>
      </c>
      <c r="D1250" s="48" t="s">
        <v>1023</v>
      </c>
      <c r="E1250" s="48" t="s">
        <v>5149</v>
      </c>
      <c r="F1250" s="48" t="s">
        <v>1024</v>
      </c>
      <c r="G1250" s="48" t="s">
        <v>6422</v>
      </c>
      <c r="H1250" s="49">
        <v>14</v>
      </c>
      <c r="I1250" s="50">
        <v>46.199999999999996</v>
      </c>
      <c r="J1250" s="49">
        <v>0</v>
      </c>
      <c r="K1250" s="50">
        <v>0</v>
      </c>
      <c r="L1250" s="50">
        <v>47</v>
      </c>
    </row>
    <row r="1251" spans="1:12" x14ac:dyDescent="0.25">
      <c r="A1251" s="48" t="s">
        <v>3830</v>
      </c>
      <c r="B1251" s="48" t="s">
        <v>5131</v>
      </c>
      <c r="C1251" s="48" t="s">
        <v>1028</v>
      </c>
      <c r="D1251" s="48" t="s">
        <v>1029</v>
      </c>
      <c r="E1251" s="48" t="s">
        <v>5143</v>
      </c>
      <c r="F1251" s="48" t="s">
        <v>1030</v>
      </c>
      <c r="G1251" s="48" t="s">
        <v>1031</v>
      </c>
      <c r="H1251" s="49">
        <v>13</v>
      </c>
      <c r="I1251" s="50">
        <v>42.9</v>
      </c>
      <c r="J1251" s="49">
        <v>0</v>
      </c>
      <c r="K1251" s="50">
        <v>0</v>
      </c>
      <c r="L1251" s="50">
        <v>43</v>
      </c>
    </row>
    <row r="1252" spans="1:12" ht="24" x14ac:dyDescent="0.25">
      <c r="A1252" s="48" t="s">
        <v>3830</v>
      </c>
      <c r="B1252" s="48" t="s">
        <v>5131</v>
      </c>
      <c r="C1252" s="48" t="s">
        <v>932</v>
      </c>
      <c r="D1252" s="48" t="s">
        <v>933</v>
      </c>
      <c r="E1252" s="48" t="s">
        <v>6387</v>
      </c>
      <c r="F1252" s="48" t="s">
        <v>3090</v>
      </c>
      <c r="G1252" s="48" t="s">
        <v>6388</v>
      </c>
      <c r="H1252" s="49">
        <v>0</v>
      </c>
      <c r="I1252" s="50">
        <v>0</v>
      </c>
      <c r="J1252" s="49">
        <v>71</v>
      </c>
      <c r="K1252" s="50">
        <v>390.5</v>
      </c>
      <c r="L1252" s="50">
        <v>391</v>
      </c>
    </row>
    <row r="1253" spans="1:12" x14ac:dyDescent="0.25">
      <c r="A1253" s="48" t="s">
        <v>3830</v>
      </c>
      <c r="B1253" s="48" t="s">
        <v>5131</v>
      </c>
      <c r="C1253" s="48" t="s">
        <v>989</v>
      </c>
      <c r="D1253" s="48" t="s">
        <v>990</v>
      </c>
      <c r="E1253" s="48" t="s">
        <v>5149</v>
      </c>
      <c r="F1253" s="48" t="s">
        <v>991</v>
      </c>
      <c r="G1253" s="48" t="s">
        <v>6439</v>
      </c>
      <c r="H1253" s="49">
        <v>4</v>
      </c>
      <c r="I1253" s="50">
        <v>13.2</v>
      </c>
      <c r="J1253" s="49">
        <v>0</v>
      </c>
      <c r="K1253" s="50">
        <v>0</v>
      </c>
      <c r="L1253" s="50">
        <v>14</v>
      </c>
    </row>
    <row r="1254" spans="1:12" ht="24" x14ac:dyDescent="0.25">
      <c r="A1254" s="48" t="s">
        <v>3830</v>
      </c>
      <c r="B1254" s="48" t="s">
        <v>5131</v>
      </c>
      <c r="C1254" s="48" t="s">
        <v>989</v>
      </c>
      <c r="D1254" s="48" t="s">
        <v>990</v>
      </c>
      <c r="E1254" s="48" t="s">
        <v>4445</v>
      </c>
      <c r="F1254" s="48" t="s">
        <v>991</v>
      </c>
      <c r="G1254" s="48" t="s">
        <v>6438</v>
      </c>
      <c r="H1254" s="49">
        <v>0</v>
      </c>
      <c r="I1254" s="50">
        <v>0</v>
      </c>
      <c r="J1254" s="49">
        <v>6</v>
      </c>
      <c r="K1254" s="50">
        <v>33</v>
      </c>
      <c r="L1254" s="50">
        <v>33</v>
      </c>
    </row>
    <row r="1255" spans="1:12" ht="24" x14ac:dyDescent="0.25">
      <c r="A1255" s="48" t="s">
        <v>3830</v>
      </c>
      <c r="B1255" s="48" t="s">
        <v>5131</v>
      </c>
      <c r="C1255" s="48" t="s">
        <v>1448</v>
      </c>
      <c r="D1255" s="48" t="s">
        <v>1449</v>
      </c>
      <c r="E1255" s="48" t="s">
        <v>5886</v>
      </c>
      <c r="F1255" s="48" t="s">
        <v>1450</v>
      </c>
      <c r="G1255" s="48" t="s">
        <v>6542</v>
      </c>
      <c r="H1255" s="49">
        <v>0</v>
      </c>
      <c r="I1255" s="50">
        <v>0</v>
      </c>
      <c r="J1255" s="49">
        <v>22</v>
      </c>
      <c r="K1255" s="50">
        <v>121</v>
      </c>
      <c r="L1255" s="50">
        <v>121</v>
      </c>
    </row>
    <row r="1256" spans="1:12" x14ac:dyDescent="0.25">
      <c r="A1256" s="48" t="s">
        <v>3830</v>
      </c>
      <c r="B1256" s="48" t="s">
        <v>5131</v>
      </c>
      <c r="C1256" s="48" t="s">
        <v>2760</v>
      </c>
      <c r="D1256" s="48" t="s">
        <v>2761</v>
      </c>
      <c r="E1256" s="48" t="s">
        <v>2764</v>
      </c>
      <c r="F1256" s="48" t="s">
        <v>4782</v>
      </c>
      <c r="G1256" s="48" t="s">
        <v>2765</v>
      </c>
      <c r="H1256" s="49">
        <v>0</v>
      </c>
      <c r="I1256" s="50">
        <v>0</v>
      </c>
      <c r="J1256" s="49">
        <v>48</v>
      </c>
      <c r="K1256" s="50">
        <v>264</v>
      </c>
      <c r="L1256" s="50">
        <v>264</v>
      </c>
    </row>
    <row r="1257" spans="1:12" ht="24" x14ac:dyDescent="0.25">
      <c r="A1257" s="48" t="s">
        <v>3830</v>
      </c>
      <c r="B1257" s="48" t="s">
        <v>5131</v>
      </c>
      <c r="C1257" s="48" t="s">
        <v>2760</v>
      </c>
      <c r="D1257" s="48" t="s">
        <v>2761</v>
      </c>
      <c r="E1257" s="48" t="s">
        <v>2762</v>
      </c>
      <c r="F1257" s="48" t="s">
        <v>4782</v>
      </c>
      <c r="G1257" s="48" t="s">
        <v>2763</v>
      </c>
      <c r="H1257" s="49">
        <v>39</v>
      </c>
      <c r="I1257" s="50">
        <v>128.69999999999999</v>
      </c>
      <c r="J1257" s="49">
        <v>0</v>
      </c>
      <c r="K1257" s="50">
        <v>0</v>
      </c>
      <c r="L1257" s="50">
        <v>129</v>
      </c>
    </row>
    <row r="1258" spans="1:12" ht="24" x14ac:dyDescent="0.25">
      <c r="A1258" s="48" t="s">
        <v>3830</v>
      </c>
      <c r="B1258" s="48" t="s">
        <v>5131</v>
      </c>
      <c r="C1258" s="48" t="s">
        <v>1483</v>
      </c>
      <c r="D1258" s="48" t="s">
        <v>1484</v>
      </c>
      <c r="E1258" s="48" t="s">
        <v>4445</v>
      </c>
      <c r="F1258" s="48" t="s">
        <v>1485</v>
      </c>
      <c r="G1258" s="48" t="s">
        <v>6604</v>
      </c>
      <c r="H1258" s="49">
        <v>0</v>
      </c>
      <c r="I1258" s="50">
        <v>0</v>
      </c>
      <c r="J1258" s="49">
        <v>10</v>
      </c>
      <c r="K1258" s="50">
        <v>55</v>
      </c>
      <c r="L1258" s="50">
        <v>55</v>
      </c>
    </row>
    <row r="1259" spans="1:12" ht="36" x14ac:dyDescent="0.25">
      <c r="A1259" s="48" t="s">
        <v>3830</v>
      </c>
      <c r="B1259" s="48" t="s">
        <v>5131</v>
      </c>
      <c r="C1259" s="48" t="s">
        <v>1486</v>
      </c>
      <c r="D1259" s="48" t="s">
        <v>1487</v>
      </c>
      <c r="E1259" s="48" t="s">
        <v>6605</v>
      </c>
      <c r="F1259" s="48" t="s">
        <v>1488</v>
      </c>
      <c r="G1259" s="48" t="s">
        <v>5036</v>
      </c>
      <c r="H1259" s="49">
        <v>0</v>
      </c>
      <c r="I1259" s="50">
        <v>0</v>
      </c>
      <c r="J1259" s="49">
        <v>12</v>
      </c>
      <c r="K1259" s="50">
        <v>66</v>
      </c>
      <c r="L1259" s="50">
        <v>66</v>
      </c>
    </row>
    <row r="1260" spans="1:12" ht="24" x14ac:dyDescent="0.25">
      <c r="A1260" s="48" t="s">
        <v>3830</v>
      </c>
      <c r="B1260" s="48" t="s">
        <v>5131</v>
      </c>
      <c r="C1260" s="48" t="s">
        <v>1489</v>
      </c>
      <c r="D1260" s="48" t="s">
        <v>1490</v>
      </c>
      <c r="E1260" s="48" t="s">
        <v>4270</v>
      </c>
      <c r="F1260" s="48" t="s">
        <v>1491</v>
      </c>
      <c r="G1260" s="48" t="s">
        <v>6606</v>
      </c>
      <c r="H1260" s="49">
        <v>0</v>
      </c>
      <c r="I1260" s="50">
        <v>0</v>
      </c>
      <c r="J1260" s="49">
        <v>12</v>
      </c>
      <c r="K1260" s="50">
        <v>66</v>
      </c>
      <c r="L1260" s="50">
        <v>66</v>
      </c>
    </row>
    <row r="1261" spans="1:12" ht="24" x14ac:dyDescent="0.25">
      <c r="A1261" s="48" t="s">
        <v>3830</v>
      </c>
      <c r="B1261" s="48" t="s">
        <v>5131</v>
      </c>
      <c r="C1261" s="48" t="s">
        <v>1492</v>
      </c>
      <c r="D1261" s="48" t="s">
        <v>1493</v>
      </c>
      <c r="E1261" s="48" t="s">
        <v>5268</v>
      </c>
      <c r="F1261" s="48" t="s">
        <v>1494</v>
      </c>
      <c r="G1261" s="48" t="s">
        <v>6607</v>
      </c>
      <c r="H1261" s="49">
        <v>0</v>
      </c>
      <c r="I1261" s="50">
        <v>0</v>
      </c>
      <c r="J1261" s="49">
        <v>7</v>
      </c>
      <c r="K1261" s="50">
        <v>38.5</v>
      </c>
      <c r="L1261" s="50">
        <v>39</v>
      </c>
    </row>
    <row r="1262" spans="1:12" ht="24" x14ac:dyDescent="0.25">
      <c r="A1262" s="48" t="s">
        <v>3830</v>
      </c>
      <c r="B1262" s="48" t="s">
        <v>5131</v>
      </c>
      <c r="C1262" s="48" t="s">
        <v>2876</v>
      </c>
      <c r="D1262" s="48" t="s">
        <v>2877</v>
      </c>
      <c r="E1262" s="48" t="s">
        <v>6838</v>
      </c>
      <c r="F1262" s="48" t="s">
        <v>2878</v>
      </c>
      <c r="G1262" s="48" t="s">
        <v>6589</v>
      </c>
      <c r="H1262" s="49">
        <v>25</v>
      </c>
      <c r="I1262" s="50">
        <v>82.5</v>
      </c>
      <c r="J1262" s="49">
        <v>0</v>
      </c>
      <c r="K1262" s="50">
        <v>0</v>
      </c>
      <c r="L1262" s="50">
        <v>83</v>
      </c>
    </row>
    <row r="1263" spans="1:12" x14ac:dyDescent="0.25">
      <c r="A1263" s="48" t="s">
        <v>3830</v>
      </c>
      <c r="B1263" s="48" t="s">
        <v>5131</v>
      </c>
      <c r="C1263" s="48" t="s">
        <v>1331</v>
      </c>
      <c r="D1263" s="48" t="s">
        <v>1332</v>
      </c>
      <c r="E1263" s="48" t="s">
        <v>6568</v>
      </c>
      <c r="F1263" s="48" t="s">
        <v>5614</v>
      </c>
      <c r="G1263" s="48" t="s">
        <v>2745</v>
      </c>
      <c r="H1263" s="49">
        <v>35</v>
      </c>
      <c r="I1263" s="50">
        <v>115.5</v>
      </c>
      <c r="J1263" s="49">
        <v>0</v>
      </c>
      <c r="K1263" s="50">
        <v>0</v>
      </c>
      <c r="L1263" s="50">
        <v>116</v>
      </c>
    </row>
    <row r="1264" spans="1:12" x14ac:dyDescent="0.25">
      <c r="A1264" s="48" t="s">
        <v>3830</v>
      </c>
      <c r="B1264" s="48" t="s">
        <v>5131</v>
      </c>
      <c r="C1264" s="48" t="s">
        <v>2080</v>
      </c>
      <c r="D1264" s="48" t="s">
        <v>2081</v>
      </c>
      <c r="E1264" s="48" t="s">
        <v>5004</v>
      </c>
      <c r="F1264" s="48" t="s">
        <v>2082</v>
      </c>
      <c r="G1264" s="48" t="s">
        <v>6666</v>
      </c>
      <c r="H1264" s="49">
        <v>0</v>
      </c>
      <c r="I1264" s="50">
        <v>0</v>
      </c>
      <c r="J1264" s="49">
        <v>10</v>
      </c>
      <c r="K1264" s="50">
        <v>55</v>
      </c>
      <c r="L1264" s="50">
        <v>55</v>
      </c>
    </row>
    <row r="1265" spans="1:12" ht="24" x14ac:dyDescent="0.25">
      <c r="A1265" s="48" t="s">
        <v>3830</v>
      </c>
      <c r="B1265" s="48" t="s">
        <v>5131</v>
      </c>
      <c r="C1265" s="48" t="s">
        <v>2083</v>
      </c>
      <c r="D1265" s="48" t="s">
        <v>2084</v>
      </c>
      <c r="E1265" s="48" t="s">
        <v>4270</v>
      </c>
      <c r="F1265" s="48" t="s">
        <v>2085</v>
      </c>
      <c r="G1265" s="48" t="s">
        <v>6667</v>
      </c>
      <c r="H1265" s="49">
        <v>0</v>
      </c>
      <c r="I1265" s="50">
        <v>0</v>
      </c>
      <c r="J1265" s="49">
        <v>7</v>
      </c>
      <c r="K1265" s="50">
        <v>38.5</v>
      </c>
      <c r="L1265" s="50">
        <v>39</v>
      </c>
    </row>
    <row r="1266" spans="1:12" ht="24" x14ac:dyDescent="0.25">
      <c r="A1266" s="48" t="s">
        <v>3830</v>
      </c>
      <c r="B1266" s="48" t="s">
        <v>5131</v>
      </c>
      <c r="C1266" s="48" t="s">
        <v>2086</v>
      </c>
      <c r="D1266" s="48" t="s">
        <v>2087</v>
      </c>
      <c r="E1266" s="48" t="s">
        <v>4445</v>
      </c>
      <c r="F1266" s="48" t="s">
        <v>2088</v>
      </c>
      <c r="G1266" s="48" t="s">
        <v>2089</v>
      </c>
      <c r="H1266" s="49">
        <v>0</v>
      </c>
      <c r="I1266" s="50">
        <v>0</v>
      </c>
      <c r="J1266" s="49">
        <v>12</v>
      </c>
      <c r="K1266" s="50">
        <v>66</v>
      </c>
      <c r="L1266" s="50">
        <v>66</v>
      </c>
    </row>
    <row r="1267" spans="1:12" x14ac:dyDescent="0.25">
      <c r="A1267" s="48" t="s">
        <v>3830</v>
      </c>
      <c r="B1267" s="48" t="s">
        <v>5131</v>
      </c>
      <c r="C1267" s="48" t="s">
        <v>721</v>
      </c>
      <c r="D1267" s="48" t="s">
        <v>722</v>
      </c>
      <c r="E1267" s="48" t="s">
        <v>5149</v>
      </c>
      <c r="F1267" s="48" t="s">
        <v>3974</v>
      </c>
      <c r="G1267" s="48" t="s">
        <v>6639</v>
      </c>
      <c r="H1267" s="49">
        <v>52</v>
      </c>
      <c r="I1267" s="50">
        <v>171.6</v>
      </c>
      <c r="J1267" s="49">
        <v>0</v>
      </c>
      <c r="K1267" s="50">
        <v>0</v>
      </c>
      <c r="L1267" s="50">
        <v>172</v>
      </c>
    </row>
    <row r="1268" spans="1:12" x14ac:dyDescent="0.25">
      <c r="A1268" s="48" t="s">
        <v>3830</v>
      </c>
      <c r="B1268" s="48" t="s">
        <v>5131</v>
      </c>
      <c r="C1268" s="48" t="s">
        <v>721</v>
      </c>
      <c r="D1268" s="48" t="s">
        <v>722</v>
      </c>
      <c r="E1268" s="48" t="s">
        <v>5149</v>
      </c>
      <c r="F1268" s="48" t="s">
        <v>3974</v>
      </c>
      <c r="G1268" s="48" t="s">
        <v>6640</v>
      </c>
      <c r="H1268" s="49">
        <v>79</v>
      </c>
      <c r="I1268" s="50">
        <v>260.7</v>
      </c>
      <c r="J1268" s="49">
        <v>0</v>
      </c>
      <c r="K1268" s="50">
        <v>0</v>
      </c>
      <c r="L1268" s="50">
        <v>261</v>
      </c>
    </row>
    <row r="1269" spans="1:12" x14ac:dyDescent="0.25">
      <c r="A1269" s="48" t="s">
        <v>3830</v>
      </c>
      <c r="B1269" s="48" t="s">
        <v>5131</v>
      </c>
      <c r="C1269" s="48" t="s">
        <v>721</v>
      </c>
      <c r="D1269" s="48" t="s">
        <v>722</v>
      </c>
      <c r="E1269" s="48" t="s">
        <v>5149</v>
      </c>
      <c r="F1269" s="48" t="s">
        <v>3974</v>
      </c>
      <c r="G1269" s="48" t="s">
        <v>1669</v>
      </c>
      <c r="H1269" s="49">
        <v>19</v>
      </c>
      <c r="I1269" s="50">
        <v>62.699999999999996</v>
      </c>
      <c r="J1269" s="49">
        <v>0</v>
      </c>
      <c r="K1269" s="50">
        <v>0</v>
      </c>
      <c r="L1269" s="50">
        <v>63</v>
      </c>
    </row>
    <row r="1270" spans="1:12" ht="36" x14ac:dyDescent="0.25">
      <c r="A1270" s="48" t="s">
        <v>3830</v>
      </c>
      <c r="B1270" s="48" t="s">
        <v>5131</v>
      </c>
      <c r="C1270" s="48" t="s">
        <v>3972</v>
      </c>
      <c r="D1270" s="48" t="s">
        <v>3973</v>
      </c>
      <c r="E1270" s="48" t="s">
        <v>6872</v>
      </c>
      <c r="F1270" s="48" t="s">
        <v>3975</v>
      </c>
      <c r="G1270" s="48" t="s">
        <v>3976</v>
      </c>
      <c r="H1270" s="49">
        <v>0</v>
      </c>
      <c r="I1270" s="50">
        <v>0</v>
      </c>
      <c r="J1270" s="49">
        <v>7</v>
      </c>
      <c r="K1270" s="50">
        <v>38.5</v>
      </c>
      <c r="L1270" s="50">
        <v>39</v>
      </c>
    </row>
    <row r="1271" spans="1:12" x14ac:dyDescent="0.25">
      <c r="A1271" s="48" t="s">
        <v>3830</v>
      </c>
      <c r="B1271" s="48" t="s">
        <v>5131</v>
      </c>
      <c r="C1271" s="48" t="s">
        <v>4356</v>
      </c>
      <c r="D1271" s="48" t="s">
        <v>4357</v>
      </c>
      <c r="E1271" s="48" t="s">
        <v>5143</v>
      </c>
      <c r="F1271" s="48" t="s">
        <v>4358</v>
      </c>
      <c r="G1271" s="48" t="s">
        <v>4359</v>
      </c>
      <c r="H1271" s="49">
        <v>22</v>
      </c>
      <c r="I1271" s="50">
        <v>72.599999999999994</v>
      </c>
      <c r="J1271" s="49">
        <v>0</v>
      </c>
      <c r="K1271" s="50">
        <v>0</v>
      </c>
      <c r="L1271" s="50">
        <v>73</v>
      </c>
    </row>
    <row r="1272" spans="1:12" ht="24" x14ac:dyDescent="0.25">
      <c r="A1272" s="48" t="s">
        <v>3830</v>
      </c>
      <c r="B1272" s="48" t="s">
        <v>5131</v>
      </c>
      <c r="C1272" s="48" t="s">
        <v>4457</v>
      </c>
      <c r="D1272" s="48" t="s">
        <v>4458</v>
      </c>
      <c r="E1272" s="48" t="s">
        <v>7005</v>
      </c>
      <c r="F1272" s="48" t="s">
        <v>4460</v>
      </c>
      <c r="G1272" s="48" t="s">
        <v>4461</v>
      </c>
      <c r="H1272" s="49">
        <v>10</v>
      </c>
      <c r="I1272" s="50">
        <v>33</v>
      </c>
      <c r="J1272" s="49">
        <v>3</v>
      </c>
      <c r="K1272" s="50">
        <v>16.5</v>
      </c>
      <c r="L1272" s="50">
        <v>50</v>
      </c>
    </row>
    <row r="1273" spans="1:12" x14ac:dyDescent="0.25">
      <c r="A1273" s="48" t="s">
        <v>3830</v>
      </c>
      <c r="B1273" s="48" t="s">
        <v>5131</v>
      </c>
      <c r="C1273" s="48" t="s">
        <v>3361</v>
      </c>
      <c r="D1273" s="48" t="s">
        <v>3362</v>
      </c>
      <c r="E1273" s="48" t="s">
        <v>5143</v>
      </c>
      <c r="F1273" s="48" t="s">
        <v>3363</v>
      </c>
      <c r="G1273" s="48" t="s">
        <v>3364</v>
      </c>
      <c r="H1273" s="49">
        <v>24</v>
      </c>
      <c r="I1273" s="50">
        <v>79.199999999999989</v>
      </c>
      <c r="J1273" s="49">
        <v>0</v>
      </c>
      <c r="K1273" s="50">
        <v>0</v>
      </c>
      <c r="L1273" s="50">
        <v>80</v>
      </c>
    </row>
    <row r="1274" spans="1:12" x14ac:dyDescent="0.25">
      <c r="A1274" s="48" t="s">
        <v>3830</v>
      </c>
      <c r="B1274" s="48" t="s">
        <v>5131</v>
      </c>
      <c r="C1274" s="48" t="s">
        <v>3355</v>
      </c>
      <c r="D1274" s="48" t="s">
        <v>3356</v>
      </c>
      <c r="E1274" s="48" t="s">
        <v>5149</v>
      </c>
      <c r="F1274" s="48" t="s">
        <v>3357</v>
      </c>
      <c r="G1274" s="48" t="s">
        <v>5837</v>
      </c>
      <c r="H1274" s="49">
        <v>3</v>
      </c>
      <c r="I1274" s="50">
        <v>9.8999999999999986</v>
      </c>
      <c r="J1274" s="49">
        <v>0</v>
      </c>
      <c r="K1274" s="50">
        <v>0</v>
      </c>
      <c r="L1274" s="50">
        <v>10</v>
      </c>
    </row>
    <row r="1275" spans="1:12" x14ac:dyDescent="0.25">
      <c r="A1275" s="48" t="s">
        <v>3830</v>
      </c>
      <c r="B1275" s="48" t="s">
        <v>5131</v>
      </c>
      <c r="C1275" s="48" t="s">
        <v>3776</v>
      </c>
      <c r="D1275" s="48" t="s">
        <v>3777</v>
      </c>
      <c r="E1275" s="48" t="s">
        <v>5143</v>
      </c>
      <c r="F1275" s="48" t="s">
        <v>3778</v>
      </c>
      <c r="G1275" s="48" t="s">
        <v>5950</v>
      </c>
      <c r="H1275" s="49">
        <v>14</v>
      </c>
      <c r="I1275" s="50">
        <v>46.199999999999996</v>
      </c>
      <c r="J1275" s="49">
        <v>0</v>
      </c>
      <c r="K1275" s="50">
        <v>0</v>
      </c>
      <c r="L1275" s="50">
        <v>47</v>
      </c>
    </row>
    <row r="1276" spans="1:12" x14ac:dyDescent="0.25">
      <c r="A1276" s="48" t="s">
        <v>3830</v>
      </c>
      <c r="B1276" s="48" t="s">
        <v>5131</v>
      </c>
      <c r="C1276" s="48" t="s">
        <v>4658</v>
      </c>
      <c r="D1276" s="48" t="s">
        <v>4659</v>
      </c>
      <c r="E1276" s="48" t="s">
        <v>5143</v>
      </c>
      <c r="F1276" s="48" t="s">
        <v>4502</v>
      </c>
      <c r="G1276" s="48" t="s">
        <v>4660</v>
      </c>
      <c r="H1276" s="49">
        <v>14</v>
      </c>
      <c r="I1276" s="50">
        <v>46.199999999999996</v>
      </c>
      <c r="J1276" s="49">
        <v>0</v>
      </c>
      <c r="K1276" s="50">
        <v>0</v>
      </c>
      <c r="L1276" s="50">
        <v>47</v>
      </c>
    </row>
    <row r="1277" spans="1:12" x14ac:dyDescent="0.25">
      <c r="A1277" s="48" t="s">
        <v>3830</v>
      </c>
      <c r="B1277" s="48" t="s">
        <v>5131</v>
      </c>
      <c r="C1277" s="48" t="s">
        <v>6305</v>
      </c>
      <c r="D1277" s="48" t="s">
        <v>6306</v>
      </c>
      <c r="E1277" s="48" t="s">
        <v>5149</v>
      </c>
      <c r="F1277" s="48" t="s">
        <v>6307</v>
      </c>
      <c r="G1277" s="48" t="s">
        <v>5595</v>
      </c>
      <c r="H1277" s="49">
        <v>9</v>
      </c>
      <c r="I1277" s="50">
        <v>29.7</v>
      </c>
      <c r="J1277" s="49">
        <v>0</v>
      </c>
      <c r="K1277" s="50">
        <v>0</v>
      </c>
      <c r="L1277" s="50">
        <v>30</v>
      </c>
    </row>
    <row r="1278" spans="1:12" ht="36" x14ac:dyDescent="0.25">
      <c r="A1278" s="48" t="s">
        <v>3830</v>
      </c>
      <c r="B1278" s="48" t="s">
        <v>5131</v>
      </c>
      <c r="C1278" s="48" t="s">
        <v>4767</v>
      </c>
      <c r="D1278" s="48" t="s">
        <v>4768</v>
      </c>
      <c r="E1278" s="48" t="s">
        <v>6278</v>
      </c>
      <c r="F1278" s="48" t="s">
        <v>4769</v>
      </c>
      <c r="G1278" s="48" t="s">
        <v>4770</v>
      </c>
      <c r="H1278" s="49">
        <v>12</v>
      </c>
      <c r="I1278" s="50">
        <v>39.599999999999994</v>
      </c>
      <c r="J1278" s="49">
        <v>7</v>
      </c>
      <c r="K1278" s="50">
        <v>38.5</v>
      </c>
      <c r="L1278" s="50">
        <v>79</v>
      </c>
    </row>
    <row r="1279" spans="1:12" x14ac:dyDescent="0.25">
      <c r="A1279" s="48" t="s">
        <v>3830</v>
      </c>
      <c r="B1279" s="48" t="s">
        <v>5131</v>
      </c>
      <c r="C1279" s="48" t="s">
        <v>1599</v>
      </c>
      <c r="D1279" s="48" t="s">
        <v>1600</v>
      </c>
      <c r="E1279" s="48" t="s">
        <v>5149</v>
      </c>
      <c r="F1279" s="48" t="s">
        <v>1601</v>
      </c>
      <c r="G1279" s="48" t="s">
        <v>6450</v>
      </c>
      <c r="H1279" s="49">
        <v>3</v>
      </c>
      <c r="I1279" s="50">
        <v>9.8999999999999986</v>
      </c>
      <c r="J1279" s="49">
        <v>0</v>
      </c>
      <c r="K1279" s="50">
        <v>0</v>
      </c>
      <c r="L1279" s="50">
        <v>10</v>
      </c>
    </row>
    <row r="1280" spans="1:12" x14ac:dyDescent="0.25">
      <c r="A1280" s="48" t="s">
        <v>3830</v>
      </c>
      <c r="B1280" s="48" t="s">
        <v>5131</v>
      </c>
      <c r="C1280" s="48" t="s">
        <v>992</v>
      </c>
      <c r="D1280" s="48" t="s">
        <v>993</v>
      </c>
      <c r="E1280" s="48" t="s">
        <v>5149</v>
      </c>
      <c r="F1280" s="48" t="s">
        <v>994</v>
      </c>
      <c r="G1280" s="48" t="s">
        <v>6440</v>
      </c>
      <c r="H1280" s="49">
        <v>2</v>
      </c>
      <c r="I1280" s="50">
        <v>6.6</v>
      </c>
      <c r="J1280" s="49">
        <v>0</v>
      </c>
      <c r="K1280" s="50">
        <v>0</v>
      </c>
      <c r="L1280" s="50">
        <v>7</v>
      </c>
    </row>
    <row r="1281" spans="1:12" x14ac:dyDescent="0.25">
      <c r="A1281" s="48" t="s">
        <v>3830</v>
      </c>
      <c r="B1281" s="48" t="s">
        <v>5131</v>
      </c>
      <c r="C1281" s="48" t="s">
        <v>118</v>
      </c>
      <c r="D1281" s="48" t="s">
        <v>119</v>
      </c>
      <c r="E1281" s="48" t="s">
        <v>5149</v>
      </c>
      <c r="F1281" s="48" t="s">
        <v>120</v>
      </c>
      <c r="G1281" s="48" t="s">
        <v>6490</v>
      </c>
      <c r="H1281" s="49">
        <v>10</v>
      </c>
      <c r="I1281" s="50">
        <v>33</v>
      </c>
      <c r="J1281" s="49">
        <v>0</v>
      </c>
      <c r="K1281" s="50">
        <v>0</v>
      </c>
      <c r="L1281" s="50">
        <v>33</v>
      </c>
    </row>
    <row r="1282" spans="1:12" x14ac:dyDescent="0.25">
      <c r="A1282" s="48" t="s">
        <v>3830</v>
      </c>
      <c r="B1282" s="48" t="s">
        <v>5131</v>
      </c>
      <c r="C1282" s="48" t="s">
        <v>1451</v>
      </c>
      <c r="D1282" s="48" t="s">
        <v>1452</v>
      </c>
      <c r="E1282" s="48" t="s">
        <v>5149</v>
      </c>
      <c r="F1282" s="48" t="s">
        <v>1453</v>
      </c>
      <c r="G1282" s="48" t="s">
        <v>6543</v>
      </c>
      <c r="H1282" s="49">
        <v>4</v>
      </c>
      <c r="I1282" s="50">
        <v>13.2</v>
      </c>
      <c r="J1282" s="49">
        <v>0</v>
      </c>
      <c r="K1282" s="50">
        <v>0</v>
      </c>
      <c r="L1282" s="50">
        <v>14</v>
      </c>
    </row>
    <row r="1283" spans="1:12" x14ac:dyDescent="0.25">
      <c r="A1283" s="48" t="s">
        <v>3830</v>
      </c>
      <c r="B1283" s="48" t="s">
        <v>5131</v>
      </c>
      <c r="C1283" s="48" t="s">
        <v>1495</v>
      </c>
      <c r="D1283" s="48" t="s">
        <v>1496</v>
      </c>
      <c r="E1283" s="48" t="s">
        <v>5149</v>
      </c>
      <c r="F1283" s="48" t="s">
        <v>1497</v>
      </c>
      <c r="G1283" s="48" t="s">
        <v>6608</v>
      </c>
      <c r="H1283" s="49">
        <v>6</v>
      </c>
      <c r="I1283" s="50">
        <v>19.799999999999997</v>
      </c>
      <c r="J1283" s="49">
        <v>0</v>
      </c>
      <c r="K1283" s="50">
        <v>0</v>
      </c>
      <c r="L1283" s="50">
        <v>20</v>
      </c>
    </row>
    <row r="1284" spans="1:12" x14ac:dyDescent="0.25">
      <c r="A1284" s="48" t="s">
        <v>3830</v>
      </c>
      <c r="B1284" s="48" t="s">
        <v>5131</v>
      </c>
      <c r="C1284" s="48" t="s">
        <v>723</v>
      </c>
      <c r="D1284" s="48" t="s">
        <v>724</v>
      </c>
      <c r="E1284" s="48" t="s">
        <v>6966</v>
      </c>
      <c r="F1284" s="48" t="s">
        <v>5631</v>
      </c>
      <c r="G1284" s="48" t="s">
        <v>6641</v>
      </c>
      <c r="H1284" s="49">
        <v>20</v>
      </c>
      <c r="I1284" s="50">
        <v>66</v>
      </c>
      <c r="J1284" s="49">
        <v>0</v>
      </c>
      <c r="K1284" s="50">
        <v>0</v>
      </c>
      <c r="L1284" s="50">
        <v>66</v>
      </c>
    </row>
    <row r="1285" spans="1:12" x14ac:dyDescent="0.25">
      <c r="A1285" s="48" t="s">
        <v>3830</v>
      </c>
      <c r="B1285" s="48" t="s">
        <v>5131</v>
      </c>
      <c r="C1285" s="48" t="s">
        <v>2129</v>
      </c>
      <c r="D1285" s="48" t="s">
        <v>2130</v>
      </c>
      <c r="E1285" s="48" t="s">
        <v>5149</v>
      </c>
      <c r="F1285" s="48" t="s">
        <v>2131</v>
      </c>
      <c r="G1285" s="48" t="s">
        <v>6674</v>
      </c>
      <c r="H1285" s="49">
        <v>4</v>
      </c>
      <c r="I1285" s="50">
        <v>13.2</v>
      </c>
      <c r="J1285" s="49">
        <v>0</v>
      </c>
      <c r="K1285" s="50">
        <v>0</v>
      </c>
      <c r="L1285" s="50">
        <v>14</v>
      </c>
    </row>
    <row r="1286" spans="1:12" ht="24" x14ac:dyDescent="0.25">
      <c r="A1286" s="48" t="s">
        <v>3830</v>
      </c>
      <c r="B1286" s="48" t="s">
        <v>5131</v>
      </c>
      <c r="C1286" s="48" t="s">
        <v>725</v>
      </c>
      <c r="D1286" s="48" t="s">
        <v>726</v>
      </c>
      <c r="E1286" s="48" t="s">
        <v>727</v>
      </c>
      <c r="F1286" s="48" t="s">
        <v>728</v>
      </c>
      <c r="G1286" s="48" t="s">
        <v>4252</v>
      </c>
      <c r="H1286" s="49">
        <v>0</v>
      </c>
      <c r="I1286" s="50">
        <v>0</v>
      </c>
      <c r="J1286" s="49">
        <v>14</v>
      </c>
      <c r="K1286" s="50">
        <v>77</v>
      </c>
      <c r="L1286" s="50">
        <v>77</v>
      </c>
    </row>
    <row r="1287" spans="1:12" ht="36" x14ac:dyDescent="0.25">
      <c r="A1287" s="48" t="s">
        <v>3830</v>
      </c>
      <c r="B1287" s="48" t="s">
        <v>5131</v>
      </c>
      <c r="C1287" s="48" t="s">
        <v>1352</v>
      </c>
      <c r="D1287" s="48" t="s">
        <v>1353</v>
      </c>
      <c r="E1287" s="48" t="s">
        <v>1354</v>
      </c>
      <c r="F1287" s="48" t="s">
        <v>1355</v>
      </c>
      <c r="G1287" s="48" t="s">
        <v>6699</v>
      </c>
      <c r="H1287" s="49">
        <v>0</v>
      </c>
      <c r="I1287" s="50">
        <v>0</v>
      </c>
      <c r="J1287" s="49">
        <v>1</v>
      </c>
      <c r="K1287" s="50">
        <v>5.5</v>
      </c>
      <c r="L1287" s="50">
        <v>6</v>
      </c>
    </row>
    <row r="1288" spans="1:12" x14ac:dyDescent="0.25">
      <c r="A1288" s="48" t="s">
        <v>3830</v>
      </c>
      <c r="B1288" s="48" t="s">
        <v>5131</v>
      </c>
      <c r="C1288" s="48" t="s">
        <v>220</v>
      </c>
      <c r="D1288" s="48" t="s">
        <v>221</v>
      </c>
      <c r="E1288" s="48" t="s">
        <v>5143</v>
      </c>
      <c r="F1288" s="48" t="s">
        <v>3122</v>
      </c>
      <c r="G1288" s="48" t="s">
        <v>222</v>
      </c>
      <c r="H1288" s="49">
        <v>13</v>
      </c>
      <c r="I1288" s="50">
        <v>42.9</v>
      </c>
      <c r="J1288" s="49">
        <v>0</v>
      </c>
      <c r="K1288" s="50">
        <v>0</v>
      </c>
      <c r="L1288" s="50">
        <v>43</v>
      </c>
    </row>
    <row r="1289" spans="1:12" x14ac:dyDescent="0.25">
      <c r="A1289" s="48" t="s">
        <v>3830</v>
      </c>
      <c r="B1289" s="48" t="s">
        <v>5131</v>
      </c>
      <c r="C1289" s="48" t="s">
        <v>1338</v>
      </c>
      <c r="D1289" s="48" t="s">
        <v>1339</v>
      </c>
      <c r="E1289" s="48" t="s">
        <v>5149</v>
      </c>
      <c r="F1289" s="48" t="s">
        <v>5612</v>
      </c>
      <c r="G1289" s="48" t="s">
        <v>6697</v>
      </c>
      <c r="H1289" s="49">
        <v>60</v>
      </c>
      <c r="I1289" s="50">
        <v>198</v>
      </c>
      <c r="J1289" s="49">
        <v>0</v>
      </c>
      <c r="K1289" s="50">
        <v>0</v>
      </c>
      <c r="L1289" s="50">
        <v>198</v>
      </c>
    </row>
    <row r="1290" spans="1:12" x14ac:dyDescent="0.25">
      <c r="A1290" s="48" t="s">
        <v>3830</v>
      </c>
      <c r="B1290" s="48" t="s">
        <v>5131</v>
      </c>
      <c r="C1290" s="48" t="s">
        <v>1338</v>
      </c>
      <c r="D1290" s="48" t="s">
        <v>1339</v>
      </c>
      <c r="E1290" s="48" t="s">
        <v>5149</v>
      </c>
      <c r="F1290" s="48" t="s">
        <v>5612</v>
      </c>
      <c r="G1290" s="48" t="s">
        <v>1340</v>
      </c>
      <c r="H1290" s="49">
        <v>33</v>
      </c>
      <c r="I1290" s="50">
        <v>108.89999999999999</v>
      </c>
      <c r="J1290" s="49">
        <v>0</v>
      </c>
      <c r="K1290" s="50">
        <v>0</v>
      </c>
      <c r="L1290" s="50">
        <v>109</v>
      </c>
    </row>
    <row r="1291" spans="1:12" x14ac:dyDescent="0.25">
      <c r="A1291" s="48" t="s">
        <v>3830</v>
      </c>
      <c r="B1291" s="48" t="s">
        <v>5131</v>
      </c>
      <c r="C1291" s="48" t="s">
        <v>1338</v>
      </c>
      <c r="D1291" s="48" t="s">
        <v>1339</v>
      </c>
      <c r="E1291" s="48" t="s">
        <v>5149</v>
      </c>
      <c r="F1291" s="48" t="s">
        <v>5612</v>
      </c>
      <c r="G1291" s="48" t="s">
        <v>6698</v>
      </c>
      <c r="H1291" s="49">
        <v>60</v>
      </c>
      <c r="I1291" s="50">
        <v>198</v>
      </c>
      <c r="J1291" s="49">
        <v>0</v>
      </c>
      <c r="K1291" s="50">
        <v>0</v>
      </c>
      <c r="L1291" s="50">
        <v>198</v>
      </c>
    </row>
    <row r="1292" spans="1:12" ht="24" x14ac:dyDescent="0.25">
      <c r="A1292" s="48" t="s">
        <v>3830</v>
      </c>
      <c r="B1292" s="48" t="s">
        <v>5131</v>
      </c>
      <c r="C1292" s="48" t="s">
        <v>1655</v>
      </c>
      <c r="D1292" s="48" t="s">
        <v>1656</v>
      </c>
      <c r="E1292" s="48" t="s">
        <v>6965</v>
      </c>
      <c r="F1292" s="48" t="s">
        <v>1657</v>
      </c>
      <c r="G1292" s="48" t="s">
        <v>6517</v>
      </c>
      <c r="H1292" s="49">
        <v>10</v>
      </c>
      <c r="I1292" s="50">
        <v>33</v>
      </c>
      <c r="J1292" s="49">
        <v>0</v>
      </c>
      <c r="K1292" s="50">
        <v>0</v>
      </c>
      <c r="L1292" s="50">
        <v>33</v>
      </c>
    </row>
    <row r="1293" spans="1:12" x14ac:dyDescent="0.25">
      <c r="A1293" s="48" t="s">
        <v>3830</v>
      </c>
      <c r="B1293" s="48" t="s">
        <v>5131</v>
      </c>
      <c r="C1293" s="48" t="s">
        <v>3965</v>
      </c>
      <c r="D1293" s="48" t="s">
        <v>3966</v>
      </c>
      <c r="E1293" s="48" t="s">
        <v>5143</v>
      </c>
      <c r="F1293" s="48" t="s">
        <v>3967</v>
      </c>
      <c r="G1293" s="48" t="s">
        <v>5673</v>
      </c>
      <c r="H1293" s="49">
        <v>13</v>
      </c>
      <c r="I1293" s="50">
        <v>42.9</v>
      </c>
      <c r="J1293" s="49">
        <v>0</v>
      </c>
      <c r="K1293" s="50">
        <v>0</v>
      </c>
      <c r="L1293" s="50">
        <v>43</v>
      </c>
    </row>
    <row r="1294" spans="1:12" x14ac:dyDescent="0.25">
      <c r="A1294" s="48" t="s">
        <v>3830</v>
      </c>
      <c r="B1294" s="48" t="s">
        <v>5131</v>
      </c>
      <c r="C1294" s="48" t="s">
        <v>5300</v>
      </c>
      <c r="D1294" s="48" t="s">
        <v>5301</v>
      </c>
      <c r="E1294" s="48" t="s">
        <v>5304</v>
      </c>
      <c r="F1294" s="48" t="s">
        <v>3833</v>
      </c>
      <c r="G1294" s="48" t="s">
        <v>5305</v>
      </c>
      <c r="H1294" s="49">
        <v>47</v>
      </c>
      <c r="I1294" s="50">
        <v>155.1</v>
      </c>
      <c r="J1294" s="49">
        <v>0</v>
      </c>
      <c r="K1294" s="50">
        <v>0</v>
      </c>
      <c r="L1294" s="50">
        <v>156</v>
      </c>
    </row>
    <row r="1295" spans="1:12" x14ac:dyDescent="0.25">
      <c r="A1295" s="48" t="s">
        <v>3830</v>
      </c>
      <c r="B1295" s="48" t="s">
        <v>5131</v>
      </c>
      <c r="C1295" s="48" t="s">
        <v>5300</v>
      </c>
      <c r="D1295" s="48" t="s">
        <v>5301</v>
      </c>
      <c r="E1295" s="48" t="s">
        <v>5302</v>
      </c>
      <c r="F1295" s="48" t="s">
        <v>3833</v>
      </c>
      <c r="G1295" s="48" t="s">
        <v>5303</v>
      </c>
      <c r="H1295" s="49">
        <v>25</v>
      </c>
      <c r="I1295" s="50">
        <v>82.5</v>
      </c>
      <c r="J1295" s="49">
        <v>0</v>
      </c>
      <c r="K1295" s="50">
        <v>0</v>
      </c>
      <c r="L1295" s="50">
        <v>83</v>
      </c>
    </row>
    <row r="1296" spans="1:12" x14ac:dyDescent="0.25">
      <c r="A1296" s="48" t="s">
        <v>3830</v>
      </c>
      <c r="B1296" s="48" t="s">
        <v>5131</v>
      </c>
      <c r="C1296" s="48" t="s">
        <v>3365</v>
      </c>
      <c r="D1296" s="48" t="s">
        <v>3366</v>
      </c>
      <c r="E1296" s="48" t="s">
        <v>5149</v>
      </c>
      <c r="F1296" s="48" t="s">
        <v>3367</v>
      </c>
      <c r="G1296" s="48" t="s">
        <v>5839</v>
      </c>
      <c r="H1296" s="49">
        <v>8</v>
      </c>
      <c r="I1296" s="50">
        <v>26.4</v>
      </c>
      <c r="J1296" s="49">
        <v>0</v>
      </c>
      <c r="K1296" s="50">
        <v>0</v>
      </c>
      <c r="L1296" s="50">
        <v>27</v>
      </c>
    </row>
    <row r="1297" spans="1:12" x14ac:dyDescent="0.25">
      <c r="A1297" s="48" t="s">
        <v>3830</v>
      </c>
      <c r="B1297" s="48" t="s">
        <v>5131</v>
      </c>
      <c r="C1297" s="48" t="s">
        <v>3352</v>
      </c>
      <c r="D1297" s="48" t="s">
        <v>3353</v>
      </c>
      <c r="E1297" s="48" t="s">
        <v>5149</v>
      </c>
      <c r="F1297" s="48" t="s">
        <v>3195</v>
      </c>
      <c r="G1297" s="48" t="s">
        <v>3354</v>
      </c>
      <c r="H1297" s="49">
        <v>34</v>
      </c>
      <c r="I1297" s="50">
        <v>112.19999999999999</v>
      </c>
      <c r="J1297" s="49">
        <v>0</v>
      </c>
      <c r="K1297" s="50">
        <v>0</v>
      </c>
      <c r="L1297" s="50">
        <v>113</v>
      </c>
    </row>
    <row r="1298" spans="1:12" ht="24" x14ac:dyDescent="0.25">
      <c r="A1298" s="48" t="s">
        <v>3830</v>
      </c>
      <c r="B1298" s="48" t="s">
        <v>5131</v>
      </c>
      <c r="C1298" s="48" t="s">
        <v>3764</v>
      </c>
      <c r="D1298" s="48" t="s">
        <v>3765</v>
      </c>
      <c r="E1298" s="48" t="s">
        <v>4030</v>
      </c>
      <c r="F1298" s="48" t="s">
        <v>3766</v>
      </c>
      <c r="G1298" s="48" t="s">
        <v>5946</v>
      </c>
      <c r="H1298" s="49">
        <v>18</v>
      </c>
      <c r="I1298" s="50">
        <v>59.4</v>
      </c>
      <c r="J1298" s="49">
        <v>0</v>
      </c>
      <c r="K1298" s="50">
        <v>0</v>
      </c>
      <c r="L1298" s="50">
        <v>60</v>
      </c>
    </row>
    <row r="1299" spans="1:12" x14ac:dyDescent="0.25">
      <c r="A1299" s="48" t="s">
        <v>3830</v>
      </c>
      <c r="B1299" s="48" t="s">
        <v>5131</v>
      </c>
      <c r="C1299" s="48" t="s">
        <v>4823</v>
      </c>
      <c r="D1299" s="48" t="s">
        <v>4824</v>
      </c>
      <c r="E1299" s="48" t="s">
        <v>5143</v>
      </c>
      <c r="F1299" s="48" t="s">
        <v>4825</v>
      </c>
      <c r="G1299" s="48" t="s">
        <v>4826</v>
      </c>
      <c r="H1299" s="49">
        <v>6</v>
      </c>
      <c r="I1299" s="50">
        <v>19.799999999999997</v>
      </c>
      <c r="J1299" s="49">
        <v>0</v>
      </c>
      <c r="K1299" s="50">
        <v>0</v>
      </c>
      <c r="L1299" s="50">
        <v>20</v>
      </c>
    </row>
    <row r="1300" spans="1:12" x14ac:dyDescent="0.25">
      <c r="A1300" s="48" t="s">
        <v>3830</v>
      </c>
      <c r="B1300" s="48" t="s">
        <v>5131</v>
      </c>
      <c r="C1300" s="48" t="s">
        <v>3767</v>
      </c>
      <c r="D1300" s="48" t="s">
        <v>3768</v>
      </c>
      <c r="E1300" s="48" t="s">
        <v>5149</v>
      </c>
      <c r="F1300" s="48" t="s">
        <v>3769</v>
      </c>
      <c r="G1300" s="48" t="s">
        <v>5947</v>
      </c>
      <c r="H1300" s="49">
        <v>14</v>
      </c>
      <c r="I1300" s="50">
        <v>46.199999999999996</v>
      </c>
      <c r="J1300" s="49">
        <v>0</v>
      </c>
      <c r="K1300" s="50">
        <v>0</v>
      </c>
      <c r="L1300" s="50">
        <v>47</v>
      </c>
    </row>
    <row r="1301" spans="1:12" x14ac:dyDescent="0.25">
      <c r="A1301" s="48" t="s">
        <v>3830</v>
      </c>
      <c r="B1301" s="48" t="s">
        <v>5131</v>
      </c>
      <c r="C1301" s="48" t="s">
        <v>3770</v>
      </c>
      <c r="D1301" s="48" t="s">
        <v>3771</v>
      </c>
      <c r="E1301" s="48" t="s">
        <v>5143</v>
      </c>
      <c r="F1301" s="48" t="s">
        <v>3772</v>
      </c>
      <c r="G1301" s="48" t="s">
        <v>5948</v>
      </c>
      <c r="H1301" s="49">
        <v>11</v>
      </c>
      <c r="I1301" s="50">
        <v>36.299999999999997</v>
      </c>
      <c r="J1301" s="49">
        <v>0</v>
      </c>
      <c r="K1301" s="50">
        <v>0</v>
      </c>
      <c r="L1301" s="50">
        <v>37</v>
      </c>
    </row>
    <row r="1302" spans="1:12" x14ac:dyDescent="0.25">
      <c r="A1302" s="48" t="s">
        <v>3830</v>
      </c>
      <c r="B1302" s="48" t="s">
        <v>5131</v>
      </c>
      <c r="C1302" s="48" t="s">
        <v>4242</v>
      </c>
      <c r="D1302" s="48" t="s">
        <v>4243</v>
      </c>
      <c r="E1302" s="48" t="s">
        <v>5149</v>
      </c>
      <c r="F1302" s="48" t="s">
        <v>5613</v>
      </c>
      <c r="G1302" s="48" t="s">
        <v>6113</v>
      </c>
      <c r="H1302" s="49">
        <v>32</v>
      </c>
      <c r="I1302" s="50">
        <v>105.6</v>
      </c>
      <c r="J1302" s="49">
        <v>0</v>
      </c>
      <c r="K1302" s="50">
        <v>0</v>
      </c>
      <c r="L1302" s="50">
        <v>106</v>
      </c>
    </row>
    <row r="1303" spans="1:12" x14ac:dyDescent="0.25">
      <c r="A1303" s="48" t="s">
        <v>3830</v>
      </c>
      <c r="B1303" s="48" t="s">
        <v>5131</v>
      </c>
      <c r="C1303" s="48" t="s">
        <v>4242</v>
      </c>
      <c r="D1303" s="48" t="s">
        <v>4243</v>
      </c>
      <c r="E1303" s="48" t="s">
        <v>5149</v>
      </c>
      <c r="F1303" s="48" t="s">
        <v>5613</v>
      </c>
      <c r="G1303" s="48" t="s">
        <v>6114</v>
      </c>
      <c r="H1303" s="49">
        <v>25</v>
      </c>
      <c r="I1303" s="50">
        <v>82.5</v>
      </c>
      <c r="J1303" s="49">
        <v>0</v>
      </c>
      <c r="K1303" s="50">
        <v>0</v>
      </c>
      <c r="L1303" s="50">
        <v>83</v>
      </c>
    </row>
    <row r="1304" spans="1:12" x14ac:dyDescent="0.25">
      <c r="A1304" s="48" t="s">
        <v>3830</v>
      </c>
      <c r="B1304" s="48" t="s">
        <v>5131</v>
      </c>
      <c r="C1304" s="48" t="s">
        <v>2310</v>
      </c>
      <c r="D1304" s="48" t="s">
        <v>2311</v>
      </c>
      <c r="E1304" s="48" t="s">
        <v>5149</v>
      </c>
      <c r="F1304" s="48" t="s">
        <v>2312</v>
      </c>
      <c r="G1304" s="48" t="s">
        <v>6219</v>
      </c>
      <c r="H1304" s="49">
        <v>7</v>
      </c>
      <c r="I1304" s="50">
        <v>23.099999999999998</v>
      </c>
      <c r="J1304" s="49">
        <v>0</v>
      </c>
      <c r="K1304" s="50">
        <v>0</v>
      </c>
      <c r="L1304" s="50">
        <v>24</v>
      </c>
    </row>
    <row r="1305" spans="1:12" x14ac:dyDescent="0.25">
      <c r="A1305" s="48" t="s">
        <v>3830</v>
      </c>
      <c r="B1305" s="48" t="s">
        <v>5131</v>
      </c>
      <c r="C1305" s="48" t="s">
        <v>2313</v>
      </c>
      <c r="D1305" s="48" t="s">
        <v>2314</v>
      </c>
      <c r="E1305" s="48" t="s">
        <v>2315</v>
      </c>
      <c r="F1305" s="48" t="s">
        <v>2316</v>
      </c>
      <c r="G1305" s="48" t="s">
        <v>6220</v>
      </c>
      <c r="H1305" s="49">
        <v>16</v>
      </c>
      <c r="I1305" s="50">
        <v>52.8</v>
      </c>
      <c r="J1305" s="49">
        <v>0</v>
      </c>
      <c r="K1305" s="50">
        <v>0</v>
      </c>
      <c r="L1305" s="50">
        <v>53</v>
      </c>
    </row>
    <row r="1306" spans="1:12" x14ac:dyDescent="0.25">
      <c r="A1306" s="48" t="s">
        <v>3830</v>
      </c>
      <c r="B1306" s="48" t="s">
        <v>5131</v>
      </c>
      <c r="C1306" s="48" t="s">
        <v>4761</v>
      </c>
      <c r="D1306" s="48" t="s">
        <v>4762</v>
      </c>
      <c r="E1306" s="48" t="s">
        <v>5143</v>
      </c>
      <c r="F1306" s="48" t="s">
        <v>4763</v>
      </c>
      <c r="G1306" s="48" t="s">
        <v>6204</v>
      </c>
      <c r="H1306" s="49">
        <v>7</v>
      </c>
      <c r="I1306" s="50">
        <v>23.099999999999998</v>
      </c>
      <c r="J1306" s="49">
        <v>0</v>
      </c>
      <c r="K1306" s="50">
        <v>0</v>
      </c>
      <c r="L1306" s="50">
        <v>24</v>
      </c>
    </row>
    <row r="1307" spans="1:12" x14ac:dyDescent="0.25">
      <c r="A1307" s="48" t="s">
        <v>3830</v>
      </c>
      <c r="B1307" s="48" t="s">
        <v>5131</v>
      </c>
      <c r="C1307" s="48" t="s">
        <v>1154</v>
      </c>
      <c r="D1307" s="48" t="s">
        <v>1155</v>
      </c>
      <c r="E1307" s="48" t="s">
        <v>1156</v>
      </c>
      <c r="F1307" s="48" t="s">
        <v>5448</v>
      </c>
      <c r="G1307" s="48" t="s">
        <v>6260</v>
      </c>
      <c r="H1307" s="49">
        <v>59</v>
      </c>
      <c r="I1307" s="50">
        <v>194.7</v>
      </c>
      <c r="J1307" s="49">
        <v>0</v>
      </c>
      <c r="K1307" s="50">
        <v>0</v>
      </c>
      <c r="L1307" s="50">
        <v>195</v>
      </c>
    </row>
    <row r="1308" spans="1:12" x14ac:dyDescent="0.25">
      <c r="A1308" s="48" t="s">
        <v>3830</v>
      </c>
      <c r="B1308" s="48" t="s">
        <v>5131</v>
      </c>
      <c r="C1308" s="48" t="s">
        <v>4169</v>
      </c>
      <c r="D1308" s="48" t="s">
        <v>4170</v>
      </c>
      <c r="E1308" s="48" t="s">
        <v>5143</v>
      </c>
      <c r="F1308" s="48" t="s">
        <v>4171</v>
      </c>
      <c r="G1308" s="48" t="s">
        <v>6405</v>
      </c>
      <c r="H1308" s="49">
        <v>6</v>
      </c>
      <c r="I1308" s="50">
        <v>19.799999999999997</v>
      </c>
      <c r="J1308" s="49">
        <v>0</v>
      </c>
      <c r="K1308" s="50">
        <v>0</v>
      </c>
      <c r="L1308" s="50">
        <v>20</v>
      </c>
    </row>
    <row r="1309" spans="1:12" hidden="1" x14ac:dyDescent="0.25">
      <c r="A1309" s="48" t="s">
        <v>3830</v>
      </c>
      <c r="B1309" s="48" t="s">
        <v>5131</v>
      </c>
      <c r="C1309" s="48" t="s">
        <v>146</v>
      </c>
      <c r="D1309" s="48" t="s">
        <v>147</v>
      </c>
      <c r="E1309" s="48" t="s">
        <v>5149</v>
      </c>
      <c r="F1309" s="48" t="s">
        <v>148</v>
      </c>
      <c r="G1309" s="48" t="s">
        <v>6494</v>
      </c>
      <c r="H1309" s="49">
        <v>0</v>
      </c>
      <c r="I1309" s="50">
        <v>0</v>
      </c>
      <c r="J1309" s="49">
        <v>0</v>
      </c>
      <c r="K1309" s="50">
        <v>0</v>
      </c>
      <c r="L1309" s="50">
        <v>0</v>
      </c>
    </row>
    <row r="1310" spans="1:12" x14ac:dyDescent="0.25">
      <c r="A1310" s="48" t="s">
        <v>3830</v>
      </c>
      <c r="B1310" s="48" t="s">
        <v>5131</v>
      </c>
      <c r="C1310" s="48" t="s">
        <v>1454</v>
      </c>
      <c r="D1310" s="48" t="s">
        <v>1455</v>
      </c>
      <c r="E1310" s="48" t="s">
        <v>5143</v>
      </c>
      <c r="F1310" s="48" t="s">
        <v>1456</v>
      </c>
      <c r="G1310" s="48" t="s">
        <v>6544</v>
      </c>
      <c r="H1310" s="49">
        <v>7</v>
      </c>
      <c r="I1310" s="50">
        <v>23.099999999999998</v>
      </c>
      <c r="J1310" s="49">
        <v>0</v>
      </c>
      <c r="K1310" s="50">
        <v>0</v>
      </c>
      <c r="L1310" s="50">
        <v>24</v>
      </c>
    </row>
    <row r="1311" spans="1:12" ht="24" x14ac:dyDescent="0.25">
      <c r="A1311" s="48" t="s">
        <v>3830</v>
      </c>
      <c r="B1311" s="48" t="s">
        <v>5131</v>
      </c>
      <c r="C1311" s="48" t="s">
        <v>2753</v>
      </c>
      <c r="D1311" s="48" t="s">
        <v>2754</v>
      </c>
      <c r="E1311" s="48" t="s">
        <v>2755</v>
      </c>
      <c r="F1311" s="48" t="s">
        <v>2756</v>
      </c>
      <c r="G1311" s="48" t="s">
        <v>6570</v>
      </c>
      <c r="H1311" s="49">
        <v>13</v>
      </c>
      <c r="I1311" s="50">
        <v>42.9</v>
      </c>
      <c r="J1311" s="49">
        <v>0</v>
      </c>
      <c r="K1311" s="50">
        <v>0</v>
      </c>
      <c r="L1311" s="50">
        <v>43</v>
      </c>
    </row>
    <row r="1312" spans="1:12" x14ac:dyDescent="0.25">
      <c r="A1312" s="48" t="s">
        <v>3830</v>
      </c>
      <c r="B1312" s="48" t="s">
        <v>5131</v>
      </c>
      <c r="C1312" s="48" t="s">
        <v>2873</v>
      </c>
      <c r="D1312" s="48" t="s">
        <v>2874</v>
      </c>
      <c r="E1312" s="48" t="s">
        <v>5143</v>
      </c>
      <c r="F1312" s="48" t="s">
        <v>2875</v>
      </c>
      <c r="G1312" s="48" t="s">
        <v>6588</v>
      </c>
      <c r="H1312" s="49">
        <v>13</v>
      </c>
      <c r="I1312" s="50">
        <v>42.9</v>
      </c>
      <c r="J1312" s="49">
        <v>0</v>
      </c>
      <c r="K1312" s="50">
        <v>0</v>
      </c>
      <c r="L1312" s="50">
        <v>43</v>
      </c>
    </row>
    <row r="1313" spans="1:12" x14ac:dyDescent="0.25">
      <c r="A1313" s="48" t="s">
        <v>3830</v>
      </c>
      <c r="B1313" s="48" t="s">
        <v>5131</v>
      </c>
      <c r="C1313" s="48" t="s">
        <v>2757</v>
      </c>
      <c r="D1313" s="48" t="s">
        <v>2758</v>
      </c>
      <c r="E1313" s="48" t="s">
        <v>5149</v>
      </c>
      <c r="F1313" s="48" t="s">
        <v>2759</v>
      </c>
      <c r="G1313" s="48" t="s">
        <v>6920</v>
      </c>
      <c r="H1313" s="49">
        <v>24</v>
      </c>
      <c r="I1313" s="50">
        <v>79.199999999999989</v>
      </c>
      <c r="J1313" s="49">
        <v>0</v>
      </c>
      <c r="K1313" s="50">
        <v>0</v>
      </c>
      <c r="L1313" s="50">
        <v>80</v>
      </c>
    </row>
    <row r="1314" spans="1:12" x14ac:dyDescent="0.25">
      <c r="A1314" s="48" t="s">
        <v>3830</v>
      </c>
      <c r="B1314" s="48" t="s">
        <v>5131</v>
      </c>
      <c r="C1314" s="48" t="s">
        <v>794</v>
      </c>
      <c r="D1314" s="48" t="s">
        <v>795</v>
      </c>
      <c r="E1314" s="48" t="s">
        <v>5143</v>
      </c>
      <c r="F1314" s="48" t="s">
        <v>796</v>
      </c>
      <c r="G1314" s="48" t="s">
        <v>6650</v>
      </c>
      <c r="H1314" s="49">
        <v>3</v>
      </c>
      <c r="I1314" s="50">
        <v>9.8999999999999986</v>
      </c>
      <c r="J1314" s="49">
        <v>0</v>
      </c>
      <c r="K1314" s="50">
        <v>0</v>
      </c>
      <c r="L1314" s="50">
        <v>10</v>
      </c>
    </row>
    <row r="1315" spans="1:12" x14ac:dyDescent="0.25">
      <c r="A1315" s="48" t="s">
        <v>3830</v>
      </c>
      <c r="B1315" s="48" t="s">
        <v>5131</v>
      </c>
      <c r="C1315" s="48" t="s">
        <v>1341</v>
      </c>
      <c r="D1315" s="48" t="s">
        <v>1342</v>
      </c>
      <c r="E1315" s="48" t="s">
        <v>5149</v>
      </c>
      <c r="F1315" s="48" t="s">
        <v>1343</v>
      </c>
      <c r="G1315" s="48" t="s">
        <v>6696</v>
      </c>
      <c r="H1315" s="49">
        <v>9</v>
      </c>
      <c r="I1315" s="50">
        <v>29.7</v>
      </c>
      <c r="J1315" s="49">
        <v>0</v>
      </c>
      <c r="K1315" s="50">
        <v>0</v>
      </c>
      <c r="L1315" s="50">
        <v>30</v>
      </c>
    </row>
    <row r="1316" spans="1:12" x14ac:dyDescent="0.25">
      <c r="A1316" s="48" t="s">
        <v>3830</v>
      </c>
      <c r="B1316" s="48" t="s">
        <v>5131</v>
      </c>
      <c r="C1316" s="48" t="s">
        <v>1344</v>
      </c>
      <c r="D1316" s="48" t="s">
        <v>1345</v>
      </c>
      <c r="E1316" s="48" t="s">
        <v>5149</v>
      </c>
      <c r="F1316" s="48" t="s">
        <v>5200</v>
      </c>
      <c r="G1316" s="48" t="s">
        <v>1346</v>
      </c>
      <c r="H1316" s="49">
        <v>58</v>
      </c>
      <c r="I1316" s="50">
        <v>191.39999999999998</v>
      </c>
      <c r="J1316" s="49">
        <v>0</v>
      </c>
      <c r="K1316" s="50">
        <v>0</v>
      </c>
      <c r="L1316" s="50">
        <v>192</v>
      </c>
    </row>
    <row r="1317" spans="1:12" x14ac:dyDescent="0.25">
      <c r="A1317" s="48" t="s">
        <v>3830</v>
      </c>
      <c r="B1317" s="48" t="s">
        <v>5131</v>
      </c>
      <c r="C1317" s="48" t="s">
        <v>615</v>
      </c>
      <c r="D1317" s="48" t="s">
        <v>616</v>
      </c>
      <c r="E1317" s="48" t="s">
        <v>5143</v>
      </c>
      <c r="F1317" s="48" t="s">
        <v>617</v>
      </c>
      <c r="G1317" s="48" t="s">
        <v>6756</v>
      </c>
      <c r="H1317" s="49">
        <v>26</v>
      </c>
      <c r="I1317" s="50">
        <v>85.8</v>
      </c>
      <c r="J1317" s="49">
        <v>0</v>
      </c>
      <c r="K1317" s="50">
        <v>0</v>
      </c>
      <c r="L1317" s="50">
        <v>86</v>
      </c>
    </row>
    <row r="1318" spans="1:12" x14ac:dyDescent="0.25">
      <c r="A1318" s="48" t="s">
        <v>3830</v>
      </c>
      <c r="B1318" s="48" t="s">
        <v>5131</v>
      </c>
      <c r="C1318" s="48" t="s">
        <v>1334</v>
      </c>
      <c r="D1318" s="48" t="s">
        <v>1335</v>
      </c>
      <c r="E1318" s="48" t="s">
        <v>5149</v>
      </c>
      <c r="F1318" s="48" t="s">
        <v>5206</v>
      </c>
      <c r="G1318" s="48" t="s">
        <v>218</v>
      </c>
      <c r="H1318" s="49">
        <v>70</v>
      </c>
      <c r="I1318" s="50">
        <v>231</v>
      </c>
      <c r="J1318" s="49">
        <v>0</v>
      </c>
      <c r="K1318" s="50">
        <v>0</v>
      </c>
      <c r="L1318" s="50">
        <v>231</v>
      </c>
    </row>
    <row r="1319" spans="1:12" x14ac:dyDescent="0.25">
      <c r="A1319" s="48" t="s">
        <v>3830</v>
      </c>
      <c r="B1319" s="48" t="s">
        <v>5131</v>
      </c>
      <c r="C1319" s="48" t="s">
        <v>1334</v>
      </c>
      <c r="D1319" s="48" t="s">
        <v>1335</v>
      </c>
      <c r="E1319" s="48" t="s">
        <v>5149</v>
      </c>
      <c r="F1319" s="48" t="s">
        <v>5206</v>
      </c>
      <c r="G1319" s="48" t="s">
        <v>6725</v>
      </c>
      <c r="H1319" s="49">
        <v>92</v>
      </c>
      <c r="I1319" s="50">
        <v>303.59999999999997</v>
      </c>
      <c r="J1319" s="49">
        <v>0</v>
      </c>
      <c r="K1319" s="50">
        <v>0</v>
      </c>
      <c r="L1319" s="50">
        <v>304</v>
      </c>
    </row>
    <row r="1320" spans="1:12" x14ac:dyDescent="0.25">
      <c r="A1320" s="48" t="s">
        <v>3830</v>
      </c>
      <c r="B1320" s="48" t="s">
        <v>5131</v>
      </c>
      <c r="C1320" s="48" t="s">
        <v>1334</v>
      </c>
      <c r="D1320" s="48" t="s">
        <v>1335</v>
      </c>
      <c r="E1320" s="48" t="s">
        <v>5149</v>
      </c>
      <c r="F1320" s="48" t="s">
        <v>5206</v>
      </c>
      <c r="G1320" s="48" t="s">
        <v>219</v>
      </c>
      <c r="H1320" s="49">
        <v>66</v>
      </c>
      <c r="I1320" s="50">
        <v>217.79999999999998</v>
      </c>
      <c r="J1320" s="49">
        <v>0</v>
      </c>
      <c r="K1320" s="50">
        <v>0</v>
      </c>
      <c r="L1320" s="50">
        <v>218</v>
      </c>
    </row>
    <row r="1321" spans="1:12" x14ac:dyDescent="0.25">
      <c r="A1321" s="48" t="s">
        <v>3830</v>
      </c>
      <c r="B1321" s="48" t="s">
        <v>5131</v>
      </c>
      <c r="C1321" s="48" t="s">
        <v>1334</v>
      </c>
      <c r="D1321" s="48" t="s">
        <v>1335</v>
      </c>
      <c r="E1321" s="48" t="s">
        <v>5149</v>
      </c>
      <c r="F1321" s="48" t="s">
        <v>5206</v>
      </c>
      <c r="G1321" s="48" t="s">
        <v>1337</v>
      </c>
      <c r="H1321" s="49">
        <v>74</v>
      </c>
      <c r="I1321" s="50">
        <v>244.2</v>
      </c>
      <c r="J1321" s="49">
        <v>0</v>
      </c>
      <c r="K1321" s="50">
        <v>0</v>
      </c>
      <c r="L1321" s="50">
        <v>245</v>
      </c>
    </row>
    <row r="1322" spans="1:12" x14ac:dyDescent="0.25">
      <c r="A1322" s="48" t="s">
        <v>3830</v>
      </c>
      <c r="B1322" s="48" t="s">
        <v>5131</v>
      </c>
      <c r="C1322" s="48" t="s">
        <v>1334</v>
      </c>
      <c r="D1322" s="48" t="s">
        <v>1335</v>
      </c>
      <c r="E1322" s="48" t="s">
        <v>5149</v>
      </c>
      <c r="F1322" s="48" t="s">
        <v>5206</v>
      </c>
      <c r="G1322" s="48" t="s">
        <v>1336</v>
      </c>
      <c r="H1322" s="49">
        <v>44</v>
      </c>
      <c r="I1322" s="50">
        <v>145.19999999999999</v>
      </c>
      <c r="J1322" s="49">
        <v>0</v>
      </c>
      <c r="K1322" s="50">
        <v>0</v>
      </c>
      <c r="L1322" s="50">
        <v>146</v>
      </c>
    </row>
    <row r="1323" spans="1:12" x14ac:dyDescent="0.25">
      <c r="A1323" s="48" t="s">
        <v>3830</v>
      </c>
      <c r="B1323" s="48" t="s">
        <v>5131</v>
      </c>
      <c r="C1323" s="48" t="s">
        <v>1334</v>
      </c>
      <c r="D1323" s="48" t="s">
        <v>1335</v>
      </c>
      <c r="E1323" s="48" t="s">
        <v>5149</v>
      </c>
      <c r="F1323" s="48" t="s">
        <v>5206</v>
      </c>
      <c r="G1323" s="48" t="s">
        <v>223</v>
      </c>
      <c r="H1323" s="49">
        <v>36</v>
      </c>
      <c r="I1323" s="50">
        <v>118.8</v>
      </c>
      <c r="J1323" s="49">
        <v>0</v>
      </c>
      <c r="K1323" s="50">
        <v>0</v>
      </c>
      <c r="L1323" s="50">
        <v>119</v>
      </c>
    </row>
    <row r="1324" spans="1:12" x14ac:dyDescent="0.25">
      <c r="A1324" s="48" t="s">
        <v>3830</v>
      </c>
      <c r="B1324" s="48" t="s">
        <v>5131</v>
      </c>
      <c r="C1324" s="48" t="s">
        <v>5203</v>
      </c>
      <c r="D1324" s="48" t="s">
        <v>5204</v>
      </c>
      <c r="E1324" s="48" t="s">
        <v>5205</v>
      </c>
      <c r="F1324" s="48" t="s">
        <v>5207</v>
      </c>
      <c r="G1324" s="48" t="s">
        <v>5729</v>
      </c>
      <c r="H1324" s="49">
        <v>19</v>
      </c>
      <c r="I1324" s="50">
        <v>62.699999999999996</v>
      </c>
      <c r="J1324" s="49">
        <v>0</v>
      </c>
      <c r="K1324" s="50">
        <v>0</v>
      </c>
      <c r="L1324" s="50">
        <v>63</v>
      </c>
    </row>
    <row r="1325" spans="1:12" x14ac:dyDescent="0.25">
      <c r="A1325" s="48" t="s">
        <v>3830</v>
      </c>
      <c r="B1325" s="48" t="s">
        <v>5131</v>
      </c>
      <c r="C1325" s="48" t="s">
        <v>4360</v>
      </c>
      <c r="D1325" s="48" t="s">
        <v>4361</v>
      </c>
      <c r="E1325" s="48" t="s">
        <v>5143</v>
      </c>
      <c r="F1325" s="48" t="s">
        <v>4363</v>
      </c>
      <c r="G1325" s="48" t="s">
        <v>5720</v>
      </c>
      <c r="H1325" s="49">
        <v>28</v>
      </c>
      <c r="I1325" s="50">
        <v>92.399999999999991</v>
      </c>
      <c r="J1325" s="49">
        <v>0</v>
      </c>
      <c r="K1325" s="50">
        <v>0</v>
      </c>
      <c r="L1325" s="50">
        <v>93</v>
      </c>
    </row>
    <row r="1326" spans="1:12" x14ac:dyDescent="0.25">
      <c r="A1326" s="48" t="s">
        <v>3830</v>
      </c>
      <c r="B1326" s="48" t="s">
        <v>5131</v>
      </c>
      <c r="C1326" s="48" t="s">
        <v>5208</v>
      </c>
      <c r="D1326" s="48" t="s">
        <v>5209</v>
      </c>
      <c r="E1326" s="48" t="s">
        <v>5143</v>
      </c>
      <c r="F1326" s="48" t="s">
        <v>5210</v>
      </c>
      <c r="G1326" s="48" t="s">
        <v>5730</v>
      </c>
      <c r="H1326" s="49">
        <v>8</v>
      </c>
      <c r="I1326" s="50">
        <v>26.4</v>
      </c>
      <c r="J1326" s="49">
        <v>0</v>
      </c>
      <c r="K1326" s="50">
        <v>0</v>
      </c>
      <c r="L1326" s="50">
        <v>27</v>
      </c>
    </row>
    <row r="1327" spans="1:12" x14ac:dyDescent="0.25">
      <c r="A1327" s="48" t="s">
        <v>3830</v>
      </c>
      <c r="B1327" s="48" t="s">
        <v>5131</v>
      </c>
      <c r="C1327" s="48" t="s">
        <v>3094</v>
      </c>
      <c r="D1327" s="48" t="s">
        <v>3095</v>
      </c>
      <c r="E1327" s="48" t="s">
        <v>5149</v>
      </c>
      <c r="F1327" s="48" t="s">
        <v>5625</v>
      </c>
      <c r="G1327" s="48" t="s">
        <v>4450</v>
      </c>
      <c r="H1327" s="49">
        <v>42</v>
      </c>
      <c r="I1327" s="50">
        <v>138.6</v>
      </c>
      <c r="J1327" s="49">
        <v>0</v>
      </c>
      <c r="K1327" s="50">
        <v>0</v>
      </c>
      <c r="L1327" s="50">
        <v>139</v>
      </c>
    </row>
    <row r="1328" spans="1:12" x14ac:dyDescent="0.25">
      <c r="A1328" s="48" t="s">
        <v>3830</v>
      </c>
      <c r="B1328" s="48" t="s">
        <v>5131</v>
      </c>
      <c r="C1328" s="48" t="s">
        <v>3094</v>
      </c>
      <c r="D1328" s="48" t="s">
        <v>3095</v>
      </c>
      <c r="E1328" s="48" t="s">
        <v>5149</v>
      </c>
      <c r="F1328" s="48" t="s">
        <v>5625</v>
      </c>
      <c r="G1328" s="48" t="s">
        <v>5803</v>
      </c>
      <c r="H1328" s="49">
        <v>42</v>
      </c>
      <c r="I1328" s="50">
        <v>138.6</v>
      </c>
      <c r="J1328" s="49">
        <v>0</v>
      </c>
      <c r="K1328" s="50">
        <v>0</v>
      </c>
      <c r="L1328" s="50">
        <v>139</v>
      </c>
    </row>
    <row r="1329" spans="1:12" x14ac:dyDescent="0.25">
      <c r="A1329" s="48" t="s">
        <v>3830</v>
      </c>
      <c r="B1329" s="48" t="s">
        <v>5131</v>
      </c>
      <c r="C1329" s="48" t="s">
        <v>3094</v>
      </c>
      <c r="D1329" s="48" t="s">
        <v>3095</v>
      </c>
      <c r="E1329" s="48" t="s">
        <v>4452</v>
      </c>
      <c r="F1329" s="48" t="s">
        <v>5625</v>
      </c>
      <c r="G1329" s="48" t="s">
        <v>4453</v>
      </c>
      <c r="H1329" s="49">
        <v>41</v>
      </c>
      <c r="I1329" s="50">
        <v>135.29999999999998</v>
      </c>
      <c r="J1329" s="49">
        <v>0</v>
      </c>
      <c r="K1329" s="50">
        <v>0</v>
      </c>
      <c r="L1329" s="50">
        <v>136</v>
      </c>
    </row>
    <row r="1330" spans="1:12" ht="24" x14ac:dyDescent="0.25">
      <c r="A1330" s="48" t="s">
        <v>3830</v>
      </c>
      <c r="B1330" s="48" t="s">
        <v>5131</v>
      </c>
      <c r="C1330" s="48" t="s">
        <v>3094</v>
      </c>
      <c r="D1330" s="48" t="s">
        <v>3095</v>
      </c>
      <c r="E1330" s="48" t="s">
        <v>6873</v>
      </c>
      <c r="F1330" s="48" t="s">
        <v>5625</v>
      </c>
      <c r="G1330" s="48" t="s">
        <v>4451</v>
      </c>
      <c r="H1330" s="49">
        <v>20</v>
      </c>
      <c r="I1330" s="50">
        <v>66</v>
      </c>
      <c r="J1330" s="49">
        <v>0</v>
      </c>
      <c r="K1330" s="50">
        <v>0</v>
      </c>
      <c r="L1330" s="50">
        <v>66</v>
      </c>
    </row>
    <row r="1331" spans="1:12" ht="24" x14ac:dyDescent="0.25">
      <c r="A1331" s="48" t="s">
        <v>3830</v>
      </c>
      <c r="B1331" s="48" t="s">
        <v>5131</v>
      </c>
      <c r="C1331" s="48" t="s">
        <v>4454</v>
      </c>
      <c r="D1331" s="48" t="s">
        <v>4455</v>
      </c>
      <c r="E1331" s="48" t="s">
        <v>5835</v>
      </c>
      <c r="F1331" s="48" t="s">
        <v>4456</v>
      </c>
      <c r="G1331" s="48" t="s">
        <v>5836</v>
      </c>
      <c r="H1331" s="49">
        <v>4</v>
      </c>
      <c r="I1331" s="50">
        <v>13.2</v>
      </c>
      <c r="J1331" s="49">
        <v>0</v>
      </c>
      <c r="K1331" s="50">
        <v>0</v>
      </c>
      <c r="L1331" s="50">
        <v>14</v>
      </c>
    </row>
    <row r="1332" spans="1:12" x14ac:dyDescent="0.25">
      <c r="A1332" s="48" t="s">
        <v>3830</v>
      </c>
      <c r="B1332" s="48" t="s">
        <v>5131</v>
      </c>
      <c r="C1332" s="48" t="s">
        <v>3368</v>
      </c>
      <c r="D1332" s="48" t="s">
        <v>3369</v>
      </c>
      <c r="E1332" s="48" t="s">
        <v>5143</v>
      </c>
      <c r="F1332" s="48" t="s">
        <v>3370</v>
      </c>
      <c r="G1332" s="48" t="s">
        <v>3371</v>
      </c>
      <c r="H1332" s="49">
        <v>26</v>
      </c>
      <c r="I1332" s="50">
        <v>85.8</v>
      </c>
      <c r="J1332" s="49">
        <v>0</v>
      </c>
      <c r="K1332" s="50">
        <v>0</v>
      </c>
      <c r="L1332" s="50">
        <v>86</v>
      </c>
    </row>
    <row r="1333" spans="1:12" x14ac:dyDescent="0.25">
      <c r="A1333" s="48" t="s">
        <v>3830</v>
      </c>
      <c r="B1333" s="48" t="s">
        <v>5131</v>
      </c>
      <c r="C1333" s="48" t="s">
        <v>5107</v>
      </c>
      <c r="D1333" s="48" t="s">
        <v>5108</v>
      </c>
      <c r="E1333" s="48" t="s">
        <v>5149</v>
      </c>
      <c r="F1333" s="48" t="s">
        <v>5109</v>
      </c>
      <c r="G1333" s="48" t="s">
        <v>5897</v>
      </c>
      <c r="H1333" s="49">
        <v>8</v>
      </c>
      <c r="I1333" s="50">
        <v>26.4</v>
      </c>
      <c r="J1333" s="49">
        <v>0</v>
      </c>
      <c r="K1333" s="50">
        <v>0</v>
      </c>
      <c r="L1333" s="50">
        <v>27</v>
      </c>
    </row>
    <row r="1334" spans="1:12" x14ac:dyDescent="0.25">
      <c r="A1334" s="48" t="s">
        <v>3830</v>
      </c>
      <c r="B1334" s="48" t="s">
        <v>5131</v>
      </c>
      <c r="C1334" s="48" t="s">
        <v>4970</v>
      </c>
      <c r="D1334" s="48" t="s">
        <v>4971</v>
      </c>
      <c r="E1334" s="48" t="s">
        <v>5598</v>
      </c>
      <c r="F1334" s="48" t="s">
        <v>4972</v>
      </c>
      <c r="G1334" s="48" t="s">
        <v>5870</v>
      </c>
      <c r="H1334" s="49">
        <v>22</v>
      </c>
      <c r="I1334" s="50">
        <v>72.599999999999994</v>
      </c>
      <c r="J1334" s="49">
        <v>0</v>
      </c>
      <c r="K1334" s="50">
        <v>0</v>
      </c>
      <c r="L1334" s="50">
        <v>73</v>
      </c>
    </row>
    <row r="1335" spans="1:12" x14ac:dyDescent="0.25">
      <c r="A1335" s="48" t="s">
        <v>3830</v>
      </c>
      <c r="B1335" s="48" t="s">
        <v>5131</v>
      </c>
      <c r="C1335" s="48" t="s">
        <v>4940</v>
      </c>
      <c r="D1335" s="48" t="s">
        <v>4941</v>
      </c>
      <c r="E1335" s="48" t="s">
        <v>5143</v>
      </c>
      <c r="F1335" s="48" t="s">
        <v>3093</v>
      </c>
      <c r="G1335" s="48" t="s">
        <v>5975</v>
      </c>
      <c r="H1335" s="49">
        <v>21</v>
      </c>
      <c r="I1335" s="50">
        <v>69.3</v>
      </c>
      <c r="J1335" s="49">
        <v>0</v>
      </c>
      <c r="K1335" s="50">
        <v>0</v>
      </c>
      <c r="L1335" s="50">
        <v>70</v>
      </c>
    </row>
    <row r="1336" spans="1:12" x14ac:dyDescent="0.25">
      <c r="A1336" s="48" t="s">
        <v>3830</v>
      </c>
      <c r="B1336" s="48" t="s">
        <v>5131</v>
      </c>
      <c r="C1336" s="48" t="s">
        <v>3372</v>
      </c>
      <c r="D1336" s="48" t="s">
        <v>3373</v>
      </c>
      <c r="E1336" s="48" t="s">
        <v>5143</v>
      </c>
      <c r="F1336" s="48" t="s">
        <v>3374</v>
      </c>
      <c r="G1336" s="48" t="s">
        <v>5952</v>
      </c>
      <c r="H1336" s="49">
        <v>20</v>
      </c>
      <c r="I1336" s="50">
        <v>66</v>
      </c>
      <c r="J1336" s="49">
        <v>0</v>
      </c>
      <c r="K1336" s="50">
        <v>0</v>
      </c>
      <c r="L1336" s="50">
        <v>66</v>
      </c>
    </row>
    <row r="1337" spans="1:12" x14ac:dyDescent="0.25">
      <c r="A1337" s="48" t="s">
        <v>3830</v>
      </c>
      <c r="B1337" s="48" t="s">
        <v>5131</v>
      </c>
      <c r="C1337" s="48" t="s">
        <v>3696</v>
      </c>
      <c r="D1337" s="48" t="s">
        <v>3697</v>
      </c>
      <c r="E1337" s="48" t="s">
        <v>5143</v>
      </c>
      <c r="F1337" s="48" t="s">
        <v>3698</v>
      </c>
      <c r="G1337" s="48" t="s">
        <v>6837</v>
      </c>
      <c r="H1337" s="49">
        <v>6</v>
      </c>
      <c r="I1337" s="50">
        <v>19.799999999999997</v>
      </c>
      <c r="J1337" s="49">
        <v>0</v>
      </c>
      <c r="K1337" s="50">
        <v>0</v>
      </c>
      <c r="L1337" s="50">
        <v>20</v>
      </c>
    </row>
    <row r="1338" spans="1:12" x14ac:dyDescent="0.25">
      <c r="A1338" s="48" t="s">
        <v>3830</v>
      </c>
      <c r="B1338" s="48" t="s">
        <v>5131</v>
      </c>
      <c r="C1338" s="48" t="s">
        <v>3759</v>
      </c>
      <c r="D1338" s="48" t="s">
        <v>3760</v>
      </c>
      <c r="E1338" s="48" t="s">
        <v>5143</v>
      </c>
      <c r="F1338" s="48" t="s">
        <v>3761</v>
      </c>
      <c r="G1338" s="48" t="s">
        <v>3763</v>
      </c>
      <c r="H1338" s="49">
        <v>22</v>
      </c>
      <c r="I1338" s="50">
        <v>72.599999999999994</v>
      </c>
      <c r="J1338" s="49">
        <v>0</v>
      </c>
      <c r="K1338" s="50">
        <v>0</v>
      </c>
      <c r="L1338" s="50">
        <v>73</v>
      </c>
    </row>
    <row r="1339" spans="1:12" x14ac:dyDescent="0.25">
      <c r="A1339" s="48" t="s">
        <v>3830</v>
      </c>
      <c r="B1339" s="48" t="s">
        <v>5131</v>
      </c>
      <c r="C1339" s="48" t="s">
        <v>3759</v>
      </c>
      <c r="D1339" s="48" t="s">
        <v>3760</v>
      </c>
      <c r="E1339" s="48" t="s">
        <v>5143</v>
      </c>
      <c r="F1339" s="48" t="s">
        <v>3761</v>
      </c>
      <c r="G1339" s="48" t="s">
        <v>3762</v>
      </c>
      <c r="H1339" s="49">
        <v>47</v>
      </c>
      <c r="I1339" s="50">
        <v>155.1</v>
      </c>
      <c r="J1339" s="49">
        <v>0</v>
      </c>
      <c r="K1339" s="50">
        <v>0</v>
      </c>
      <c r="L1339" s="50">
        <v>156</v>
      </c>
    </row>
    <row r="1340" spans="1:12" x14ac:dyDescent="0.25">
      <c r="A1340" s="48" t="s">
        <v>3830</v>
      </c>
      <c r="B1340" s="48" t="s">
        <v>5131</v>
      </c>
      <c r="C1340" s="48" t="s">
        <v>3013</v>
      </c>
      <c r="D1340" s="48" t="s">
        <v>3014</v>
      </c>
      <c r="E1340" s="48" t="s">
        <v>5143</v>
      </c>
      <c r="F1340" s="48" t="s">
        <v>4934</v>
      </c>
      <c r="G1340" s="48" t="s">
        <v>6071</v>
      </c>
      <c r="H1340" s="49">
        <v>7</v>
      </c>
      <c r="I1340" s="50">
        <v>23.099999999999998</v>
      </c>
      <c r="J1340" s="49">
        <v>0</v>
      </c>
      <c r="K1340" s="50">
        <v>0</v>
      </c>
      <c r="L1340" s="50">
        <v>24</v>
      </c>
    </row>
    <row r="1341" spans="1:12" x14ac:dyDescent="0.25">
      <c r="A1341" s="48" t="s">
        <v>3830</v>
      </c>
      <c r="B1341" s="48" t="s">
        <v>5131</v>
      </c>
      <c r="C1341" s="48" t="s">
        <v>4239</v>
      </c>
      <c r="D1341" s="48" t="s">
        <v>4240</v>
      </c>
      <c r="E1341" s="48" t="s">
        <v>5149</v>
      </c>
      <c r="F1341" s="48" t="s">
        <v>4241</v>
      </c>
      <c r="G1341" s="48" t="s">
        <v>6112</v>
      </c>
      <c r="H1341" s="49">
        <v>23</v>
      </c>
      <c r="I1341" s="50">
        <v>75.899999999999991</v>
      </c>
      <c r="J1341" s="49">
        <v>0</v>
      </c>
      <c r="K1341" s="50">
        <v>0</v>
      </c>
      <c r="L1341" s="50">
        <v>76</v>
      </c>
    </row>
    <row r="1342" spans="1:12" ht="24" x14ac:dyDescent="0.25">
      <c r="A1342" s="48" t="s">
        <v>3830</v>
      </c>
      <c r="B1342" s="48" t="s">
        <v>5131</v>
      </c>
      <c r="C1342" s="48" t="s">
        <v>4237</v>
      </c>
      <c r="D1342" s="48" t="s">
        <v>4238</v>
      </c>
      <c r="E1342" s="48" t="s">
        <v>6110</v>
      </c>
      <c r="F1342" s="48" t="s">
        <v>4362</v>
      </c>
      <c r="G1342" s="48" t="s">
        <v>6111</v>
      </c>
      <c r="H1342" s="49">
        <v>44</v>
      </c>
      <c r="I1342" s="50">
        <v>145.19999999999999</v>
      </c>
      <c r="J1342" s="49">
        <v>0</v>
      </c>
      <c r="K1342" s="50">
        <v>0</v>
      </c>
      <c r="L1342" s="50">
        <v>146</v>
      </c>
    </row>
    <row r="1343" spans="1:12" ht="24" x14ac:dyDescent="0.25">
      <c r="A1343" s="48" t="s">
        <v>3830</v>
      </c>
      <c r="B1343" s="48" t="s">
        <v>5131</v>
      </c>
      <c r="C1343" s="48" t="s">
        <v>4237</v>
      </c>
      <c r="D1343" s="48" t="s">
        <v>4238</v>
      </c>
      <c r="E1343" s="48" t="s">
        <v>2477</v>
      </c>
      <c r="F1343" s="48" t="s">
        <v>4362</v>
      </c>
      <c r="G1343" s="48" t="s">
        <v>4252</v>
      </c>
      <c r="H1343" s="49">
        <v>46</v>
      </c>
      <c r="I1343" s="50">
        <v>151.79999999999998</v>
      </c>
      <c r="J1343" s="49">
        <v>0</v>
      </c>
      <c r="K1343" s="50">
        <v>0</v>
      </c>
      <c r="L1343" s="50">
        <v>152</v>
      </c>
    </row>
    <row r="1344" spans="1:12" x14ac:dyDescent="0.25">
      <c r="A1344" s="48" t="s">
        <v>3830</v>
      </c>
      <c r="B1344" s="48" t="s">
        <v>5131</v>
      </c>
      <c r="C1344" s="48" t="s">
        <v>2307</v>
      </c>
      <c r="D1344" s="48" t="s">
        <v>2308</v>
      </c>
      <c r="E1344" s="48" t="s">
        <v>5149</v>
      </c>
      <c r="F1344" s="48" t="s">
        <v>2309</v>
      </c>
      <c r="G1344" s="48" t="s">
        <v>6218</v>
      </c>
      <c r="H1344" s="49">
        <v>5</v>
      </c>
      <c r="I1344" s="50">
        <v>16.5</v>
      </c>
      <c r="J1344" s="49">
        <v>0</v>
      </c>
      <c r="K1344" s="50">
        <v>0</v>
      </c>
      <c r="L1344" s="50">
        <v>17</v>
      </c>
    </row>
    <row r="1345" spans="1:12" ht="24" x14ac:dyDescent="0.25">
      <c r="A1345" s="48" t="s">
        <v>3830</v>
      </c>
      <c r="B1345" s="48" t="s">
        <v>5131</v>
      </c>
      <c r="C1345" s="48" t="s">
        <v>1157</v>
      </c>
      <c r="D1345" s="48" t="s">
        <v>1158</v>
      </c>
      <c r="E1345" s="48" t="s">
        <v>1159</v>
      </c>
      <c r="F1345" s="48" t="s">
        <v>1160</v>
      </c>
      <c r="G1345" s="48" t="s">
        <v>6896</v>
      </c>
      <c r="H1345" s="49">
        <v>23</v>
      </c>
      <c r="I1345" s="50">
        <v>75.899999999999991</v>
      </c>
      <c r="J1345" s="49">
        <v>0</v>
      </c>
      <c r="K1345" s="50">
        <v>0</v>
      </c>
      <c r="L1345" s="50">
        <v>76</v>
      </c>
    </row>
    <row r="1346" spans="1:12" x14ac:dyDescent="0.25">
      <c r="A1346" s="48" t="s">
        <v>3830</v>
      </c>
      <c r="B1346" s="48" t="s">
        <v>5131</v>
      </c>
      <c r="C1346" s="48" t="s">
        <v>4172</v>
      </c>
      <c r="D1346" s="48" t="s">
        <v>4173</v>
      </c>
      <c r="E1346" s="48" t="s">
        <v>5143</v>
      </c>
      <c r="F1346" s="48" t="s">
        <v>3194</v>
      </c>
      <c r="G1346" s="48" t="s">
        <v>4174</v>
      </c>
      <c r="H1346" s="49">
        <v>23</v>
      </c>
      <c r="I1346" s="50">
        <v>75.899999999999991</v>
      </c>
      <c r="J1346" s="49">
        <v>0</v>
      </c>
      <c r="K1346" s="50">
        <v>0</v>
      </c>
      <c r="L1346" s="50">
        <v>76</v>
      </c>
    </row>
    <row r="1347" spans="1:12" ht="24" x14ac:dyDescent="0.25">
      <c r="A1347" s="48" t="s">
        <v>3830</v>
      </c>
      <c r="B1347" s="48" t="s">
        <v>5131</v>
      </c>
      <c r="C1347" s="48" t="s">
        <v>1025</v>
      </c>
      <c r="D1347" s="48" t="s">
        <v>1026</v>
      </c>
      <c r="E1347" s="48" t="s">
        <v>6815</v>
      </c>
      <c r="F1347" s="48" t="s">
        <v>1027</v>
      </c>
      <c r="G1347" s="48" t="s">
        <v>6477</v>
      </c>
      <c r="H1347" s="49">
        <v>22</v>
      </c>
      <c r="I1347" s="50">
        <v>72.599999999999994</v>
      </c>
      <c r="J1347" s="49">
        <v>0</v>
      </c>
      <c r="K1347" s="50">
        <v>0</v>
      </c>
      <c r="L1347" s="50">
        <v>73</v>
      </c>
    </row>
    <row r="1348" spans="1:12" x14ac:dyDescent="0.25">
      <c r="A1348" s="48" t="s">
        <v>3830</v>
      </c>
      <c r="B1348" s="48" t="s">
        <v>5131</v>
      </c>
      <c r="C1348" s="48" t="s">
        <v>3564</v>
      </c>
      <c r="D1348" s="48" t="s">
        <v>3565</v>
      </c>
      <c r="E1348" s="48" t="s">
        <v>5143</v>
      </c>
      <c r="F1348" s="48" t="s">
        <v>3566</v>
      </c>
      <c r="G1348" s="48" t="s">
        <v>6471</v>
      </c>
      <c r="H1348" s="49">
        <v>19</v>
      </c>
      <c r="I1348" s="50">
        <v>62.699999999999996</v>
      </c>
      <c r="J1348" s="49">
        <v>0</v>
      </c>
      <c r="K1348" s="50">
        <v>0</v>
      </c>
      <c r="L1348" s="50">
        <v>63</v>
      </c>
    </row>
    <row r="1349" spans="1:12" x14ac:dyDescent="0.25">
      <c r="A1349" s="48" t="s">
        <v>3830</v>
      </c>
      <c r="B1349" s="48" t="s">
        <v>5131</v>
      </c>
      <c r="C1349" s="48" t="s">
        <v>2235</v>
      </c>
      <c r="D1349" s="48" t="s">
        <v>2236</v>
      </c>
      <c r="E1349" s="48" t="s">
        <v>5143</v>
      </c>
      <c r="F1349" s="48" t="s">
        <v>2237</v>
      </c>
      <c r="G1349" s="48" t="s">
        <v>6478</v>
      </c>
      <c r="H1349" s="49">
        <v>13</v>
      </c>
      <c r="I1349" s="50">
        <v>42.9</v>
      </c>
      <c r="J1349" s="49">
        <v>0</v>
      </c>
      <c r="K1349" s="50">
        <v>0</v>
      </c>
      <c r="L1349" s="50">
        <v>43</v>
      </c>
    </row>
    <row r="1350" spans="1:12" x14ac:dyDescent="0.25">
      <c r="A1350" s="48" t="s">
        <v>3830</v>
      </c>
      <c r="B1350" s="48" t="s">
        <v>5131</v>
      </c>
      <c r="C1350" s="48" t="s">
        <v>3561</v>
      </c>
      <c r="D1350" s="48" t="s">
        <v>3562</v>
      </c>
      <c r="E1350" s="48" t="s">
        <v>5149</v>
      </c>
      <c r="F1350" s="48" t="s">
        <v>3563</v>
      </c>
      <c r="G1350" s="48" t="s">
        <v>6470</v>
      </c>
      <c r="H1350" s="49">
        <v>8</v>
      </c>
      <c r="I1350" s="50">
        <v>26.4</v>
      </c>
      <c r="J1350" s="49">
        <v>0</v>
      </c>
      <c r="K1350" s="50">
        <v>0</v>
      </c>
      <c r="L1350" s="50">
        <v>27</v>
      </c>
    </row>
    <row r="1351" spans="1:12" x14ac:dyDescent="0.25">
      <c r="A1351" s="48" t="s">
        <v>3830</v>
      </c>
      <c r="B1351" s="48" t="s">
        <v>5131</v>
      </c>
      <c r="C1351" s="48" t="s">
        <v>2230</v>
      </c>
      <c r="D1351" s="48" t="s">
        <v>2231</v>
      </c>
      <c r="E1351" s="48" t="s">
        <v>2232</v>
      </c>
      <c r="F1351" s="48" t="s">
        <v>2233</v>
      </c>
      <c r="G1351" s="48" t="s">
        <v>2234</v>
      </c>
      <c r="H1351" s="49">
        <v>35</v>
      </c>
      <c r="I1351" s="50">
        <v>115.5</v>
      </c>
      <c r="J1351" s="49">
        <v>0</v>
      </c>
      <c r="K1351" s="50">
        <v>0</v>
      </c>
      <c r="L1351" s="50">
        <v>116</v>
      </c>
    </row>
    <row r="1352" spans="1:12" x14ac:dyDescent="0.25">
      <c r="A1352" s="48" t="s">
        <v>3830</v>
      </c>
      <c r="B1352" s="48" t="s">
        <v>5131</v>
      </c>
      <c r="C1352" s="48" t="s">
        <v>715</v>
      </c>
      <c r="D1352" s="48" t="s">
        <v>716</v>
      </c>
      <c r="E1352" s="48" t="s">
        <v>5149</v>
      </c>
      <c r="F1352" s="48" t="s">
        <v>717</v>
      </c>
      <c r="G1352" s="48" t="s">
        <v>6695</v>
      </c>
      <c r="H1352" s="49">
        <v>19</v>
      </c>
      <c r="I1352" s="50">
        <v>62.699999999999996</v>
      </c>
      <c r="J1352" s="49">
        <v>0</v>
      </c>
      <c r="K1352" s="50">
        <v>0</v>
      </c>
      <c r="L1352" s="50">
        <v>63</v>
      </c>
    </row>
    <row r="1353" spans="1:12" ht="24" x14ac:dyDescent="0.25">
      <c r="A1353" s="48" t="s">
        <v>3830</v>
      </c>
      <c r="B1353" s="48" t="s">
        <v>5131</v>
      </c>
      <c r="C1353" s="48" t="s">
        <v>1347</v>
      </c>
      <c r="D1353" s="48" t="s">
        <v>1348</v>
      </c>
      <c r="E1353" s="48" t="s">
        <v>1349</v>
      </c>
      <c r="F1353" s="48" t="s">
        <v>1350</v>
      </c>
      <c r="G1353" s="48" t="s">
        <v>1351</v>
      </c>
      <c r="H1353" s="49">
        <v>26</v>
      </c>
      <c r="I1353" s="50">
        <v>85.8</v>
      </c>
      <c r="J1353" s="49">
        <v>0</v>
      </c>
      <c r="K1353" s="50">
        <v>0</v>
      </c>
      <c r="L1353" s="50">
        <v>86</v>
      </c>
    </row>
    <row r="1354" spans="1:12" x14ac:dyDescent="0.25">
      <c r="A1354" s="48" t="s">
        <v>3830</v>
      </c>
      <c r="B1354" s="48" t="s">
        <v>5131</v>
      </c>
      <c r="C1354" s="48" t="s">
        <v>2656</v>
      </c>
      <c r="D1354" s="48" t="s">
        <v>2657</v>
      </c>
      <c r="E1354" s="48" t="s">
        <v>5149</v>
      </c>
      <c r="F1354" s="48" t="s">
        <v>2658</v>
      </c>
      <c r="G1354" s="48" t="s">
        <v>6025</v>
      </c>
      <c r="H1354" s="49">
        <v>14</v>
      </c>
      <c r="I1354" s="50">
        <v>46.199999999999996</v>
      </c>
      <c r="J1354" s="49">
        <v>5</v>
      </c>
      <c r="K1354" s="50">
        <v>27.5</v>
      </c>
      <c r="L1354" s="50">
        <v>74</v>
      </c>
    </row>
    <row r="1355" spans="1:12" x14ac:dyDescent="0.25">
      <c r="A1355" s="48" t="s">
        <v>3830</v>
      </c>
      <c r="B1355" s="48" t="s">
        <v>5131</v>
      </c>
      <c r="C1355" s="48" t="s">
        <v>4914</v>
      </c>
      <c r="D1355" s="48" t="s">
        <v>4915</v>
      </c>
      <c r="E1355" s="48" t="s">
        <v>5143</v>
      </c>
      <c r="F1355" s="48" t="s">
        <v>3091</v>
      </c>
      <c r="G1355" s="48" t="s">
        <v>4916</v>
      </c>
      <c r="H1355" s="49">
        <v>58</v>
      </c>
      <c r="I1355" s="50">
        <v>191.39999999999998</v>
      </c>
      <c r="J1355" s="49">
        <v>0</v>
      </c>
      <c r="K1355" s="50">
        <v>0</v>
      </c>
      <c r="L1355" s="50">
        <v>192</v>
      </c>
    </row>
    <row r="1356" spans="1:12" x14ac:dyDescent="0.25">
      <c r="A1356" s="48" t="s">
        <v>3830</v>
      </c>
      <c r="B1356" s="48" t="s">
        <v>5131</v>
      </c>
      <c r="C1356" s="48" t="s">
        <v>2659</v>
      </c>
      <c r="D1356" s="48" t="s">
        <v>2660</v>
      </c>
      <c r="E1356" s="48" t="s">
        <v>5149</v>
      </c>
      <c r="F1356" s="48" t="s">
        <v>2661</v>
      </c>
      <c r="G1356" s="48" t="s">
        <v>6026</v>
      </c>
      <c r="H1356" s="49">
        <v>14</v>
      </c>
      <c r="I1356" s="50">
        <v>46.199999999999996</v>
      </c>
      <c r="J1356" s="49">
        <v>0</v>
      </c>
      <c r="K1356" s="50">
        <v>0</v>
      </c>
      <c r="L1356" s="50">
        <v>47</v>
      </c>
    </row>
    <row r="1357" spans="1:12" ht="24" x14ac:dyDescent="0.25">
      <c r="A1357" s="48" t="s">
        <v>3830</v>
      </c>
      <c r="B1357" s="48" t="s">
        <v>5131</v>
      </c>
      <c r="C1357" s="48" t="s">
        <v>4665</v>
      </c>
      <c r="D1357" s="48" t="s">
        <v>4666</v>
      </c>
      <c r="E1357" s="48" t="s">
        <v>6186</v>
      </c>
      <c r="F1357" s="48" t="s">
        <v>4667</v>
      </c>
      <c r="G1357" s="48" t="s">
        <v>6187</v>
      </c>
      <c r="H1357" s="49">
        <v>29</v>
      </c>
      <c r="I1357" s="50">
        <v>95.699999999999989</v>
      </c>
      <c r="J1357" s="49">
        <v>0</v>
      </c>
      <c r="K1357" s="50">
        <v>0</v>
      </c>
      <c r="L1357" s="50">
        <v>96</v>
      </c>
    </row>
    <row r="1358" spans="1:12" x14ac:dyDescent="0.25">
      <c r="A1358" s="48" t="s">
        <v>3830</v>
      </c>
      <c r="B1358" s="48" t="s">
        <v>5131</v>
      </c>
      <c r="C1358" s="48" t="s">
        <v>4764</v>
      </c>
      <c r="D1358" s="48" t="s">
        <v>4765</v>
      </c>
      <c r="E1358" s="48" t="s">
        <v>5143</v>
      </c>
      <c r="F1358" s="48" t="s">
        <v>4766</v>
      </c>
      <c r="G1358" s="48" t="s">
        <v>6277</v>
      </c>
      <c r="H1358" s="49">
        <v>18</v>
      </c>
      <c r="I1358" s="50">
        <v>59.4</v>
      </c>
      <c r="J1358" s="49">
        <v>0</v>
      </c>
      <c r="K1358" s="50">
        <v>0</v>
      </c>
      <c r="L1358" s="50">
        <v>60</v>
      </c>
    </row>
    <row r="1359" spans="1:12" x14ac:dyDescent="0.25">
      <c r="A1359" s="48" t="s">
        <v>3830</v>
      </c>
      <c r="B1359" s="48" t="s">
        <v>5131</v>
      </c>
      <c r="C1359" s="48" t="s">
        <v>163</v>
      </c>
      <c r="D1359" s="48" t="s">
        <v>164</v>
      </c>
      <c r="E1359" s="48" t="s">
        <v>5149</v>
      </c>
      <c r="F1359" s="48" t="s">
        <v>165</v>
      </c>
      <c r="G1359" s="48" t="s">
        <v>6297</v>
      </c>
      <c r="H1359" s="49">
        <v>14</v>
      </c>
      <c r="I1359" s="50">
        <v>46.199999999999996</v>
      </c>
      <c r="J1359" s="49">
        <v>0</v>
      </c>
      <c r="K1359" s="50">
        <v>0</v>
      </c>
      <c r="L1359" s="50">
        <v>47</v>
      </c>
    </row>
    <row r="1360" spans="1:12" x14ac:dyDescent="0.25">
      <c r="A1360" s="48" t="s">
        <v>3830</v>
      </c>
      <c r="B1360" s="48" t="s">
        <v>5131</v>
      </c>
      <c r="C1360" s="48" t="s">
        <v>55</v>
      </c>
      <c r="D1360" s="48" t="s">
        <v>56</v>
      </c>
      <c r="E1360" s="48" t="s">
        <v>5149</v>
      </c>
      <c r="F1360" s="48" t="s">
        <v>4781</v>
      </c>
      <c r="G1360" s="48" t="s">
        <v>1853</v>
      </c>
      <c r="H1360" s="49">
        <v>46</v>
      </c>
      <c r="I1360" s="50">
        <v>151.79999999999998</v>
      </c>
      <c r="J1360" s="49">
        <v>0</v>
      </c>
      <c r="K1360" s="50">
        <v>0</v>
      </c>
      <c r="L1360" s="50">
        <v>152</v>
      </c>
    </row>
    <row r="1361" spans="1:12" x14ac:dyDescent="0.25">
      <c r="A1361" s="48" t="s">
        <v>3830</v>
      </c>
      <c r="B1361" s="48" t="s">
        <v>5131</v>
      </c>
      <c r="C1361" s="48" t="s">
        <v>55</v>
      </c>
      <c r="D1361" s="48" t="s">
        <v>56</v>
      </c>
      <c r="E1361" s="48" t="s">
        <v>6408</v>
      </c>
      <c r="F1361" s="48" t="s">
        <v>4781</v>
      </c>
      <c r="G1361" s="48" t="s">
        <v>6409</v>
      </c>
      <c r="H1361" s="49">
        <v>42</v>
      </c>
      <c r="I1361" s="50">
        <v>138.6</v>
      </c>
      <c r="J1361" s="49">
        <v>0</v>
      </c>
      <c r="K1361" s="50">
        <v>0</v>
      </c>
      <c r="L1361" s="50">
        <v>139</v>
      </c>
    </row>
    <row r="1362" spans="1:12" ht="24" x14ac:dyDescent="0.25">
      <c r="A1362" s="48" t="s">
        <v>3830</v>
      </c>
      <c r="B1362" s="48" t="s">
        <v>5131</v>
      </c>
      <c r="C1362" s="48" t="s">
        <v>55</v>
      </c>
      <c r="D1362" s="48" t="s">
        <v>56</v>
      </c>
      <c r="E1362" s="48" t="s">
        <v>57</v>
      </c>
      <c r="F1362" s="48" t="s">
        <v>4781</v>
      </c>
      <c r="G1362" s="48" t="s">
        <v>6410</v>
      </c>
      <c r="H1362" s="49">
        <v>32</v>
      </c>
      <c r="I1362" s="50">
        <v>105.6</v>
      </c>
      <c r="J1362" s="49">
        <v>0</v>
      </c>
      <c r="K1362" s="50">
        <v>0</v>
      </c>
      <c r="L1362" s="50">
        <v>106</v>
      </c>
    </row>
    <row r="1363" spans="1:12" x14ac:dyDescent="0.25">
      <c r="A1363" s="48" t="s">
        <v>3830</v>
      </c>
      <c r="B1363" s="48" t="s">
        <v>5131</v>
      </c>
      <c r="C1363" s="48" t="s">
        <v>2227</v>
      </c>
      <c r="D1363" s="48" t="s">
        <v>2228</v>
      </c>
      <c r="E1363" s="48" t="s">
        <v>5149</v>
      </c>
      <c r="F1363" s="48" t="s">
        <v>2229</v>
      </c>
      <c r="G1363" s="48" t="s">
        <v>6476</v>
      </c>
      <c r="H1363" s="49">
        <v>36</v>
      </c>
      <c r="I1363" s="50">
        <v>118.8</v>
      </c>
      <c r="J1363" s="49">
        <v>0</v>
      </c>
      <c r="K1363" s="50">
        <v>0</v>
      </c>
      <c r="L1363" s="50">
        <v>119</v>
      </c>
    </row>
    <row r="1364" spans="1:12" x14ac:dyDescent="0.25">
      <c r="A1364" s="48" t="s">
        <v>3830</v>
      </c>
      <c r="B1364" s="48" t="s">
        <v>5131</v>
      </c>
      <c r="C1364" s="48" t="s">
        <v>351</v>
      </c>
      <c r="D1364" s="48" t="s">
        <v>352</v>
      </c>
      <c r="E1364" s="48" t="s">
        <v>5143</v>
      </c>
      <c r="F1364" s="48" t="s">
        <v>353</v>
      </c>
      <c r="G1364" s="48" t="s">
        <v>354</v>
      </c>
      <c r="H1364" s="49">
        <v>19</v>
      </c>
      <c r="I1364" s="50">
        <v>62.699999999999996</v>
      </c>
      <c r="J1364" s="49">
        <v>0</v>
      </c>
      <c r="K1364" s="50">
        <v>0</v>
      </c>
      <c r="L1364" s="50">
        <v>63</v>
      </c>
    </row>
    <row r="1365" spans="1:12" ht="24" x14ac:dyDescent="0.25">
      <c r="A1365" s="48" t="s">
        <v>3830</v>
      </c>
      <c r="B1365" s="48" t="s">
        <v>5131</v>
      </c>
      <c r="C1365" s="48" t="s">
        <v>4276</v>
      </c>
      <c r="D1365" s="48" t="s">
        <v>4277</v>
      </c>
      <c r="E1365" s="48" t="s">
        <v>4270</v>
      </c>
      <c r="F1365" s="48" t="s">
        <v>4278</v>
      </c>
      <c r="G1365" s="48" t="s">
        <v>4279</v>
      </c>
      <c r="H1365" s="49">
        <v>0</v>
      </c>
      <c r="I1365" s="50">
        <v>0</v>
      </c>
      <c r="J1365" s="49">
        <v>11</v>
      </c>
      <c r="K1365" s="50">
        <v>60.5</v>
      </c>
      <c r="L1365" s="50">
        <v>61</v>
      </c>
    </row>
    <row r="1366" spans="1:12" x14ac:dyDescent="0.25">
      <c r="A1366" s="48" t="s">
        <v>3830</v>
      </c>
      <c r="B1366" s="48" t="s">
        <v>5131</v>
      </c>
      <c r="C1366" s="48" t="s">
        <v>1519</v>
      </c>
      <c r="D1366" s="48" t="s">
        <v>1520</v>
      </c>
      <c r="E1366" s="48" t="s">
        <v>5149</v>
      </c>
      <c r="F1366" s="48" t="s">
        <v>1521</v>
      </c>
      <c r="G1366" s="48" t="s">
        <v>6893</v>
      </c>
      <c r="H1366" s="49">
        <v>4</v>
      </c>
      <c r="I1366" s="50">
        <v>13.2</v>
      </c>
      <c r="J1366" s="49">
        <v>0</v>
      </c>
      <c r="K1366" s="50">
        <v>0</v>
      </c>
      <c r="L1366" s="50">
        <v>14</v>
      </c>
    </row>
    <row r="1367" spans="1:12" ht="48" x14ac:dyDescent="0.25">
      <c r="A1367" s="48" t="s">
        <v>3830</v>
      </c>
      <c r="B1367" s="48" t="s">
        <v>5131</v>
      </c>
      <c r="C1367" s="48" t="s">
        <v>4342</v>
      </c>
      <c r="D1367" s="48" t="s">
        <v>4343</v>
      </c>
      <c r="E1367" s="48" t="s">
        <v>5707</v>
      </c>
      <c r="F1367" s="48" t="s">
        <v>4344</v>
      </c>
      <c r="G1367" s="48" t="s">
        <v>5708</v>
      </c>
      <c r="H1367" s="49">
        <v>0</v>
      </c>
      <c r="I1367" s="50">
        <v>0</v>
      </c>
      <c r="J1367" s="49">
        <v>10</v>
      </c>
      <c r="K1367" s="50">
        <v>55</v>
      </c>
      <c r="L1367" s="50">
        <v>55</v>
      </c>
    </row>
    <row r="1368" spans="1:12" ht="24" x14ac:dyDescent="0.25">
      <c r="A1368" s="48" t="s">
        <v>3830</v>
      </c>
      <c r="B1368" s="48" t="s">
        <v>5131</v>
      </c>
      <c r="C1368" s="48" t="s">
        <v>5104</v>
      </c>
      <c r="D1368" s="48" t="s">
        <v>5105</v>
      </c>
      <c r="E1368" s="48" t="s">
        <v>5895</v>
      </c>
      <c r="F1368" s="48" t="s">
        <v>5106</v>
      </c>
      <c r="G1368" s="48" t="s">
        <v>5896</v>
      </c>
      <c r="H1368" s="49">
        <v>0</v>
      </c>
      <c r="I1368" s="50">
        <v>0</v>
      </c>
      <c r="J1368" s="49">
        <v>10</v>
      </c>
      <c r="K1368" s="50">
        <v>55</v>
      </c>
      <c r="L1368" s="50">
        <v>55</v>
      </c>
    </row>
    <row r="1369" spans="1:12" x14ac:dyDescent="0.25">
      <c r="A1369" s="48" t="s">
        <v>3830</v>
      </c>
      <c r="B1369" s="48" t="s">
        <v>5131</v>
      </c>
      <c r="C1369" s="48" t="s">
        <v>1862</v>
      </c>
      <c r="D1369" s="48" t="s">
        <v>1863</v>
      </c>
      <c r="E1369" s="48" t="s">
        <v>5149</v>
      </c>
      <c r="F1369" s="48" t="s">
        <v>1864</v>
      </c>
      <c r="G1369" s="48" t="s">
        <v>1865</v>
      </c>
      <c r="H1369" s="49">
        <v>11</v>
      </c>
      <c r="I1369" s="50">
        <v>36.299999999999997</v>
      </c>
      <c r="J1369" s="49">
        <v>0</v>
      </c>
      <c r="K1369" s="50">
        <v>0</v>
      </c>
      <c r="L1369" s="50">
        <v>37</v>
      </c>
    </row>
    <row r="1370" spans="1:12" ht="24" x14ac:dyDescent="0.25">
      <c r="A1370" s="48" t="s">
        <v>3830</v>
      </c>
      <c r="B1370" s="48" t="s">
        <v>5131</v>
      </c>
      <c r="C1370" s="48" t="s">
        <v>4440</v>
      </c>
      <c r="D1370" s="48" t="s">
        <v>4441</v>
      </c>
      <c r="E1370" s="48" t="s">
        <v>4445</v>
      </c>
      <c r="F1370" s="48" t="s">
        <v>4442</v>
      </c>
      <c r="G1370" s="48" t="s">
        <v>5744</v>
      </c>
      <c r="H1370" s="49">
        <v>0</v>
      </c>
      <c r="I1370" s="50">
        <v>0</v>
      </c>
      <c r="J1370" s="49">
        <v>9</v>
      </c>
      <c r="K1370" s="50">
        <v>49.5</v>
      </c>
      <c r="L1370" s="50">
        <v>50</v>
      </c>
    </row>
    <row r="1371" spans="1:12" x14ac:dyDescent="0.25">
      <c r="A1371" s="48" t="s">
        <v>3830</v>
      </c>
      <c r="B1371" s="48" t="s">
        <v>5131</v>
      </c>
      <c r="C1371" s="48" t="s">
        <v>3610</v>
      </c>
      <c r="D1371" s="48" t="s">
        <v>3611</v>
      </c>
      <c r="E1371" s="48" t="s">
        <v>1739</v>
      </c>
      <c r="F1371" s="48" t="s">
        <v>3612</v>
      </c>
      <c r="G1371" s="48" t="s">
        <v>3613</v>
      </c>
      <c r="H1371" s="49">
        <v>5</v>
      </c>
      <c r="I1371" s="50">
        <v>16.5</v>
      </c>
      <c r="J1371" s="49">
        <v>0</v>
      </c>
      <c r="K1371" s="50">
        <v>0</v>
      </c>
      <c r="L1371" s="50">
        <v>17</v>
      </c>
    </row>
    <row r="1372" spans="1:12" x14ac:dyDescent="0.25">
      <c r="A1372" s="48" t="s">
        <v>3830</v>
      </c>
      <c r="B1372" s="48" t="s">
        <v>5131</v>
      </c>
      <c r="C1372" s="48" t="s">
        <v>718</v>
      </c>
      <c r="D1372" s="48" t="s">
        <v>719</v>
      </c>
      <c r="E1372" s="48" t="s">
        <v>5143</v>
      </c>
      <c r="F1372" s="48" t="s">
        <v>720</v>
      </c>
      <c r="G1372" s="48" t="s">
        <v>6638</v>
      </c>
      <c r="H1372" s="49">
        <v>6</v>
      </c>
      <c r="I1372" s="50">
        <v>19.799999999999997</v>
      </c>
      <c r="J1372" s="49">
        <v>0</v>
      </c>
      <c r="K1372" s="50">
        <v>0</v>
      </c>
      <c r="L1372" s="50">
        <v>20</v>
      </c>
    </row>
    <row r="1373" spans="1:12" x14ac:dyDescent="0.25">
      <c r="A1373" s="48" t="s">
        <v>3830</v>
      </c>
      <c r="B1373" s="48" t="s">
        <v>5131</v>
      </c>
      <c r="C1373" s="48" t="s">
        <v>3031</v>
      </c>
      <c r="D1373" s="48" t="s">
        <v>3032</v>
      </c>
      <c r="E1373" s="48" t="s">
        <v>5143</v>
      </c>
      <c r="F1373" s="48" t="s">
        <v>3033</v>
      </c>
      <c r="G1373" s="48" t="s">
        <v>6075</v>
      </c>
      <c r="H1373" s="49">
        <v>4</v>
      </c>
      <c r="I1373" s="50">
        <v>13.2</v>
      </c>
      <c r="J1373" s="49">
        <v>0</v>
      </c>
      <c r="K1373" s="50">
        <v>0</v>
      </c>
      <c r="L1373" s="50">
        <v>14</v>
      </c>
    </row>
    <row r="1374" spans="1:12" x14ac:dyDescent="0.25">
      <c r="A1374" s="48" t="s">
        <v>3830</v>
      </c>
      <c r="B1374" s="48" t="s">
        <v>5131</v>
      </c>
      <c r="C1374" s="48" t="s">
        <v>5198</v>
      </c>
      <c r="D1374" s="48" t="s">
        <v>5199</v>
      </c>
      <c r="E1374" s="48" t="s">
        <v>5143</v>
      </c>
      <c r="F1374" s="48" t="s">
        <v>5201</v>
      </c>
      <c r="G1374" s="48" t="s">
        <v>5202</v>
      </c>
      <c r="H1374" s="49">
        <v>14</v>
      </c>
      <c r="I1374" s="50">
        <v>46.199999999999996</v>
      </c>
      <c r="J1374" s="49">
        <v>0</v>
      </c>
      <c r="K1374" s="50">
        <v>0</v>
      </c>
      <c r="L1374" s="50">
        <v>47</v>
      </c>
    </row>
    <row r="1375" spans="1:12" x14ac:dyDescent="0.25">
      <c r="A1375" s="48" t="s">
        <v>3830</v>
      </c>
      <c r="B1375" s="48" t="s">
        <v>5131</v>
      </c>
      <c r="C1375" s="48" t="s">
        <v>3603</v>
      </c>
      <c r="D1375" s="48" t="s">
        <v>3604</v>
      </c>
      <c r="E1375" s="48" t="s">
        <v>5143</v>
      </c>
      <c r="F1375" s="48" t="s">
        <v>3605</v>
      </c>
      <c r="G1375" s="48" t="s">
        <v>3606</v>
      </c>
      <c r="H1375" s="49">
        <v>2</v>
      </c>
      <c r="I1375" s="50">
        <v>6.6</v>
      </c>
      <c r="J1375" s="49">
        <v>0</v>
      </c>
      <c r="K1375" s="50">
        <v>0</v>
      </c>
      <c r="L1375" s="50">
        <v>7</v>
      </c>
    </row>
    <row r="1376" spans="1:12" ht="48" x14ac:dyDescent="0.25">
      <c r="A1376" s="48" t="s">
        <v>3830</v>
      </c>
      <c r="B1376" s="48" t="s">
        <v>4865</v>
      </c>
      <c r="C1376" s="48" t="s">
        <v>4866</v>
      </c>
      <c r="D1376" s="48" t="s">
        <v>4867</v>
      </c>
      <c r="E1376" s="48" t="s">
        <v>5749</v>
      </c>
      <c r="F1376" s="48" t="s">
        <v>4202</v>
      </c>
      <c r="G1376" s="48" t="s">
        <v>5750</v>
      </c>
      <c r="H1376" s="49">
        <v>0</v>
      </c>
      <c r="I1376" s="50">
        <v>0</v>
      </c>
      <c r="J1376" s="49">
        <v>5</v>
      </c>
      <c r="K1376" s="50">
        <v>27.5</v>
      </c>
      <c r="L1376" s="50">
        <v>28</v>
      </c>
    </row>
    <row r="1377" spans="1:12" ht="24" x14ac:dyDescent="0.25">
      <c r="A1377" s="48" t="s">
        <v>3830</v>
      </c>
      <c r="B1377" s="48" t="s">
        <v>4865</v>
      </c>
      <c r="C1377" s="48" t="s">
        <v>4866</v>
      </c>
      <c r="D1377" s="48" t="s">
        <v>4867</v>
      </c>
      <c r="E1377" s="48" t="s">
        <v>6836</v>
      </c>
      <c r="F1377" s="48" t="s">
        <v>3511</v>
      </c>
      <c r="G1377" s="48" t="s">
        <v>5751</v>
      </c>
      <c r="H1377" s="49">
        <v>8</v>
      </c>
      <c r="I1377" s="50">
        <v>26.4</v>
      </c>
      <c r="J1377" s="49">
        <v>0</v>
      </c>
      <c r="K1377" s="50">
        <v>0</v>
      </c>
      <c r="L1377" s="50">
        <v>27</v>
      </c>
    </row>
    <row r="1378" spans="1:12" ht="36" x14ac:dyDescent="0.25">
      <c r="A1378" s="48" t="s">
        <v>3830</v>
      </c>
      <c r="B1378" s="48" t="s">
        <v>4865</v>
      </c>
      <c r="C1378" s="48" t="s">
        <v>4866</v>
      </c>
      <c r="D1378" s="48" t="s">
        <v>4867</v>
      </c>
      <c r="E1378" s="48" t="s">
        <v>5752</v>
      </c>
      <c r="F1378" s="48" t="s">
        <v>3516</v>
      </c>
      <c r="G1378" s="48" t="s">
        <v>5753</v>
      </c>
      <c r="H1378" s="49">
        <v>0</v>
      </c>
      <c r="I1378" s="50">
        <v>0</v>
      </c>
      <c r="J1378" s="49">
        <v>5</v>
      </c>
      <c r="K1378" s="50">
        <v>27.5</v>
      </c>
      <c r="L1378" s="50">
        <v>28</v>
      </c>
    </row>
    <row r="1379" spans="1:12" ht="48" x14ac:dyDescent="0.25">
      <c r="A1379" s="48" t="s">
        <v>3830</v>
      </c>
      <c r="B1379" s="48" t="s">
        <v>4865</v>
      </c>
      <c r="C1379" s="48" t="s">
        <v>4866</v>
      </c>
      <c r="D1379" s="48" t="s">
        <v>4867</v>
      </c>
      <c r="E1379" s="48" t="s">
        <v>5754</v>
      </c>
      <c r="F1379" s="48" t="s">
        <v>3517</v>
      </c>
      <c r="G1379" s="48" t="s">
        <v>5755</v>
      </c>
      <c r="H1379" s="49">
        <v>0</v>
      </c>
      <c r="I1379" s="50">
        <v>0</v>
      </c>
      <c r="J1379" s="49">
        <v>2</v>
      </c>
      <c r="K1379" s="50">
        <v>11</v>
      </c>
      <c r="L1379" s="50">
        <v>11</v>
      </c>
    </row>
    <row r="1380" spans="1:12" ht="24" x14ac:dyDescent="0.25">
      <c r="A1380" s="48" t="s">
        <v>3830</v>
      </c>
      <c r="B1380" s="48" t="s">
        <v>4865</v>
      </c>
      <c r="C1380" s="48" t="s">
        <v>4866</v>
      </c>
      <c r="D1380" s="48" t="s">
        <v>4867</v>
      </c>
      <c r="E1380" s="48" t="s">
        <v>6823</v>
      </c>
      <c r="F1380" s="48" t="s">
        <v>3833</v>
      </c>
      <c r="G1380" s="48" t="s">
        <v>6824</v>
      </c>
      <c r="H1380" s="49">
        <v>19</v>
      </c>
      <c r="I1380" s="50">
        <v>62.699999999999996</v>
      </c>
      <c r="J1380" s="49">
        <v>0</v>
      </c>
      <c r="K1380" s="50">
        <v>0</v>
      </c>
      <c r="L1380" s="50">
        <v>63</v>
      </c>
    </row>
    <row r="1381" spans="1:12" ht="60" x14ac:dyDescent="0.25">
      <c r="A1381" s="48" t="s">
        <v>3830</v>
      </c>
      <c r="B1381" s="48" t="s">
        <v>4865</v>
      </c>
      <c r="C1381" s="48" t="s">
        <v>4866</v>
      </c>
      <c r="D1381" s="48" t="s">
        <v>4867</v>
      </c>
      <c r="E1381" s="48" t="s">
        <v>6772</v>
      </c>
      <c r="F1381" s="48" t="s">
        <v>2382</v>
      </c>
      <c r="G1381" s="48" t="s">
        <v>6765</v>
      </c>
      <c r="H1381" s="49">
        <v>0</v>
      </c>
      <c r="I1381" s="50">
        <v>0</v>
      </c>
      <c r="J1381" s="49">
        <v>22</v>
      </c>
      <c r="K1381" s="50">
        <v>121</v>
      </c>
      <c r="L1381" s="50">
        <v>121</v>
      </c>
    </row>
    <row r="1382" spans="1:12" ht="24" x14ac:dyDescent="0.25">
      <c r="A1382" s="48" t="s">
        <v>3830</v>
      </c>
      <c r="B1382" s="48" t="s">
        <v>4865</v>
      </c>
      <c r="C1382" s="48" t="s">
        <v>4866</v>
      </c>
      <c r="D1382" s="48" t="s">
        <v>4867</v>
      </c>
      <c r="E1382" s="48" t="s">
        <v>5647</v>
      </c>
      <c r="F1382" s="48" t="s">
        <v>5532</v>
      </c>
      <c r="G1382" s="48" t="s">
        <v>3491</v>
      </c>
      <c r="H1382" s="49">
        <v>33</v>
      </c>
      <c r="I1382" s="50">
        <v>108.89999999999999</v>
      </c>
      <c r="J1382" s="49">
        <v>0</v>
      </c>
      <c r="K1382" s="50">
        <v>0</v>
      </c>
      <c r="L1382" s="50">
        <v>109</v>
      </c>
    </row>
    <row r="1383" spans="1:12" ht="24" x14ac:dyDescent="0.25">
      <c r="A1383" s="48" t="s">
        <v>3830</v>
      </c>
      <c r="B1383" s="48" t="s">
        <v>4865</v>
      </c>
      <c r="C1383" s="48" t="s">
        <v>4866</v>
      </c>
      <c r="D1383" s="48" t="s">
        <v>4867</v>
      </c>
      <c r="E1383" s="48" t="s">
        <v>5627</v>
      </c>
      <c r="F1383" s="48" t="s">
        <v>5200</v>
      </c>
      <c r="G1383" s="48" t="s">
        <v>5748</v>
      </c>
      <c r="H1383" s="49">
        <v>13</v>
      </c>
      <c r="I1383" s="50">
        <v>42.9</v>
      </c>
      <c r="J1383" s="49">
        <v>0</v>
      </c>
      <c r="K1383" s="50">
        <v>0</v>
      </c>
      <c r="L1383" s="50">
        <v>43</v>
      </c>
    </row>
    <row r="1384" spans="1:12" ht="24" x14ac:dyDescent="0.25">
      <c r="A1384" s="48" t="s">
        <v>3830</v>
      </c>
      <c r="B1384" s="48" t="s">
        <v>4865</v>
      </c>
      <c r="C1384" s="48" t="s">
        <v>4866</v>
      </c>
      <c r="D1384" s="48" t="s">
        <v>4867</v>
      </c>
      <c r="E1384" s="48" t="s">
        <v>4868</v>
      </c>
      <c r="F1384" s="48" t="s">
        <v>3831</v>
      </c>
      <c r="G1384" s="48" t="s">
        <v>5656</v>
      </c>
      <c r="H1384" s="49">
        <v>29</v>
      </c>
      <c r="I1384" s="50">
        <v>95.699999999999989</v>
      </c>
      <c r="J1384" s="49">
        <v>0</v>
      </c>
      <c r="K1384" s="50">
        <v>0</v>
      </c>
      <c r="L1384" s="50">
        <v>96</v>
      </c>
    </row>
    <row r="1385" spans="1:12" ht="24" x14ac:dyDescent="0.25">
      <c r="A1385" s="48" t="s">
        <v>3830</v>
      </c>
      <c r="B1385" s="48" t="s">
        <v>4865</v>
      </c>
      <c r="C1385" s="48" t="s">
        <v>4866</v>
      </c>
      <c r="D1385" s="48" t="s">
        <v>4867</v>
      </c>
      <c r="E1385" s="48" t="s">
        <v>4868</v>
      </c>
      <c r="F1385" s="48" t="s">
        <v>5612</v>
      </c>
      <c r="G1385" s="48" t="s">
        <v>5618</v>
      </c>
      <c r="H1385" s="49">
        <v>44</v>
      </c>
      <c r="I1385" s="50">
        <v>145.19999999999999</v>
      </c>
      <c r="J1385" s="49">
        <v>0</v>
      </c>
      <c r="K1385" s="50">
        <v>0</v>
      </c>
      <c r="L1385" s="50">
        <v>146</v>
      </c>
    </row>
    <row r="1386" spans="1:12" ht="24" x14ac:dyDescent="0.25">
      <c r="A1386" s="48" t="s">
        <v>3830</v>
      </c>
      <c r="B1386" s="48" t="s">
        <v>4865</v>
      </c>
      <c r="C1386" s="48" t="s">
        <v>4866</v>
      </c>
      <c r="D1386" s="48" t="s">
        <v>4867</v>
      </c>
      <c r="E1386" s="48" t="s">
        <v>5630</v>
      </c>
      <c r="F1386" s="48" t="s">
        <v>5448</v>
      </c>
      <c r="G1386" s="48" t="s">
        <v>5622</v>
      </c>
      <c r="H1386" s="49">
        <v>19</v>
      </c>
      <c r="I1386" s="50">
        <v>62.699999999999996</v>
      </c>
      <c r="J1386" s="49">
        <v>0</v>
      </c>
      <c r="K1386" s="50">
        <v>0</v>
      </c>
      <c r="L1386" s="50">
        <v>63</v>
      </c>
    </row>
    <row r="1387" spans="1:12" ht="24" x14ac:dyDescent="0.25">
      <c r="A1387" s="48" t="s">
        <v>3830</v>
      </c>
      <c r="B1387" s="48" t="s">
        <v>4865</v>
      </c>
      <c r="C1387" s="48" t="s">
        <v>4866</v>
      </c>
      <c r="D1387" s="48" t="s">
        <v>4867</v>
      </c>
      <c r="E1387" s="48" t="s">
        <v>5626</v>
      </c>
      <c r="F1387" s="48" t="s">
        <v>5206</v>
      </c>
      <c r="G1387" s="48" t="s">
        <v>6919</v>
      </c>
      <c r="H1387" s="49">
        <v>26</v>
      </c>
      <c r="I1387" s="50">
        <v>85.8</v>
      </c>
      <c r="J1387" s="49">
        <v>0</v>
      </c>
      <c r="K1387" s="50">
        <v>0</v>
      </c>
      <c r="L1387" s="50">
        <v>86</v>
      </c>
    </row>
    <row r="1388" spans="1:12" ht="24" x14ac:dyDescent="0.25">
      <c r="A1388" s="48" t="s">
        <v>3830</v>
      </c>
      <c r="B1388" s="48" t="s">
        <v>4865</v>
      </c>
      <c r="C1388" s="48" t="s">
        <v>638</v>
      </c>
      <c r="D1388" s="48" t="s">
        <v>6808</v>
      </c>
      <c r="E1388" s="48" t="s">
        <v>1877</v>
      </c>
      <c r="F1388" s="48" t="s">
        <v>3885</v>
      </c>
      <c r="G1388" s="48" t="s">
        <v>639</v>
      </c>
      <c r="H1388" s="49">
        <v>19</v>
      </c>
      <c r="I1388" s="50">
        <v>62.699999999999996</v>
      </c>
      <c r="J1388" s="49">
        <v>0</v>
      </c>
      <c r="K1388" s="50">
        <v>0</v>
      </c>
      <c r="L1388" s="50">
        <v>63</v>
      </c>
    </row>
    <row r="1389" spans="1:12" ht="24" x14ac:dyDescent="0.25">
      <c r="A1389" s="48" t="s">
        <v>3830</v>
      </c>
      <c r="B1389" s="48" t="s">
        <v>4865</v>
      </c>
      <c r="C1389" s="48" t="s">
        <v>1875</v>
      </c>
      <c r="D1389" s="48" t="s">
        <v>1876</v>
      </c>
      <c r="E1389" s="48" t="s">
        <v>6787</v>
      </c>
      <c r="F1389" s="48" t="s">
        <v>3970</v>
      </c>
      <c r="G1389" s="48" t="s">
        <v>4478</v>
      </c>
      <c r="H1389" s="49">
        <v>6</v>
      </c>
      <c r="I1389" s="50">
        <v>19.799999999999997</v>
      </c>
      <c r="J1389" s="49">
        <v>0</v>
      </c>
      <c r="K1389" s="50">
        <v>0</v>
      </c>
      <c r="L1389" s="50">
        <v>20</v>
      </c>
    </row>
    <row r="1390" spans="1:12" ht="24" x14ac:dyDescent="0.25">
      <c r="A1390" s="48" t="s">
        <v>3830</v>
      </c>
      <c r="B1390" s="48" t="s">
        <v>4865</v>
      </c>
      <c r="C1390" s="48" t="s">
        <v>5584</v>
      </c>
      <c r="D1390" s="48" t="s">
        <v>5585</v>
      </c>
      <c r="E1390" s="48" t="s">
        <v>5586</v>
      </c>
      <c r="F1390" s="48" t="s">
        <v>3831</v>
      </c>
      <c r="G1390" s="48" t="s">
        <v>5290</v>
      </c>
      <c r="H1390" s="49">
        <v>45</v>
      </c>
      <c r="I1390" s="50">
        <v>148.5</v>
      </c>
      <c r="J1390" s="49">
        <v>0</v>
      </c>
      <c r="K1390" s="50">
        <v>0</v>
      </c>
      <c r="L1390" s="50">
        <v>149</v>
      </c>
    </row>
    <row r="1391" spans="1:12" x14ac:dyDescent="0.25">
      <c r="A1391" s="48" t="s">
        <v>3830</v>
      </c>
      <c r="B1391" s="48" t="s">
        <v>4869</v>
      </c>
      <c r="C1391" s="48" t="s">
        <v>5575</v>
      </c>
      <c r="D1391" s="48" t="s">
        <v>5576</v>
      </c>
      <c r="E1391" s="48" t="s">
        <v>5577</v>
      </c>
      <c r="F1391" s="48" t="s">
        <v>3831</v>
      </c>
      <c r="G1391" s="48" t="s">
        <v>5285</v>
      </c>
      <c r="H1391" s="49">
        <v>22</v>
      </c>
      <c r="I1391" s="50">
        <v>72.599999999999994</v>
      </c>
      <c r="J1391" s="49">
        <v>0</v>
      </c>
      <c r="K1391" s="50">
        <v>0</v>
      </c>
      <c r="L1391" s="50">
        <v>73</v>
      </c>
    </row>
    <row r="1392" spans="1:12" hidden="1" x14ac:dyDescent="0.25">
      <c r="A1392" s="48" t="s">
        <v>3830</v>
      </c>
      <c r="B1392" s="48" t="s">
        <v>4869</v>
      </c>
      <c r="C1392" s="48" t="s">
        <v>4404</v>
      </c>
      <c r="D1392" s="48" t="s">
        <v>4405</v>
      </c>
      <c r="E1392" s="48" t="s">
        <v>6154</v>
      </c>
      <c r="F1392" s="48" t="s">
        <v>5613</v>
      </c>
      <c r="G1392" s="48" t="s">
        <v>6155</v>
      </c>
      <c r="H1392" s="49">
        <v>0</v>
      </c>
      <c r="I1392" s="50">
        <v>0</v>
      </c>
      <c r="J1392" s="49">
        <v>0</v>
      </c>
      <c r="K1392" s="50">
        <v>0</v>
      </c>
      <c r="L1392" s="50">
        <v>0</v>
      </c>
    </row>
    <row r="1393" spans="1:12" x14ac:dyDescent="0.25">
      <c r="A1393" s="48" t="s">
        <v>3830</v>
      </c>
      <c r="B1393" s="48" t="s">
        <v>4869</v>
      </c>
      <c r="C1393" s="48" t="s">
        <v>5602</v>
      </c>
      <c r="D1393" s="48" t="s">
        <v>5603</v>
      </c>
      <c r="E1393" s="48" t="s">
        <v>5577</v>
      </c>
      <c r="F1393" s="48" t="s">
        <v>3831</v>
      </c>
      <c r="G1393" s="48" t="s">
        <v>5287</v>
      </c>
      <c r="H1393" s="49">
        <v>49</v>
      </c>
      <c r="I1393" s="50">
        <v>161.69999999999999</v>
      </c>
      <c r="J1393" s="49">
        <v>0</v>
      </c>
      <c r="K1393" s="50">
        <v>0</v>
      </c>
      <c r="L1393" s="50">
        <v>162</v>
      </c>
    </row>
    <row r="1394" spans="1:12" x14ac:dyDescent="0.25">
      <c r="A1394" s="48" t="s">
        <v>3830</v>
      </c>
      <c r="B1394" s="48" t="s">
        <v>4869</v>
      </c>
      <c r="C1394" s="48" t="s">
        <v>5587</v>
      </c>
      <c r="D1394" s="48" t="s">
        <v>5588</v>
      </c>
      <c r="E1394" s="48" t="s">
        <v>5577</v>
      </c>
      <c r="F1394" s="48" t="s">
        <v>3831</v>
      </c>
      <c r="G1394" s="48" t="s">
        <v>4864</v>
      </c>
      <c r="H1394" s="49">
        <v>22</v>
      </c>
      <c r="I1394" s="50">
        <v>72.599999999999994</v>
      </c>
      <c r="J1394" s="49">
        <v>0</v>
      </c>
      <c r="K1394" s="50">
        <v>0</v>
      </c>
      <c r="L1394" s="50">
        <v>73</v>
      </c>
    </row>
    <row r="1395" spans="1:12" x14ac:dyDescent="0.25">
      <c r="A1395" s="48" t="s">
        <v>3830</v>
      </c>
      <c r="B1395" s="48" t="s">
        <v>4869</v>
      </c>
      <c r="C1395" s="48" t="s">
        <v>679</v>
      </c>
      <c r="D1395" s="48" t="s">
        <v>680</v>
      </c>
      <c r="E1395" s="48" t="s">
        <v>5577</v>
      </c>
      <c r="F1395" s="48" t="s">
        <v>5573</v>
      </c>
      <c r="G1395" s="48" t="s">
        <v>6764</v>
      </c>
      <c r="H1395" s="49">
        <v>27</v>
      </c>
      <c r="I1395" s="50">
        <v>89.1</v>
      </c>
      <c r="J1395" s="49">
        <v>0</v>
      </c>
      <c r="K1395" s="50">
        <v>0</v>
      </c>
      <c r="L1395" s="50">
        <v>90</v>
      </c>
    </row>
    <row r="1396" spans="1:12" x14ac:dyDescent="0.25">
      <c r="A1396" s="48" t="s">
        <v>3830</v>
      </c>
      <c r="B1396" s="48" t="s">
        <v>4869</v>
      </c>
      <c r="C1396" s="48" t="s">
        <v>6875</v>
      </c>
      <c r="D1396" s="48" t="s">
        <v>6876</v>
      </c>
      <c r="E1396" s="48" t="s">
        <v>6877</v>
      </c>
      <c r="F1396" s="48" t="s">
        <v>3833</v>
      </c>
      <c r="G1396" s="48" t="s">
        <v>3834</v>
      </c>
      <c r="H1396" s="49">
        <v>11</v>
      </c>
      <c r="I1396" s="50">
        <v>36.299999999999997</v>
      </c>
      <c r="J1396" s="49">
        <v>0</v>
      </c>
      <c r="K1396" s="50">
        <v>0</v>
      </c>
      <c r="L1396" s="50">
        <v>37</v>
      </c>
    </row>
    <row r="1397" spans="1:12" ht="24" x14ac:dyDescent="0.25">
      <c r="A1397" s="48" t="s">
        <v>3830</v>
      </c>
      <c r="B1397" s="48" t="s">
        <v>4869</v>
      </c>
      <c r="C1397" s="48" t="s">
        <v>7006</v>
      </c>
      <c r="D1397" s="48" t="s">
        <v>7007</v>
      </c>
      <c r="E1397" s="48" t="s">
        <v>7008</v>
      </c>
      <c r="F1397" s="48" t="s">
        <v>3970</v>
      </c>
      <c r="G1397" s="48" t="s">
        <v>5615</v>
      </c>
      <c r="H1397" s="49">
        <v>10</v>
      </c>
      <c r="I1397" s="50">
        <v>33</v>
      </c>
      <c r="J1397" s="49">
        <v>0</v>
      </c>
      <c r="K1397" s="50">
        <v>0</v>
      </c>
      <c r="L1397" s="50">
        <v>33</v>
      </c>
    </row>
    <row r="1398" spans="1:12" x14ac:dyDescent="0.25">
      <c r="A1398" s="51" t="s">
        <v>7069</v>
      </c>
      <c r="B1398" s="51"/>
      <c r="C1398" s="51"/>
      <c r="D1398" s="51"/>
      <c r="E1398" s="58"/>
      <c r="F1398" s="51"/>
      <c r="G1398" s="51"/>
      <c r="H1398" s="52">
        <v>5367</v>
      </c>
      <c r="I1398" s="67" t="s">
        <v>7105</v>
      </c>
      <c r="J1398" s="52">
        <v>959</v>
      </c>
      <c r="K1398" s="67" t="s">
        <v>7105</v>
      </c>
      <c r="L1398" s="53">
        <v>23090</v>
      </c>
    </row>
    <row r="1399" spans="1:12" x14ac:dyDescent="0.25">
      <c r="A1399" s="48" t="s">
        <v>5126</v>
      </c>
      <c r="B1399" s="48" t="s">
        <v>3835</v>
      </c>
      <c r="C1399" s="48" t="s">
        <v>1320</v>
      </c>
      <c r="D1399" s="48" t="s">
        <v>6933</v>
      </c>
      <c r="E1399" s="48" t="s">
        <v>5598</v>
      </c>
      <c r="F1399" s="48" t="s">
        <v>5568</v>
      </c>
      <c r="G1399" s="48" t="s">
        <v>4268</v>
      </c>
      <c r="H1399" s="49">
        <v>33</v>
      </c>
      <c r="I1399" s="50">
        <v>108.89999999999999</v>
      </c>
      <c r="J1399" s="49">
        <v>0</v>
      </c>
      <c r="K1399" s="50">
        <v>0</v>
      </c>
      <c r="L1399" s="50">
        <v>109</v>
      </c>
    </row>
    <row r="1400" spans="1:12" x14ac:dyDescent="0.25">
      <c r="A1400" s="48" t="s">
        <v>5126</v>
      </c>
      <c r="B1400" s="48" t="s">
        <v>3829</v>
      </c>
      <c r="C1400" s="48" t="s">
        <v>1321</v>
      </c>
      <c r="D1400" s="48" t="s">
        <v>1322</v>
      </c>
      <c r="E1400" s="48" t="s">
        <v>5598</v>
      </c>
      <c r="F1400" s="48" t="s">
        <v>5335</v>
      </c>
      <c r="G1400" s="48" t="s">
        <v>2243</v>
      </c>
      <c r="H1400" s="49">
        <v>33</v>
      </c>
      <c r="I1400" s="50">
        <v>108.89999999999999</v>
      </c>
      <c r="J1400" s="49">
        <v>0</v>
      </c>
      <c r="K1400" s="50">
        <v>0</v>
      </c>
      <c r="L1400" s="50">
        <v>109</v>
      </c>
    </row>
    <row r="1401" spans="1:12" ht="24" x14ac:dyDescent="0.25">
      <c r="A1401" s="48" t="s">
        <v>5126</v>
      </c>
      <c r="B1401" s="48" t="s">
        <v>3829</v>
      </c>
      <c r="C1401" s="48" t="s">
        <v>1321</v>
      </c>
      <c r="D1401" s="48" t="s">
        <v>1322</v>
      </c>
      <c r="E1401" s="48" t="s">
        <v>6878</v>
      </c>
      <c r="F1401" s="48" t="s">
        <v>5564</v>
      </c>
      <c r="G1401" s="48" t="s">
        <v>1053</v>
      </c>
      <c r="H1401" s="49">
        <v>18</v>
      </c>
      <c r="I1401" s="50">
        <v>59.4</v>
      </c>
      <c r="J1401" s="49">
        <v>0</v>
      </c>
      <c r="K1401" s="50">
        <v>0</v>
      </c>
      <c r="L1401" s="50">
        <v>60</v>
      </c>
    </row>
    <row r="1402" spans="1:12" x14ac:dyDescent="0.25">
      <c r="A1402" s="48" t="s">
        <v>5126</v>
      </c>
      <c r="B1402" s="48" t="s">
        <v>5131</v>
      </c>
      <c r="C1402" s="48" t="s">
        <v>4722</v>
      </c>
      <c r="D1402" s="48" t="s">
        <v>4723</v>
      </c>
      <c r="E1402" s="48" t="s">
        <v>5149</v>
      </c>
      <c r="F1402" s="48" t="s">
        <v>4724</v>
      </c>
      <c r="G1402" s="48" t="s">
        <v>4725</v>
      </c>
      <c r="H1402" s="49">
        <v>80</v>
      </c>
      <c r="I1402" s="50">
        <v>264</v>
      </c>
      <c r="J1402" s="49">
        <v>0</v>
      </c>
      <c r="K1402" s="50">
        <v>0</v>
      </c>
      <c r="L1402" s="50">
        <v>264</v>
      </c>
    </row>
    <row r="1403" spans="1:12" x14ac:dyDescent="0.25">
      <c r="A1403" s="48" t="s">
        <v>5126</v>
      </c>
      <c r="B1403" s="48" t="s">
        <v>5131</v>
      </c>
      <c r="C1403" s="48" t="s">
        <v>5556</v>
      </c>
      <c r="D1403" s="48" t="s">
        <v>5557</v>
      </c>
      <c r="E1403" s="48" t="s">
        <v>5149</v>
      </c>
      <c r="F1403" s="48" t="s">
        <v>5127</v>
      </c>
      <c r="G1403" s="48" t="s">
        <v>5558</v>
      </c>
      <c r="H1403" s="49">
        <v>89</v>
      </c>
      <c r="I1403" s="50">
        <v>293.7</v>
      </c>
      <c r="J1403" s="49">
        <v>0</v>
      </c>
      <c r="K1403" s="50">
        <v>0</v>
      </c>
      <c r="L1403" s="50">
        <v>294</v>
      </c>
    </row>
    <row r="1404" spans="1:12" ht="24" x14ac:dyDescent="0.25">
      <c r="A1404" s="48" t="s">
        <v>5126</v>
      </c>
      <c r="B1404" s="48" t="s">
        <v>5131</v>
      </c>
      <c r="C1404" s="48" t="s">
        <v>5556</v>
      </c>
      <c r="D1404" s="48" t="s">
        <v>5557</v>
      </c>
      <c r="E1404" s="48" t="s">
        <v>5149</v>
      </c>
      <c r="F1404" s="48" t="s">
        <v>5127</v>
      </c>
      <c r="G1404" s="48" t="s">
        <v>6767</v>
      </c>
      <c r="H1404" s="49">
        <v>35</v>
      </c>
      <c r="I1404" s="50">
        <v>115.5</v>
      </c>
      <c r="J1404" s="49">
        <v>0</v>
      </c>
      <c r="K1404" s="50">
        <v>0</v>
      </c>
      <c r="L1404" s="50">
        <v>116</v>
      </c>
    </row>
    <row r="1405" spans="1:12" x14ac:dyDescent="0.25">
      <c r="A1405" s="48" t="s">
        <v>5126</v>
      </c>
      <c r="B1405" s="48" t="s">
        <v>5131</v>
      </c>
      <c r="C1405" s="48" t="s">
        <v>5556</v>
      </c>
      <c r="D1405" s="48" t="s">
        <v>5557</v>
      </c>
      <c r="E1405" s="48" t="s">
        <v>5149</v>
      </c>
      <c r="F1405" s="48" t="s">
        <v>5127</v>
      </c>
      <c r="G1405" s="48" t="s">
        <v>5560</v>
      </c>
      <c r="H1405" s="49">
        <v>62</v>
      </c>
      <c r="I1405" s="50">
        <v>204.6</v>
      </c>
      <c r="J1405" s="49">
        <v>0</v>
      </c>
      <c r="K1405" s="50">
        <v>0</v>
      </c>
      <c r="L1405" s="50">
        <v>205</v>
      </c>
    </row>
    <row r="1406" spans="1:12" x14ac:dyDescent="0.25">
      <c r="A1406" s="48" t="s">
        <v>5126</v>
      </c>
      <c r="B1406" s="48" t="s">
        <v>5131</v>
      </c>
      <c r="C1406" s="48" t="s">
        <v>5556</v>
      </c>
      <c r="D1406" s="48" t="s">
        <v>5557</v>
      </c>
      <c r="E1406" s="48" t="s">
        <v>5559</v>
      </c>
      <c r="F1406" s="48" t="s">
        <v>5127</v>
      </c>
      <c r="G1406" s="48" t="s">
        <v>5684</v>
      </c>
      <c r="H1406" s="49">
        <v>45</v>
      </c>
      <c r="I1406" s="50">
        <v>148.5</v>
      </c>
      <c r="J1406" s="49">
        <v>0</v>
      </c>
      <c r="K1406" s="50">
        <v>0</v>
      </c>
      <c r="L1406" s="50">
        <v>149</v>
      </c>
    </row>
    <row r="1407" spans="1:12" x14ac:dyDescent="0.25">
      <c r="A1407" s="48" t="s">
        <v>5126</v>
      </c>
      <c r="B1407" s="48" t="s">
        <v>5131</v>
      </c>
      <c r="C1407" s="48" t="s">
        <v>5556</v>
      </c>
      <c r="D1407" s="48" t="s">
        <v>5557</v>
      </c>
      <c r="E1407" s="48" t="s">
        <v>5143</v>
      </c>
      <c r="F1407" s="48" t="s">
        <v>5127</v>
      </c>
      <c r="G1407" s="48" t="s">
        <v>5578</v>
      </c>
      <c r="H1407" s="49">
        <v>24</v>
      </c>
      <c r="I1407" s="50">
        <v>79.199999999999989</v>
      </c>
      <c r="J1407" s="49">
        <v>0</v>
      </c>
      <c r="K1407" s="50">
        <v>0</v>
      </c>
      <c r="L1407" s="50">
        <v>80</v>
      </c>
    </row>
    <row r="1408" spans="1:12" x14ac:dyDescent="0.25">
      <c r="A1408" s="48" t="s">
        <v>5126</v>
      </c>
      <c r="B1408" s="48" t="s">
        <v>5131</v>
      </c>
      <c r="C1408" s="48" t="s">
        <v>5556</v>
      </c>
      <c r="D1408" s="48" t="s">
        <v>5557</v>
      </c>
      <c r="E1408" s="48" t="s">
        <v>5143</v>
      </c>
      <c r="F1408" s="48" t="s">
        <v>5127</v>
      </c>
      <c r="G1408" s="48" t="s">
        <v>5561</v>
      </c>
      <c r="H1408" s="49">
        <v>55</v>
      </c>
      <c r="I1408" s="50">
        <v>181.5</v>
      </c>
      <c r="J1408" s="49">
        <v>0</v>
      </c>
      <c r="K1408" s="50">
        <v>0</v>
      </c>
      <c r="L1408" s="50">
        <v>182</v>
      </c>
    </row>
    <row r="1409" spans="1:12" x14ac:dyDescent="0.25">
      <c r="A1409" s="48" t="s">
        <v>5126</v>
      </c>
      <c r="B1409" s="48" t="s">
        <v>5131</v>
      </c>
      <c r="C1409" s="48" t="s">
        <v>4290</v>
      </c>
      <c r="D1409" s="48" t="s">
        <v>4291</v>
      </c>
      <c r="E1409" s="48" t="s">
        <v>5149</v>
      </c>
      <c r="F1409" s="48" t="s">
        <v>4292</v>
      </c>
      <c r="G1409" s="48" t="s">
        <v>4293</v>
      </c>
      <c r="H1409" s="49">
        <v>2</v>
      </c>
      <c r="I1409" s="50">
        <v>6.6</v>
      </c>
      <c r="J1409" s="49">
        <v>0</v>
      </c>
      <c r="K1409" s="50">
        <v>0</v>
      </c>
      <c r="L1409" s="50">
        <v>7</v>
      </c>
    </row>
    <row r="1410" spans="1:12" x14ac:dyDescent="0.25">
      <c r="A1410" s="48" t="s">
        <v>5126</v>
      </c>
      <c r="B1410" s="48" t="s">
        <v>5131</v>
      </c>
      <c r="C1410" s="48" t="s">
        <v>4294</v>
      </c>
      <c r="D1410" s="48" t="s">
        <v>4295</v>
      </c>
      <c r="E1410" s="48" t="s">
        <v>5149</v>
      </c>
      <c r="F1410" s="48" t="s">
        <v>4296</v>
      </c>
      <c r="G1410" s="48" t="s">
        <v>5699</v>
      </c>
      <c r="H1410" s="49">
        <v>8</v>
      </c>
      <c r="I1410" s="50">
        <v>26.4</v>
      </c>
      <c r="J1410" s="49">
        <v>0</v>
      </c>
      <c r="K1410" s="50">
        <v>0</v>
      </c>
      <c r="L1410" s="50">
        <v>27</v>
      </c>
    </row>
    <row r="1411" spans="1:12" x14ac:dyDescent="0.25">
      <c r="A1411" s="48" t="s">
        <v>5126</v>
      </c>
      <c r="B1411" s="48" t="s">
        <v>5131</v>
      </c>
      <c r="C1411" s="48" t="s">
        <v>4297</v>
      </c>
      <c r="D1411" s="48" t="s">
        <v>4298</v>
      </c>
      <c r="E1411" s="48" t="s">
        <v>5149</v>
      </c>
      <c r="F1411" s="48" t="s">
        <v>4299</v>
      </c>
      <c r="G1411" s="48" t="s">
        <v>5700</v>
      </c>
      <c r="H1411" s="49">
        <v>5</v>
      </c>
      <c r="I1411" s="50">
        <v>16.5</v>
      </c>
      <c r="J1411" s="49">
        <v>0</v>
      </c>
      <c r="K1411" s="50">
        <v>0</v>
      </c>
      <c r="L1411" s="50">
        <v>17</v>
      </c>
    </row>
    <row r="1412" spans="1:12" x14ac:dyDescent="0.25">
      <c r="A1412" s="48" t="s">
        <v>5126</v>
      </c>
      <c r="B1412" s="48" t="s">
        <v>5131</v>
      </c>
      <c r="C1412" s="48" t="s">
        <v>4424</v>
      </c>
      <c r="D1412" s="48" t="s">
        <v>4425</v>
      </c>
      <c r="E1412" s="48" t="s">
        <v>5149</v>
      </c>
      <c r="F1412" s="48" t="s">
        <v>4426</v>
      </c>
      <c r="G1412" s="48" t="s">
        <v>5741</v>
      </c>
      <c r="H1412" s="49">
        <v>11</v>
      </c>
      <c r="I1412" s="50">
        <v>36.299999999999997</v>
      </c>
      <c r="J1412" s="49">
        <v>0</v>
      </c>
      <c r="K1412" s="50">
        <v>0</v>
      </c>
      <c r="L1412" s="50">
        <v>37</v>
      </c>
    </row>
    <row r="1413" spans="1:12" x14ac:dyDescent="0.25">
      <c r="A1413" s="48" t="s">
        <v>5126</v>
      </c>
      <c r="B1413" s="48" t="s">
        <v>5131</v>
      </c>
      <c r="C1413" s="48" t="s">
        <v>5113</v>
      </c>
      <c r="D1413" s="48" t="s">
        <v>5114</v>
      </c>
      <c r="E1413" s="48" t="s">
        <v>5149</v>
      </c>
      <c r="F1413" s="48" t="s">
        <v>5115</v>
      </c>
      <c r="G1413" s="48" t="s">
        <v>5899</v>
      </c>
      <c r="H1413" s="49">
        <v>9</v>
      </c>
      <c r="I1413" s="50">
        <v>29.7</v>
      </c>
      <c r="J1413" s="49">
        <v>0</v>
      </c>
      <c r="K1413" s="50">
        <v>0</v>
      </c>
      <c r="L1413" s="50">
        <v>30</v>
      </c>
    </row>
    <row r="1414" spans="1:12" x14ac:dyDescent="0.25">
      <c r="A1414" s="48" t="s">
        <v>5126</v>
      </c>
      <c r="B1414" s="48" t="s">
        <v>5131</v>
      </c>
      <c r="C1414" s="48" t="s">
        <v>3459</v>
      </c>
      <c r="D1414" s="48" t="s">
        <v>3460</v>
      </c>
      <c r="E1414" s="48" t="s">
        <v>5143</v>
      </c>
      <c r="F1414" s="48" t="s">
        <v>3461</v>
      </c>
      <c r="G1414" s="48" t="s">
        <v>5859</v>
      </c>
      <c r="H1414" s="49">
        <v>13</v>
      </c>
      <c r="I1414" s="50">
        <v>42.9</v>
      </c>
      <c r="J1414" s="49">
        <v>0</v>
      </c>
      <c r="K1414" s="50">
        <v>0</v>
      </c>
      <c r="L1414" s="50">
        <v>43</v>
      </c>
    </row>
    <row r="1415" spans="1:12" x14ac:dyDescent="0.25">
      <c r="A1415" s="48" t="s">
        <v>5126</v>
      </c>
      <c r="B1415" s="48" t="s">
        <v>5131</v>
      </c>
      <c r="C1415" s="48" t="s">
        <v>5116</v>
      </c>
      <c r="D1415" s="48" t="s">
        <v>4955</v>
      </c>
      <c r="E1415" s="48" t="s">
        <v>5149</v>
      </c>
      <c r="F1415" s="48" t="s">
        <v>4956</v>
      </c>
      <c r="G1415" s="48" t="s">
        <v>5900</v>
      </c>
      <c r="H1415" s="49">
        <v>24</v>
      </c>
      <c r="I1415" s="50">
        <v>79.199999999999989</v>
      </c>
      <c r="J1415" s="49">
        <v>0</v>
      </c>
      <c r="K1415" s="50">
        <v>0</v>
      </c>
      <c r="L1415" s="50">
        <v>80</v>
      </c>
    </row>
    <row r="1416" spans="1:12" x14ac:dyDescent="0.25">
      <c r="A1416" s="48" t="s">
        <v>5126</v>
      </c>
      <c r="B1416" s="48" t="s">
        <v>5131</v>
      </c>
      <c r="C1416" s="48" t="s">
        <v>4593</v>
      </c>
      <c r="D1416" s="48" t="s">
        <v>3314</v>
      </c>
      <c r="E1416" s="48" t="s">
        <v>5149</v>
      </c>
      <c r="F1416" s="48" t="s">
        <v>3315</v>
      </c>
      <c r="G1416" s="48" t="s">
        <v>6777</v>
      </c>
      <c r="H1416" s="49">
        <v>34</v>
      </c>
      <c r="I1416" s="50">
        <v>112.19999999999999</v>
      </c>
      <c r="J1416" s="49">
        <v>0</v>
      </c>
      <c r="K1416" s="50">
        <v>0</v>
      </c>
      <c r="L1416" s="50">
        <v>113</v>
      </c>
    </row>
    <row r="1417" spans="1:12" x14ac:dyDescent="0.25">
      <c r="A1417" s="48" t="s">
        <v>5126</v>
      </c>
      <c r="B1417" s="48" t="s">
        <v>5131</v>
      </c>
      <c r="C1417" s="48" t="s">
        <v>5117</v>
      </c>
      <c r="D1417" s="48" t="s">
        <v>5118</v>
      </c>
      <c r="E1417" s="48" t="s">
        <v>5149</v>
      </c>
      <c r="F1417" s="48" t="s">
        <v>5119</v>
      </c>
      <c r="G1417" s="48" t="s">
        <v>5901</v>
      </c>
      <c r="H1417" s="49">
        <v>8</v>
      </c>
      <c r="I1417" s="50">
        <v>26.4</v>
      </c>
      <c r="J1417" s="49">
        <v>0</v>
      </c>
      <c r="K1417" s="50">
        <v>0</v>
      </c>
      <c r="L1417" s="50">
        <v>27</v>
      </c>
    </row>
    <row r="1418" spans="1:12" x14ac:dyDescent="0.25">
      <c r="A1418" s="48" t="s">
        <v>5126</v>
      </c>
      <c r="B1418" s="48" t="s">
        <v>5131</v>
      </c>
      <c r="C1418" s="48" t="s">
        <v>5120</v>
      </c>
      <c r="D1418" s="48" t="s">
        <v>5121</v>
      </c>
      <c r="E1418" s="48" t="s">
        <v>5149</v>
      </c>
      <c r="F1418" s="48" t="s">
        <v>5122</v>
      </c>
      <c r="G1418" s="48" t="s">
        <v>5902</v>
      </c>
      <c r="H1418" s="49">
        <v>3</v>
      </c>
      <c r="I1418" s="50">
        <v>9.8999999999999986</v>
      </c>
      <c r="J1418" s="49">
        <v>0</v>
      </c>
      <c r="K1418" s="50">
        <v>0</v>
      </c>
      <c r="L1418" s="50">
        <v>10</v>
      </c>
    </row>
    <row r="1419" spans="1:12" x14ac:dyDescent="0.25">
      <c r="A1419" s="48" t="s">
        <v>5126</v>
      </c>
      <c r="B1419" s="48" t="s">
        <v>5131</v>
      </c>
      <c r="C1419" s="48" t="s">
        <v>3455</v>
      </c>
      <c r="D1419" s="48" t="s">
        <v>3456</v>
      </c>
      <c r="E1419" s="48" t="s">
        <v>5143</v>
      </c>
      <c r="F1419" s="48" t="s">
        <v>3457</v>
      </c>
      <c r="G1419" s="48" t="s">
        <v>3458</v>
      </c>
      <c r="H1419" s="49">
        <v>7</v>
      </c>
      <c r="I1419" s="50">
        <v>23.099999999999998</v>
      </c>
      <c r="J1419" s="49">
        <v>0</v>
      </c>
      <c r="K1419" s="50">
        <v>0</v>
      </c>
      <c r="L1419" s="50">
        <v>24</v>
      </c>
    </row>
    <row r="1420" spans="1:12" x14ac:dyDescent="0.25">
      <c r="A1420" s="48" t="s">
        <v>5126</v>
      </c>
      <c r="B1420" s="48" t="s">
        <v>5131</v>
      </c>
      <c r="C1420" s="48" t="s">
        <v>3469</v>
      </c>
      <c r="D1420" s="48" t="s">
        <v>3470</v>
      </c>
      <c r="E1420" s="48" t="s">
        <v>5143</v>
      </c>
      <c r="F1420" s="48" t="s">
        <v>3316</v>
      </c>
      <c r="G1420" s="48" t="s">
        <v>5860</v>
      </c>
      <c r="H1420" s="49">
        <v>9</v>
      </c>
      <c r="I1420" s="50">
        <v>29.7</v>
      </c>
      <c r="J1420" s="49">
        <v>0</v>
      </c>
      <c r="K1420" s="50">
        <v>0</v>
      </c>
      <c r="L1420" s="50">
        <v>30</v>
      </c>
    </row>
    <row r="1421" spans="1:12" x14ac:dyDescent="0.25">
      <c r="A1421" s="48" t="s">
        <v>5126</v>
      </c>
      <c r="B1421" s="48" t="s">
        <v>5131</v>
      </c>
      <c r="C1421" s="48" t="s">
        <v>5123</v>
      </c>
      <c r="D1421" s="48" t="s">
        <v>5124</v>
      </c>
      <c r="E1421" s="48" t="s">
        <v>5149</v>
      </c>
      <c r="F1421" s="48" t="s">
        <v>5125</v>
      </c>
      <c r="G1421" s="48" t="s">
        <v>5903</v>
      </c>
      <c r="H1421" s="49">
        <v>4</v>
      </c>
      <c r="I1421" s="50">
        <v>13.2</v>
      </c>
      <c r="J1421" s="49">
        <v>0</v>
      </c>
      <c r="K1421" s="50">
        <v>0</v>
      </c>
      <c r="L1421" s="50">
        <v>14</v>
      </c>
    </row>
    <row r="1422" spans="1:12" x14ac:dyDescent="0.25">
      <c r="A1422" s="48" t="s">
        <v>5126</v>
      </c>
      <c r="B1422" s="48" t="s">
        <v>5131</v>
      </c>
      <c r="C1422" s="48" t="s">
        <v>2610</v>
      </c>
      <c r="D1422" s="48" t="s">
        <v>2611</v>
      </c>
      <c r="E1422" s="48" t="s">
        <v>5149</v>
      </c>
      <c r="F1422" s="48" t="s">
        <v>2612</v>
      </c>
      <c r="G1422" s="48" t="s">
        <v>6011</v>
      </c>
      <c r="H1422" s="49">
        <v>1</v>
      </c>
      <c r="I1422" s="50">
        <v>3.3</v>
      </c>
      <c r="J1422" s="49">
        <v>0</v>
      </c>
      <c r="K1422" s="50">
        <v>0</v>
      </c>
      <c r="L1422" s="50">
        <v>4</v>
      </c>
    </row>
    <row r="1423" spans="1:12" x14ac:dyDescent="0.25">
      <c r="A1423" s="48" t="s">
        <v>5126</v>
      </c>
      <c r="B1423" s="48" t="s">
        <v>5131</v>
      </c>
      <c r="C1423" s="48" t="s">
        <v>2613</v>
      </c>
      <c r="D1423" s="48" t="s">
        <v>2614</v>
      </c>
      <c r="E1423" s="48" t="s">
        <v>5149</v>
      </c>
      <c r="F1423" s="48" t="s">
        <v>2615</v>
      </c>
      <c r="G1423" s="48" t="s">
        <v>6012</v>
      </c>
      <c r="H1423" s="49">
        <v>13</v>
      </c>
      <c r="I1423" s="50">
        <v>42.9</v>
      </c>
      <c r="J1423" s="49">
        <v>0</v>
      </c>
      <c r="K1423" s="50">
        <v>0</v>
      </c>
      <c r="L1423" s="50">
        <v>43</v>
      </c>
    </row>
    <row r="1424" spans="1:12" x14ac:dyDescent="0.25">
      <c r="A1424" s="48" t="s">
        <v>5126</v>
      </c>
      <c r="B1424" s="48" t="s">
        <v>5131</v>
      </c>
      <c r="C1424" s="48" t="s">
        <v>2616</v>
      </c>
      <c r="D1424" s="48" t="s">
        <v>2617</v>
      </c>
      <c r="E1424" s="48" t="s">
        <v>5149</v>
      </c>
      <c r="F1424" s="48" t="s">
        <v>2618</v>
      </c>
      <c r="G1424" s="48" t="s">
        <v>7040</v>
      </c>
      <c r="H1424" s="49">
        <v>4</v>
      </c>
      <c r="I1424" s="50">
        <v>13.2</v>
      </c>
      <c r="J1424" s="49">
        <v>0</v>
      </c>
      <c r="K1424" s="50">
        <v>0</v>
      </c>
      <c r="L1424" s="50">
        <v>14</v>
      </c>
    </row>
    <row r="1425" spans="1:12" x14ac:dyDescent="0.25">
      <c r="A1425" s="48" t="s">
        <v>5126</v>
      </c>
      <c r="B1425" s="48" t="s">
        <v>5131</v>
      </c>
      <c r="C1425" s="48" t="s">
        <v>2619</v>
      </c>
      <c r="D1425" s="48" t="s">
        <v>2620</v>
      </c>
      <c r="E1425" s="48" t="s">
        <v>5149</v>
      </c>
      <c r="F1425" s="48" t="s">
        <v>2621</v>
      </c>
      <c r="G1425" s="48" t="s">
        <v>6013</v>
      </c>
      <c r="H1425" s="49">
        <v>7</v>
      </c>
      <c r="I1425" s="50">
        <v>23.099999999999998</v>
      </c>
      <c r="J1425" s="49">
        <v>0</v>
      </c>
      <c r="K1425" s="50">
        <v>0</v>
      </c>
      <c r="L1425" s="50">
        <v>24</v>
      </c>
    </row>
    <row r="1426" spans="1:12" x14ac:dyDescent="0.25">
      <c r="A1426" s="48" t="s">
        <v>5126</v>
      </c>
      <c r="B1426" s="48" t="s">
        <v>5131</v>
      </c>
      <c r="C1426" s="48" t="s">
        <v>3028</v>
      </c>
      <c r="D1426" s="48" t="s">
        <v>3029</v>
      </c>
      <c r="E1426" s="48" t="s">
        <v>5143</v>
      </c>
      <c r="F1426" s="48" t="s">
        <v>3030</v>
      </c>
      <c r="G1426" s="48" t="s">
        <v>6074</v>
      </c>
      <c r="H1426" s="49">
        <v>4</v>
      </c>
      <c r="I1426" s="50">
        <v>13.2</v>
      </c>
      <c r="J1426" s="49">
        <v>0</v>
      </c>
      <c r="K1426" s="50">
        <v>0</v>
      </c>
      <c r="L1426" s="50">
        <v>14</v>
      </c>
    </row>
    <row r="1427" spans="1:12" x14ac:dyDescent="0.25">
      <c r="A1427" s="48" t="s">
        <v>5126</v>
      </c>
      <c r="B1427" s="48" t="s">
        <v>5131</v>
      </c>
      <c r="C1427" s="48" t="s">
        <v>3074</v>
      </c>
      <c r="D1427" s="48" t="s">
        <v>3075</v>
      </c>
      <c r="E1427" s="48" t="s">
        <v>5149</v>
      </c>
      <c r="F1427" s="48" t="s">
        <v>4367</v>
      </c>
      <c r="G1427" s="48" t="s">
        <v>6084</v>
      </c>
      <c r="H1427" s="49">
        <v>4</v>
      </c>
      <c r="I1427" s="50">
        <v>13.2</v>
      </c>
      <c r="J1427" s="49">
        <v>0</v>
      </c>
      <c r="K1427" s="50">
        <v>0</v>
      </c>
      <c r="L1427" s="50">
        <v>14</v>
      </c>
    </row>
    <row r="1428" spans="1:12" x14ac:dyDescent="0.25">
      <c r="A1428" s="48" t="s">
        <v>5126</v>
      </c>
      <c r="B1428" s="48" t="s">
        <v>5131</v>
      </c>
      <c r="C1428" s="48" t="s">
        <v>4368</v>
      </c>
      <c r="D1428" s="48" t="s">
        <v>4369</v>
      </c>
      <c r="E1428" s="48" t="s">
        <v>5149</v>
      </c>
      <c r="F1428" s="48" t="s">
        <v>4370</v>
      </c>
      <c r="G1428" s="48" t="s">
        <v>6085</v>
      </c>
      <c r="H1428" s="49">
        <v>5</v>
      </c>
      <c r="I1428" s="50">
        <v>16.5</v>
      </c>
      <c r="J1428" s="49">
        <v>0</v>
      </c>
      <c r="K1428" s="50">
        <v>0</v>
      </c>
      <c r="L1428" s="50">
        <v>17</v>
      </c>
    </row>
    <row r="1429" spans="1:12" x14ac:dyDescent="0.25">
      <c r="A1429" s="48" t="s">
        <v>5126</v>
      </c>
      <c r="B1429" s="48" t="s">
        <v>5131</v>
      </c>
      <c r="C1429" s="48" t="s">
        <v>5406</v>
      </c>
      <c r="D1429" s="48" t="s">
        <v>5407</v>
      </c>
      <c r="E1429" s="48" t="s">
        <v>5149</v>
      </c>
      <c r="F1429" s="48" t="s">
        <v>5408</v>
      </c>
      <c r="G1429" s="48" t="s">
        <v>6879</v>
      </c>
      <c r="H1429" s="49">
        <v>20</v>
      </c>
      <c r="I1429" s="50">
        <v>66</v>
      </c>
      <c r="J1429" s="49">
        <v>0</v>
      </c>
      <c r="K1429" s="50">
        <v>0</v>
      </c>
      <c r="L1429" s="50">
        <v>66</v>
      </c>
    </row>
    <row r="1430" spans="1:12" x14ac:dyDescent="0.25">
      <c r="A1430" s="48" t="s">
        <v>5126</v>
      </c>
      <c r="B1430" s="48" t="s">
        <v>5131</v>
      </c>
      <c r="C1430" s="48" t="s">
        <v>5421</v>
      </c>
      <c r="D1430" s="48" t="s">
        <v>5422</v>
      </c>
      <c r="E1430" s="48" t="s">
        <v>5149</v>
      </c>
      <c r="F1430" s="48" t="s">
        <v>5423</v>
      </c>
      <c r="G1430" s="48" t="s">
        <v>6104</v>
      </c>
      <c r="H1430" s="49">
        <v>16</v>
      </c>
      <c r="I1430" s="50">
        <v>52.8</v>
      </c>
      <c r="J1430" s="49">
        <v>0</v>
      </c>
      <c r="K1430" s="50">
        <v>0</v>
      </c>
      <c r="L1430" s="50">
        <v>53</v>
      </c>
    </row>
    <row r="1431" spans="1:12" x14ac:dyDescent="0.25">
      <c r="A1431" s="48" t="s">
        <v>5126</v>
      </c>
      <c r="B1431" s="48" t="s">
        <v>5131</v>
      </c>
      <c r="C1431" s="48" t="s">
        <v>597</v>
      </c>
      <c r="D1431" s="48" t="s">
        <v>598</v>
      </c>
      <c r="E1431" s="48" t="s">
        <v>5149</v>
      </c>
      <c r="F1431" s="48" t="s">
        <v>599</v>
      </c>
      <c r="G1431" s="48" t="s">
        <v>6138</v>
      </c>
      <c r="H1431" s="49">
        <v>8</v>
      </c>
      <c r="I1431" s="50">
        <v>26.4</v>
      </c>
      <c r="J1431" s="49">
        <v>0</v>
      </c>
      <c r="K1431" s="50">
        <v>0</v>
      </c>
      <c r="L1431" s="50">
        <v>27</v>
      </c>
    </row>
    <row r="1432" spans="1:12" x14ac:dyDescent="0.25">
      <c r="A1432" s="48" t="s">
        <v>5126</v>
      </c>
      <c r="B1432" s="48" t="s">
        <v>5131</v>
      </c>
      <c r="C1432" s="48" t="s">
        <v>1837</v>
      </c>
      <c r="D1432" s="48" t="s">
        <v>1838</v>
      </c>
      <c r="E1432" s="48" t="s">
        <v>5149</v>
      </c>
      <c r="F1432" s="48" t="s">
        <v>1839</v>
      </c>
      <c r="G1432" s="48" t="s">
        <v>1840</v>
      </c>
      <c r="H1432" s="49">
        <v>31</v>
      </c>
      <c r="I1432" s="50">
        <v>102.3</v>
      </c>
      <c r="J1432" s="49">
        <v>0</v>
      </c>
      <c r="K1432" s="50">
        <v>0</v>
      </c>
      <c r="L1432" s="50">
        <v>103</v>
      </c>
    </row>
    <row r="1433" spans="1:12" x14ac:dyDescent="0.25">
      <c r="A1433" s="48" t="s">
        <v>5126</v>
      </c>
      <c r="B1433" s="48" t="s">
        <v>5131</v>
      </c>
      <c r="C1433" s="48" t="s">
        <v>600</v>
      </c>
      <c r="D1433" s="48" t="s">
        <v>601</v>
      </c>
      <c r="E1433" s="48" t="s">
        <v>5149</v>
      </c>
      <c r="F1433" s="48" t="s">
        <v>602</v>
      </c>
      <c r="G1433" s="48" t="s">
        <v>6139</v>
      </c>
      <c r="H1433" s="49">
        <v>16</v>
      </c>
      <c r="I1433" s="50">
        <v>52.8</v>
      </c>
      <c r="J1433" s="49">
        <v>0</v>
      </c>
      <c r="K1433" s="50">
        <v>0</v>
      </c>
      <c r="L1433" s="50">
        <v>53</v>
      </c>
    </row>
    <row r="1434" spans="1:12" x14ac:dyDescent="0.25">
      <c r="A1434" s="48" t="s">
        <v>5126</v>
      </c>
      <c r="B1434" s="48" t="s">
        <v>5131</v>
      </c>
      <c r="C1434" s="48" t="s">
        <v>603</v>
      </c>
      <c r="D1434" s="48" t="s">
        <v>604</v>
      </c>
      <c r="E1434" s="48" t="s">
        <v>5149</v>
      </c>
      <c r="F1434" s="48" t="s">
        <v>605</v>
      </c>
      <c r="G1434" s="48" t="s">
        <v>6140</v>
      </c>
      <c r="H1434" s="49">
        <v>6</v>
      </c>
      <c r="I1434" s="50">
        <v>19.799999999999997</v>
      </c>
      <c r="J1434" s="49">
        <v>0</v>
      </c>
      <c r="K1434" s="50">
        <v>0</v>
      </c>
      <c r="L1434" s="50">
        <v>20</v>
      </c>
    </row>
    <row r="1435" spans="1:12" x14ac:dyDescent="0.25">
      <c r="A1435" s="48" t="s">
        <v>5126</v>
      </c>
      <c r="B1435" s="48" t="s">
        <v>5131</v>
      </c>
      <c r="C1435" s="48" t="s">
        <v>606</v>
      </c>
      <c r="D1435" s="48" t="s">
        <v>607</v>
      </c>
      <c r="E1435" s="48" t="s">
        <v>5149</v>
      </c>
      <c r="F1435" s="48" t="s">
        <v>608</v>
      </c>
      <c r="G1435" s="48" t="s">
        <v>6141</v>
      </c>
      <c r="H1435" s="49">
        <v>22</v>
      </c>
      <c r="I1435" s="50">
        <v>72.599999999999994</v>
      </c>
      <c r="J1435" s="49">
        <v>0</v>
      </c>
      <c r="K1435" s="50">
        <v>0</v>
      </c>
      <c r="L1435" s="50">
        <v>73</v>
      </c>
    </row>
    <row r="1436" spans="1:12" x14ac:dyDescent="0.25">
      <c r="A1436" s="48" t="s">
        <v>5126</v>
      </c>
      <c r="B1436" s="48" t="s">
        <v>5131</v>
      </c>
      <c r="C1436" s="48" t="s">
        <v>187</v>
      </c>
      <c r="D1436" s="48" t="s">
        <v>2377</v>
      </c>
      <c r="E1436" s="48" t="s">
        <v>5149</v>
      </c>
      <c r="F1436" s="48" t="s">
        <v>2378</v>
      </c>
      <c r="G1436" s="48" t="s">
        <v>6235</v>
      </c>
      <c r="H1436" s="49">
        <v>4</v>
      </c>
      <c r="I1436" s="50">
        <v>13.2</v>
      </c>
      <c r="J1436" s="49">
        <v>0</v>
      </c>
      <c r="K1436" s="50">
        <v>0</v>
      </c>
      <c r="L1436" s="50">
        <v>14</v>
      </c>
    </row>
    <row r="1437" spans="1:12" x14ac:dyDescent="0.25">
      <c r="A1437" s="48" t="s">
        <v>5126</v>
      </c>
      <c r="B1437" s="48" t="s">
        <v>5131</v>
      </c>
      <c r="C1437" s="48" t="s">
        <v>179</v>
      </c>
      <c r="D1437" s="48" t="s">
        <v>2343</v>
      </c>
      <c r="E1437" s="48" t="s">
        <v>5149</v>
      </c>
      <c r="F1437" s="48" t="s">
        <v>2344</v>
      </c>
      <c r="G1437" s="48" t="s">
        <v>6233</v>
      </c>
      <c r="H1437" s="49">
        <v>2</v>
      </c>
      <c r="I1437" s="50">
        <v>6.6</v>
      </c>
      <c r="J1437" s="49">
        <v>0</v>
      </c>
      <c r="K1437" s="50">
        <v>0</v>
      </c>
      <c r="L1437" s="50">
        <v>7</v>
      </c>
    </row>
    <row r="1438" spans="1:12" x14ac:dyDescent="0.25">
      <c r="A1438" s="48" t="s">
        <v>5126</v>
      </c>
      <c r="B1438" s="48" t="s">
        <v>5131</v>
      </c>
      <c r="C1438" s="48" t="s">
        <v>2320</v>
      </c>
      <c r="D1438" s="48" t="s">
        <v>2321</v>
      </c>
      <c r="E1438" s="48" t="s">
        <v>5149</v>
      </c>
      <c r="F1438" s="48" t="s">
        <v>2322</v>
      </c>
      <c r="G1438" s="48" t="s">
        <v>6222</v>
      </c>
      <c r="H1438" s="49">
        <v>2</v>
      </c>
      <c r="I1438" s="50">
        <v>6.6</v>
      </c>
      <c r="J1438" s="49">
        <v>0</v>
      </c>
      <c r="K1438" s="50">
        <v>0</v>
      </c>
      <c r="L1438" s="50">
        <v>7</v>
      </c>
    </row>
    <row r="1439" spans="1:12" x14ac:dyDescent="0.25">
      <c r="A1439" s="48" t="s">
        <v>5126</v>
      </c>
      <c r="B1439" s="48" t="s">
        <v>5131</v>
      </c>
      <c r="C1439" s="48" t="s">
        <v>2323</v>
      </c>
      <c r="D1439" s="48" t="s">
        <v>2324</v>
      </c>
      <c r="E1439" s="48" t="s">
        <v>5149</v>
      </c>
      <c r="F1439" s="48" t="s">
        <v>2325</v>
      </c>
      <c r="G1439" s="48" t="s">
        <v>6223</v>
      </c>
      <c r="H1439" s="49">
        <v>14</v>
      </c>
      <c r="I1439" s="50">
        <v>46.199999999999996</v>
      </c>
      <c r="J1439" s="49">
        <v>0</v>
      </c>
      <c r="K1439" s="50">
        <v>0</v>
      </c>
      <c r="L1439" s="50">
        <v>47</v>
      </c>
    </row>
    <row r="1440" spans="1:12" x14ac:dyDescent="0.25">
      <c r="A1440" s="48" t="s">
        <v>5126</v>
      </c>
      <c r="B1440" s="48" t="s">
        <v>5131</v>
      </c>
      <c r="C1440" s="48" t="s">
        <v>4738</v>
      </c>
      <c r="D1440" s="48" t="s">
        <v>4739</v>
      </c>
      <c r="E1440" s="48" t="s">
        <v>5149</v>
      </c>
      <c r="F1440" s="48" t="s">
        <v>4740</v>
      </c>
      <c r="G1440" s="48" t="s">
        <v>6197</v>
      </c>
      <c r="H1440" s="49">
        <v>27</v>
      </c>
      <c r="I1440" s="50">
        <v>89.1</v>
      </c>
      <c r="J1440" s="49">
        <v>0</v>
      </c>
      <c r="K1440" s="50">
        <v>0</v>
      </c>
      <c r="L1440" s="50">
        <v>90</v>
      </c>
    </row>
    <row r="1441" spans="1:12" x14ac:dyDescent="0.25">
      <c r="A1441" s="48" t="s">
        <v>5126</v>
      </c>
      <c r="B1441" s="48" t="s">
        <v>5131</v>
      </c>
      <c r="C1441" s="48" t="s">
        <v>4735</v>
      </c>
      <c r="D1441" s="48" t="s">
        <v>4736</v>
      </c>
      <c r="E1441" s="48" t="s">
        <v>5149</v>
      </c>
      <c r="F1441" s="48" t="s">
        <v>4737</v>
      </c>
      <c r="G1441" s="48" t="s">
        <v>6196</v>
      </c>
      <c r="H1441" s="49">
        <v>17</v>
      </c>
      <c r="I1441" s="50">
        <v>56.099999999999994</v>
      </c>
      <c r="J1441" s="49">
        <v>0</v>
      </c>
      <c r="K1441" s="50">
        <v>0</v>
      </c>
      <c r="L1441" s="50">
        <v>57</v>
      </c>
    </row>
    <row r="1442" spans="1:12" x14ac:dyDescent="0.25">
      <c r="A1442" s="48" t="s">
        <v>5126</v>
      </c>
      <c r="B1442" s="48" t="s">
        <v>5131</v>
      </c>
      <c r="C1442" s="48" t="s">
        <v>3600</v>
      </c>
      <c r="D1442" s="48" t="s">
        <v>3601</v>
      </c>
      <c r="E1442" s="48" t="s">
        <v>5143</v>
      </c>
      <c r="F1442" s="48" t="s">
        <v>3602</v>
      </c>
      <c r="G1442" s="48" t="s">
        <v>6839</v>
      </c>
      <c r="H1442" s="49">
        <v>2</v>
      </c>
      <c r="I1442" s="50">
        <v>6.6</v>
      </c>
      <c r="J1442" s="49">
        <v>0</v>
      </c>
      <c r="K1442" s="50">
        <v>0</v>
      </c>
      <c r="L1442" s="50">
        <v>7</v>
      </c>
    </row>
    <row r="1443" spans="1:12" x14ac:dyDescent="0.25">
      <c r="A1443" s="48" t="s">
        <v>5126</v>
      </c>
      <c r="B1443" s="48" t="s">
        <v>5131</v>
      </c>
      <c r="C1443" s="48" t="s">
        <v>225</v>
      </c>
      <c r="D1443" s="48" t="s">
        <v>226</v>
      </c>
      <c r="E1443" s="48" t="s">
        <v>5143</v>
      </c>
      <c r="F1443" s="48" t="s">
        <v>227</v>
      </c>
      <c r="G1443" s="48" t="s">
        <v>6276</v>
      </c>
      <c r="H1443" s="49">
        <v>10</v>
      </c>
      <c r="I1443" s="50">
        <v>33</v>
      </c>
      <c r="J1443" s="49">
        <v>0</v>
      </c>
      <c r="K1443" s="50">
        <v>0</v>
      </c>
      <c r="L1443" s="50">
        <v>33</v>
      </c>
    </row>
    <row r="1444" spans="1:12" x14ac:dyDescent="0.25">
      <c r="A1444" s="48" t="s">
        <v>5126</v>
      </c>
      <c r="B1444" s="48" t="s">
        <v>5131</v>
      </c>
      <c r="C1444" s="48" t="s">
        <v>1317</v>
      </c>
      <c r="D1444" s="48" t="s">
        <v>1318</v>
      </c>
      <c r="E1444" s="48" t="s">
        <v>5149</v>
      </c>
      <c r="F1444" s="48" t="s">
        <v>1319</v>
      </c>
      <c r="G1444" s="48" t="s">
        <v>6288</v>
      </c>
      <c r="H1444" s="49">
        <v>4</v>
      </c>
      <c r="I1444" s="50">
        <v>13.2</v>
      </c>
      <c r="J1444" s="49">
        <v>0</v>
      </c>
      <c r="K1444" s="50">
        <v>0</v>
      </c>
      <c r="L1444" s="50">
        <v>14</v>
      </c>
    </row>
    <row r="1445" spans="1:12" x14ac:dyDescent="0.25">
      <c r="A1445" s="48" t="s">
        <v>5126</v>
      </c>
      <c r="B1445" s="48" t="s">
        <v>5131</v>
      </c>
      <c r="C1445" s="48" t="s">
        <v>1268</v>
      </c>
      <c r="D1445" s="48" t="s">
        <v>1269</v>
      </c>
      <c r="E1445" s="48" t="s">
        <v>5149</v>
      </c>
      <c r="F1445" s="48" t="s">
        <v>1270</v>
      </c>
      <c r="G1445" s="48" t="s">
        <v>6289</v>
      </c>
      <c r="H1445" s="49">
        <v>11</v>
      </c>
      <c r="I1445" s="50">
        <v>36.299999999999997</v>
      </c>
      <c r="J1445" s="49">
        <v>0</v>
      </c>
      <c r="K1445" s="50">
        <v>0</v>
      </c>
      <c r="L1445" s="50">
        <v>37</v>
      </c>
    </row>
    <row r="1446" spans="1:12" x14ac:dyDescent="0.25">
      <c r="A1446" s="48" t="s">
        <v>5126</v>
      </c>
      <c r="B1446" s="48" t="s">
        <v>5131</v>
      </c>
      <c r="C1446" s="48" t="s">
        <v>1271</v>
      </c>
      <c r="D1446" s="48" t="s">
        <v>1272</v>
      </c>
      <c r="E1446" s="48" t="s">
        <v>5149</v>
      </c>
      <c r="F1446" s="48" t="s">
        <v>1273</v>
      </c>
      <c r="G1446" s="48" t="s">
        <v>6360</v>
      </c>
      <c r="H1446" s="49">
        <v>9</v>
      </c>
      <c r="I1446" s="50">
        <v>29.7</v>
      </c>
      <c r="J1446" s="49">
        <v>0</v>
      </c>
      <c r="K1446" s="50">
        <v>0</v>
      </c>
      <c r="L1446" s="50">
        <v>30</v>
      </c>
    </row>
    <row r="1447" spans="1:12" x14ac:dyDescent="0.25">
      <c r="A1447" s="48" t="s">
        <v>5126</v>
      </c>
      <c r="B1447" s="48" t="s">
        <v>5131</v>
      </c>
      <c r="C1447" s="48" t="s">
        <v>1556</v>
      </c>
      <c r="D1447" s="48" t="s">
        <v>1557</v>
      </c>
      <c r="E1447" s="48" t="s">
        <v>5149</v>
      </c>
      <c r="F1447" s="48" t="s">
        <v>1558</v>
      </c>
      <c r="G1447" s="48" t="s">
        <v>6361</v>
      </c>
      <c r="H1447" s="49">
        <v>22</v>
      </c>
      <c r="I1447" s="50">
        <v>72.599999999999994</v>
      </c>
      <c r="J1447" s="49">
        <v>0</v>
      </c>
      <c r="K1447" s="50">
        <v>0</v>
      </c>
      <c r="L1447" s="50">
        <v>73</v>
      </c>
    </row>
    <row r="1448" spans="1:12" x14ac:dyDescent="0.25">
      <c r="A1448" s="48" t="s">
        <v>5126</v>
      </c>
      <c r="B1448" s="48" t="s">
        <v>5131</v>
      </c>
      <c r="C1448" s="48" t="s">
        <v>1559</v>
      </c>
      <c r="D1448" s="48" t="s">
        <v>1560</v>
      </c>
      <c r="E1448" s="48" t="s">
        <v>5149</v>
      </c>
      <c r="F1448" s="48" t="s">
        <v>1561</v>
      </c>
      <c r="G1448" s="48" t="s">
        <v>6362</v>
      </c>
      <c r="H1448" s="49">
        <v>3</v>
      </c>
      <c r="I1448" s="50">
        <v>9.8999999999999986</v>
      </c>
      <c r="J1448" s="49">
        <v>0</v>
      </c>
      <c r="K1448" s="50">
        <v>0</v>
      </c>
      <c r="L1448" s="50">
        <v>10</v>
      </c>
    </row>
    <row r="1449" spans="1:12" x14ac:dyDescent="0.25">
      <c r="A1449" s="48" t="s">
        <v>5126</v>
      </c>
      <c r="B1449" s="48" t="s">
        <v>5131</v>
      </c>
      <c r="C1449" s="48" t="s">
        <v>995</v>
      </c>
      <c r="D1449" s="48" t="s">
        <v>996</v>
      </c>
      <c r="E1449" s="48" t="s">
        <v>5149</v>
      </c>
      <c r="F1449" s="48" t="s">
        <v>997</v>
      </c>
      <c r="G1449" s="48" t="s">
        <v>6441</v>
      </c>
      <c r="H1449" s="49">
        <v>2</v>
      </c>
      <c r="I1449" s="50">
        <v>6.6</v>
      </c>
      <c r="J1449" s="49">
        <v>0</v>
      </c>
      <c r="K1449" s="50">
        <v>0</v>
      </c>
      <c r="L1449" s="50">
        <v>7</v>
      </c>
    </row>
    <row r="1450" spans="1:12" x14ac:dyDescent="0.25">
      <c r="A1450" s="48" t="s">
        <v>5126</v>
      </c>
      <c r="B1450" s="48" t="s">
        <v>5131</v>
      </c>
      <c r="C1450" s="48" t="s">
        <v>1047</v>
      </c>
      <c r="D1450" s="48" t="s">
        <v>1048</v>
      </c>
      <c r="E1450" s="48" t="s">
        <v>5143</v>
      </c>
      <c r="F1450" s="48" t="s">
        <v>1049</v>
      </c>
      <c r="G1450" s="48" t="s">
        <v>6425</v>
      </c>
      <c r="H1450" s="49">
        <v>9</v>
      </c>
      <c r="I1450" s="50">
        <v>29.7</v>
      </c>
      <c r="J1450" s="49">
        <v>0</v>
      </c>
      <c r="K1450" s="50">
        <v>0</v>
      </c>
      <c r="L1450" s="50">
        <v>30</v>
      </c>
    </row>
    <row r="1451" spans="1:12" x14ac:dyDescent="0.25">
      <c r="A1451" s="48" t="s">
        <v>5126</v>
      </c>
      <c r="B1451" s="48" t="s">
        <v>5131</v>
      </c>
      <c r="C1451" s="48" t="s">
        <v>1044</v>
      </c>
      <c r="D1451" s="48" t="s">
        <v>1045</v>
      </c>
      <c r="E1451" s="48" t="s">
        <v>5143</v>
      </c>
      <c r="F1451" s="48" t="s">
        <v>1046</v>
      </c>
      <c r="G1451" s="48" t="s">
        <v>6424</v>
      </c>
      <c r="H1451" s="49">
        <v>6</v>
      </c>
      <c r="I1451" s="50">
        <v>19.799999999999997</v>
      </c>
      <c r="J1451" s="49">
        <v>0</v>
      </c>
      <c r="K1451" s="50">
        <v>0</v>
      </c>
      <c r="L1451" s="50">
        <v>20</v>
      </c>
    </row>
    <row r="1452" spans="1:12" x14ac:dyDescent="0.25">
      <c r="A1452" s="48" t="s">
        <v>5126</v>
      </c>
      <c r="B1452" s="48" t="s">
        <v>5131</v>
      </c>
      <c r="C1452" s="48" t="s">
        <v>2224</v>
      </c>
      <c r="D1452" s="48" t="s">
        <v>2225</v>
      </c>
      <c r="E1452" s="48" t="s">
        <v>5143</v>
      </c>
      <c r="F1452" s="48" t="s">
        <v>2226</v>
      </c>
      <c r="G1452" s="48" t="s">
        <v>6532</v>
      </c>
      <c r="H1452" s="49">
        <v>8</v>
      </c>
      <c r="I1452" s="50">
        <v>26.4</v>
      </c>
      <c r="J1452" s="49">
        <v>0</v>
      </c>
      <c r="K1452" s="50">
        <v>0</v>
      </c>
      <c r="L1452" s="50">
        <v>27</v>
      </c>
    </row>
    <row r="1453" spans="1:12" x14ac:dyDescent="0.25">
      <c r="A1453" s="48" t="s">
        <v>5126</v>
      </c>
      <c r="B1453" s="48" t="s">
        <v>5131</v>
      </c>
      <c r="C1453" s="48" t="s">
        <v>3641</v>
      </c>
      <c r="D1453" s="48" t="s">
        <v>3642</v>
      </c>
      <c r="E1453" s="48" t="s">
        <v>3643</v>
      </c>
      <c r="F1453" s="48" t="s">
        <v>3644</v>
      </c>
      <c r="G1453" s="48" t="s">
        <v>6546</v>
      </c>
      <c r="H1453" s="49">
        <v>11</v>
      </c>
      <c r="I1453" s="50">
        <v>36.299999999999997</v>
      </c>
      <c r="J1453" s="49">
        <v>0</v>
      </c>
      <c r="K1453" s="50">
        <v>0</v>
      </c>
      <c r="L1453" s="50">
        <v>37</v>
      </c>
    </row>
    <row r="1454" spans="1:12" x14ac:dyDescent="0.25">
      <c r="A1454" s="48" t="s">
        <v>5126</v>
      </c>
      <c r="B1454" s="48" t="s">
        <v>5131</v>
      </c>
      <c r="C1454" s="48" t="s">
        <v>1430</v>
      </c>
      <c r="D1454" s="48" t="s">
        <v>1431</v>
      </c>
      <c r="E1454" s="48" t="s">
        <v>5149</v>
      </c>
      <c r="F1454" s="48" t="s">
        <v>1432</v>
      </c>
      <c r="G1454" s="48" t="s">
        <v>6547</v>
      </c>
      <c r="H1454" s="49">
        <v>3</v>
      </c>
      <c r="I1454" s="50">
        <v>9.8999999999999986</v>
      </c>
      <c r="J1454" s="49">
        <v>0</v>
      </c>
      <c r="K1454" s="50">
        <v>0</v>
      </c>
      <c r="L1454" s="50">
        <v>10</v>
      </c>
    </row>
    <row r="1455" spans="1:12" x14ac:dyDescent="0.25">
      <c r="A1455" s="48" t="s">
        <v>5126</v>
      </c>
      <c r="B1455" s="48" t="s">
        <v>5131</v>
      </c>
      <c r="C1455" s="48" t="s">
        <v>1427</v>
      </c>
      <c r="D1455" s="48" t="s">
        <v>1428</v>
      </c>
      <c r="E1455" s="48" t="s">
        <v>5149</v>
      </c>
      <c r="F1455" s="48" t="s">
        <v>1429</v>
      </c>
      <c r="G1455" s="48" t="s">
        <v>6548</v>
      </c>
      <c r="H1455" s="49">
        <v>10</v>
      </c>
      <c r="I1455" s="50">
        <v>33</v>
      </c>
      <c r="J1455" s="49">
        <v>0</v>
      </c>
      <c r="K1455" s="50">
        <v>0</v>
      </c>
      <c r="L1455" s="50">
        <v>33</v>
      </c>
    </row>
    <row r="1456" spans="1:12" x14ac:dyDescent="0.25">
      <c r="A1456" s="48" t="s">
        <v>5126</v>
      </c>
      <c r="B1456" s="48" t="s">
        <v>5131</v>
      </c>
      <c r="C1456" s="48" t="s">
        <v>1498</v>
      </c>
      <c r="D1456" s="48" t="s">
        <v>1499</v>
      </c>
      <c r="E1456" s="48" t="s">
        <v>5149</v>
      </c>
      <c r="F1456" s="48" t="s">
        <v>1500</v>
      </c>
      <c r="G1456" s="48" t="s">
        <v>6609</v>
      </c>
      <c r="H1456" s="49">
        <v>6</v>
      </c>
      <c r="I1456" s="50">
        <v>19.799999999999997</v>
      </c>
      <c r="J1456" s="49">
        <v>0</v>
      </c>
      <c r="K1456" s="50">
        <v>0</v>
      </c>
      <c r="L1456" s="50">
        <v>20</v>
      </c>
    </row>
    <row r="1457" spans="1:12" hidden="1" x14ac:dyDescent="0.25">
      <c r="A1457" s="48" t="s">
        <v>5126</v>
      </c>
      <c r="B1457" s="48" t="s">
        <v>5131</v>
      </c>
      <c r="C1457" s="48" t="s">
        <v>1513</v>
      </c>
      <c r="D1457" s="48" t="s">
        <v>1514</v>
      </c>
      <c r="E1457" s="48" t="s">
        <v>5149</v>
      </c>
      <c r="F1457" s="48" t="s">
        <v>1515</v>
      </c>
      <c r="G1457" s="48" t="s">
        <v>6615</v>
      </c>
      <c r="H1457" s="49">
        <v>0</v>
      </c>
      <c r="I1457" s="50">
        <v>0</v>
      </c>
      <c r="J1457" s="49">
        <v>0</v>
      </c>
      <c r="K1457" s="50">
        <v>0</v>
      </c>
      <c r="L1457" s="50">
        <v>0</v>
      </c>
    </row>
    <row r="1458" spans="1:12" x14ac:dyDescent="0.25">
      <c r="A1458" s="48" t="s">
        <v>5126</v>
      </c>
      <c r="B1458" s="48" t="s">
        <v>5131</v>
      </c>
      <c r="C1458" s="48" t="s">
        <v>1525</v>
      </c>
      <c r="D1458" s="48" t="s">
        <v>1526</v>
      </c>
      <c r="E1458" s="48" t="s">
        <v>5149</v>
      </c>
      <c r="F1458" s="48" t="s">
        <v>1527</v>
      </c>
      <c r="G1458" s="48" t="s">
        <v>6617</v>
      </c>
      <c r="H1458" s="49">
        <v>1</v>
      </c>
      <c r="I1458" s="50">
        <v>3.3</v>
      </c>
      <c r="J1458" s="49">
        <v>0</v>
      </c>
      <c r="K1458" s="50">
        <v>0</v>
      </c>
      <c r="L1458" s="50">
        <v>4</v>
      </c>
    </row>
    <row r="1459" spans="1:12" x14ac:dyDescent="0.25">
      <c r="A1459" s="48" t="s">
        <v>5126</v>
      </c>
      <c r="B1459" s="48" t="s">
        <v>5131</v>
      </c>
      <c r="C1459" s="48" t="s">
        <v>102</v>
      </c>
      <c r="D1459" s="48" t="s">
        <v>103</v>
      </c>
      <c r="E1459" s="48" t="s">
        <v>5149</v>
      </c>
      <c r="F1459" s="48" t="s">
        <v>104</v>
      </c>
      <c r="G1459" s="48" t="s">
        <v>105</v>
      </c>
      <c r="H1459" s="49">
        <v>45</v>
      </c>
      <c r="I1459" s="50">
        <v>148.5</v>
      </c>
      <c r="J1459" s="49">
        <v>0</v>
      </c>
      <c r="K1459" s="50">
        <v>0</v>
      </c>
      <c r="L1459" s="50">
        <v>149</v>
      </c>
    </row>
    <row r="1460" spans="1:12" x14ac:dyDescent="0.25">
      <c r="A1460" s="48" t="s">
        <v>5126</v>
      </c>
      <c r="B1460" s="48" t="s">
        <v>5131</v>
      </c>
      <c r="C1460" s="48" t="s">
        <v>197</v>
      </c>
      <c r="D1460" s="48" t="s">
        <v>198</v>
      </c>
      <c r="E1460" s="48" t="s">
        <v>5598</v>
      </c>
      <c r="F1460" s="48" t="s">
        <v>3483</v>
      </c>
      <c r="G1460" s="48" t="s">
        <v>3484</v>
      </c>
      <c r="H1460" s="49">
        <v>57</v>
      </c>
      <c r="I1460" s="50">
        <v>188.1</v>
      </c>
      <c r="J1460" s="49">
        <v>0</v>
      </c>
      <c r="K1460" s="50">
        <v>0</v>
      </c>
      <c r="L1460" s="50">
        <v>189</v>
      </c>
    </row>
    <row r="1461" spans="1:12" x14ac:dyDescent="0.25">
      <c r="A1461" s="48" t="s">
        <v>5126</v>
      </c>
      <c r="B1461" s="48" t="s">
        <v>5131</v>
      </c>
      <c r="C1461" s="48" t="s">
        <v>355</v>
      </c>
      <c r="D1461" s="48" t="s">
        <v>356</v>
      </c>
      <c r="E1461" s="48" t="s">
        <v>5143</v>
      </c>
      <c r="F1461" s="48" t="s">
        <v>357</v>
      </c>
      <c r="G1461" s="48" t="s">
        <v>6727</v>
      </c>
      <c r="H1461" s="49">
        <v>4</v>
      </c>
      <c r="I1461" s="50">
        <v>13.2</v>
      </c>
      <c r="J1461" s="49">
        <v>0</v>
      </c>
      <c r="K1461" s="50">
        <v>0</v>
      </c>
      <c r="L1461" s="50">
        <v>14</v>
      </c>
    </row>
    <row r="1462" spans="1:12" x14ac:dyDescent="0.25">
      <c r="A1462" s="48" t="s">
        <v>5126</v>
      </c>
      <c r="B1462" s="48" t="s">
        <v>5131</v>
      </c>
      <c r="C1462" s="48" t="s">
        <v>387</v>
      </c>
      <c r="D1462" s="48" t="s">
        <v>388</v>
      </c>
      <c r="E1462" s="48" t="s">
        <v>5149</v>
      </c>
      <c r="F1462" s="48" t="s">
        <v>389</v>
      </c>
      <c r="G1462" s="48" t="s">
        <v>6738</v>
      </c>
      <c r="H1462" s="49">
        <v>2</v>
      </c>
      <c r="I1462" s="50">
        <v>6.6</v>
      </c>
      <c r="J1462" s="49">
        <v>0</v>
      </c>
      <c r="K1462" s="50">
        <v>0</v>
      </c>
      <c r="L1462" s="50">
        <v>7</v>
      </c>
    </row>
    <row r="1463" spans="1:12" x14ac:dyDescent="0.25">
      <c r="A1463" s="48" t="s">
        <v>5126</v>
      </c>
      <c r="B1463" s="48" t="s">
        <v>5131</v>
      </c>
      <c r="C1463" s="48" t="s">
        <v>3731</v>
      </c>
      <c r="D1463" s="48" t="s">
        <v>3732</v>
      </c>
      <c r="E1463" s="48" t="s">
        <v>5149</v>
      </c>
      <c r="F1463" s="48" t="s">
        <v>4300</v>
      </c>
      <c r="G1463" s="48" t="s">
        <v>3734</v>
      </c>
      <c r="H1463" s="49">
        <v>54</v>
      </c>
      <c r="I1463" s="50">
        <v>178.2</v>
      </c>
      <c r="J1463" s="49">
        <v>0</v>
      </c>
      <c r="K1463" s="50">
        <v>0</v>
      </c>
      <c r="L1463" s="50">
        <v>179</v>
      </c>
    </row>
    <row r="1464" spans="1:12" x14ac:dyDescent="0.25">
      <c r="A1464" s="48" t="s">
        <v>5126</v>
      </c>
      <c r="B1464" s="48" t="s">
        <v>5131</v>
      </c>
      <c r="C1464" s="48" t="s">
        <v>3731</v>
      </c>
      <c r="D1464" s="48" t="s">
        <v>3732</v>
      </c>
      <c r="E1464" s="48" t="s">
        <v>5149</v>
      </c>
      <c r="F1464" s="48" t="s">
        <v>4300</v>
      </c>
      <c r="G1464" s="48" t="s">
        <v>3733</v>
      </c>
      <c r="H1464" s="49">
        <v>42</v>
      </c>
      <c r="I1464" s="50">
        <v>138.6</v>
      </c>
      <c r="J1464" s="49">
        <v>0</v>
      </c>
      <c r="K1464" s="50">
        <v>0</v>
      </c>
      <c r="L1464" s="50">
        <v>139</v>
      </c>
    </row>
    <row r="1465" spans="1:12" x14ac:dyDescent="0.25">
      <c r="A1465" s="48" t="s">
        <v>5126</v>
      </c>
      <c r="B1465" s="48" t="s">
        <v>5131</v>
      </c>
      <c r="C1465" s="48" t="s">
        <v>3731</v>
      </c>
      <c r="D1465" s="48" t="s">
        <v>3732</v>
      </c>
      <c r="E1465" s="48" t="s">
        <v>5149</v>
      </c>
      <c r="F1465" s="48" t="s">
        <v>4300</v>
      </c>
      <c r="G1465" s="48" t="s">
        <v>4898</v>
      </c>
      <c r="H1465" s="49">
        <v>31</v>
      </c>
      <c r="I1465" s="50">
        <v>102.3</v>
      </c>
      <c r="J1465" s="49">
        <v>0</v>
      </c>
      <c r="K1465" s="50">
        <v>0</v>
      </c>
      <c r="L1465" s="50">
        <v>103</v>
      </c>
    </row>
    <row r="1466" spans="1:12" x14ac:dyDescent="0.25">
      <c r="A1466" s="48" t="s">
        <v>5126</v>
      </c>
      <c r="B1466" s="48" t="s">
        <v>5131</v>
      </c>
      <c r="C1466" s="48" t="s">
        <v>3731</v>
      </c>
      <c r="D1466" s="48" t="s">
        <v>3732</v>
      </c>
      <c r="E1466" s="48" t="s">
        <v>5149</v>
      </c>
      <c r="F1466" s="48" t="s">
        <v>4300</v>
      </c>
      <c r="G1466" s="48" t="s">
        <v>4883</v>
      </c>
      <c r="H1466" s="49">
        <v>19</v>
      </c>
      <c r="I1466" s="50">
        <v>62.699999999999996</v>
      </c>
      <c r="J1466" s="49">
        <v>0</v>
      </c>
      <c r="K1466" s="50">
        <v>0</v>
      </c>
      <c r="L1466" s="50">
        <v>63</v>
      </c>
    </row>
    <row r="1467" spans="1:12" x14ac:dyDescent="0.25">
      <c r="A1467" s="48" t="s">
        <v>5126</v>
      </c>
      <c r="B1467" s="48" t="s">
        <v>5131</v>
      </c>
      <c r="C1467" s="48" t="s">
        <v>3731</v>
      </c>
      <c r="D1467" s="48" t="s">
        <v>3732</v>
      </c>
      <c r="E1467" s="48" t="s">
        <v>5149</v>
      </c>
      <c r="F1467" s="48" t="s">
        <v>4300</v>
      </c>
      <c r="G1467" s="48" t="s">
        <v>4882</v>
      </c>
      <c r="H1467" s="49">
        <v>43</v>
      </c>
      <c r="I1467" s="50">
        <v>141.9</v>
      </c>
      <c r="J1467" s="49">
        <v>0</v>
      </c>
      <c r="K1467" s="50">
        <v>0</v>
      </c>
      <c r="L1467" s="50">
        <v>142</v>
      </c>
    </row>
    <row r="1468" spans="1:12" x14ac:dyDescent="0.25">
      <c r="A1468" s="48" t="s">
        <v>5126</v>
      </c>
      <c r="B1468" s="48" t="s">
        <v>5131</v>
      </c>
      <c r="C1468" s="48" t="s">
        <v>3731</v>
      </c>
      <c r="D1468" s="48" t="s">
        <v>3732</v>
      </c>
      <c r="E1468" s="48" t="s">
        <v>5149</v>
      </c>
      <c r="F1468" s="48" t="s">
        <v>4300</v>
      </c>
      <c r="G1468" s="48" t="s">
        <v>3707</v>
      </c>
      <c r="H1468" s="49">
        <v>50</v>
      </c>
      <c r="I1468" s="50">
        <v>165</v>
      </c>
      <c r="J1468" s="49">
        <v>0</v>
      </c>
      <c r="K1468" s="50">
        <v>0</v>
      </c>
      <c r="L1468" s="50">
        <v>165</v>
      </c>
    </row>
    <row r="1469" spans="1:12" x14ac:dyDescent="0.25">
      <c r="A1469" s="48" t="s">
        <v>5126</v>
      </c>
      <c r="B1469" s="48" t="s">
        <v>5131</v>
      </c>
      <c r="C1469" s="48" t="s">
        <v>3731</v>
      </c>
      <c r="D1469" s="48" t="s">
        <v>3732</v>
      </c>
      <c r="E1469" s="48" t="s">
        <v>4876</v>
      </c>
      <c r="F1469" s="48" t="s">
        <v>4300</v>
      </c>
      <c r="G1469" s="48" t="s">
        <v>4877</v>
      </c>
      <c r="H1469" s="49">
        <v>71</v>
      </c>
      <c r="I1469" s="50">
        <v>234.29999999999998</v>
      </c>
      <c r="J1469" s="49">
        <v>0</v>
      </c>
      <c r="K1469" s="50">
        <v>0</v>
      </c>
      <c r="L1469" s="50">
        <v>235</v>
      </c>
    </row>
    <row r="1470" spans="1:12" x14ac:dyDescent="0.25">
      <c r="A1470" s="48" t="s">
        <v>5126</v>
      </c>
      <c r="B1470" s="48" t="s">
        <v>5131</v>
      </c>
      <c r="C1470" s="48" t="s">
        <v>3731</v>
      </c>
      <c r="D1470" s="48" t="s">
        <v>3732</v>
      </c>
      <c r="E1470" s="48" t="s">
        <v>5143</v>
      </c>
      <c r="F1470" s="48" t="s">
        <v>4300</v>
      </c>
      <c r="G1470" s="48" t="s">
        <v>5981</v>
      </c>
      <c r="H1470" s="49">
        <v>25</v>
      </c>
      <c r="I1470" s="50">
        <v>82.5</v>
      </c>
      <c r="J1470" s="49">
        <v>0</v>
      </c>
      <c r="K1470" s="50">
        <v>0</v>
      </c>
      <c r="L1470" s="50">
        <v>83</v>
      </c>
    </row>
    <row r="1471" spans="1:12" x14ac:dyDescent="0.25">
      <c r="A1471" s="48" t="s">
        <v>5126</v>
      </c>
      <c r="B1471" s="48" t="s">
        <v>5131</v>
      </c>
      <c r="C1471" s="48" t="s">
        <v>4427</v>
      </c>
      <c r="D1471" s="48" t="s">
        <v>4428</v>
      </c>
      <c r="E1471" s="48" t="s">
        <v>5149</v>
      </c>
      <c r="F1471" s="48" t="s">
        <v>4429</v>
      </c>
      <c r="G1471" s="48" t="s">
        <v>5742</v>
      </c>
      <c r="H1471" s="49">
        <v>20</v>
      </c>
      <c r="I1471" s="50">
        <v>66</v>
      </c>
      <c r="J1471" s="49">
        <v>0</v>
      </c>
      <c r="K1471" s="50">
        <v>0</v>
      </c>
      <c r="L1471" s="50">
        <v>66</v>
      </c>
    </row>
    <row r="1472" spans="1:12" ht="24" hidden="1" x14ac:dyDescent="0.25">
      <c r="A1472" s="48" t="s">
        <v>5126</v>
      </c>
      <c r="B1472" s="48" t="s">
        <v>5131</v>
      </c>
      <c r="C1472" s="48" t="s">
        <v>5444</v>
      </c>
      <c r="D1472" s="48" t="s">
        <v>5445</v>
      </c>
      <c r="E1472" s="48" t="s">
        <v>5746</v>
      </c>
      <c r="F1472" s="48" t="s">
        <v>5447</v>
      </c>
      <c r="G1472" s="48" t="s">
        <v>5747</v>
      </c>
      <c r="H1472" s="49">
        <v>0</v>
      </c>
      <c r="I1472" s="50">
        <v>0</v>
      </c>
      <c r="J1472" s="49">
        <v>0</v>
      </c>
      <c r="K1472" s="50">
        <v>0</v>
      </c>
      <c r="L1472" s="50">
        <v>0</v>
      </c>
    </row>
    <row r="1473" spans="1:12" x14ac:dyDescent="0.25">
      <c r="A1473" s="48" t="s">
        <v>5126</v>
      </c>
      <c r="B1473" s="48" t="s">
        <v>5131</v>
      </c>
      <c r="C1473" s="48" t="s">
        <v>3451</v>
      </c>
      <c r="D1473" s="48" t="s">
        <v>3452</v>
      </c>
      <c r="E1473" s="48" t="s">
        <v>5143</v>
      </c>
      <c r="F1473" s="48" t="s">
        <v>3454</v>
      </c>
      <c r="G1473" s="48" t="s">
        <v>6925</v>
      </c>
      <c r="H1473" s="49">
        <v>20</v>
      </c>
      <c r="I1473" s="50">
        <v>66</v>
      </c>
      <c r="J1473" s="49">
        <v>0</v>
      </c>
      <c r="K1473" s="50">
        <v>0</v>
      </c>
      <c r="L1473" s="50">
        <v>66</v>
      </c>
    </row>
    <row r="1474" spans="1:12" ht="24" x14ac:dyDescent="0.25">
      <c r="A1474" s="48" t="s">
        <v>5126</v>
      </c>
      <c r="B1474" s="48" t="s">
        <v>5131</v>
      </c>
      <c r="C1474" s="48" t="s">
        <v>2511</v>
      </c>
      <c r="D1474" s="48" t="s">
        <v>2512</v>
      </c>
      <c r="E1474" s="48" t="s">
        <v>5143</v>
      </c>
      <c r="F1474" s="48" t="s">
        <v>2513</v>
      </c>
      <c r="G1474" s="48" t="s">
        <v>5978</v>
      </c>
      <c r="H1474" s="49">
        <v>2</v>
      </c>
      <c r="I1474" s="50">
        <v>6.6</v>
      </c>
      <c r="J1474" s="49">
        <v>0</v>
      </c>
      <c r="K1474" s="50">
        <v>0</v>
      </c>
      <c r="L1474" s="50">
        <v>7</v>
      </c>
    </row>
    <row r="1475" spans="1:12" x14ac:dyDescent="0.25">
      <c r="A1475" s="48" t="s">
        <v>5126</v>
      </c>
      <c r="B1475" s="48" t="s">
        <v>5131</v>
      </c>
      <c r="C1475" s="48" t="s">
        <v>2625</v>
      </c>
      <c r="D1475" s="48" t="s">
        <v>2626</v>
      </c>
      <c r="E1475" s="48" t="s">
        <v>5149</v>
      </c>
      <c r="F1475" s="48" t="s">
        <v>2627</v>
      </c>
      <c r="G1475" s="48" t="s">
        <v>6015</v>
      </c>
      <c r="H1475" s="49">
        <v>3</v>
      </c>
      <c r="I1475" s="50">
        <v>9.8999999999999986</v>
      </c>
      <c r="J1475" s="49">
        <v>0</v>
      </c>
      <c r="K1475" s="50">
        <v>0</v>
      </c>
      <c r="L1475" s="50">
        <v>10</v>
      </c>
    </row>
    <row r="1476" spans="1:12" x14ac:dyDescent="0.25">
      <c r="A1476" s="48" t="s">
        <v>5126</v>
      </c>
      <c r="B1476" s="48" t="s">
        <v>5131</v>
      </c>
      <c r="C1476" s="48" t="s">
        <v>2622</v>
      </c>
      <c r="D1476" s="48" t="s">
        <v>2623</v>
      </c>
      <c r="E1476" s="48" t="s">
        <v>5149</v>
      </c>
      <c r="F1476" s="48" t="s">
        <v>2624</v>
      </c>
      <c r="G1476" s="48" t="s">
        <v>6014</v>
      </c>
      <c r="H1476" s="49">
        <v>2</v>
      </c>
      <c r="I1476" s="50">
        <v>6.6</v>
      </c>
      <c r="J1476" s="49">
        <v>0</v>
      </c>
      <c r="K1476" s="50">
        <v>0</v>
      </c>
      <c r="L1476" s="50">
        <v>7</v>
      </c>
    </row>
    <row r="1477" spans="1:12" x14ac:dyDescent="0.25">
      <c r="A1477" s="48" t="s">
        <v>5126</v>
      </c>
      <c r="B1477" s="48" t="s">
        <v>5131</v>
      </c>
      <c r="C1477" s="48" t="s">
        <v>4873</v>
      </c>
      <c r="D1477" s="48" t="s">
        <v>4874</v>
      </c>
      <c r="E1477" s="48" t="s">
        <v>5143</v>
      </c>
      <c r="F1477" s="48" t="s">
        <v>4875</v>
      </c>
      <c r="G1477" s="48" t="s">
        <v>5968</v>
      </c>
      <c r="H1477" s="49">
        <v>2</v>
      </c>
      <c r="I1477" s="50">
        <v>6.6</v>
      </c>
      <c r="J1477" s="49">
        <v>0</v>
      </c>
      <c r="K1477" s="50">
        <v>0</v>
      </c>
      <c r="L1477" s="50">
        <v>7</v>
      </c>
    </row>
    <row r="1478" spans="1:12" x14ac:dyDescent="0.25">
      <c r="A1478" s="48" t="s">
        <v>5126</v>
      </c>
      <c r="B1478" s="48" t="s">
        <v>5131</v>
      </c>
      <c r="C1478" s="48" t="s">
        <v>4878</v>
      </c>
      <c r="D1478" s="48" t="s">
        <v>4879</v>
      </c>
      <c r="E1478" s="48" t="s">
        <v>5143</v>
      </c>
      <c r="F1478" s="48" t="s">
        <v>4880</v>
      </c>
      <c r="G1478" s="48" t="s">
        <v>4881</v>
      </c>
      <c r="H1478" s="49">
        <v>23</v>
      </c>
      <c r="I1478" s="50">
        <v>75.899999999999991</v>
      </c>
      <c r="J1478" s="49">
        <v>0</v>
      </c>
      <c r="K1478" s="50">
        <v>0</v>
      </c>
      <c r="L1478" s="50">
        <v>76</v>
      </c>
    </row>
    <row r="1479" spans="1:12" x14ac:dyDescent="0.25">
      <c r="A1479" s="48" t="s">
        <v>5126</v>
      </c>
      <c r="B1479" s="48" t="s">
        <v>5131</v>
      </c>
      <c r="C1479" s="48" t="s">
        <v>2994</v>
      </c>
      <c r="D1479" s="48" t="s">
        <v>2995</v>
      </c>
      <c r="E1479" s="48" t="s">
        <v>5143</v>
      </c>
      <c r="F1479" s="48" t="s">
        <v>2996</v>
      </c>
      <c r="G1479" s="48" t="s">
        <v>6067</v>
      </c>
      <c r="H1479" s="49">
        <v>9</v>
      </c>
      <c r="I1479" s="50">
        <v>29.7</v>
      </c>
      <c r="J1479" s="49">
        <v>0</v>
      </c>
      <c r="K1479" s="50">
        <v>0</v>
      </c>
      <c r="L1479" s="50">
        <v>30</v>
      </c>
    </row>
    <row r="1480" spans="1:12" x14ac:dyDescent="0.25">
      <c r="A1480" s="48" t="s">
        <v>5126</v>
      </c>
      <c r="B1480" s="48" t="s">
        <v>5131</v>
      </c>
      <c r="C1480" s="48" t="s">
        <v>2997</v>
      </c>
      <c r="D1480" s="48" t="s">
        <v>2998</v>
      </c>
      <c r="E1480" s="48" t="s">
        <v>5143</v>
      </c>
      <c r="F1480" s="48" t="s">
        <v>2999</v>
      </c>
      <c r="G1480" s="48" t="s">
        <v>6068</v>
      </c>
      <c r="H1480" s="49">
        <v>3</v>
      </c>
      <c r="I1480" s="50">
        <v>9.8999999999999986</v>
      </c>
      <c r="J1480" s="49">
        <v>0</v>
      </c>
      <c r="K1480" s="50">
        <v>0</v>
      </c>
      <c r="L1480" s="50">
        <v>10</v>
      </c>
    </row>
    <row r="1481" spans="1:12" x14ac:dyDescent="0.25">
      <c r="A1481" s="48" t="s">
        <v>5126</v>
      </c>
      <c r="B1481" s="48" t="s">
        <v>5131</v>
      </c>
      <c r="C1481" s="48" t="s">
        <v>5415</v>
      </c>
      <c r="D1481" s="48" t="s">
        <v>5416</v>
      </c>
      <c r="E1481" s="48" t="s">
        <v>5143</v>
      </c>
      <c r="F1481" s="48" t="s">
        <v>5417</v>
      </c>
      <c r="G1481" s="48" t="s">
        <v>6050</v>
      </c>
      <c r="H1481" s="49">
        <v>11</v>
      </c>
      <c r="I1481" s="50">
        <v>36.299999999999997</v>
      </c>
      <c r="J1481" s="49">
        <v>0</v>
      </c>
      <c r="K1481" s="50">
        <v>0</v>
      </c>
      <c r="L1481" s="50">
        <v>37</v>
      </c>
    </row>
    <row r="1482" spans="1:12" x14ac:dyDescent="0.25">
      <c r="A1482" s="48" t="s">
        <v>5126</v>
      </c>
      <c r="B1482" s="48" t="s">
        <v>5131</v>
      </c>
      <c r="C1482" s="48" t="s">
        <v>2326</v>
      </c>
      <c r="D1482" s="48" t="s">
        <v>2327</v>
      </c>
      <c r="E1482" s="48" t="s">
        <v>5149</v>
      </c>
      <c r="F1482" s="48" t="s">
        <v>2328</v>
      </c>
      <c r="G1482" s="48" t="s">
        <v>6224</v>
      </c>
      <c r="H1482" s="49">
        <v>4</v>
      </c>
      <c r="I1482" s="50">
        <v>13.2</v>
      </c>
      <c r="J1482" s="49">
        <v>0</v>
      </c>
      <c r="K1482" s="50">
        <v>0</v>
      </c>
      <c r="L1482" s="50">
        <v>14</v>
      </c>
    </row>
    <row r="1483" spans="1:12" x14ac:dyDescent="0.25">
      <c r="A1483" s="48" t="s">
        <v>5126</v>
      </c>
      <c r="B1483" s="48" t="s">
        <v>5131</v>
      </c>
      <c r="C1483" s="48" t="s">
        <v>2329</v>
      </c>
      <c r="D1483" s="48" t="s">
        <v>2330</v>
      </c>
      <c r="E1483" s="48" t="s">
        <v>5149</v>
      </c>
      <c r="F1483" s="48" t="s">
        <v>2331</v>
      </c>
      <c r="G1483" s="48" t="s">
        <v>6225</v>
      </c>
      <c r="H1483" s="49">
        <v>4</v>
      </c>
      <c r="I1483" s="50">
        <v>13.2</v>
      </c>
      <c r="J1483" s="49">
        <v>0</v>
      </c>
      <c r="K1483" s="50">
        <v>0</v>
      </c>
      <c r="L1483" s="50">
        <v>14</v>
      </c>
    </row>
    <row r="1484" spans="1:12" x14ac:dyDescent="0.25">
      <c r="A1484" s="48" t="s">
        <v>5126</v>
      </c>
      <c r="B1484" s="48" t="s">
        <v>5131</v>
      </c>
      <c r="C1484" s="48" t="s">
        <v>4741</v>
      </c>
      <c r="D1484" s="48" t="s">
        <v>4742</v>
      </c>
      <c r="E1484" s="48" t="s">
        <v>5149</v>
      </c>
      <c r="F1484" s="48" t="s">
        <v>5446</v>
      </c>
      <c r="G1484" s="48" t="s">
        <v>4743</v>
      </c>
      <c r="H1484" s="49">
        <v>38</v>
      </c>
      <c r="I1484" s="50">
        <v>125.39999999999999</v>
      </c>
      <c r="J1484" s="49">
        <v>0</v>
      </c>
      <c r="K1484" s="50">
        <v>0</v>
      </c>
      <c r="L1484" s="50">
        <v>126</v>
      </c>
    </row>
    <row r="1485" spans="1:12" x14ac:dyDescent="0.25">
      <c r="A1485" s="48" t="s">
        <v>5126</v>
      </c>
      <c r="B1485" s="48" t="s">
        <v>5131</v>
      </c>
      <c r="C1485" s="48" t="s">
        <v>4741</v>
      </c>
      <c r="D1485" s="48" t="s">
        <v>4742</v>
      </c>
      <c r="E1485" s="48" t="s">
        <v>5149</v>
      </c>
      <c r="F1485" s="48" t="s">
        <v>5446</v>
      </c>
      <c r="G1485" s="48" t="s">
        <v>6198</v>
      </c>
      <c r="H1485" s="49">
        <v>39</v>
      </c>
      <c r="I1485" s="50">
        <v>128.69999999999999</v>
      </c>
      <c r="J1485" s="49">
        <v>0</v>
      </c>
      <c r="K1485" s="50">
        <v>0</v>
      </c>
      <c r="L1485" s="50">
        <v>129</v>
      </c>
    </row>
    <row r="1486" spans="1:12" x14ac:dyDescent="0.25">
      <c r="A1486" s="48" t="s">
        <v>5126</v>
      </c>
      <c r="B1486" s="48" t="s">
        <v>5131</v>
      </c>
      <c r="C1486" s="48" t="s">
        <v>3597</v>
      </c>
      <c r="D1486" s="48" t="s">
        <v>3598</v>
      </c>
      <c r="E1486" s="48" t="s">
        <v>5143</v>
      </c>
      <c r="F1486" s="48" t="s">
        <v>3599</v>
      </c>
      <c r="G1486" s="48" t="s">
        <v>6206</v>
      </c>
      <c r="H1486" s="49">
        <v>14</v>
      </c>
      <c r="I1486" s="50">
        <v>46.199999999999996</v>
      </c>
      <c r="J1486" s="49">
        <v>0</v>
      </c>
      <c r="K1486" s="50">
        <v>0</v>
      </c>
      <c r="L1486" s="50">
        <v>47</v>
      </c>
    </row>
    <row r="1487" spans="1:12" x14ac:dyDescent="0.25">
      <c r="A1487" s="48" t="s">
        <v>5126</v>
      </c>
      <c r="B1487" s="48" t="s">
        <v>5131</v>
      </c>
      <c r="C1487" s="48" t="s">
        <v>228</v>
      </c>
      <c r="D1487" s="48" t="s">
        <v>229</v>
      </c>
      <c r="E1487" s="48" t="s">
        <v>5143</v>
      </c>
      <c r="F1487" s="48" t="s">
        <v>230</v>
      </c>
      <c r="G1487" s="48" t="s">
        <v>6881</v>
      </c>
      <c r="H1487" s="49">
        <v>4</v>
      </c>
      <c r="I1487" s="50">
        <v>13.2</v>
      </c>
      <c r="J1487" s="49">
        <v>0</v>
      </c>
      <c r="K1487" s="50">
        <v>0</v>
      </c>
      <c r="L1487" s="50">
        <v>14</v>
      </c>
    </row>
    <row r="1488" spans="1:12" x14ac:dyDescent="0.25">
      <c r="A1488" s="48" t="s">
        <v>5126</v>
      </c>
      <c r="B1488" s="48" t="s">
        <v>5131</v>
      </c>
      <c r="C1488" s="48" t="s">
        <v>1215</v>
      </c>
      <c r="D1488" s="48" t="s">
        <v>1216</v>
      </c>
      <c r="E1488" s="48" t="s">
        <v>5149</v>
      </c>
      <c r="F1488" s="48" t="s">
        <v>1217</v>
      </c>
      <c r="G1488" s="48" t="s">
        <v>6273</v>
      </c>
      <c r="H1488" s="49">
        <v>12</v>
      </c>
      <c r="I1488" s="50">
        <v>39.599999999999994</v>
      </c>
      <c r="J1488" s="49">
        <v>0</v>
      </c>
      <c r="K1488" s="50">
        <v>0</v>
      </c>
      <c r="L1488" s="50">
        <v>40</v>
      </c>
    </row>
    <row r="1489" spans="1:12" x14ac:dyDescent="0.25">
      <c r="A1489" s="48" t="s">
        <v>5126</v>
      </c>
      <c r="B1489" s="48" t="s">
        <v>5131</v>
      </c>
      <c r="C1489" s="48" t="s">
        <v>2949</v>
      </c>
      <c r="D1489" s="48" t="s">
        <v>2950</v>
      </c>
      <c r="E1489" s="48" t="s">
        <v>5143</v>
      </c>
      <c r="F1489" s="48" t="s">
        <v>2951</v>
      </c>
      <c r="G1489" s="48" t="s">
        <v>6346</v>
      </c>
      <c r="H1489" s="49">
        <v>9</v>
      </c>
      <c r="I1489" s="50">
        <v>29.7</v>
      </c>
      <c r="J1489" s="49">
        <v>0</v>
      </c>
      <c r="K1489" s="50">
        <v>0</v>
      </c>
      <c r="L1489" s="50">
        <v>30</v>
      </c>
    </row>
    <row r="1490" spans="1:12" hidden="1" x14ac:dyDescent="0.25">
      <c r="A1490" s="48" t="s">
        <v>5126</v>
      </c>
      <c r="B1490" s="48" t="s">
        <v>5131</v>
      </c>
      <c r="C1490" s="48" t="s">
        <v>2946</v>
      </c>
      <c r="D1490" s="48" t="s">
        <v>2947</v>
      </c>
      <c r="E1490" s="48" t="s">
        <v>5143</v>
      </c>
      <c r="F1490" s="48" t="s">
        <v>2948</v>
      </c>
      <c r="G1490" s="48" t="s">
        <v>6344</v>
      </c>
      <c r="H1490" s="49">
        <v>0</v>
      </c>
      <c r="I1490" s="50">
        <v>0</v>
      </c>
      <c r="J1490" s="49">
        <v>0</v>
      </c>
      <c r="K1490" s="50">
        <v>0</v>
      </c>
      <c r="L1490" s="50">
        <v>0</v>
      </c>
    </row>
    <row r="1491" spans="1:12" ht="24" x14ac:dyDescent="0.25">
      <c r="A1491" s="48" t="s">
        <v>5126</v>
      </c>
      <c r="B1491" s="48" t="s">
        <v>5131</v>
      </c>
      <c r="C1491" s="48" t="s">
        <v>109</v>
      </c>
      <c r="D1491" s="48" t="s">
        <v>110</v>
      </c>
      <c r="E1491" s="48" t="s">
        <v>6419</v>
      </c>
      <c r="F1491" s="48" t="s">
        <v>111</v>
      </c>
      <c r="G1491" s="48" t="s">
        <v>6420</v>
      </c>
      <c r="H1491" s="49">
        <v>9</v>
      </c>
      <c r="I1491" s="50">
        <v>29.7</v>
      </c>
      <c r="J1491" s="49">
        <v>0</v>
      </c>
      <c r="K1491" s="50">
        <v>0</v>
      </c>
      <c r="L1491" s="50">
        <v>30</v>
      </c>
    </row>
    <row r="1492" spans="1:12" x14ac:dyDescent="0.25">
      <c r="A1492" s="48" t="s">
        <v>5126</v>
      </c>
      <c r="B1492" s="48" t="s">
        <v>5131</v>
      </c>
      <c r="C1492" s="48" t="s">
        <v>121</v>
      </c>
      <c r="D1492" s="48" t="s">
        <v>122</v>
      </c>
      <c r="E1492" s="48" t="s">
        <v>5149</v>
      </c>
      <c r="F1492" s="48" t="s">
        <v>123</v>
      </c>
      <c r="G1492" s="48" t="s">
        <v>6549</v>
      </c>
      <c r="H1492" s="49">
        <v>6</v>
      </c>
      <c r="I1492" s="50">
        <v>19.799999999999997</v>
      </c>
      <c r="J1492" s="49">
        <v>0</v>
      </c>
      <c r="K1492" s="50">
        <v>0</v>
      </c>
      <c r="L1492" s="50">
        <v>20</v>
      </c>
    </row>
    <row r="1493" spans="1:12" x14ac:dyDescent="0.25">
      <c r="A1493" s="48" t="s">
        <v>5126</v>
      </c>
      <c r="B1493" s="48" t="s">
        <v>5131</v>
      </c>
      <c r="C1493" s="48" t="s">
        <v>3548</v>
      </c>
      <c r="D1493" s="48" t="s">
        <v>3549</v>
      </c>
      <c r="E1493" s="48" t="s">
        <v>5149</v>
      </c>
      <c r="F1493" s="48" t="s">
        <v>3453</v>
      </c>
      <c r="G1493" s="48" t="s">
        <v>3550</v>
      </c>
      <c r="H1493" s="49">
        <v>19</v>
      </c>
      <c r="I1493" s="50">
        <v>62.699999999999996</v>
      </c>
      <c r="J1493" s="49">
        <v>0</v>
      </c>
      <c r="K1493" s="50">
        <v>0</v>
      </c>
      <c r="L1493" s="50">
        <v>63</v>
      </c>
    </row>
    <row r="1494" spans="1:12" x14ac:dyDescent="0.25">
      <c r="A1494" s="48" t="s">
        <v>5126</v>
      </c>
      <c r="B1494" s="48" t="s">
        <v>5131</v>
      </c>
      <c r="C1494" s="48" t="s">
        <v>3548</v>
      </c>
      <c r="D1494" s="48" t="s">
        <v>3549</v>
      </c>
      <c r="E1494" s="48" t="s">
        <v>5149</v>
      </c>
      <c r="F1494" s="48" t="s">
        <v>3453</v>
      </c>
      <c r="G1494" s="48" t="s">
        <v>3594</v>
      </c>
      <c r="H1494" s="49">
        <v>45</v>
      </c>
      <c r="I1494" s="50">
        <v>148.5</v>
      </c>
      <c r="J1494" s="49">
        <v>0</v>
      </c>
      <c r="K1494" s="50">
        <v>0</v>
      </c>
      <c r="L1494" s="50">
        <v>149</v>
      </c>
    </row>
    <row r="1495" spans="1:12" x14ac:dyDescent="0.25">
      <c r="A1495" s="48" t="s">
        <v>5126</v>
      </c>
      <c r="B1495" s="48" t="s">
        <v>5131</v>
      </c>
      <c r="C1495" s="48" t="s">
        <v>3548</v>
      </c>
      <c r="D1495" s="48" t="s">
        <v>3549</v>
      </c>
      <c r="E1495" s="48" t="s">
        <v>5149</v>
      </c>
      <c r="F1495" s="48" t="s">
        <v>3453</v>
      </c>
      <c r="G1495" s="48" t="s">
        <v>3551</v>
      </c>
      <c r="H1495" s="49">
        <v>54</v>
      </c>
      <c r="I1495" s="50">
        <v>178.2</v>
      </c>
      <c r="J1495" s="49">
        <v>0</v>
      </c>
      <c r="K1495" s="50">
        <v>0</v>
      </c>
      <c r="L1495" s="50">
        <v>179</v>
      </c>
    </row>
    <row r="1496" spans="1:12" ht="24" x14ac:dyDescent="0.25">
      <c r="A1496" s="48" t="s">
        <v>5126</v>
      </c>
      <c r="B1496" s="48" t="s">
        <v>5131</v>
      </c>
      <c r="C1496" s="48" t="s">
        <v>3548</v>
      </c>
      <c r="D1496" s="48" t="s">
        <v>3549</v>
      </c>
      <c r="E1496" s="48" t="s">
        <v>3592</v>
      </c>
      <c r="F1496" s="48" t="s">
        <v>3453</v>
      </c>
      <c r="G1496" s="48" t="s">
        <v>3593</v>
      </c>
      <c r="H1496" s="49">
        <v>73</v>
      </c>
      <c r="I1496" s="50">
        <v>240.89999999999998</v>
      </c>
      <c r="J1496" s="49">
        <v>0</v>
      </c>
      <c r="K1496" s="50">
        <v>0</v>
      </c>
      <c r="L1496" s="50">
        <v>241</v>
      </c>
    </row>
    <row r="1497" spans="1:12" x14ac:dyDescent="0.25">
      <c r="A1497" s="48" t="s">
        <v>5126</v>
      </c>
      <c r="B1497" s="48" t="s">
        <v>5131</v>
      </c>
      <c r="C1497" s="48" t="s">
        <v>1381</v>
      </c>
      <c r="D1497" s="48" t="s">
        <v>1382</v>
      </c>
      <c r="E1497" s="48" t="s">
        <v>5143</v>
      </c>
      <c r="F1497" s="48" t="s">
        <v>1383</v>
      </c>
      <c r="G1497" s="48" t="s">
        <v>1384</v>
      </c>
      <c r="H1497" s="49">
        <v>22</v>
      </c>
      <c r="I1497" s="50">
        <v>72.599999999999994</v>
      </c>
      <c r="J1497" s="49">
        <v>0</v>
      </c>
      <c r="K1497" s="50">
        <v>0</v>
      </c>
      <c r="L1497" s="50">
        <v>73</v>
      </c>
    </row>
    <row r="1498" spans="1:12" x14ac:dyDescent="0.25">
      <c r="A1498" s="48" t="s">
        <v>5126</v>
      </c>
      <c r="B1498" s="48" t="s">
        <v>5131</v>
      </c>
      <c r="C1498" s="48" t="s">
        <v>2846</v>
      </c>
      <c r="D1498" s="48" t="s">
        <v>2847</v>
      </c>
      <c r="E1498" s="48" t="s">
        <v>5143</v>
      </c>
      <c r="F1498" s="48" t="s">
        <v>2848</v>
      </c>
      <c r="G1498" s="48" t="s">
        <v>6581</v>
      </c>
      <c r="H1498" s="49">
        <v>18</v>
      </c>
      <c r="I1498" s="50">
        <v>59.4</v>
      </c>
      <c r="J1498" s="49">
        <v>0</v>
      </c>
      <c r="K1498" s="50">
        <v>0</v>
      </c>
      <c r="L1498" s="50">
        <v>60</v>
      </c>
    </row>
    <row r="1499" spans="1:12" x14ac:dyDescent="0.25">
      <c r="A1499" s="48" t="s">
        <v>5126</v>
      </c>
      <c r="B1499" s="48" t="s">
        <v>5131</v>
      </c>
      <c r="C1499" s="48" t="s">
        <v>2839</v>
      </c>
      <c r="D1499" s="48" t="s">
        <v>2840</v>
      </c>
      <c r="E1499" s="48" t="s">
        <v>5143</v>
      </c>
      <c r="F1499" s="48" t="s">
        <v>2841</v>
      </c>
      <c r="G1499" s="48" t="s">
        <v>6647</v>
      </c>
      <c r="H1499" s="49">
        <v>7</v>
      </c>
      <c r="I1499" s="50">
        <v>23.099999999999998</v>
      </c>
      <c r="J1499" s="49">
        <v>0</v>
      </c>
      <c r="K1499" s="50">
        <v>0</v>
      </c>
      <c r="L1499" s="50">
        <v>24</v>
      </c>
    </row>
    <row r="1500" spans="1:12" x14ac:dyDescent="0.25">
      <c r="A1500" s="48" t="s">
        <v>5126</v>
      </c>
      <c r="B1500" s="48" t="s">
        <v>5131</v>
      </c>
      <c r="C1500" s="48" t="s">
        <v>524</v>
      </c>
      <c r="D1500" s="48" t="s">
        <v>525</v>
      </c>
      <c r="E1500" s="48" t="s">
        <v>5143</v>
      </c>
      <c r="F1500" s="48" t="s">
        <v>526</v>
      </c>
      <c r="G1500" s="48" t="s">
        <v>6635</v>
      </c>
      <c r="H1500" s="49">
        <v>9</v>
      </c>
      <c r="I1500" s="50">
        <v>29.7</v>
      </c>
      <c r="J1500" s="49">
        <v>0</v>
      </c>
      <c r="K1500" s="50">
        <v>0</v>
      </c>
      <c r="L1500" s="50">
        <v>30</v>
      </c>
    </row>
    <row r="1501" spans="1:12" x14ac:dyDescent="0.25">
      <c r="A1501" s="48" t="s">
        <v>5126</v>
      </c>
      <c r="B1501" s="48" t="s">
        <v>5131</v>
      </c>
      <c r="C1501" s="48" t="s">
        <v>779</v>
      </c>
      <c r="D1501" s="48" t="s">
        <v>780</v>
      </c>
      <c r="E1501" s="48" t="s">
        <v>5143</v>
      </c>
      <c r="F1501" s="48" t="s">
        <v>781</v>
      </c>
      <c r="G1501" s="48" t="s">
        <v>6648</v>
      </c>
      <c r="H1501" s="49">
        <v>16</v>
      </c>
      <c r="I1501" s="50">
        <v>52.8</v>
      </c>
      <c r="J1501" s="49">
        <v>0</v>
      </c>
      <c r="K1501" s="50">
        <v>0</v>
      </c>
      <c r="L1501" s="50">
        <v>53</v>
      </c>
    </row>
    <row r="1502" spans="1:12" x14ac:dyDescent="0.25">
      <c r="A1502" s="48" t="s">
        <v>5126</v>
      </c>
      <c r="B1502" s="48" t="s">
        <v>5131</v>
      </c>
      <c r="C1502" s="48" t="s">
        <v>212</v>
      </c>
      <c r="D1502" s="48" t="s">
        <v>213</v>
      </c>
      <c r="E1502" s="48" t="s">
        <v>5143</v>
      </c>
      <c r="F1502" s="48" t="s">
        <v>214</v>
      </c>
      <c r="G1502" s="48" t="s">
        <v>6723</v>
      </c>
      <c r="H1502" s="49">
        <v>5</v>
      </c>
      <c r="I1502" s="50">
        <v>16.5</v>
      </c>
      <c r="J1502" s="49">
        <v>0</v>
      </c>
      <c r="K1502" s="50">
        <v>0</v>
      </c>
      <c r="L1502" s="50">
        <v>17</v>
      </c>
    </row>
    <row r="1503" spans="1:12" x14ac:dyDescent="0.25">
      <c r="A1503" s="48" t="s">
        <v>5126</v>
      </c>
      <c r="B1503" s="48" t="s">
        <v>5131</v>
      </c>
      <c r="C1503" s="48" t="s">
        <v>395</v>
      </c>
      <c r="D1503" s="48" t="s">
        <v>396</v>
      </c>
      <c r="E1503" s="48" t="s">
        <v>5149</v>
      </c>
      <c r="F1503" s="48" t="s">
        <v>397</v>
      </c>
      <c r="G1503" s="48" t="s">
        <v>6739</v>
      </c>
      <c r="H1503" s="49">
        <v>15</v>
      </c>
      <c r="I1503" s="50">
        <v>49.5</v>
      </c>
      <c r="J1503" s="49">
        <v>0</v>
      </c>
      <c r="K1503" s="50">
        <v>0</v>
      </c>
      <c r="L1503" s="50">
        <v>50</v>
      </c>
    </row>
    <row r="1504" spans="1:12" x14ac:dyDescent="0.25">
      <c r="A1504" s="48" t="s">
        <v>5126</v>
      </c>
      <c r="B1504" s="48" t="s">
        <v>5131</v>
      </c>
      <c r="C1504" s="48" t="s">
        <v>193</v>
      </c>
      <c r="D1504" s="48" t="s">
        <v>194</v>
      </c>
      <c r="E1504" s="48" t="s">
        <v>5143</v>
      </c>
      <c r="F1504" s="48" t="s">
        <v>195</v>
      </c>
      <c r="G1504" s="48" t="s">
        <v>196</v>
      </c>
      <c r="H1504" s="49">
        <v>2</v>
      </c>
      <c r="I1504" s="50">
        <v>6.6</v>
      </c>
      <c r="J1504" s="49">
        <v>0</v>
      </c>
      <c r="K1504" s="50">
        <v>0</v>
      </c>
      <c r="L1504" s="50">
        <v>7</v>
      </c>
    </row>
    <row r="1505" spans="1:12" x14ac:dyDescent="0.25">
      <c r="A1505" s="48" t="s">
        <v>5126</v>
      </c>
      <c r="B1505" s="48" t="s">
        <v>5131</v>
      </c>
      <c r="C1505" s="48" t="s">
        <v>392</v>
      </c>
      <c r="D1505" s="48" t="s">
        <v>393</v>
      </c>
      <c r="E1505" s="48" t="s">
        <v>5149</v>
      </c>
      <c r="F1505" s="48" t="s">
        <v>394</v>
      </c>
      <c r="G1505" s="48" t="s">
        <v>6740</v>
      </c>
      <c r="H1505" s="49">
        <v>1</v>
      </c>
      <c r="I1505" s="50">
        <v>3.3</v>
      </c>
      <c r="J1505" s="49">
        <v>0</v>
      </c>
      <c r="K1505" s="50">
        <v>0</v>
      </c>
      <c r="L1505" s="50">
        <v>4</v>
      </c>
    </row>
    <row r="1506" spans="1:12" x14ac:dyDescent="0.25">
      <c r="A1506" s="48" t="s">
        <v>5126</v>
      </c>
      <c r="B1506" s="48" t="s">
        <v>5131</v>
      </c>
      <c r="C1506" s="48" t="s">
        <v>1324</v>
      </c>
      <c r="D1506" s="48" t="s">
        <v>1325</v>
      </c>
      <c r="E1506" s="48" t="s">
        <v>5598</v>
      </c>
      <c r="F1506" s="48" t="s">
        <v>5568</v>
      </c>
      <c r="G1506" s="48" t="s">
        <v>2952</v>
      </c>
      <c r="H1506" s="49">
        <v>64</v>
      </c>
      <c r="I1506" s="50">
        <v>211.2</v>
      </c>
      <c r="J1506" s="49">
        <v>0</v>
      </c>
      <c r="K1506" s="50">
        <v>0</v>
      </c>
      <c r="L1506" s="50">
        <v>212</v>
      </c>
    </row>
    <row r="1507" spans="1:12" x14ac:dyDescent="0.25">
      <c r="A1507" s="48" t="s">
        <v>5126</v>
      </c>
      <c r="B1507" s="48" t="s">
        <v>5131</v>
      </c>
      <c r="C1507" s="48" t="s">
        <v>1324</v>
      </c>
      <c r="D1507" s="48" t="s">
        <v>1325</v>
      </c>
      <c r="E1507" s="48" t="s">
        <v>5143</v>
      </c>
      <c r="F1507" s="48" t="s">
        <v>5568</v>
      </c>
      <c r="G1507" s="48" t="s">
        <v>6309</v>
      </c>
      <c r="H1507" s="49">
        <v>81</v>
      </c>
      <c r="I1507" s="50">
        <v>267.3</v>
      </c>
      <c r="J1507" s="49">
        <v>0</v>
      </c>
      <c r="K1507" s="50">
        <v>0</v>
      </c>
      <c r="L1507" s="50">
        <v>268</v>
      </c>
    </row>
    <row r="1508" spans="1:12" x14ac:dyDescent="0.25">
      <c r="A1508" s="48" t="s">
        <v>5126</v>
      </c>
      <c r="B1508" s="48" t="s">
        <v>5131</v>
      </c>
      <c r="C1508" s="48" t="s">
        <v>1324</v>
      </c>
      <c r="D1508" s="48" t="s">
        <v>1325</v>
      </c>
      <c r="E1508" s="48" t="s">
        <v>5143</v>
      </c>
      <c r="F1508" s="48" t="s">
        <v>5568</v>
      </c>
      <c r="G1508" s="48" t="s">
        <v>6328</v>
      </c>
      <c r="H1508" s="49">
        <v>73</v>
      </c>
      <c r="I1508" s="50">
        <v>240.89999999999998</v>
      </c>
      <c r="J1508" s="49">
        <v>0</v>
      </c>
      <c r="K1508" s="50">
        <v>0</v>
      </c>
      <c r="L1508" s="50">
        <v>241</v>
      </c>
    </row>
    <row r="1509" spans="1:12" x14ac:dyDescent="0.25">
      <c r="A1509" s="48" t="s">
        <v>5126</v>
      </c>
      <c r="B1509" s="48" t="s">
        <v>5131</v>
      </c>
      <c r="C1509" s="48" t="s">
        <v>1324</v>
      </c>
      <c r="D1509" s="48" t="s">
        <v>1325</v>
      </c>
      <c r="E1509" s="48" t="s">
        <v>5143</v>
      </c>
      <c r="F1509" s="48" t="s">
        <v>5568</v>
      </c>
      <c r="G1509" s="48" t="s">
        <v>6329</v>
      </c>
      <c r="H1509" s="49">
        <v>76</v>
      </c>
      <c r="I1509" s="50">
        <v>250.79999999999998</v>
      </c>
      <c r="J1509" s="49">
        <v>0</v>
      </c>
      <c r="K1509" s="50">
        <v>0</v>
      </c>
      <c r="L1509" s="50">
        <v>251</v>
      </c>
    </row>
    <row r="1510" spans="1:12" x14ac:dyDescent="0.25">
      <c r="A1510" s="48" t="s">
        <v>5126</v>
      </c>
      <c r="B1510" s="48" t="s">
        <v>5131</v>
      </c>
      <c r="C1510" s="48" t="s">
        <v>1324</v>
      </c>
      <c r="D1510" s="48" t="s">
        <v>1325</v>
      </c>
      <c r="E1510" s="48" t="s">
        <v>5143</v>
      </c>
      <c r="F1510" s="48" t="s">
        <v>5568</v>
      </c>
      <c r="G1510" s="48" t="s">
        <v>6421</v>
      </c>
      <c r="H1510" s="49">
        <v>45</v>
      </c>
      <c r="I1510" s="50">
        <v>148.5</v>
      </c>
      <c r="J1510" s="49">
        <v>0</v>
      </c>
      <c r="K1510" s="50">
        <v>0</v>
      </c>
      <c r="L1510" s="50">
        <v>149</v>
      </c>
    </row>
    <row r="1511" spans="1:12" x14ac:dyDescent="0.25">
      <c r="A1511" s="48" t="s">
        <v>5126</v>
      </c>
      <c r="B1511" s="48" t="s">
        <v>5131</v>
      </c>
      <c r="C1511" s="48" t="s">
        <v>1324</v>
      </c>
      <c r="D1511" s="48" t="s">
        <v>1325</v>
      </c>
      <c r="E1511" s="48" t="s">
        <v>5143</v>
      </c>
      <c r="F1511" s="48" t="s">
        <v>5568</v>
      </c>
      <c r="G1511" s="48" t="s">
        <v>6308</v>
      </c>
      <c r="H1511" s="49">
        <v>26</v>
      </c>
      <c r="I1511" s="50">
        <v>85.8</v>
      </c>
      <c r="J1511" s="49">
        <v>0</v>
      </c>
      <c r="K1511" s="50">
        <v>0</v>
      </c>
      <c r="L1511" s="50">
        <v>86</v>
      </c>
    </row>
    <row r="1512" spans="1:12" x14ac:dyDescent="0.25">
      <c r="A1512" s="48" t="s">
        <v>5126</v>
      </c>
      <c r="B1512" s="48" t="s">
        <v>5131</v>
      </c>
      <c r="C1512" s="48" t="s">
        <v>1324</v>
      </c>
      <c r="D1512" s="48" t="s">
        <v>1325</v>
      </c>
      <c r="E1512" s="48" t="s">
        <v>5143</v>
      </c>
      <c r="F1512" s="48" t="s">
        <v>5568</v>
      </c>
      <c r="G1512" s="48" t="s">
        <v>6310</v>
      </c>
      <c r="H1512" s="49">
        <v>53</v>
      </c>
      <c r="I1512" s="50">
        <v>174.89999999999998</v>
      </c>
      <c r="J1512" s="49">
        <v>0</v>
      </c>
      <c r="K1512" s="50">
        <v>0</v>
      </c>
      <c r="L1512" s="50">
        <v>175</v>
      </c>
    </row>
    <row r="1513" spans="1:12" x14ac:dyDescent="0.25">
      <c r="A1513" s="48" t="s">
        <v>5126</v>
      </c>
      <c r="B1513" s="48" t="s">
        <v>5131</v>
      </c>
      <c r="C1513" s="48" t="s">
        <v>1324</v>
      </c>
      <c r="D1513" s="48" t="s">
        <v>1325</v>
      </c>
      <c r="E1513" s="48" t="s">
        <v>5143</v>
      </c>
      <c r="F1513" s="48" t="s">
        <v>5568</v>
      </c>
      <c r="G1513" s="48" t="s">
        <v>6417</v>
      </c>
      <c r="H1513" s="49">
        <v>40</v>
      </c>
      <c r="I1513" s="50">
        <v>132</v>
      </c>
      <c r="J1513" s="49">
        <v>0</v>
      </c>
      <c r="K1513" s="50">
        <v>0</v>
      </c>
      <c r="L1513" s="50">
        <v>132</v>
      </c>
    </row>
    <row r="1514" spans="1:12" x14ac:dyDescent="0.25">
      <c r="A1514" s="48" t="s">
        <v>5126</v>
      </c>
      <c r="B1514" s="48" t="s">
        <v>5131</v>
      </c>
      <c r="C1514" s="48" t="s">
        <v>1324</v>
      </c>
      <c r="D1514" s="48" t="s">
        <v>1325</v>
      </c>
      <c r="E1514" s="48" t="s">
        <v>5143</v>
      </c>
      <c r="F1514" s="48" t="s">
        <v>5568</v>
      </c>
      <c r="G1514" s="48" t="s">
        <v>6311</v>
      </c>
      <c r="H1514" s="49">
        <v>35</v>
      </c>
      <c r="I1514" s="50">
        <v>115.5</v>
      </c>
      <c r="J1514" s="49">
        <v>0</v>
      </c>
      <c r="K1514" s="50">
        <v>0</v>
      </c>
      <c r="L1514" s="50">
        <v>116</v>
      </c>
    </row>
    <row r="1515" spans="1:12" x14ac:dyDescent="0.25">
      <c r="A1515" s="48" t="s">
        <v>5126</v>
      </c>
      <c r="B1515" s="48" t="s">
        <v>5131</v>
      </c>
      <c r="C1515" s="48" t="s">
        <v>5566</v>
      </c>
      <c r="D1515" s="48" t="s">
        <v>5567</v>
      </c>
      <c r="E1515" s="48" t="s">
        <v>5149</v>
      </c>
      <c r="F1515" s="48" t="s">
        <v>5569</v>
      </c>
      <c r="G1515" s="48" t="s">
        <v>5570</v>
      </c>
      <c r="H1515" s="49">
        <v>42</v>
      </c>
      <c r="I1515" s="50">
        <v>138.6</v>
      </c>
      <c r="J1515" s="49">
        <v>0</v>
      </c>
      <c r="K1515" s="50">
        <v>0</v>
      </c>
      <c r="L1515" s="50">
        <v>139</v>
      </c>
    </row>
    <row r="1516" spans="1:12" x14ac:dyDescent="0.25">
      <c r="A1516" s="48" t="s">
        <v>5126</v>
      </c>
      <c r="B1516" s="48" t="s">
        <v>5131</v>
      </c>
      <c r="C1516" s="48" t="s">
        <v>4954</v>
      </c>
      <c r="D1516" s="48" t="s">
        <v>4955</v>
      </c>
      <c r="E1516" s="48" t="s">
        <v>5143</v>
      </c>
      <c r="F1516" s="48" t="s">
        <v>4956</v>
      </c>
      <c r="G1516" s="48" t="s">
        <v>4957</v>
      </c>
      <c r="H1516" s="49">
        <v>7</v>
      </c>
      <c r="I1516" s="50">
        <v>23.099999999999998</v>
      </c>
      <c r="J1516" s="49">
        <v>0</v>
      </c>
      <c r="K1516" s="50">
        <v>0</v>
      </c>
      <c r="L1516" s="50">
        <v>24</v>
      </c>
    </row>
    <row r="1517" spans="1:12" x14ac:dyDescent="0.25">
      <c r="A1517" s="48" t="s">
        <v>5126</v>
      </c>
      <c r="B1517" s="48" t="s">
        <v>5131</v>
      </c>
      <c r="C1517" s="48" t="s">
        <v>4979</v>
      </c>
      <c r="D1517" s="48" t="s">
        <v>4980</v>
      </c>
      <c r="E1517" s="48" t="s">
        <v>5143</v>
      </c>
      <c r="F1517" s="48" t="s">
        <v>4982</v>
      </c>
      <c r="G1517" s="48" t="s">
        <v>5985</v>
      </c>
      <c r="H1517" s="49">
        <v>17</v>
      </c>
      <c r="I1517" s="50">
        <v>56.099999999999994</v>
      </c>
      <c r="J1517" s="49">
        <v>0</v>
      </c>
      <c r="K1517" s="50">
        <v>0</v>
      </c>
      <c r="L1517" s="50">
        <v>57</v>
      </c>
    </row>
    <row r="1518" spans="1:12" x14ac:dyDescent="0.25">
      <c r="A1518" s="48" t="s">
        <v>5126</v>
      </c>
      <c r="B1518" s="48" t="s">
        <v>5131</v>
      </c>
      <c r="C1518" s="48" t="s">
        <v>2641</v>
      </c>
      <c r="D1518" s="48" t="s">
        <v>2642</v>
      </c>
      <c r="E1518" s="48" t="s">
        <v>5149</v>
      </c>
      <c r="F1518" s="48" t="s">
        <v>2643</v>
      </c>
      <c r="G1518" s="48" t="s">
        <v>6021</v>
      </c>
      <c r="H1518" s="49">
        <v>21</v>
      </c>
      <c r="I1518" s="50">
        <v>69.3</v>
      </c>
      <c r="J1518" s="49">
        <v>0</v>
      </c>
      <c r="K1518" s="50">
        <v>0</v>
      </c>
      <c r="L1518" s="50">
        <v>70</v>
      </c>
    </row>
    <row r="1519" spans="1:12" x14ac:dyDescent="0.25">
      <c r="A1519" s="48" t="s">
        <v>5126</v>
      </c>
      <c r="B1519" s="48" t="s">
        <v>5131</v>
      </c>
      <c r="C1519" s="48" t="s">
        <v>4887</v>
      </c>
      <c r="D1519" s="48" t="s">
        <v>4888</v>
      </c>
      <c r="E1519" s="48" t="s">
        <v>5149</v>
      </c>
      <c r="F1519" s="48" t="s">
        <v>4889</v>
      </c>
      <c r="G1519" s="48" t="s">
        <v>4890</v>
      </c>
      <c r="H1519" s="49">
        <v>52</v>
      </c>
      <c r="I1519" s="50">
        <v>171.6</v>
      </c>
      <c r="J1519" s="49">
        <v>0</v>
      </c>
      <c r="K1519" s="50">
        <v>0</v>
      </c>
      <c r="L1519" s="50">
        <v>172</v>
      </c>
    </row>
    <row r="1520" spans="1:12" x14ac:dyDescent="0.25">
      <c r="A1520" s="48" t="s">
        <v>5126</v>
      </c>
      <c r="B1520" s="48" t="s">
        <v>5131</v>
      </c>
      <c r="C1520" s="48" t="s">
        <v>2354</v>
      </c>
      <c r="D1520" s="48" t="s">
        <v>2355</v>
      </c>
      <c r="E1520" s="48" t="s">
        <v>5149</v>
      </c>
      <c r="F1520" s="48" t="s">
        <v>2356</v>
      </c>
      <c r="G1520" s="48" t="s">
        <v>2357</v>
      </c>
      <c r="H1520" s="49">
        <v>40</v>
      </c>
      <c r="I1520" s="50">
        <v>132</v>
      </c>
      <c r="J1520" s="49">
        <v>0</v>
      </c>
      <c r="K1520" s="50">
        <v>0</v>
      </c>
      <c r="L1520" s="50">
        <v>132</v>
      </c>
    </row>
    <row r="1521" spans="1:12" x14ac:dyDescent="0.25">
      <c r="A1521" s="48" t="s">
        <v>5126</v>
      </c>
      <c r="B1521" s="48" t="s">
        <v>5131</v>
      </c>
      <c r="C1521" s="48" t="s">
        <v>2527</v>
      </c>
      <c r="D1521" s="48" t="s">
        <v>2528</v>
      </c>
      <c r="E1521" s="48" t="s">
        <v>5149</v>
      </c>
      <c r="F1521" s="48" t="s">
        <v>2529</v>
      </c>
      <c r="G1521" s="48" t="s">
        <v>5984</v>
      </c>
      <c r="H1521" s="49">
        <v>25</v>
      </c>
      <c r="I1521" s="50">
        <v>82.5</v>
      </c>
      <c r="J1521" s="49">
        <v>0</v>
      </c>
      <c r="K1521" s="50">
        <v>0</v>
      </c>
      <c r="L1521" s="50">
        <v>83</v>
      </c>
    </row>
    <row r="1522" spans="1:12" x14ac:dyDescent="0.25">
      <c r="A1522" s="48" t="s">
        <v>5126</v>
      </c>
      <c r="B1522" s="48" t="s">
        <v>5131</v>
      </c>
      <c r="C1522" s="48" t="s">
        <v>2644</v>
      </c>
      <c r="D1522" s="48" t="s">
        <v>2645</v>
      </c>
      <c r="E1522" s="48" t="s">
        <v>5149</v>
      </c>
      <c r="F1522" s="48" t="s">
        <v>2646</v>
      </c>
      <c r="G1522" s="48" t="s">
        <v>6022</v>
      </c>
      <c r="H1522" s="49">
        <v>23</v>
      </c>
      <c r="I1522" s="50">
        <v>75.899999999999991</v>
      </c>
      <c r="J1522" s="49">
        <v>0</v>
      </c>
      <c r="K1522" s="50">
        <v>0</v>
      </c>
      <c r="L1522" s="50">
        <v>76</v>
      </c>
    </row>
    <row r="1523" spans="1:12" x14ac:dyDescent="0.25">
      <c r="A1523" s="48" t="s">
        <v>5126</v>
      </c>
      <c r="B1523" s="48" t="s">
        <v>5131</v>
      </c>
      <c r="C1523" s="48" t="s">
        <v>4884</v>
      </c>
      <c r="D1523" s="48" t="s">
        <v>4885</v>
      </c>
      <c r="E1523" s="48" t="s">
        <v>5143</v>
      </c>
      <c r="F1523" s="48" t="s">
        <v>4886</v>
      </c>
      <c r="G1523" s="48" t="s">
        <v>5969</v>
      </c>
      <c r="H1523" s="49">
        <v>32</v>
      </c>
      <c r="I1523" s="50">
        <v>105.6</v>
      </c>
      <c r="J1523" s="49">
        <v>0</v>
      </c>
      <c r="K1523" s="50">
        <v>0</v>
      </c>
      <c r="L1523" s="50">
        <v>106</v>
      </c>
    </row>
    <row r="1524" spans="1:12" x14ac:dyDescent="0.25">
      <c r="A1524" s="48" t="s">
        <v>5126</v>
      </c>
      <c r="B1524" s="48" t="s">
        <v>5131</v>
      </c>
      <c r="C1524" s="48" t="s">
        <v>5418</v>
      </c>
      <c r="D1524" s="48" t="s">
        <v>5419</v>
      </c>
      <c r="E1524" s="48" t="s">
        <v>5149</v>
      </c>
      <c r="F1524" s="48" t="s">
        <v>4981</v>
      </c>
      <c r="G1524" s="48" t="s">
        <v>5420</v>
      </c>
      <c r="H1524" s="49">
        <v>58</v>
      </c>
      <c r="I1524" s="50">
        <v>191.39999999999998</v>
      </c>
      <c r="J1524" s="49">
        <v>0</v>
      </c>
      <c r="K1524" s="50">
        <v>0</v>
      </c>
      <c r="L1524" s="50">
        <v>192</v>
      </c>
    </row>
    <row r="1525" spans="1:12" x14ac:dyDescent="0.25">
      <c r="A1525" s="48" t="s">
        <v>5126</v>
      </c>
      <c r="B1525" s="48" t="s">
        <v>5131</v>
      </c>
      <c r="C1525" s="48" t="s">
        <v>5418</v>
      </c>
      <c r="D1525" s="48" t="s">
        <v>5419</v>
      </c>
      <c r="E1525" s="48" t="s">
        <v>5149</v>
      </c>
      <c r="F1525" s="48" t="s">
        <v>4981</v>
      </c>
      <c r="G1525" s="48" t="s">
        <v>3003</v>
      </c>
      <c r="H1525" s="49">
        <v>55</v>
      </c>
      <c r="I1525" s="50">
        <v>181.5</v>
      </c>
      <c r="J1525" s="49">
        <v>0</v>
      </c>
      <c r="K1525" s="50">
        <v>0</v>
      </c>
      <c r="L1525" s="50">
        <v>182</v>
      </c>
    </row>
    <row r="1526" spans="1:12" x14ac:dyDescent="0.25">
      <c r="A1526" s="48" t="s">
        <v>5126</v>
      </c>
      <c r="B1526" s="48" t="s">
        <v>5131</v>
      </c>
      <c r="C1526" s="48" t="s">
        <v>5418</v>
      </c>
      <c r="D1526" s="48" t="s">
        <v>5419</v>
      </c>
      <c r="E1526" s="48" t="s">
        <v>3224</v>
      </c>
      <c r="F1526" s="48" t="s">
        <v>4981</v>
      </c>
      <c r="G1526" s="48" t="s">
        <v>6051</v>
      </c>
      <c r="H1526" s="49">
        <v>59</v>
      </c>
      <c r="I1526" s="50">
        <v>194.7</v>
      </c>
      <c r="J1526" s="49">
        <v>0</v>
      </c>
      <c r="K1526" s="50">
        <v>0</v>
      </c>
      <c r="L1526" s="50">
        <v>195</v>
      </c>
    </row>
    <row r="1527" spans="1:12" x14ac:dyDescent="0.25">
      <c r="A1527" s="48" t="s">
        <v>5126</v>
      </c>
      <c r="B1527" s="48" t="s">
        <v>5131</v>
      </c>
      <c r="C1527" s="48" t="s">
        <v>4380</v>
      </c>
      <c r="D1527" s="48" t="s">
        <v>4381</v>
      </c>
      <c r="E1527" s="48" t="s">
        <v>5143</v>
      </c>
      <c r="F1527" s="48" t="s">
        <v>4382</v>
      </c>
      <c r="G1527" s="48" t="s">
        <v>6146</v>
      </c>
      <c r="H1527" s="49">
        <v>7</v>
      </c>
      <c r="I1527" s="50">
        <v>23.099999999999998</v>
      </c>
      <c r="J1527" s="49">
        <v>0</v>
      </c>
      <c r="K1527" s="50">
        <v>0</v>
      </c>
      <c r="L1527" s="50">
        <v>24</v>
      </c>
    </row>
    <row r="1528" spans="1:12" x14ac:dyDescent="0.25">
      <c r="A1528" s="48" t="s">
        <v>5126</v>
      </c>
      <c r="B1528" s="48" t="s">
        <v>5131</v>
      </c>
      <c r="C1528" s="48" t="s">
        <v>3000</v>
      </c>
      <c r="D1528" s="48" t="s">
        <v>3001</v>
      </c>
      <c r="E1528" s="48" t="s">
        <v>5149</v>
      </c>
      <c r="F1528" s="48" t="s">
        <v>3002</v>
      </c>
      <c r="G1528" s="48" t="s">
        <v>6118</v>
      </c>
      <c r="H1528" s="49">
        <v>42</v>
      </c>
      <c r="I1528" s="50">
        <v>138.6</v>
      </c>
      <c r="J1528" s="49">
        <v>0</v>
      </c>
      <c r="K1528" s="50">
        <v>0</v>
      </c>
      <c r="L1528" s="50">
        <v>139</v>
      </c>
    </row>
    <row r="1529" spans="1:12" x14ac:dyDescent="0.25">
      <c r="A1529" s="48" t="s">
        <v>5126</v>
      </c>
      <c r="B1529" s="48" t="s">
        <v>5131</v>
      </c>
      <c r="C1529" s="48" t="s">
        <v>1757</v>
      </c>
      <c r="D1529" s="48" t="s">
        <v>1758</v>
      </c>
      <c r="E1529" s="48" t="s">
        <v>5598</v>
      </c>
      <c r="F1529" s="48" t="s">
        <v>1759</v>
      </c>
      <c r="G1529" s="48" t="s">
        <v>6103</v>
      </c>
      <c r="H1529" s="49">
        <v>103</v>
      </c>
      <c r="I1529" s="50">
        <v>339.9</v>
      </c>
      <c r="J1529" s="49">
        <v>0</v>
      </c>
      <c r="K1529" s="50">
        <v>0</v>
      </c>
      <c r="L1529" s="50">
        <v>340</v>
      </c>
    </row>
    <row r="1530" spans="1:12" ht="24" x14ac:dyDescent="0.25">
      <c r="A1530" s="48" t="s">
        <v>5126</v>
      </c>
      <c r="B1530" s="48" t="s">
        <v>5131</v>
      </c>
      <c r="C1530" s="48" t="s">
        <v>1847</v>
      </c>
      <c r="D1530" s="48" t="s">
        <v>1848</v>
      </c>
      <c r="E1530" s="48" t="s">
        <v>6841</v>
      </c>
      <c r="F1530" s="48" t="s">
        <v>1849</v>
      </c>
      <c r="G1530" s="48" t="s">
        <v>6842</v>
      </c>
      <c r="H1530" s="49">
        <v>30</v>
      </c>
      <c r="I1530" s="50">
        <v>99</v>
      </c>
      <c r="J1530" s="49">
        <v>0</v>
      </c>
      <c r="K1530" s="50">
        <v>0</v>
      </c>
      <c r="L1530" s="50">
        <v>99</v>
      </c>
    </row>
    <row r="1531" spans="1:12" x14ac:dyDescent="0.25">
      <c r="A1531" s="48" t="s">
        <v>5126</v>
      </c>
      <c r="B1531" s="48" t="s">
        <v>5131</v>
      </c>
      <c r="C1531" s="48" t="s">
        <v>4751</v>
      </c>
      <c r="D1531" s="48" t="s">
        <v>4752</v>
      </c>
      <c r="E1531" s="48" t="s">
        <v>5143</v>
      </c>
      <c r="F1531" s="48" t="s">
        <v>4753</v>
      </c>
      <c r="G1531" s="48" t="s">
        <v>6921</v>
      </c>
      <c r="H1531" s="49">
        <v>5</v>
      </c>
      <c r="I1531" s="50">
        <v>16.5</v>
      </c>
      <c r="J1531" s="49">
        <v>0</v>
      </c>
      <c r="K1531" s="50">
        <v>0</v>
      </c>
      <c r="L1531" s="50">
        <v>17</v>
      </c>
    </row>
    <row r="1532" spans="1:12" x14ac:dyDescent="0.25">
      <c r="A1532" s="48" t="s">
        <v>5126</v>
      </c>
      <c r="B1532" s="48" t="s">
        <v>5131</v>
      </c>
      <c r="C1532" s="48" t="s">
        <v>4618</v>
      </c>
      <c r="D1532" s="48" t="s">
        <v>4619</v>
      </c>
      <c r="E1532" s="48" t="s">
        <v>5149</v>
      </c>
      <c r="F1532" s="48" t="s">
        <v>4620</v>
      </c>
      <c r="G1532" s="48" t="s">
        <v>3346</v>
      </c>
      <c r="H1532" s="49">
        <v>54</v>
      </c>
      <c r="I1532" s="50">
        <v>178.2</v>
      </c>
      <c r="J1532" s="49">
        <v>0</v>
      </c>
      <c r="K1532" s="50">
        <v>0</v>
      </c>
      <c r="L1532" s="50">
        <v>179</v>
      </c>
    </row>
    <row r="1533" spans="1:12" x14ac:dyDescent="0.25">
      <c r="A1533" s="48" t="s">
        <v>5126</v>
      </c>
      <c r="B1533" s="48" t="s">
        <v>5131</v>
      </c>
      <c r="C1533" s="48" t="s">
        <v>2338</v>
      </c>
      <c r="D1533" s="48" t="s">
        <v>2339</v>
      </c>
      <c r="E1533" s="48" t="s">
        <v>5149</v>
      </c>
      <c r="F1533" s="48" t="s">
        <v>2340</v>
      </c>
      <c r="G1533" s="48" t="s">
        <v>2341</v>
      </c>
      <c r="H1533" s="49">
        <v>4</v>
      </c>
      <c r="I1533" s="50">
        <v>13.2</v>
      </c>
      <c r="J1533" s="49">
        <v>0</v>
      </c>
      <c r="K1533" s="50">
        <v>0</v>
      </c>
      <c r="L1533" s="50">
        <v>14</v>
      </c>
    </row>
    <row r="1534" spans="1:12" x14ac:dyDescent="0.25">
      <c r="A1534" s="48" t="s">
        <v>5126</v>
      </c>
      <c r="B1534" s="48" t="s">
        <v>5131</v>
      </c>
      <c r="C1534" s="48" t="s">
        <v>4754</v>
      </c>
      <c r="D1534" s="48" t="s">
        <v>4755</v>
      </c>
      <c r="E1534" s="48" t="s">
        <v>5143</v>
      </c>
      <c r="F1534" s="48" t="s">
        <v>4756</v>
      </c>
      <c r="G1534" s="48" t="s">
        <v>6201</v>
      </c>
      <c r="H1534" s="49">
        <v>6</v>
      </c>
      <c r="I1534" s="50">
        <v>19.799999999999997</v>
      </c>
      <c r="J1534" s="49">
        <v>0</v>
      </c>
      <c r="K1534" s="50">
        <v>0</v>
      </c>
      <c r="L1534" s="50">
        <v>20</v>
      </c>
    </row>
    <row r="1535" spans="1:12" x14ac:dyDescent="0.25">
      <c r="A1535" s="48" t="s">
        <v>5126</v>
      </c>
      <c r="B1535" s="48" t="s">
        <v>5131</v>
      </c>
      <c r="C1535" s="48" t="s">
        <v>1578</v>
      </c>
      <c r="D1535" s="48" t="s">
        <v>4213</v>
      </c>
      <c r="E1535" s="48" t="s">
        <v>5149</v>
      </c>
      <c r="F1535" s="48" t="s">
        <v>4214</v>
      </c>
      <c r="G1535" s="48" t="s">
        <v>6367</v>
      </c>
      <c r="H1535" s="49">
        <v>68</v>
      </c>
      <c r="I1535" s="50">
        <v>224.39999999999998</v>
      </c>
      <c r="J1535" s="49">
        <v>0</v>
      </c>
      <c r="K1535" s="50">
        <v>0</v>
      </c>
      <c r="L1535" s="50">
        <v>225</v>
      </c>
    </row>
    <row r="1536" spans="1:12" x14ac:dyDescent="0.25">
      <c r="A1536" s="48" t="s">
        <v>5126</v>
      </c>
      <c r="B1536" s="48" t="s">
        <v>5131</v>
      </c>
      <c r="C1536" s="48" t="s">
        <v>106</v>
      </c>
      <c r="D1536" s="48" t="s">
        <v>107</v>
      </c>
      <c r="E1536" s="48" t="s">
        <v>5143</v>
      </c>
      <c r="F1536" s="48" t="s">
        <v>108</v>
      </c>
      <c r="G1536" s="48" t="s">
        <v>6418</v>
      </c>
      <c r="H1536" s="49">
        <v>100</v>
      </c>
      <c r="I1536" s="50">
        <v>330</v>
      </c>
      <c r="J1536" s="49">
        <v>0</v>
      </c>
      <c r="K1536" s="50">
        <v>0</v>
      </c>
      <c r="L1536" s="50">
        <v>330</v>
      </c>
    </row>
    <row r="1537" spans="1:12" x14ac:dyDescent="0.25">
      <c r="A1537" s="48" t="s">
        <v>5126</v>
      </c>
      <c r="B1537" s="48" t="s">
        <v>5131</v>
      </c>
      <c r="C1537" s="48" t="s">
        <v>2221</v>
      </c>
      <c r="D1537" s="48" t="s">
        <v>2222</v>
      </c>
      <c r="E1537" s="48" t="s">
        <v>5143</v>
      </c>
      <c r="F1537" s="48" t="s">
        <v>2223</v>
      </c>
      <c r="G1537" s="48" t="s">
        <v>6528</v>
      </c>
      <c r="H1537" s="49">
        <v>66</v>
      </c>
      <c r="I1537" s="50">
        <v>217.79999999999998</v>
      </c>
      <c r="J1537" s="49">
        <v>0</v>
      </c>
      <c r="K1537" s="50">
        <v>0</v>
      </c>
      <c r="L1537" s="50">
        <v>218</v>
      </c>
    </row>
    <row r="1538" spans="1:12" x14ac:dyDescent="0.25">
      <c r="A1538" s="48" t="s">
        <v>5126</v>
      </c>
      <c r="B1538" s="48" t="s">
        <v>5131</v>
      </c>
      <c r="C1538" s="48" t="s">
        <v>1622</v>
      </c>
      <c r="D1538" s="48" t="s">
        <v>1623</v>
      </c>
      <c r="E1538" s="48" t="s">
        <v>5149</v>
      </c>
      <c r="F1538" s="48" t="s">
        <v>3482</v>
      </c>
      <c r="G1538" s="48" t="s">
        <v>1400</v>
      </c>
      <c r="H1538" s="49">
        <v>40</v>
      </c>
      <c r="I1538" s="50">
        <v>132</v>
      </c>
      <c r="J1538" s="49">
        <v>0</v>
      </c>
      <c r="K1538" s="50">
        <v>0</v>
      </c>
      <c r="L1538" s="50">
        <v>132</v>
      </c>
    </row>
    <row r="1539" spans="1:12" ht="24" x14ac:dyDescent="0.25">
      <c r="A1539" s="48" t="s">
        <v>5126</v>
      </c>
      <c r="B1539" s="48" t="s">
        <v>5131</v>
      </c>
      <c r="C1539" s="48" t="s">
        <v>1622</v>
      </c>
      <c r="D1539" s="48" t="s">
        <v>1623</v>
      </c>
      <c r="E1539" s="48" t="s">
        <v>1624</v>
      </c>
      <c r="F1539" s="48" t="s">
        <v>3482</v>
      </c>
      <c r="G1539" s="48" t="s">
        <v>1625</v>
      </c>
      <c r="H1539" s="49">
        <v>44</v>
      </c>
      <c r="I1539" s="50">
        <v>145.19999999999999</v>
      </c>
      <c r="J1539" s="49">
        <v>0</v>
      </c>
      <c r="K1539" s="50">
        <v>0</v>
      </c>
      <c r="L1539" s="50">
        <v>146</v>
      </c>
    </row>
    <row r="1540" spans="1:12" x14ac:dyDescent="0.25">
      <c r="A1540" s="48" t="s">
        <v>5126</v>
      </c>
      <c r="B1540" s="48" t="s">
        <v>5131</v>
      </c>
      <c r="C1540" s="48" t="s">
        <v>1401</v>
      </c>
      <c r="D1540" s="48" t="s">
        <v>1402</v>
      </c>
      <c r="E1540" s="48" t="s">
        <v>5598</v>
      </c>
      <c r="F1540" s="48" t="s">
        <v>25</v>
      </c>
      <c r="G1540" s="48" t="s">
        <v>6530</v>
      </c>
      <c r="H1540" s="49">
        <v>28</v>
      </c>
      <c r="I1540" s="50">
        <v>92.399999999999991</v>
      </c>
      <c r="J1540" s="49">
        <v>0</v>
      </c>
      <c r="K1540" s="50">
        <v>0</v>
      </c>
      <c r="L1540" s="50">
        <v>93</v>
      </c>
    </row>
    <row r="1541" spans="1:12" x14ac:dyDescent="0.25">
      <c r="A1541" s="48" t="s">
        <v>5126</v>
      </c>
      <c r="B1541" s="48" t="s">
        <v>5131</v>
      </c>
      <c r="C1541" s="48" t="s">
        <v>1406</v>
      </c>
      <c r="D1541" s="48" t="s">
        <v>1407</v>
      </c>
      <c r="E1541" s="48" t="s">
        <v>5143</v>
      </c>
      <c r="F1541" s="48" t="s">
        <v>3546</v>
      </c>
      <c r="G1541" s="48" t="s">
        <v>3547</v>
      </c>
      <c r="H1541" s="49">
        <v>15</v>
      </c>
      <c r="I1541" s="50">
        <v>49.5</v>
      </c>
      <c r="J1541" s="49">
        <v>0</v>
      </c>
      <c r="K1541" s="50">
        <v>0</v>
      </c>
      <c r="L1541" s="50">
        <v>50</v>
      </c>
    </row>
    <row r="1542" spans="1:12" x14ac:dyDescent="0.25">
      <c r="A1542" s="48" t="s">
        <v>5126</v>
      </c>
      <c r="B1542" s="48" t="s">
        <v>5131</v>
      </c>
      <c r="C1542" s="48" t="s">
        <v>1403</v>
      </c>
      <c r="D1542" s="48" t="s">
        <v>1404</v>
      </c>
      <c r="E1542" s="48" t="s">
        <v>5143</v>
      </c>
      <c r="F1542" s="48" t="s">
        <v>1405</v>
      </c>
      <c r="G1542" s="48" t="s">
        <v>7043</v>
      </c>
      <c r="H1542" s="49">
        <v>43</v>
      </c>
      <c r="I1542" s="50">
        <v>141.9</v>
      </c>
      <c r="J1542" s="49">
        <v>0</v>
      </c>
      <c r="K1542" s="50">
        <v>0</v>
      </c>
      <c r="L1542" s="50">
        <v>142</v>
      </c>
    </row>
    <row r="1543" spans="1:12" x14ac:dyDescent="0.25">
      <c r="A1543" s="48" t="s">
        <v>5126</v>
      </c>
      <c r="B1543" s="48" t="s">
        <v>5131</v>
      </c>
      <c r="C1543" s="48" t="s">
        <v>1397</v>
      </c>
      <c r="D1543" s="48" t="s">
        <v>1398</v>
      </c>
      <c r="E1543" s="48" t="s">
        <v>5143</v>
      </c>
      <c r="F1543" s="48" t="s">
        <v>1399</v>
      </c>
      <c r="G1543" s="48" t="s">
        <v>3046</v>
      </c>
      <c r="H1543" s="49">
        <v>21</v>
      </c>
      <c r="I1543" s="50">
        <v>69.3</v>
      </c>
      <c r="J1543" s="49">
        <v>0</v>
      </c>
      <c r="K1543" s="50">
        <v>0</v>
      </c>
      <c r="L1543" s="50">
        <v>70</v>
      </c>
    </row>
    <row r="1544" spans="1:12" x14ac:dyDescent="0.25">
      <c r="A1544" s="48" t="s">
        <v>5126</v>
      </c>
      <c r="B1544" s="48" t="s">
        <v>5131</v>
      </c>
      <c r="C1544" s="48" t="s">
        <v>1620</v>
      </c>
      <c r="D1544" s="48" t="s">
        <v>1621</v>
      </c>
      <c r="E1544" s="48" t="s">
        <v>5149</v>
      </c>
      <c r="F1544" s="48" t="s">
        <v>26</v>
      </c>
      <c r="G1544" s="48" t="s">
        <v>3479</v>
      </c>
      <c r="H1544" s="49">
        <v>35</v>
      </c>
      <c r="I1544" s="50">
        <v>115.5</v>
      </c>
      <c r="J1544" s="49">
        <v>0</v>
      </c>
      <c r="K1544" s="50">
        <v>0</v>
      </c>
      <c r="L1544" s="50">
        <v>116</v>
      </c>
    </row>
    <row r="1545" spans="1:12" x14ac:dyDescent="0.25">
      <c r="A1545" s="48" t="s">
        <v>5126</v>
      </c>
      <c r="B1545" s="48" t="s">
        <v>5131</v>
      </c>
      <c r="C1545" s="48" t="s">
        <v>1475</v>
      </c>
      <c r="D1545" s="48" t="s">
        <v>1476</v>
      </c>
      <c r="E1545" s="48" t="s">
        <v>5149</v>
      </c>
      <c r="F1545" s="48" t="s">
        <v>1477</v>
      </c>
      <c r="G1545" s="48" t="s">
        <v>6552</v>
      </c>
      <c r="H1545" s="49">
        <v>3</v>
      </c>
      <c r="I1545" s="50">
        <v>9.8999999999999986</v>
      </c>
      <c r="J1545" s="49">
        <v>0</v>
      </c>
      <c r="K1545" s="50">
        <v>0</v>
      </c>
      <c r="L1545" s="50">
        <v>10</v>
      </c>
    </row>
    <row r="1546" spans="1:12" x14ac:dyDescent="0.25">
      <c r="A1546" s="48" t="s">
        <v>5126</v>
      </c>
      <c r="B1546" s="48" t="s">
        <v>5131</v>
      </c>
      <c r="C1546" s="48" t="s">
        <v>1394</v>
      </c>
      <c r="D1546" s="48" t="s">
        <v>1395</v>
      </c>
      <c r="E1546" s="48" t="s">
        <v>5143</v>
      </c>
      <c r="F1546" s="48" t="s">
        <v>1396</v>
      </c>
      <c r="G1546" s="48" t="s">
        <v>6529</v>
      </c>
      <c r="H1546" s="49">
        <v>63</v>
      </c>
      <c r="I1546" s="50">
        <v>207.89999999999998</v>
      </c>
      <c r="J1546" s="49">
        <v>0</v>
      </c>
      <c r="K1546" s="50">
        <v>0</v>
      </c>
      <c r="L1546" s="50">
        <v>208</v>
      </c>
    </row>
    <row r="1547" spans="1:12" x14ac:dyDescent="0.25">
      <c r="A1547" s="48" t="s">
        <v>5126</v>
      </c>
      <c r="B1547" s="48" t="s">
        <v>5131</v>
      </c>
      <c r="C1547" s="48" t="s">
        <v>153</v>
      </c>
      <c r="D1547" s="48" t="s">
        <v>154</v>
      </c>
      <c r="E1547" s="48" t="s">
        <v>5149</v>
      </c>
      <c r="F1547" s="48" t="s">
        <v>3480</v>
      </c>
      <c r="G1547" s="48" t="s">
        <v>2699</v>
      </c>
      <c r="H1547" s="49">
        <v>61</v>
      </c>
      <c r="I1547" s="50">
        <v>201.29999999999998</v>
      </c>
      <c r="J1547" s="49">
        <v>0</v>
      </c>
      <c r="K1547" s="50">
        <v>0</v>
      </c>
      <c r="L1547" s="50">
        <v>202</v>
      </c>
    </row>
    <row r="1548" spans="1:12" x14ac:dyDescent="0.25">
      <c r="A1548" s="48" t="s">
        <v>5126</v>
      </c>
      <c r="B1548" s="48" t="s">
        <v>5131</v>
      </c>
      <c r="C1548" s="48" t="s">
        <v>153</v>
      </c>
      <c r="D1548" s="48" t="s">
        <v>154</v>
      </c>
      <c r="E1548" s="48" t="s">
        <v>5149</v>
      </c>
      <c r="F1548" s="48" t="s">
        <v>3480</v>
      </c>
      <c r="G1548" s="48" t="s">
        <v>6507</v>
      </c>
      <c r="H1548" s="49">
        <v>28</v>
      </c>
      <c r="I1548" s="50">
        <v>92.399999999999991</v>
      </c>
      <c r="J1548" s="49">
        <v>0</v>
      </c>
      <c r="K1548" s="50">
        <v>0</v>
      </c>
      <c r="L1548" s="50">
        <v>93</v>
      </c>
    </row>
    <row r="1549" spans="1:12" x14ac:dyDescent="0.25">
      <c r="A1549" s="48" t="s">
        <v>5126</v>
      </c>
      <c r="B1549" s="48" t="s">
        <v>5131</v>
      </c>
      <c r="C1549" s="48" t="s">
        <v>2852</v>
      </c>
      <c r="D1549" s="48" t="s">
        <v>2853</v>
      </c>
      <c r="E1549" s="48" t="s">
        <v>5149</v>
      </c>
      <c r="F1549" s="48" t="s">
        <v>2854</v>
      </c>
      <c r="G1549" s="48" t="s">
        <v>2855</v>
      </c>
      <c r="H1549" s="49">
        <v>33</v>
      </c>
      <c r="I1549" s="50">
        <v>108.89999999999999</v>
      </c>
      <c r="J1549" s="49">
        <v>0</v>
      </c>
      <c r="K1549" s="50">
        <v>0</v>
      </c>
      <c r="L1549" s="50">
        <v>109</v>
      </c>
    </row>
    <row r="1550" spans="1:12" x14ac:dyDescent="0.25">
      <c r="A1550" s="48" t="s">
        <v>5126</v>
      </c>
      <c r="B1550" s="48" t="s">
        <v>5131</v>
      </c>
      <c r="C1550" s="48" t="s">
        <v>2849</v>
      </c>
      <c r="D1550" s="48" t="s">
        <v>2850</v>
      </c>
      <c r="E1550" s="48" t="s">
        <v>5143</v>
      </c>
      <c r="F1550" s="48" t="s">
        <v>2851</v>
      </c>
      <c r="G1550" s="48" t="s">
        <v>6582</v>
      </c>
      <c r="H1550" s="49">
        <v>25</v>
      </c>
      <c r="I1550" s="50">
        <v>82.5</v>
      </c>
      <c r="J1550" s="49">
        <v>0</v>
      </c>
      <c r="K1550" s="50">
        <v>0</v>
      </c>
      <c r="L1550" s="50">
        <v>83</v>
      </c>
    </row>
    <row r="1551" spans="1:12" x14ac:dyDescent="0.25">
      <c r="A1551" s="48" t="s">
        <v>5126</v>
      </c>
      <c r="B1551" s="48" t="s">
        <v>5131</v>
      </c>
      <c r="C1551" s="48" t="s">
        <v>522</v>
      </c>
      <c r="D1551" s="48" t="s">
        <v>523</v>
      </c>
      <c r="E1551" s="48" t="s">
        <v>5149</v>
      </c>
      <c r="F1551" s="48" t="s">
        <v>3481</v>
      </c>
      <c r="G1551" s="48" t="s">
        <v>6895</v>
      </c>
      <c r="H1551" s="49">
        <v>31</v>
      </c>
      <c r="I1551" s="50">
        <v>102.3</v>
      </c>
      <c r="J1551" s="49">
        <v>0</v>
      </c>
      <c r="K1551" s="50">
        <v>0</v>
      </c>
      <c r="L1551" s="50">
        <v>103</v>
      </c>
    </row>
    <row r="1552" spans="1:12" x14ac:dyDescent="0.25">
      <c r="A1552" s="48" t="s">
        <v>5126</v>
      </c>
      <c r="B1552" s="48" t="s">
        <v>5131</v>
      </c>
      <c r="C1552" s="48" t="s">
        <v>1507</v>
      </c>
      <c r="D1552" s="48" t="s">
        <v>1508</v>
      </c>
      <c r="E1552" s="48" t="s">
        <v>5149</v>
      </c>
      <c r="F1552" s="48" t="s">
        <v>1509</v>
      </c>
      <c r="G1552" s="48" t="s">
        <v>6669</v>
      </c>
      <c r="H1552" s="49">
        <v>8</v>
      </c>
      <c r="I1552" s="50">
        <v>26.4</v>
      </c>
      <c r="J1552" s="49">
        <v>0</v>
      </c>
      <c r="K1552" s="50">
        <v>0</v>
      </c>
      <c r="L1552" s="50">
        <v>27</v>
      </c>
    </row>
    <row r="1553" spans="1:12" x14ac:dyDescent="0.25">
      <c r="A1553" s="48" t="s">
        <v>5126</v>
      </c>
      <c r="B1553" s="48" t="s">
        <v>5131</v>
      </c>
      <c r="C1553" s="48" t="s">
        <v>2123</v>
      </c>
      <c r="D1553" s="48" t="s">
        <v>2124</v>
      </c>
      <c r="E1553" s="48" t="s">
        <v>5149</v>
      </c>
      <c r="F1553" s="48" t="s">
        <v>2125</v>
      </c>
      <c r="G1553" s="48" t="s">
        <v>6673</v>
      </c>
      <c r="H1553" s="49">
        <v>5</v>
      </c>
      <c r="I1553" s="50">
        <v>16.5</v>
      </c>
      <c r="J1553" s="49">
        <v>0</v>
      </c>
      <c r="K1553" s="50">
        <v>0</v>
      </c>
      <c r="L1553" s="50">
        <v>17</v>
      </c>
    </row>
    <row r="1554" spans="1:12" x14ac:dyDescent="0.25">
      <c r="A1554" s="48" t="s">
        <v>5126</v>
      </c>
      <c r="B1554" s="48" t="s">
        <v>5131</v>
      </c>
      <c r="C1554" s="48" t="s">
        <v>782</v>
      </c>
      <c r="D1554" s="48" t="s">
        <v>783</v>
      </c>
      <c r="E1554" s="48" t="s">
        <v>5143</v>
      </c>
      <c r="F1554" s="48" t="s">
        <v>3637</v>
      </c>
      <c r="G1554" s="48" t="s">
        <v>784</v>
      </c>
      <c r="H1554" s="49">
        <v>88</v>
      </c>
      <c r="I1554" s="50">
        <v>290.39999999999998</v>
      </c>
      <c r="J1554" s="49">
        <v>0</v>
      </c>
      <c r="K1554" s="50">
        <v>0</v>
      </c>
      <c r="L1554" s="50">
        <v>291</v>
      </c>
    </row>
    <row r="1555" spans="1:12" x14ac:dyDescent="0.25">
      <c r="A1555" s="48" t="s">
        <v>5126</v>
      </c>
      <c r="B1555" s="48" t="s">
        <v>5131</v>
      </c>
      <c r="C1555" s="48" t="s">
        <v>785</v>
      </c>
      <c r="D1555" s="48" t="s">
        <v>786</v>
      </c>
      <c r="E1555" s="48" t="s">
        <v>5143</v>
      </c>
      <c r="F1555" s="48" t="s">
        <v>787</v>
      </c>
      <c r="G1555" s="48" t="s">
        <v>4182</v>
      </c>
      <c r="H1555" s="49">
        <v>21</v>
      </c>
      <c r="I1555" s="50">
        <v>69.3</v>
      </c>
      <c r="J1555" s="49">
        <v>0</v>
      </c>
      <c r="K1555" s="50">
        <v>0</v>
      </c>
      <c r="L1555" s="50">
        <v>70</v>
      </c>
    </row>
    <row r="1556" spans="1:12" x14ac:dyDescent="0.25">
      <c r="A1556" s="48" t="s">
        <v>5126</v>
      </c>
      <c r="B1556" s="48" t="s">
        <v>5131</v>
      </c>
      <c r="C1556" s="48" t="s">
        <v>788</v>
      </c>
      <c r="D1556" s="48" t="s">
        <v>789</v>
      </c>
      <c r="E1556" s="48" t="s">
        <v>5143</v>
      </c>
      <c r="F1556" s="48" t="s">
        <v>790</v>
      </c>
      <c r="G1556" s="48" t="s">
        <v>6809</v>
      </c>
      <c r="H1556" s="49">
        <v>38</v>
      </c>
      <c r="I1556" s="50">
        <v>125.39999999999999</v>
      </c>
      <c r="J1556" s="49">
        <v>0</v>
      </c>
      <c r="K1556" s="50">
        <v>0</v>
      </c>
      <c r="L1556" s="50">
        <v>126</v>
      </c>
    </row>
    <row r="1557" spans="1:12" x14ac:dyDescent="0.25">
      <c r="A1557" s="48" t="s">
        <v>5126</v>
      </c>
      <c r="B1557" s="48" t="s">
        <v>5131</v>
      </c>
      <c r="C1557" s="48" t="s">
        <v>202</v>
      </c>
      <c r="D1557" s="48" t="s">
        <v>203</v>
      </c>
      <c r="E1557" s="48" t="s">
        <v>5143</v>
      </c>
      <c r="F1557" s="48" t="s">
        <v>204</v>
      </c>
      <c r="G1557" s="48" t="s">
        <v>6720</v>
      </c>
      <c r="H1557" s="49">
        <v>4</v>
      </c>
      <c r="I1557" s="50">
        <v>13.2</v>
      </c>
      <c r="J1557" s="49">
        <v>0</v>
      </c>
      <c r="K1557" s="50">
        <v>0</v>
      </c>
      <c r="L1557" s="50">
        <v>14</v>
      </c>
    </row>
    <row r="1558" spans="1:12" x14ac:dyDescent="0.25">
      <c r="A1558" s="48" t="s">
        <v>5126</v>
      </c>
      <c r="B1558" s="48" t="s">
        <v>5131</v>
      </c>
      <c r="C1558" s="48" t="s">
        <v>215</v>
      </c>
      <c r="D1558" s="48" t="s">
        <v>216</v>
      </c>
      <c r="E1558" s="48" t="s">
        <v>5143</v>
      </c>
      <c r="F1558" s="48" t="s">
        <v>217</v>
      </c>
      <c r="G1558" s="48" t="s">
        <v>6724</v>
      </c>
      <c r="H1558" s="49">
        <v>6</v>
      </c>
      <c r="I1558" s="50">
        <v>19.799999999999997</v>
      </c>
      <c r="J1558" s="49">
        <v>0</v>
      </c>
      <c r="K1558" s="50">
        <v>0</v>
      </c>
      <c r="L1558" s="50">
        <v>20</v>
      </c>
    </row>
    <row r="1559" spans="1:12" x14ac:dyDescent="0.25">
      <c r="A1559" s="48" t="s">
        <v>5126</v>
      </c>
      <c r="B1559" s="48" t="s">
        <v>5131</v>
      </c>
      <c r="C1559" s="48" t="s">
        <v>199</v>
      </c>
      <c r="D1559" s="48" t="s">
        <v>200</v>
      </c>
      <c r="E1559" s="48" t="s">
        <v>5149</v>
      </c>
      <c r="F1559" s="48" t="s">
        <v>201</v>
      </c>
      <c r="G1559" s="48" t="s">
        <v>6719</v>
      </c>
      <c r="H1559" s="49">
        <v>24</v>
      </c>
      <c r="I1559" s="50">
        <v>79.199999999999989</v>
      </c>
      <c r="J1559" s="49">
        <v>0</v>
      </c>
      <c r="K1559" s="50">
        <v>0</v>
      </c>
      <c r="L1559" s="50">
        <v>80</v>
      </c>
    </row>
    <row r="1560" spans="1:12" x14ac:dyDescent="0.25">
      <c r="A1560" s="48" t="s">
        <v>5126</v>
      </c>
      <c r="B1560" s="48" t="s">
        <v>5131</v>
      </c>
      <c r="C1560" s="48" t="s">
        <v>209</v>
      </c>
      <c r="D1560" s="48" t="s">
        <v>210</v>
      </c>
      <c r="E1560" s="48" t="s">
        <v>5143</v>
      </c>
      <c r="F1560" s="48" t="s">
        <v>211</v>
      </c>
      <c r="G1560" s="48" t="s">
        <v>6722</v>
      </c>
      <c r="H1560" s="49">
        <v>16</v>
      </c>
      <c r="I1560" s="50">
        <v>52.8</v>
      </c>
      <c r="J1560" s="49">
        <v>0</v>
      </c>
      <c r="K1560" s="50">
        <v>0</v>
      </c>
      <c r="L1560" s="50">
        <v>53</v>
      </c>
    </row>
    <row r="1561" spans="1:12" x14ac:dyDescent="0.25">
      <c r="A1561" s="48" t="s">
        <v>5126</v>
      </c>
      <c r="B1561" s="48" t="s">
        <v>5131</v>
      </c>
      <c r="C1561" s="48" t="s">
        <v>2842</v>
      </c>
      <c r="D1561" s="48" t="s">
        <v>2843</v>
      </c>
      <c r="E1561" s="48" t="s">
        <v>5143</v>
      </c>
      <c r="F1561" s="48" t="s">
        <v>2844</v>
      </c>
      <c r="G1561" s="48" t="s">
        <v>2845</v>
      </c>
      <c r="H1561" s="49">
        <v>18</v>
      </c>
      <c r="I1561" s="50">
        <v>59.4</v>
      </c>
      <c r="J1561" s="49">
        <v>0</v>
      </c>
      <c r="K1561" s="50">
        <v>0</v>
      </c>
      <c r="L1561" s="50">
        <v>60</v>
      </c>
    </row>
    <row r="1562" spans="1:12" x14ac:dyDescent="0.25">
      <c r="A1562" s="48" t="s">
        <v>5126</v>
      </c>
      <c r="B1562" s="48" t="s">
        <v>5131</v>
      </c>
      <c r="C1562" s="48" t="s">
        <v>416</v>
      </c>
      <c r="D1562" s="48" t="s">
        <v>417</v>
      </c>
      <c r="E1562" s="48" t="s">
        <v>5149</v>
      </c>
      <c r="F1562" s="48" t="s">
        <v>418</v>
      </c>
      <c r="G1562" s="48" t="s">
        <v>6747</v>
      </c>
      <c r="H1562" s="49">
        <v>7</v>
      </c>
      <c r="I1562" s="50">
        <v>23.099999999999998</v>
      </c>
      <c r="J1562" s="49">
        <v>0</v>
      </c>
      <c r="K1562" s="50">
        <v>0</v>
      </c>
      <c r="L1562" s="50">
        <v>24</v>
      </c>
    </row>
    <row r="1563" spans="1:12" x14ac:dyDescent="0.25">
      <c r="A1563" s="48" t="s">
        <v>5126</v>
      </c>
      <c r="B1563" s="48" t="s">
        <v>5131</v>
      </c>
      <c r="C1563" s="48" t="s">
        <v>206</v>
      </c>
      <c r="D1563" s="48" t="s">
        <v>207</v>
      </c>
      <c r="E1563" s="48" t="s">
        <v>5143</v>
      </c>
      <c r="F1563" s="48" t="s">
        <v>208</v>
      </c>
      <c r="G1563" s="48" t="s">
        <v>6721</v>
      </c>
      <c r="H1563" s="49">
        <v>10</v>
      </c>
      <c r="I1563" s="50">
        <v>33</v>
      </c>
      <c r="J1563" s="49">
        <v>0</v>
      </c>
      <c r="K1563" s="50">
        <v>0</v>
      </c>
      <c r="L1563" s="50">
        <v>33</v>
      </c>
    </row>
    <row r="1564" spans="1:12" x14ac:dyDescent="0.25">
      <c r="A1564" s="48" t="s">
        <v>5126</v>
      </c>
      <c r="B1564" s="48" t="s">
        <v>5131</v>
      </c>
      <c r="C1564" s="48" t="s">
        <v>3151</v>
      </c>
      <c r="D1564" s="48" t="s">
        <v>3152</v>
      </c>
      <c r="E1564" s="48" t="s">
        <v>5149</v>
      </c>
      <c r="F1564" s="48" t="s">
        <v>5564</v>
      </c>
      <c r="G1564" s="48" t="s">
        <v>1015</v>
      </c>
      <c r="H1564" s="49">
        <v>45</v>
      </c>
      <c r="I1564" s="50">
        <v>148.5</v>
      </c>
      <c r="J1564" s="49">
        <v>0</v>
      </c>
      <c r="K1564" s="50">
        <v>0</v>
      </c>
      <c r="L1564" s="50">
        <v>149</v>
      </c>
    </row>
    <row r="1565" spans="1:12" x14ac:dyDescent="0.25">
      <c r="A1565" s="48" t="s">
        <v>5126</v>
      </c>
      <c r="B1565" s="48" t="s">
        <v>5131</v>
      </c>
      <c r="C1565" s="48" t="s">
        <v>3151</v>
      </c>
      <c r="D1565" s="48" t="s">
        <v>3152</v>
      </c>
      <c r="E1565" s="48" t="s">
        <v>5149</v>
      </c>
      <c r="F1565" s="48" t="s">
        <v>5564</v>
      </c>
      <c r="G1565" s="48" t="s">
        <v>6394</v>
      </c>
      <c r="H1565" s="49">
        <v>77</v>
      </c>
      <c r="I1565" s="50">
        <v>254.1</v>
      </c>
      <c r="J1565" s="49">
        <v>0</v>
      </c>
      <c r="K1565" s="50">
        <v>0</v>
      </c>
      <c r="L1565" s="50">
        <v>255</v>
      </c>
    </row>
    <row r="1566" spans="1:12" x14ac:dyDescent="0.25">
      <c r="A1566" s="48" t="s">
        <v>5126</v>
      </c>
      <c r="B1566" s="48" t="s">
        <v>5131</v>
      </c>
      <c r="C1566" s="48" t="s">
        <v>3151</v>
      </c>
      <c r="D1566" s="48" t="s">
        <v>3152</v>
      </c>
      <c r="E1566" s="48" t="s">
        <v>5149</v>
      </c>
      <c r="F1566" s="48" t="s">
        <v>5564</v>
      </c>
      <c r="G1566" s="48" t="s">
        <v>3156</v>
      </c>
      <c r="H1566" s="49">
        <v>118</v>
      </c>
      <c r="I1566" s="50">
        <v>389.4</v>
      </c>
      <c r="J1566" s="49">
        <v>0</v>
      </c>
      <c r="K1566" s="50">
        <v>0</v>
      </c>
      <c r="L1566" s="50">
        <v>390</v>
      </c>
    </row>
    <row r="1567" spans="1:12" x14ac:dyDescent="0.25">
      <c r="A1567" s="48" t="s">
        <v>5126</v>
      </c>
      <c r="B1567" s="48" t="s">
        <v>5131</v>
      </c>
      <c r="C1567" s="48" t="s">
        <v>3151</v>
      </c>
      <c r="D1567" s="48" t="s">
        <v>3152</v>
      </c>
      <c r="E1567" s="48" t="s">
        <v>5149</v>
      </c>
      <c r="F1567" s="48" t="s">
        <v>5564</v>
      </c>
      <c r="G1567" s="48" t="s">
        <v>115</v>
      </c>
      <c r="H1567" s="49">
        <v>50</v>
      </c>
      <c r="I1567" s="50">
        <v>165</v>
      </c>
      <c r="J1567" s="49">
        <v>0</v>
      </c>
      <c r="K1567" s="50">
        <v>0</v>
      </c>
      <c r="L1567" s="50">
        <v>165</v>
      </c>
    </row>
    <row r="1568" spans="1:12" x14ac:dyDescent="0.25">
      <c r="A1568" s="48" t="s">
        <v>5126</v>
      </c>
      <c r="B1568" s="48" t="s">
        <v>5131</v>
      </c>
      <c r="C1568" s="48" t="s">
        <v>3151</v>
      </c>
      <c r="D1568" s="48" t="s">
        <v>3152</v>
      </c>
      <c r="E1568" s="48" t="s">
        <v>5149</v>
      </c>
      <c r="F1568" s="48" t="s">
        <v>5564</v>
      </c>
      <c r="G1568" s="48" t="s">
        <v>3157</v>
      </c>
      <c r="H1568" s="49">
        <v>97</v>
      </c>
      <c r="I1568" s="50">
        <v>320.09999999999997</v>
      </c>
      <c r="J1568" s="49">
        <v>0</v>
      </c>
      <c r="K1568" s="50">
        <v>0</v>
      </c>
      <c r="L1568" s="50">
        <v>321</v>
      </c>
    </row>
    <row r="1569" spans="1:12" x14ac:dyDescent="0.25">
      <c r="A1569" s="48" t="s">
        <v>5126</v>
      </c>
      <c r="B1569" s="48" t="s">
        <v>5131</v>
      </c>
      <c r="C1569" s="48" t="s">
        <v>3151</v>
      </c>
      <c r="D1569" s="48" t="s">
        <v>3152</v>
      </c>
      <c r="E1569" s="48" t="s">
        <v>5149</v>
      </c>
      <c r="F1569" s="48" t="s">
        <v>5564</v>
      </c>
      <c r="G1569" s="48" t="s">
        <v>1020</v>
      </c>
      <c r="H1569" s="49">
        <v>50</v>
      </c>
      <c r="I1569" s="50">
        <v>165</v>
      </c>
      <c r="J1569" s="49">
        <v>0</v>
      </c>
      <c r="K1569" s="50">
        <v>0</v>
      </c>
      <c r="L1569" s="50">
        <v>165</v>
      </c>
    </row>
    <row r="1570" spans="1:12" x14ac:dyDescent="0.25">
      <c r="A1570" s="48" t="s">
        <v>5126</v>
      </c>
      <c r="B1570" s="48" t="s">
        <v>5131</v>
      </c>
      <c r="C1570" s="48" t="s">
        <v>3151</v>
      </c>
      <c r="D1570" s="48" t="s">
        <v>3152</v>
      </c>
      <c r="E1570" s="48" t="s">
        <v>5149</v>
      </c>
      <c r="F1570" s="48" t="s">
        <v>5564</v>
      </c>
      <c r="G1570" s="48" t="s">
        <v>1018</v>
      </c>
      <c r="H1570" s="49">
        <v>65</v>
      </c>
      <c r="I1570" s="50">
        <v>214.5</v>
      </c>
      <c r="J1570" s="49">
        <v>0</v>
      </c>
      <c r="K1570" s="50">
        <v>0</v>
      </c>
      <c r="L1570" s="50">
        <v>215</v>
      </c>
    </row>
    <row r="1571" spans="1:12" x14ac:dyDescent="0.25">
      <c r="A1571" s="48" t="s">
        <v>5126</v>
      </c>
      <c r="B1571" s="48" t="s">
        <v>5131</v>
      </c>
      <c r="C1571" s="48" t="s">
        <v>3151</v>
      </c>
      <c r="D1571" s="48" t="s">
        <v>3152</v>
      </c>
      <c r="E1571" s="48" t="s">
        <v>5149</v>
      </c>
      <c r="F1571" s="48" t="s">
        <v>5564</v>
      </c>
      <c r="G1571" s="48" t="s">
        <v>1021</v>
      </c>
      <c r="H1571" s="49">
        <v>42</v>
      </c>
      <c r="I1571" s="50">
        <v>138.6</v>
      </c>
      <c r="J1571" s="49">
        <v>0</v>
      </c>
      <c r="K1571" s="50">
        <v>0</v>
      </c>
      <c r="L1571" s="50">
        <v>139</v>
      </c>
    </row>
    <row r="1572" spans="1:12" x14ac:dyDescent="0.25">
      <c r="A1572" s="48" t="s">
        <v>5126</v>
      </c>
      <c r="B1572" s="48" t="s">
        <v>5131</v>
      </c>
      <c r="C1572" s="48" t="s">
        <v>3151</v>
      </c>
      <c r="D1572" s="48" t="s">
        <v>3152</v>
      </c>
      <c r="E1572" s="48" t="s">
        <v>5149</v>
      </c>
      <c r="F1572" s="48" t="s">
        <v>5564</v>
      </c>
      <c r="G1572" s="48" t="s">
        <v>1016</v>
      </c>
      <c r="H1572" s="49">
        <v>60</v>
      </c>
      <c r="I1572" s="50">
        <v>198</v>
      </c>
      <c r="J1572" s="49">
        <v>0</v>
      </c>
      <c r="K1572" s="50">
        <v>0</v>
      </c>
      <c r="L1572" s="50">
        <v>198</v>
      </c>
    </row>
    <row r="1573" spans="1:12" x14ac:dyDescent="0.25">
      <c r="A1573" s="48" t="s">
        <v>5126</v>
      </c>
      <c r="B1573" s="48" t="s">
        <v>5131</v>
      </c>
      <c r="C1573" s="48" t="s">
        <v>3151</v>
      </c>
      <c r="D1573" s="48" t="s">
        <v>3152</v>
      </c>
      <c r="E1573" s="48" t="s">
        <v>5149</v>
      </c>
      <c r="F1573" s="48" t="s">
        <v>5564</v>
      </c>
      <c r="G1573" s="48" t="s">
        <v>1019</v>
      </c>
      <c r="H1573" s="49">
        <v>35</v>
      </c>
      <c r="I1573" s="50">
        <v>115.5</v>
      </c>
      <c r="J1573" s="49">
        <v>0</v>
      </c>
      <c r="K1573" s="50">
        <v>0</v>
      </c>
      <c r="L1573" s="50">
        <v>116</v>
      </c>
    </row>
    <row r="1574" spans="1:12" x14ac:dyDescent="0.25">
      <c r="A1574" s="48" t="s">
        <v>5126</v>
      </c>
      <c r="B1574" s="48" t="s">
        <v>5131</v>
      </c>
      <c r="C1574" s="48" t="s">
        <v>3151</v>
      </c>
      <c r="D1574" s="48" t="s">
        <v>3152</v>
      </c>
      <c r="E1574" s="48" t="s">
        <v>5149</v>
      </c>
      <c r="F1574" s="48" t="s">
        <v>5564</v>
      </c>
      <c r="G1574" s="48" t="s">
        <v>3153</v>
      </c>
      <c r="H1574" s="49">
        <v>82</v>
      </c>
      <c r="I1574" s="50">
        <v>270.59999999999997</v>
      </c>
      <c r="J1574" s="49">
        <v>0</v>
      </c>
      <c r="K1574" s="50">
        <v>0</v>
      </c>
      <c r="L1574" s="50">
        <v>271</v>
      </c>
    </row>
    <row r="1575" spans="1:12" x14ac:dyDescent="0.25">
      <c r="A1575" s="48" t="s">
        <v>5126</v>
      </c>
      <c r="B1575" s="48" t="s">
        <v>5131</v>
      </c>
      <c r="C1575" s="48" t="s">
        <v>3151</v>
      </c>
      <c r="D1575" s="48" t="s">
        <v>3152</v>
      </c>
      <c r="E1575" s="48" t="s">
        <v>5149</v>
      </c>
      <c r="F1575" s="48" t="s">
        <v>5564</v>
      </c>
      <c r="G1575" s="48" t="s">
        <v>3154</v>
      </c>
      <c r="H1575" s="49">
        <v>91</v>
      </c>
      <c r="I1575" s="50">
        <v>300.3</v>
      </c>
      <c r="J1575" s="49">
        <v>0</v>
      </c>
      <c r="K1575" s="50">
        <v>0</v>
      </c>
      <c r="L1575" s="50">
        <v>301</v>
      </c>
    </row>
    <row r="1576" spans="1:12" x14ac:dyDescent="0.25">
      <c r="A1576" s="48" t="s">
        <v>5126</v>
      </c>
      <c r="B1576" s="48" t="s">
        <v>5131</v>
      </c>
      <c r="C1576" s="48" t="s">
        <v>3151</v>
      </c>
      <c r="D1576" s="48" t="s">
        <v>3152</v>
      </c>
      <c r="E1576" s="48" t="s">
        <v>5149</v>
      </c>
      <c r="F1576" s="48" t="s">
        <v>5564</v>
      </c>
      <c r="G1576" s="48" t="s">
        <v>1017</v>
      </c>
      <c r="H1576" s="49">
        <v>36</v>
      </c>
      <c r="I1576" s="50">
        <v>118.8</v>
      </c>
      <c r="J1576" s="49">
        <v>0</v>
      </c>
      <c r="K1576" s="50">
        <v>0</v>
      </c>
      <c r="L1576" s="50">
        <v>119</v>
      </c>
    </row>
    <row r="1577" spans="1:12" x14ac:dyDescent="0.25">
      <c r="A1577" s="48" t="s">
        <v>5126</v>
      </c>
      <c r="B1577" s="48" t="s">
        <v>5131</v>
      </c>
      <c r="C1577" s="48" t="s">
        <v>4308</v>
      </c>
      <c r="D1577" s="48" t="s">
        <v>4309</v>
      </c>
      <c r="E1577" s="48" t="s">
        <v>5149</v>
      </c>
      <c r="F1577" s="48" t="s">
        <v>4310</v>
      </c>
      <c r="G1577" s="48" t="s">
        <v>4311</v>
      </c>
      <c r="H1577" s="49">
        <v>11</v>
      </c>
      <c r="I1577" s="50">
        <v>36.299999999999997</v>
      </c>
      <c r="J1577" s="49">
        <v>0</v>
      </c>
      <c r="K1577" s="50">
        <v>0</v>
      </c>
      <c r="L1577" s="50">
        <v>37</v>
      </c>
    </row>
    <row r="1578" spans="1:12" x14ac:dyDescent="0.25">
      <c r="A1578" s="48" t="s">
        <v>5126</v>
      </c>
      <c r="B1578" s="48" t="s">
        <v>5131</v>
      </c>
      <c r="C1578" s="48" t="s">
        <v>5562</v>
      </c>
      <c r="D1578" s="48" t="s">
        <v>5563</v>
      </c>
      <c r="E1578" s="48" t="s">
        <v>5143</v>
      </c>
      <c r="F1578" s="48" t="s">
        <v>5565</v>
      </c>
      <c r="G1578" s="48" t="s">
        <v>3957</v>
      </c>
      <c r="H1578" s="49">
        <v>15</v>
      </c>
      <c r="I1578" s="50">
        <v>49.5</v>
      </c>
      <c r="J1578" s="49">
        <v>0</v>
      </c>
      <c r="K1578" s="50">
        <v>0</v>
      </c>
      <c r="L1578" s="50">
        <v>50</v>
      </c>
    </row>
    <row r="1579" spans="1:12" x14ac:dyDescent="0.25">
      <c r="A1579" s="48" t="s">
        <v>5126</v>
      </c>
      <c r="B1579" s="48" t="s">
        <v>5131</v>
      </c>
      <c r="C1579" s="48" t="s">
        <v>4312</v>
      </c>
      <c r="D1579" s="48" t="s">
        <v>4313</v>
      </c>
      <c r="E1579" s="48" t="s">
        <v>5149</v>
      </c>
      <c r="F1579" s="48" t="s">
        <v>4314</v>
      </c>
      <c r="G1579" s="48" t="s">
        <v>5703</v>
      </c>
      <c r="H1579" s="49">
        <v>8</v>
      </c>
      <c r="I1579" s="50">
        <v>26.4</v>
      </c>
      <c r="J1579" s="49">
        <v>0</v>
      </c>
      <c r="K1579" s="50">
        <v>0</v>
      </c>
      <c r="L1579" s="50">
        <v>27</v>
      </c>
    </row>
    <row r="1580" spans="1:12" x14ac:dyDescent="0.25">
      <c r="A1580" s="48" t="s">
        <v>5126</v>
      </c>
      <c r="B1580" s="48" t="s">
        <v>5131</v>
      </c>
      <c r="C1580" s="48" t="s">
        <v>4315</v>
      </c>
      <c r="D1580" s="48" t="s">
        <v>4316</v>
      </c>
      <c r="E1580" s="48" t="s">
        <v>5149</v>
      </c>
      <c r="F1580" s="48" t="s">
        <v>4317</v>
      </c>
      <c r="G1580" s="48" t="s">
        <v>7015</v>
      </c>
      <c r="H1580" s="49">
        <v>5</v>
      </c>
      <c r="I1580" s="50">
        <v>16.5</v>
      </c>
      <c r="J1580" s="49">
        <v>0</v>
      </c>
      <c r="K1580" s="50">
        <v>0</v>
      </c>
      <c r="L1580" s="50">
        <v>17</v>
      </c>
    </row>
    <row r="1581" spans="1:12" x14ac:dyDescent="0.25">
      <c r="A1581" s="48" t="s">
        <v>5126</v>
      </c>
      <c r="B1581" s="48" t="s">
        <v>5131</v>
      </c>
      <c r="C1581" s="48" t="s">
        <v>5197</v>
      </c>
      <c r="D1581" s="48" t="s">
        <v>4345</v>
      </c>
      <c r="E1581" s="48" t="s">
        <v>5143</v>
      </c>
      <c r="F1581" s="48" t="s">
        <v>4347</v>
      </c>
      <c r="G1581" s="48" t="s">
        <v>5728</v>
      </c>
      <c r="H1581" s="49">
        <v>32</v>
      </c>
      <c r="I1581" s="50">
        <v>105.6</v>
      </c>
      <c r="J1581" s="49">
        <v>0</v>
      </c>
      <c r="K1581" s="50">
        <v>0</v>
      </c>
      <c r="L1581" s="50">
        <v>106</v>
      </c>
    </row>
    <row r="1582" spans="1:12" x14ac:dyDescent="0.25">
      <c r="A1582" s="48" t="s">
        <v>5126</v>
      </c>
      <c r="B1582" s="48" t="s">
        <v>5131</v>
      </c>
      <c r="C1582" s="48" t="s">
        <v>5194</v>
      </c>
      <c r="D1582" s="48" t="s">
        <v>5195</v>
      </c>
      <c r="E1582" s="48" t="s">
        <v>5143</v>
      </c>
      <c r="F1582" s="48" t="s">
        <v>5196</v>
      </c>
      <c r="G1582" s="48" t="s">
        <v>5727</v>
      </c>
      <c r="H1582" s="49">
        <v>4</v>
      </c>
      <c r="I1582" s="50">
        <v>13.2</v>
      </c>
      <c r="J1582" s="49">
        <v>0</v>
      </c>
      <c r="K1582" s="50">
        <v>0</v>
      </c>
      <c r="L1582" s="50">
        <v>14</v>
      </c>
    </row>
    <row r="1583" spans="1:12" x14ac:dyDescent="0.25">
      <c r="A1583" s="48" t="s">
        <v>5126</v>
      </c>
      <c r="B1583" s="48" t="s">
        <v>5131</v>
      </c>
      <c r="C1583" s="48" t="s">
        <v>4542</v>
      </c>
      <c r="D1583" s="48" t="s">
        <v>4543</v>
      </c>
      <c r="E1583" s="48" t="s">
        <v>5143</v>
      </c>
      <c r="F1583" s="48" t="s">
        <v>4544</v>
      </c>
      <c r="G1583" s="48" t="s">
        <v>5788</v>
      </c>
      <c r="H1583" s="49">
        <v>2</v>
      </c>
      <c r="I1583" s="50">
        <v>6.6</v>
      </c>
      <c r="J1583" s="49">
        <v>0</v>
      </c>
      <c r="K1583" s="50">
        <v>0</v>
      </c>
      <c r="L1583" s="50">
        <v>7</v>
      </c>
    </row>
    <row r="1584" spans="1:12" x14ac:dyDescent="0.25">
      <c r="A1584" s="48" t="s">
        <v>5126</v>
      </c>
      <c r="B1584" s="48" t="s">
        <v>5131</v>
      </c>
      <c r="C1584" s="48" t="s">
        <v>4545</v>
      </c>
      <c r="D1584" s="48" t="s">
        <v>4546</v>
      </c>
      <c r="E1584" s="48" t="s">
        <v>5149</v>
      </c>
      <c r="F1584" s="48" t="s">
        <v>4547</v>
      </c>
      <c r="G1584" s="48" t="s">
        <v>5789</v>
      </c>
      <c r="H1584" s="49">
        <v>6</v>
      </c>
      <c r="I1584" s="50">
        <v>19.799999999999997</v>
      </c>
      <c r="J1584" s="49">
        <v>0</v>
      </c>
      <c r="K1584" s="50">
        <v>0</v>
      </c>
      <c r="L1584" s="50">
        <v>20</v>
      </c>
    </row>
    <row r="1585" spans="1:12" x14ac:dyDescent="0.25">
      <c r="A1585" s="48" t="s">
        <v>5126</v>
      </c>
      <c r="B1585" s="48" t="s">
        <v>5131</v>
      </c>
      <c r="C1585" s="48" t="s">
        <v>5503</v>
      </c>
      <c r="D1585" s="48" t="s">
        <v>5504</v>
      </c>
      <c r="E1585" s="48" t="s">
        <v>5149</v>
      </c>
      <c r="F1585" s="48" t="s">
        <v>5505</v>
      </c>
      <c r="G1585" s="48" t="s">
        <v>5775</v>
      </c>
      <c r="H1585" s="49">
        <v>21</v>
      </c>
      <c r="I1585" s="50">
        <v>69.3</v>
      </c>
      <c r="J1585" s="49">
        <v>0</v>
      </c>
      <c r="K1585" s="50">
        <v>0</v>
      </c>
      <c r="L1585" s="50">
        <v>70</v>
      </c>
    </row>
    <row r="1586" spans="1:12" x14ac:dyDescent="0.25">
      <c r="A1586" s="48" t="s">
        <v>5126</v>
      </c>
      <c r="B1586" s="48" t="s">
        <v>5131</v>
      </c>
      <c r="C1586" s="48" t="s">
        <v>4499</v>
      </c>
      <c r="D1586" s="48" t="s">
        <v>4500</v>
      </c>
      <c r="E1586" s="48" t="s">
        <v>5143</v>
      </c>
      <c r="F1586" s="48" t="s">
        <v>4501</v>
      </c>
      <c r="G1586" s="48" t="s">
        <v>5777</v>
      </c>
      <c r="H1586" s="49">
        <v>7</v>
      </c>
      <c r="I1586" s="50">
        <v>23.099999999999998</v>
      </c>
      <c r="J1586" s="49">
        <v>0</v>
      </c>
      <c r="K1586" s="50">
        <v>0</v>
      </c>
      <c r="L1586" s="50">
        <v>24</v>
      </c>
    </row>
    <row r="1587" spans="1:12" x14ac:dyDescent="0.25">
      <c r="A1587" s="48" t="s">
        <v>5126</v>
      </c>
      <c r="B1587" s="48" t="s">
        <v>5131</v>
      </c>
      <c r="C1587" s="48" t="s">
        <v>4548</v>
      </c>
      <c r="D1587" s="48" t="s">
        <v>4549</v>
      </c>
      <c r="E1587" s="48" t="s">
        <v>5149</v>
      </c>
      <c r="F1587" s="48" t="s">
        <v>4550</v>
      </c>
      <c r="G1587" s="48" t="s">
        <v>5907</v>
      </c>
      <c r="H1587" s="49">
        <v>5</v>
      </c>
      <c r="I1587" s="50">
        <v>16.5</v>
      </c>
      <c r="J1587" s="49">
        <v>0</v>
      </c>
      <c r="K1587" s="50">
        <v>0</v>
      </c>
      <c r="L1587" s="50">
        <v>17</v>
      </c>
    </row>
    <row r="1588" spans="1:12" x14ac:dyDescent="0.25">
      <c r="A1588" s="48" t="s">
        <v>5126</v>
      </c>
      <c r="B1588" s="48" t="s">
        <v>5131</v>
      </c>
      <c r="C1588" s="48" t="s">
        <v>3462</v>
      </c>
      <c r="D1588" s="48" t="s">
        <v>3463</v>
      </c>
      <c r="E1588" s="48" t="s">
        <v>5149</v>
      </c>
      <c r="F1588" s="48" t="s">
        <v>3464</v>
      </c>
      <c r="G1588" s="48" t="s">
        <v>3465</v>
      </c>
      <c r="H1588" s="49">
        <v>17</v>
      </c>
      <c r="I1588" s="50">
        <v>56.099999999999994</v>
      </c>
      <c r="J1588" s="49">
        <v>0</v>
      </c>
      <c r="K1588" s="50">
        <v>0</v>
      </c>
      <c r="L1588" s="50">
        <v>57</v>
      </c>
    </row>
    <row r="1589" spans="1:12" x14ac:dyDescent="0.25">
      <c r="A1589" s="48" t="s">
        <v>5126</v>
      </c>
      <c r="B1589" s="48" t="s">
        <v>5131</v>
      </c>
      <c r="C1589" s="48" t="s">
        <v>3657</v>
      </c>
      <c r="D1589" s="48" t="s">
        <v>3658</v>
      </c>
      <c r="E1589" s="48" t="s">
        <v>5149</v>
      </c>
      <c r="F1589" s="48" t="s">
        <v>3659</v>
      </c>
      <c r="G1589" s="48" t="s">
        <v>5908</v>
      </c>
      <c r="H1589" s="49">
        <v>8</v>
      </c>
      <c r="I1589" s="50">
        <v>26.4</v>
      </c>
      <c r="J1589" s="49">
        <v>0</v>
      </c>
      <c r="K1589" s="50">
        <v>0</v>
      </c>
      <c r="L1589" s="50">
        <v>27</v>
      </c>
    </row>
    <row r="1590" spans="1:12" x14ac:dyDescent="0.25">
      <c r="A1590" s="48" t="s">
        <v>5126</v>
      </c>
      <c r="B1590" s="48" t="s">
        <v>5131</v>
      </c>
      <c r="C1590" s="48" t="s">
        <v>4973</v>
      </c>
      <c r="D1590" s="48" t="s">
        <v>4974</v>
      </c>
      <c r="E1590" s="48" t="s">
        <v>5149</v>
      </c>
      <c r="F1590" s="48" t="s">
        <v>4975</v>
      </c>
      <c r="G1590" s="48" t="s">
        <v>5871</v>
      </c>
      <c r="H1590" s="49">
        <v>16</v>
      </c>
      <c r="I1590" s="50">
        <v>52.8</v>
      </c>
      <c r="J1590" s="49">
        <v>0</v>
      </c>
      <c r="K1590" s="50">
        <v>0</v>
      </c>
      <c r="L1590" s="50">
        <v>53</v>
      </c>
    </row>
    <row r="1591" spans="1:12" x14ac:dyDescent="0.25">
      <c r="A1591" s="48" t="s">
        <v>5126</v>
      </c>
      <c r="B1591" s="48" t="s">
        <v>5131</v>
      </c>
      <c r="C1591" s="48" t="s">
        <v>3466</v>
      </c>
      <c r="D1591" s="48" t="s">
        <v>3467</v>
      </c>
      <c r="E1591" s="48" t="s">
        <v>5143</v>
      </c>
      <c r="F1591" s="48" t="s">
        <v>3468</v>
      </c>
      <c r="G1591" s="48" t="s">
        <v>6780</v>
      </c>
      <c r="H1591" s="49">
        <v>20</v>
      </c>
      <c r="I1591" s="50">
        <v>66</v>
      </c>
      <c r="J1591" s="49">
        <v>0</v>
      </c>
      <c r="K1591" s="50">
        <v>0</v>
      </c>
      <c r="L1591" s="50">
        <v>66</v>
      </c>
    </row>
    <row r="1592" spans="1:12" x14ac:dyDescent="0.25">
      <c r="A1592" s="48" t="s">
        <v>5126</v>
      </c>
      <c r="B1592" s="48" t="s">
        <v>5131</v>
      </c>
      <c r="C1592" s="48" t="s">
        <v>3660</v>
      </c>
      <c r="D1592" s="48" t="s">
        <v>3661</v>
      </c>
      <c r="E1592" s="48" t="s">
        <v>5149</v>
      </c>
      <c r="F1592" s="48" t="s">
        <v>3662</v>
      </c>
      <c r="G1592" s="48" t="s">
        <v>5909</v>
      </c>
      <c r="H1592" s="49">
        <v>18</v>
      </c>
      <c r="I1592" s="50">
        <v>59.4</v>
      </c>
      <c r="J1592" s="49">
        <v>0</v>
      </c>
      <c r="K1592" s="50">
        <v>0</v>
      </c>
      <c r="L1592" s="50">
        <v>60</v>
      </c>
    </row>
    <row r="1593" spans="1:12" x14ac:dyDescent="0.25">
      <c r="A1593" s="48" t="s">
        <v>5126</v>
      </c>
      <c r="B1593" s="48" t="s">
        <v>5131</v>
      </c>
      <c r="C1593" s="48" t="s">
        <v>3702</v>
      </c>
      <c r="D1593" s="48" t="s">
        <v>3703</v>
      </c>
      <c r="E1593" s="48" t="s">
        <v>5149</v>
      </c>
      <c r="F1593" s="48" t="s">
        <v>3704</v>
      </c>
      <c r="G1593" s="48" t="s">
        <v>6782</v>
      </c>
      <c r="H1593" s="49">
        <v>4</v>
      </c>
      <c r="I1593" s="50">
        <v>13.2</v>
      </c>
      <c r="J1593" s="49">
        <v>0</v>
      </c>
      <c r="K1593" s="50">
        <v>0</v>
      </c>
      <c r="L1593" s="50">
        <v>14</v>
      </c>
    </row>
    <row r="1594" spans="1:12" x14ac:dyDescent="0.25">
      <c r="A1594" s="48" t="s">
        <v>5126</v>
      </c>
      <c r="B1594" s="48" t="s">
        <v>5131</v>
      </c>
      <c r="C1594" s="48" t="s">
        <v>4958</v>
      </c>
      <c r="D1594" s="48" t="s">
        <v>4959</v>
      </c>
      <c r="E1594" s="48" t="s">
        <v>5143</v>
      </c>
      <c r="F1594" s="48" t="s">
        <v>4960</v>
      </c>
      <c r="G1594" s="48" t="s">
        <v>5866</v>
      </c>
      <c r="H1594" s="49">
        <v>1</v>
      </c>
      <c r="I1594" s="50">
        <v>3.3</v>
      </c>
      <c r="J1594" s="49">
        <v>0</v>
      </c>
      <c r="K1594" s="50">
        <v>0</v>
      </c>
      <c r="L1594" s="50">
        <v>4</v>
      </c>
    </row>
    <row r="1595" spans="1:12" x14ac:dyDescent="0.25">
      <c r="A1595" s="48" t="s">
        <v>5126</v>
      </c>
      <c r="B1595" s="48" t="s">
        <v>5131</v>
      </c>
      <c r="C1595" s="48" t="s">
        <v>3471</v>
      </c>
      <c r="D1595" s="48" t="s">
        <v>3472</v>
      </c>
      <c r="E1595" s="48" t="s">
        <v>5143</v>
      </c>
      <c r="F1595" s="48" t="s">
        <v>3473</v>
      </c>
      <c r="G1595" s="48" t="s">
        <v>6781</v>
      </c>
      <c r="H1595" s="49">
        <v>17</v>
      </c>
      <c r="I1595" s="50">
        <v>56.099999999999994</v>
      </c>
      <c r="J1595" s="49">
        <v>0</v>
      </c>
      <c r="K1595" s="50">
        <v>0</v>
      </c>
      <c r="L1595" s="50">
        <v>57</v>
      </c>
    </row>
    <row r="1596" spans="1:12" x14ac:dyDescent="0.25">
      <c r="A1596" s="48" t="s">
        <v>5126</v>
      </c>
      <c r="B1596" s="48" t="s">
        <v>5131</v>
      </c>
      <c r="C1596" s="48" t="s">
        <v>4903</v>
      </c>
      <c r="D1596" s="48" t="s">
        <v>4904</v>
      </c>
      <c r="E1596" s="48" t="s">
        <v>5143</v>
      </c>
      <c r="F1596" s="48" t="s">
        <v>4905</v>
      </c>
      <c r="G1596" s="48" t="s">
        <v>5973</v>
      </c>
      <c r="H1596" s="49">
        <v>5</v>
      </c>
      <c r="I1596" s="50">
        <v>16.5</v>
      </c>
      <c r="J1596" s="49">
        <v>0</v>
      </c>
      <c r="K1596" s="50">
        <v>0</v>
      </c>
      <c r="L1596" s="50">
        <v>17</v>
      </c>
    </row>
    <row r="1597" spans="1:12" x14ac:dyDescent="0.25">
      <c r="A1597" s="48" t="s">
        <v>5126</v>
      </c>
      <c r="B1597" s="48" t="s">
        <v>5131</v>
      </c>
      <c r="C1597" s="48" t="s">
        <v>2647</v>
      </c>
      <c r="D1597" s="48" t="s">
        <v>2648</v>
      </c>
      <c r="E1597" s="48" t="s">
        <v>5149</v>
      </c>
      <c r="F1597" s="48" t="s">
        <v>2649</v>
      </c>
      <c r="G1597" s="48" t="s">
        <v>6023</v>
      </c>
      <c r="H1597" s="49">
        <v>5</v>
      </c>
      <c r="I1597" s="50">
        <v>16.5</v>
      </c>
      <c r="J1597" s="49">
        <v>0</v>
      </c>
      <c r="K1597" s="50">
        <v>0</v>
      </c>
      <c r="L1597" s="50">
        <v>17</v>
      </c>
    </row>
    <row r="1598" spans="1:12" x14ac:dyDescent="0.25">
      <c r="A1598" s="48" t="s">
        <v>5126</v>
      </c>
      <c r="B1598" s="48" t="s">
        <v>5131</v>
      </c>
      <c r="C1598" s="48" t="s">
        <v>4906</v>
      </c>
      <c r="D1598" s="48" t="s">
        <v>4907</v>
      </c>
      <c r="E1598" s="48" t="s">
        <v>5149</v>
      </c>
      <c r="F1598" s="48" t="s">
        <v>4908</v>
      </c>
      <c r="G1598" s="48" t="s">
        <v>5974</v>
      </c>
      <c r="H1598" s="49">
        <v>9</v>
      </c>
      <c r="I1598" s="50">
        <v>29.7</v>
      </c>
      <c r="J1598" s="49">
        <v>0</v>
      </c>
      <c r="K1598" s="50">
        <v>0</v>
      </c>
      <c r="L1598" s="50">
        <v>30</v>
      </c>
    </row>
    <row r="1599" spans="1:12" x14ac:dyDescent="0.25">
      <c r="A1599" s="48" t="s">
        <v>5126</v>
      </c>
      <c r="B1599" s="48" t="s">
        <v>5131</v>
      </c>
      <c r="C1599" s="48" t="s">
        <v>4899</v>
      </c>
      <c r="D1599" s="48" t="s">
        <v>4900</v>
      </c>
      <c r="E1599" s="48" t="s">
        <v>5143</v>
      </c>
      <c r="F1599" s="48" t="s">
        <v>4901</v>
      </c>
      <c r="G1599" s="48" t="s">
        <v>4902</v>
      </c>
      <c r="H1599" s="49">
        <v>45</v>
      </c>
      <c r="I1599" s="50">
        <v>148.5</v>
      </c>
      <c r="J1599" s="49">
        <v>0</v>
      </c>
      <c r="K1599" s="50">
        <v>0</v>
      </c>
      <c r="L1599" s="50">
        <v>149</v>
      </c>
    </row>
    <row r="1600" spans="1:12" x14ac:dyDescent="0.25">
      <c r="A1600" s="48" t="s">
        <v>5126</v>
      </c>
      <c r="B1600" s="48" t="s">
        <v>5131</v>
      </c>
      <c r="C1600" s="48" t="s">
        <v>6922</v>
      </c>
      <c r="D1600" s="48" t="s">
        <v>6923</v>
      </c>
      <c r="E1600" s="48" t="s">
        <v>5149</v>
      </c>
      <c r="F1600" s="48" t="s">
        <v>1326</v>
      </c>
      <c r="G1600" s="48" t="s">
        <v>6924</v>
      </c>
      <c r="H1600" s="49">
        <v>57</v>
      </c>
      <c r="I1600" s="50">
        <v>188.1</v>
      </c>
      <c r="J1600" s="49">
        <v>0</v>
      </c>
      <c r="K1600" s="50">
        <v>0</v>
      </c>
      <c r="L1600" s="50">
        <v>189</v>
      </c>
    </row>
    <row r="1601" spans="1:12" x14ac:dyDescent="0.25">
      <c r="A1601" s="48" t="s">
        <v>5126</v>
      </c>
      <c r="B1601" s="48" t="s">
        <v>5131</v>
      </c>
      <c r="C1601" s="48" t="s">
        <v>2650</v>
      </c>
      <c r="D1601" s="48" t="s">
        <v>2651</v>
      </c>
      <c r="E1601" s="48" t="s">
        <v>5149</v>
      </c>
      <c r="F1601" s="48" t="s">
        <v>2652</v>
      </c>
      <c r="G1601" s="48" t="s">
        <v>7039</v>
      </c>
      <c r="H1601" s="49">
        <v>11</v>
      </c>
      <c r="I1601" s="50">
        <v>36.299999999999997</v>
      </c>
      <c r="J1601" s="49">
        <v>0</v>
      </c>
      <c r="K1601" s="50">
        <v>0</v>
      </c>
      <c r="L1601" s="50">
        <v>37</v>
      </c>
    </row>
    <row r="1602" spans="1:12" x14ac:dyDescent="0.25">
      <c r="A1602" s="48" t="s">
        <v>5126</v>
      </c>
      <c r="B1602" s="48" t="s">
        <v>5131</v>
      </c>
      <c r="C1602" s="48" t="s">
        <v>2351</v>
      </c>
      <c r="D1602" s="48" t="s">
        <v>2352</v>
      </c>
      <c r="E1602" s="48" t="s">
        <v>5149</v>
      </c>
      <c r="F1602" s="48" t="s">
        <v>2353</v>
      </c>
      <c r="G1602" s="48" t="s">
        <v>5942</v>
      </c>
      <c r="H1602" s="49">
        <v>244</v>
      </c>
      <c r="I1602" s="50">
        <v>805.19999999999993</v>
      </c>
      <c r="J1602" s="49">
        <v>0</v>
      </c>
      <c r="K1602" s="50">
        <v>0</v>
      </c>
      <c r="L1602" s="50">
        <v>806</v>
      </c>
    </row>
    <row r="1603" spans="1:12" x14ac:dyDescent="0.25">
      <c r="A1603" s="48" t="s">
        <v>5126</v>
      </c>
      <c r="B1603" s="48" t="s">
        <v>5131</v>
      </c>
      <c r="C1603" s="48" t="s">
        <v>2351</v>
      </c>
      <c r="D1603" s="48" t="s">
        <v>2352</v>
      </c>
      <c r="E1603" s="48" t="s">
        <v>5143</v>
      </c>
      <c r="F1603" s="48" t="s">
        <v>2353</v>
      </c>
      <c r="G1603" s="48" t="s">
        <v>5972</v>
      </c>
      <c r="H1603" s="49">
        <v>28</v>
      </c>
      <c r="I1603" s="50">
        <v>92.399999999999991</v>
      </c>
      <c r="J1603" s="49">
        <v>0</v>
      </c>
      <c r="K1603" s="50">
        <v>0</v>
      </c>
      <c r="L1603" s="50">
        <v>93</v>
      </c>
    </row>
    <row r="1604" spans="1:12" x14ac:dyDescent="0.25">
      <c r="A1604" s="48" t="s">
        <v>5126</v>
      </c>
      <c r="B1604" s="48" t="s">
        <v>5131</v>
      </c>
      <c r="C1604" s="48" t="s">
        <v>2517</v>
      </c>
      <c r="D1604" s="48" t="s">
        <v>2518</v>
      </c>
      <c r="E1604" s="48" t="s">
        <v>5143</v>
      </c>
      <c r="F1604" s="48" t="s">
        <v>2519</v>
      </c>
      <c r="G1604" s="48" t="s">
        <v>5980</v>
      </c>
      <c r="H1604" s="49">
        <v>21</v>
      </c>
      <c r="I1604" s="50">
        <v>69.3</v>
      </c>
      <c r="J1604" s="49">
        <v>0</v>
      </c>
      <c r="K1604" s="50">
        <v>0</v>
      </c>
      <c r="L1604" s="50">
        <v>70</v>
      </c>
    </row>
    <row r="1605" spans="1:12" x14ac:dyDescent="0.25">
      <c r="A1605" s="48" t="s">
        <v>5126</v>
      </c>
      <c r="B1605" s="48" t="s">
        <v>5131</v>
      </c>
      <c r="C1605" s="48" t="s">
        <v>4870</v>
      </c>
      <c r="D1605" s="48" t="s">
        <v>4871</v>
      </c>
      <c r="E1605" s="48" t="s">
        <v>5143</v>
      </c>
      <c r="F1605" s="48" t="s">
        <v>4872</v>
      </c>
      <c r="G1605" s="48" t="s">
        <v>6844</v>
      </c>
      <c r="H1605" s="49">
        <v>30</v>
      </c>
      <c r="I1605" s="50">
        <v>99</v>
      </c>
      <c r="J1605" s="49">
        <v>0</v>
      </c>
      <c r="K1605" s="50">
        <v>0</v>
      </c>
      <c r="L1605" s="50">
        <v>99</v>
      </c>
    </row>
    <row r="1606" spans="1:12" x14ac:dyDescent="0.25">
      <c r="A1606" s="48" t="s">
        <v>5126</v>
      </c>
      <c r="B1606" s="48" t="s">
        <v>5131</v>
      </c>
      <c r="C1606" s="48" t="s">
        <v>4383</v>
      </c>
      <c r="D1606" s="48" t="s">
        <v>4384</v>
      </c>
      <c r="E1606" s="48" t="s">
        <v>5149</v>
      </c>
      <c r="F1606" s="48" t="s">
        <v>4385</v>
      </c>
      <c r="G1606" s="48" t="s">
        <v>6088</v>
      </c>
      <c r="H1606" s="49">
        <v>17</v>
      </c>
      <c r="I1606" s="50">
        <v>56.099999999999994</v>
      </c>
      <c r="J1606" s="49">
        <v>0</v>
      </c>
      <c r="K1606" s="50">
        <v>0</v>
      </c>
      <c r="L1606" s="50">
        <v>57</v>
      </c>
    </row>
    <row r="1607" spans="1:12" x14ac:dyDescent="0.25">
      <c r="A1607" s="48" t="s">
        <v>5126</v>
      </c>
      <c r="B1607" s="48" t="s">
        <v>5131</v>
      </c>
      <c r="C1607" s="48" t="s">
        <v>4386</v>
      </c>
      <c r="D1607" s="48" t="s">
        <v>4387</v>
      </c>
      <c r="E1607" s="48" t="s">
        <v>5149</v>
      </c>
      <c r="F1607" s="48" t="s">
        <v>4388</v>
      </c>
      <c r="G1607" s="48" t="s">
        <v>6089</v>
      </c>
      <c r="H1607" s="49">
        <v>9</v>
      </c>
      <c r="I1607" s="50">
        <v>29.7</v>
      </c>
      <c r="J1607" s="49">
        <v>0</v>
      </c>
      <c r="K1607" s="50">
        <v>0</v>
      </c>
      <c r="L1607" s="50">
        <v>30</v>
      </c>
    </row>
    <row r="1608" spans="1:12" x14ac:dyDescent="0.25">
      <c r="A1608" s="48" t="s">
        <v>5126</v>
      </c>
      <c r="B1608" s="48" t="s">
        <v>5131</v>
      </c>
      <c r="C1608" s="48" t="s">
        <v>4389</v>
      </c>
      <c r="D1608" s="48" t="s">
        <v>4390</v>
      </c>
      <c r="E1608" s="48" t="s">
        <v>5143</v>
      </c>
      <c r="F1608" s="48" t="s">
        <v>4391</v>
      </c>
      <c r="G1608" s="48" t="s">
        <v>6147</v>
      </c>
      <c r="H1608" s="49">
        <v>8</v>
      </c>
      <c r="I1608" s="50">
        <v>26.4</v>
      </c>
      <c r="J1608" s="49">
        <v>0</v>
      </c>
      <c r="K1608" s="50">
        <v>0</v>
      </c>
      <c r="L1608" s="50">
        <v>27</v>
      </c>
    </row>
    <row r="1609" spans="1:12" x14ac:dyDescent="0.25">
      <c r="A1609" s="48" t="s">
        <v>5126</v>
      </c>
      <c r="B1609" s="48" t="s">
        <v>5131</v>
      </c>
      <c r="C1609" s="48" t="s">
        <v>3010</v>
      </c>
      <c r="D1609" s="48" t="s">
        <v>3011</v>
      </c>
      <c r="E1609" s="48" t="s">
        <v>5143</v>
      </c>
      <c r="F1609" s="48" t="s">
        <v>3012</v>
      </c>
      <c r="G1609" s="48" t="s">
        <v>6121</v>
      </c>
      <c r="H1609" s="49">
        <v>13</v>
      </c>
      <c r="I1609" s="50">
        <v>42.9</v>
      </c>
      <c r="J1609" s="49">
        <v>0</v>
      </c>
      <c r="K1609" s="50">
        <v>0</v>
      </c>
      <c r="L1609" s="50">
        <v>43</v>
      </c>
    </row>
    <row r="1610" spans="1:12" x14ac:dyDescent="0.25">
      <c r="A1610" s="48" t="s">
        <v>5126</v>
      </c>
      <c r="B1610" s="48" t="s">
        <v>5131</v>
      </c>
      <c r="C1610" s="48" t="s">
        <v>1926</v>
      </c>
      <c r="D1610" s="48" t="s">
        <v>1927</v>
      </c>
      <c r="E1610" s="48" t="s">
        <v>5149</v>
      </c>
      <c r="F1610" s="48" t="s">
        <v>1928</v>
      </c>
      <c r="G1610" s="48" t="s">
        <v>6148</v>
      </c>
      <c r="H1610" s="49">
        <v>2</v>
      </c>
      <c r="I1610" s="50">
        <v>6.6</v>
      </c>
      <c r="J1610" s="49">
        <v>0</v>
      </c>
      <c r="K1610" s="50">
        <v>0</v>
      </c>
      <c r="L1610" s="50">
        <v>7</v>
      </c>
    </row>
    <row r="1611" spans="1:12" x14ac:dyDescent="0.25">
      <c r="A1611" s="48" t="s">
        <v>5126</v>
      </c>
      <c r="B1611" s="48" t="s">
        <v>5131</v>
      </c>
      <c r="C1611" s="48" t="s">
        <v>1854</v>
      </c>
      <c r="D1611" s="48" t="s">
        <v>1855</v>
      </c>
      <c r="E1611" s="48" t="s">
        <v>5143</v>
      </c>
      <c r="F1611" s="48" t="s">
        <v>1856</v>
      </c>
      <c r="G1611" s="48" t="s">
        <v>6120</v>
      </c>
      <c r="H1611" s="49">
        <v>28</v>
      </c>
      <c r="I1611" s="50">
        <v>92.399999999999991</v>
      </c>
      <c r="J1611" s="49">
        <v>0</v>
      </c>
      <c r="K1611" s="50">
        <v>0</v>
      </c>
      <c r="L1611" s="50">
        <v>93</v>
      </c>
    </row>
    <row r="1612" spans="1:12" x14ac:dyDescent="0.25">
      <c r="A1612" s="48" t="s">
        <v>5126</v>
      </c>
      <c r="B1612" s="48" t="s">
        <v>5131</v>
      </c>
      <c r="C1612" s="48" t="s">
        <v>1929</v>
      </c>
      <c r="D1612" s="48" t="s">
        <v>1930</v>
      </c>
      <c r="E1612" s="48" t="s">
        <v>5149</v>
      </c>
      <c r="F1612" s="48" t="s">
        <v>1931</v>
      </c>
      <c r="G1612" s="48" t="s">
        <v>6149</v>
      </c>
      <c r="H1612" s="49">
        <v>15</v>
      </c>
      <c r="I1612" s="50">
        <v>49.5</v>
      </c>
      <c r="J1612" s="49">
        <v>0</v>
      </c>
      <c r="K1612" s="50">
        <v>0</v>
      </c>
      <c r="L1612" s="50">
        <v>50</v>
      </c>
    </row>
    <row r="1613" spans="1:12" x14ac:dyDescent="0.25">
      <c r="A1613" s="48" t="s">
        <v>5126</v>
      </c>
      <c r="B1613" s="48" t="s">
        <v>5131</v>
      </c>
      <c r="C1613" s="48" t="s">
        <v>1932</v>
      </c>
      <c r="D1613" s="48" t="s">
        <v>1933</v>
      </c>
      <c r="E1613" s="48" t="s">
        <v>5149</v>
      </c>
      <c r="F1613" s="48" t="s">
        <v>1934</v>
      </c>
      <c r="G1613" s="48" t="s">
        <v>6150</v>
      </c>
      <c r="H1613" s="49">
        <v>4</v>
      </c>
      <c r="I1613" s="50">
        <v>13.2</v>
      </c>
      <c r="J1613" s="49">
        <v>0</v>
      </c>
      <c r="K1613" s="50">
        <v>0</v>
      </c>
      <c r="L1613" s="50">
        <v>14</v>
      </c>
    </row>
    <row r="1614" spans="1:12" x14ac:dyDescent="0.25">
      <c r="A1614" s="48" t="s">
        <v>5126</v>
      </c>
      <c r="B1614" s="48" t="s">
        <v>5131</v>
      </c>
      <c r="C1614" s="48" t="s">
        <v>1850</v>
      </c>
      <c r="D1614" s="48" t="s">
        <v>1851</v>
      </c>
      <c r="E1614" s="48" t="s">
        <v>5149</v>
      </c>
      <c r="F1614" s="48" t="s">
        <v>1852</v>
      </c>
      <c r="G1614" s="48" t="s">
        <v>1853</v>
      </c>
      <c r="H1614" s="49">
        <v>37</v>
      </c>
      <c r="I1614" s="50">
        <v>122.1</v>
      </c>
      <c r="J1614" s="49">
        <v>0</v>
      </c>
      <c r="K1614" s="50">
        <v>0</v>
      </c>
      <c r="L1614" s="50">
        <v>123</v>
      </c>
    </row>
    <row r="1615" spans="1:12" x14ac:dyDescent="0.25">
      <c r="A1615" s="48" t="s">
        <v>5126</v>
      </c>
      <c r="B1615" s="48" t="s">
        <v>5131</v>
      </c>
      <c r="C1615" s="48" t="s">
        <v>1850</v>
      </c>
      <c r="D1615" s="48" t="s">
        <v>1851</v>
      </c>
      <c r="E1615" s="48" t="s">
        <v>5149</v>
      </c>
      <c r="F1615" s="48" t="s">
        <v>1852</v>
      </c>
      <c r="G1615" s="48" t="s">
        <v>6126</v>
      </c>
      <c r="H1615" s="49">
        <v>67</v>
      </c>
      <c r="I1615" s="50">
        <v>221.1</v>
      </c>
      <c r="J1615" s="49">
        <v>0</v>
      </c>
      <c r="K1615" s="50">
        <v>0</v>
      </c>
      <c r="L1615" s="50">
        <v>222</v>
      </c>
    </row>
    <row r="1616" spans="1:12" x14ac:dyDescent="0.25">
      <c r="A1616" s="48" t="s">
        <v>5126</v>
      </c>
      <c r="B1616" s="48" t="s">
        <v>5131</v>
      </c>
      <c r="C1616" s="48" t="s">
        <v>1857</v>
      </c>
      <c r="D1616" s="48" t="s">
        <v>1858</v>
      </c>
      <c r="E1616" s="48" t="s">
        <v>5143</v>
      </c>
      <c r="F1616" s="48" t="s">
        <v>1859</v>
      </c>
      <c r="G1616" s="48" t="s">
        <v>6122</v>
      </c>
      <c r="H1616" s="49">
        <v>12</v>
      </c>
      <c r="I1616" s="50">
        <v>39.599999999999994</v>
      </c>
      <c r="J1616" s="49">
        <v>0</v>
      </c>
      <c r="K1616" s="50">
        <v>0</v>
      </c>
      <c r="L1616" s="50">
        <v>40</v>
      </c>
    </row>
    <row r="1617" spans="1:12" x14ac:dyDescent="0.25">
      <c r="A1617" s="48" t="s">
        <v>5126</v>
      </c>
      <c r="B1617" s="48" t="s">
        <v>5131</v>
      </c>
      <c r="C1617" s="48" t="s">
        <v>4757</v>
      </c>
      <c r="D1617" s="48" t="s">
        <v>4758</v>
      </c>
      <c r="E1617" s="48" t="s">
        <v>5143</v>
      </c>
      <c r="F1617" s="48" t="s">
        <v>4759</v>
      </c>
      <c r="G1617" s="48" t="s">
        <v>6202</v>
      </c>
      <c r="H1617" s="49">
        <v>2</v>
      </c>
      <c r="I1617" s="50">
        <v>6.6</v>
      </c>
      <c r="J1617" s="49">
        <v>0</v>
      </c>
      <c r="K1617" s="50">
        <v>0</v>
      </c>
      <c r="L1617" s="50">
        <v>7</v>
      </c>
    </row>
    <row r="1618" spans="1:12" x14ac:dyDescent="0.25">
      <c r="A1618" s="48" t="s">
        <v>5126</v>
      </c>
      <c r="B1618" s="48" t="s">
        <v>5131</v>
      </c>
      <c r="C1618" s="48" t="s">
        <v>2342</v>
      </c>
      <c r="D1618" s="48" t="s">
        <v>2343</v>
      </c>
      <c r="E1618" s="48" t="s">
        <v>5149</v>
      </c>
      <c r="F1618" s="48" t="s">
        <v>2344</v>
      </c>
      <c r="G1618" s="48" t="s">
        <v>7042</v>
      </c>
      <c r="H1618" s="49">
        <v>7</v>
      </c>
      <c r="I1618" s="50">
        <v>23.099999999999998</v>
      </c>
      <c r="J1618" s="49">
        <v>0</v>
      </c>
      <c r="K1618" s="50">
        <v>0</v>
      </c>
      <c r="L1618" s="50">
        <v>24</v>
      </c>
    </row>
    <row r="1619" spans="1:12" x14ac:dyDescent="0.25">
      <c r="A1619" s="48" t="s">
        <v>5126</v>
      </c>
      <c r="B1619" s="48" t="s">
        <v>5131</v>
      </c>
      <c r="C1619" s="48" t="s">
        <v>4747</v>
      </c>
      <c r="D1619" s="48" t="s">
        <v>4748</v>
      </c>
      <c r="E1619" s="48" t="s">
        <v>4749</v>
      </c>
      <c r="F1619" s="48" t="s">
        <v>4750</v>
      </c>
      <c r="G1619" s="48" t="s">
        <v>6200</v>
      </c>
      <c r="H1619" s="49">
        <v>26</v>
      </c>
      <c r="I1619" s="50">
        <v>85.8</v>
      </c>
      <c r="J1619" s="49">
        <v>0</v>
      </c>
      <c r="K1619" s="50">
        <v>0</v>
      </c>
      <c r="L1619" s="50">
        <v>86</v>
      </c>
    </row>
    <row r="1620" spans="1:12" x14ac:dyDescent="0.25">
      <c r="A1620" s="48" t="s">
        <v>5126</v>
      </c>
      <c r="B1620" s="48" t="s">
        <v>5131</v>
      </c>
      <c r="C1620" s="48" t="s">
        <v>2345</v>
      </c>
      <c r="D1620" s="48" t="s">
        <v>2346</v>
      </c>
      <c r="E1620" s="48" t="s">
        <v>5149</v>
      </c>
      <c r="F1620" s="48" t="s">
        <v>2347</v>
      </c>
      <c r="G1620" s="48" t="s">
        <v>6227</v>
      </c>
      <c r="H1620" s="49">
        <v>12</v>
      </c>
      <c r="I1620" s="50">
        <v>39.599999999999994</v>
      </c>
      <c r="J1620" s="49">
        <v>0</v>
      </c>
      <c r="K1620" s="50">
        <v>0</v>
      </c>
      <c r="L1620" s="50">
        <v>40</v>
      </c>
    </row>
    <row r="1621" spans="1:12" x14ac:dyDescent="0.25">
      <c r="A1621" s="48" t="s">
        <v>5126</v>
      </c>
      <c r="B1621" s="48" t="s">
        <v>5131</v>
      </c>
      <c r="C1621" s="48" t="s">
        <v>2348</v>
      </c>
      <c r="D1621" s="48" t="s">
        <v>2349</v>
      </c>
      <c r="E1621" s="48" t="s">
        <v>5149</v>
      </c>
      <c r="F1621" s="48" t="s">
        <v>156</v>
      </c>
      <c r="G1621" s="48" t="s">
        <v>6228</v>
      </c>
      <c r="H1621" s="49">
        <v>32</v>
      </c>
      <c r="I1621" s="50">
        <v>105.6</v>
      </c>
      <c r="J1621" s="49">
        <v>0</v>
      </c>
      <c r="K1621" s="50">
        <v>0</v>
      </c>
      <c r="L1621" s="50">
        <v>106</v>
      </c>
    </row>
    <row r="1622" spans="1:12" x14ac:dyDescent="0.25">
      <c r="A1622" s="48" t="s">
        <v>5126</v>
      </c>
      <c r="B1622" s="48" t="s">
        <v>5131</v>
      </c>
      <c r="C1622" s="48" t="s">
        <v>157</v>
      </c>
      <c r="D1622" s="48" t="s">
        <v>158</v>
      </c>
      <c r="E1622" s="48" t="s">
        <v>5149</v>
      </c>
      <c r="F1622" s="48" t="s">
        <v>159</v>
      </c>
      <c r="G1622" s="48" t="s">
        <v>6294</v>
      </c>
      <c r="H1622" s="49">
        <v>3</v>
      </c>
      <c r="I1622" s="50">
        <v>9.8999999999999986</v>
      </c>
      <c r="J1622" s="49">
        <v>0</v>
      </c>
      <c r="K1622" s="50">
        <v>0</v>
      </c>
      <c r="L1622" s="50">
        <v>10</v>
      </c>
    </row>
    <row r="1623" spans="1:12" x14ac:dyDescent="0.25">
      <c r="A1623" s="48" t="s">
        <v>5126</v>
      </c>
      <c r="B1623" s="48" t="s">
        <v>5131</v>
      </c>
      <c r="C1623" s="48" t="s">
        <v>1224</v>
      </c>
      <c r="D1623" s="48" t="s">
        <v>1225</v>
      </c>
      <c r="E1623" s="48" t="s">
        <v>5143</v>
      </c>
      <c r="F1623" s="48" t="s">
        <v>224</v>
      </c>
      <c r="G1623" s="48" t="s">
        <v>6275</v>
      </c>
      <c r="H1623" s="49">
        <v>17</v>
      </c>
      <c r="I1623" s="50">
        <v>56.099999999999994</v>
      </c>
      <c r="J1623" s="49">
        <v>0</v>
      </c>
      <c r="K1623" s="50">
        <v>0</v>
      </c>
      <c r="L1623" s="50">
        <v>57</v>
      </c>
    </row>
    <row r="1624" spans="1:12" x14ac:dyDescent="0.25">
      <c r="A1624" s="48" t="s">
        <v>5126</v>
      </c>
      <c r="B1624" s="48" t="s">
        <v>5131</v>
      </c>
      <c r="C1624" s="48" t="s">
        <v>1286</v>
      </c>
      <c r="D1624" s="48" t="s">
        <v>1287</v>
      </c>
      <c r="E1624" s="48" t="s">
        <v>5149</v>
      </c>
      <c r="F1624" s="48" t="s">
        <v>1288</v>
      </c>
      <c r="G1624" s="48" t="s">
        <v>6295</v>
      </c>
      <c r="H1624" s="49">
        <v>7</v>
      </c>
      <c r="I1624" s="50">
        <v>23.099999999999998</v>
      </c>
      <c r="J1624" s="49">
        <v>0</v>
      </c>
      <c r="K1624" s="50">
        <v>0</v>
      </c>
      <c r="L1624" s="50">
        <v>24</v>
      </c>
    </row>
    <row r="1625" spans="1:12" x14ac:dyDescent="0.25">
      <c r="A1625" s="48" t="s">
        <v>5126</v>
      </c>
      <c r="B1625" s="48" t="s">
        <v>5131</v>
      </c>
      <c r="C1625" s="48" t="s">
        <v>1289</v>
      </c>
      <c r="D1625" s="48" t="s">
        <v>1290</v>
      </c>
      <c r="E1625" s="48" t="s">
        <v>5149</v>
      </c>
      <c r="F1625" s="48" t="s">
        <v>1291</v>
      </c>
      <c r="G1625" s="48" t="s">
        <v>6296</v>
      </c>
      <c r="H1625" s="49">
        <v>4</v>
      </c>
      <c r="I1625" s="50">
        <v>13.2</v>
      </c>
      <c r="J1625" s="49">
        <v>0</v>
      </c>
      <c r="K1625" s="50">
        <v>0</v>
      </c>
      <c r="L1625" s="50">
        <v>14</v>
      </c>
    </row>
    <row r="1626" spans="1:12" x14ac:dyDescent="0.25">
      <c r="A1626" s="48" t="s">
        <v>5126</v>
      </c>
      <c r="B1626" s="48" t="s">
        <v>5131</v>
      </c>
      <c r="C1626" s="48" t="s">
        <v>1579</v>
      </c>
      <c r="D1626" s="48" t="s">
        <v>1580</v>
      </c>
      <c r="E1626" s="48" t="s">
        <v>5149</v>
      </c>
      <c r="F1626" s="48" t="s">
        <v>1581</v>
      </c>
      <c r="G1626" s="48" t="s">
        <v>6368</v>
      </c>
      <c r="H1626" s="49">
        <v>8</v>
      </c>
      <c r="I1626" s="50">
        <v>26.4</v>
      </c>
      <c r="J1626" s="49">
        <v>0</v>
      </c>
      <c r="K1626" s="50">
        <v>0</v>
      </c>
      <c r="L1626" s="50">
        <v>27</v>
      </c>
    </row>
    <row r="1627" spans="1:12" x14ac:dyDescent="0.25">
      <c r="A1627" s="48" t="s">
        <v>5126</v>
      </c>
      <c r="B1627" s="48" t="s">
        <v>5131</v>
      </c>
      <c r="C1627" s="48" t="s">
        <v>4128</v>
      </c>
      <c r="D1627" s="48" t="s">
        <v>4129</v>
      </c>
      <c r="E1627" s="48" t="s">
        <v>5143</v>
      </c>
      <c r="F1627" s="48" t="s">
        <v>4130</v>
      </c>
      <c r="G1627" s="48" t="s">
        <v>6882</v>
      </c>
      <c r="H1627" s="49">
        <v>52</v>
      </c>
      <c r="I1627" s="50">
        <v>171.6</v>
      </c>
      <c r="J1627" s="49">
        <v>0</v>
      </c>
      <c r="K1627" s="50">
        <v>0</v>
      </c>
      <c r="L1627" s="50">
        <v>172</v>
      </c>
    </row>
    <row r="1628" spans="1:12" x14ac:dyDescent="0.25">
      <c r="A1628" s="48" t="s">
        <v>5126</v>
      </c>
      <c r="B1628" s="48" t="s">
        <v>5131</v>
      </c>
      <c r="C1628" s="48" t="s">
        <v>2943</v>
      </c>
      <c r="D1628" s="48" t="s">
        <v>2944</v>
      </c>
      <c r="E1628" s="48" t="s">
        <v>5149</v>
      </c>
      <c r="F1628" s="48" t="s">
        <v>2945</v>
      </c>
      <c r="G1628" s="48" t="s">
        <v>6343</v>
      </c>
      <c r="H1628" s="49">
        <v>23</v>
      </c>
      <c r="I1628" s="50">
        <v>75.899999999999991</v>
      </c>
      <c r="J1628" s="49">
        <v>0</v>
      </c>
      <c r="K1628" s="50">
        <v>0</v>
      </c>
      <c r="L1628" s="50">
        <v>76</v>
      </c>
    </row>
    <row r="1629" spans="1:12" x14ac:dyDescent="0.25">
      <c r="A1629" s="48" t="s">
        <v>5126</v>
      </c>
      <c r="B1629" s="48" t="s">
        <v>5131</v>
      </c>
      <c r="C1629" s="48" t="s">
        <v>1582</v>
      </c>
      <c r="D1629" s="48" t="s">
        <v>4213</v>
      </c>
      <c r="E1629" s="48" t="s">
        <v>5149</v>
      </c>
      <c r="F1629" s="48" t="s">
        <v>4214</v>
      </c>
      <c r="G1629" s="48" t="s">
        <v>6369</v>
      </c>
      <c r="H1629" s="49">
        <v>16</v>
      </c>
      <c r="I1629" s="50">
        <v>52.8</v>
      </c>
      <c r="J1629" s="49">
        <v>0</v>
      </c>
      <c r="K1629" s="50">
        <v>0</v>
      </c>
      <c r="L1629" s="50">
        <v>53</v>
      </c>
    </row>
    <row r="1630" spans="1:12" x14ac:dyDescent="0.25">
      <c r="A1630" s="48" t="s">
        <v>5126</v>
      </c>
      <c r="B1630" s="48" t="s">
        <v>5131</v>
      </c>
      <c r="C1630" s="48" t="s">
        <v>2965</v>
      </c>
      <c r="D1630" s="48" t="s">
        <v>2966</v>
      </c>
      <c r="E1630" s="48" t="s">
        <v>5143</v>
      </c>
      <c r="F1630" s="48" t="s">
        <v>2967</v>
      </c>
      <c r="G1630" s="48" t="s">
        <v>6348</v>
      </c>
      <c r="H1630" s="49">
        <v>15</v>
      </c>
      <c r="I1630" s="50">
        <v>49.5</v>
      </c>
      <c r="J1630" s="49">
        <v>0</v>
      </c>
      <c r="K1630" s="50">
        <v>0</v>
      </c>
      <c r="L1630" s="50">
        <v>50</v>
      </c>
    </row>
    <row r="1631" spans="1:12" x14ac:dyDescent="0.25">
      <c r="A1631" s="48" t="s">
        <v>5126</v>
      </c>
      <c r="B1631" s="48" t="s">
        <v>5131</v>
      </c>
      <c r="C1631" s="48" t="s">
        <v>1002</v>
      </c>
      <c r="D1631" s="48" t="s">
        <v>1003</v>
      </c>
      <c r="E1631" s="48" t="s">
        <v>5149</v>
      </c>
      <c r="F1631" s="48" t="s">
        <v>1004</v>
      </c>
      <c r="G1631" s="48" t="s">
        <v>6442</v>
      </c>
      <c r="H1631" s="49">
        <v>2</v>
      </c>
      <c r="I1631" s="50">
        <v>6.6</v>
      </c>
      <c r="J1631" s="49">
        <v>0</v>
      </c>
      <c r="K1631" s="50">
        <v>0</v>
      </c>
      <c r="L1631" s="50">
        <v>7</v>
      </c>
    </row>
    <row r="1632" spans="1:12" x14ac:dyDescent="0.25">
      <c r="A1632" s="48" t="s">
        <v>5126</v>
      </c>
      <c r="B1632" s="48" t="s">
        <v>5131</v>
      </c>
      <c r="C1632" s="48" t="s">
        <v>1005</v>
      </c>
      <c r="D1632" s="48" t="s">
        <v>0</v>
      </c>
      <c r="E1632" s="48" t="s">
        <v>5149</v>
      </c>
      <c r="F1632" s="48" t="s">
        <v>1</v>
      </c>
      <c r="G1632" s="48" t="s">
        <v>6443</v>
      </c>
      <c r="H1632" s="49">
        <v>6</v>
      </c>
      <c r="I1632" s="50">
        <v>19.799999999999997</v>
      </c>
      <c r="J1632" s="49">
        <v>0</v>
      </c>
      <c r="K1632" s="50">
        <v>0</v>
      </c>
      <c r="L1632" s="50">
        <v>20</v>
      </c>
    </row>
    <row r="1633" spans="1:12" x14ac:dyDescent="0.25">
      <c r="A1633" s="48" t="s">
        <v>5126</v>
      </c>
      <c r="B1633" s="48" t="s">
        <v>5131</v>
      </c>
      <c r="C1633" s="48" t="s">
        <v>1050</v>
      </c>
      <c r="D1633" s="48" t="s">
        <v>1051</v>
      </c>
      <c r="E1633" s="48" t="s">
        <v>1739</v>
      </c>
      <c r="F1633" s="48" t="s">
        <v>1052</v>
      </c>
      <c r="G1633" s="48" t="s">
        <v>6426</v>
      </c>
      <c r="H1633" s="49">
        <v>23</v>
      </c>
      <c r="I1633" s="50">
        <v>75.899999999999991</v>
      </c>
      <c r="J1633" s="49">
        <v>0</v>
      </c>
      <c r="K1633" s="50">
        <v>0</v>
      </c>
      <c r="L1633" s="50">
        <v>76</v>
      </c>
    </row>
    <row r="1634" spans="1:12" hidden="1" x14ac:dyDescent="0.25">
      <c r="A1634" s="48" t="s">
        <v>5126</v>
      </c>
      <c r="B1634" s="48" t="s">
        <v>5131</v>
      </c>
      <c r="C1634" s="48" t="s">
        <v>2</v>
      </c>
      <c r="D1634" s="48" t="s">
        <v>3</v>
      </c>
      <c r="E1634" s="48" t="s">
        <v>5149</v>
      </c>
      <c r="F1634" s="48" t="s">
        <v>4</v>
      </c>
      <c r="G1634" s="48" t="s">
        <v>6491</v>
      </c>
      <c r="H1634" s="49">
        <v>0</v>
      </c>
      <c r="I1634" s="50">
        <v>0</v>
      </c>
      <c r="J1634" s="49">
        <v>0</v>
      </c>
      <c r="K1634" s="50">
        <v>0</v>
      </c>
      <c r="L1634" s="50">
        <v>0</v>
      </c>
    </row>
    <row r="1635" spans="1:12" x14ac:dyDescent="0.25">
      <c r="A1635" s="48" t="s">
        <v>5126</v>
      </c>
      <c r="B1635" s="48" t="s">
        <v>5131</v>
      </c>
      <c r="C1635" s="48" t="s">
        <v>3149</v>
      </c>
      <c r="D1635" s="48" t="s">
        <v>3150</v>
      </c>
      <c r="E1635" s="48" t="s">
        <v>5149</v>
      </c>
      <c r="F1635" s="48" t="s">
        <v>5601</v>
      </c>
      <c r="G1635" s="48" t="s">
        <v>1323</v>
      </c>
      <c r="H1635" s="49">
        <v>57</v>
      </c>
      <c r="I1635" s="50">
        <v>188.1</v>
      </c>
      <c r="J1635" s="49">
        <v>0</v>
      </c>
      <c r="K1635" s="50">
        <v>0</v>
      </c>
      <c r="L1635" s="50">
        <v>189</v>
      </c>
    </row>
    <row r="1636" spans="1:12" x14ac:dyDescent="0.25">
      <c r="A1636" s="48" t="s">
        <v>5126</v>
      </c>
      <c r="B1636" s="48" t="s">
        <v>5131</v>
      </c>
      <c r="C1636" s="48" t="s">
        <v>3149</v>
      </c>
      <c r="D1636" s="48" t="s">
        <v>3150</v>
      </c>
      <c r="E1636" s="48" t="s">
        <v>4749</v>
      </c>
      <c r="F1636" s="48" t="s">
        <v>5601</v>
      </c>
      <c r="G1636" s="48" t="s">
        <v>6469</v>
      </c>
      <c r="H1636" s="49">
        <v>68</v>
      </c>
      <c r="I1636" s="50">
        <v>224.39999999999998</v>
      </c>
      <c r="J1636" s="49">
        <v>0</v>
      </c>
      <c r="K1636" s="50">
        <v>0</v>
      </c>
      <c r="L1636" s="50">
        <v>225</v>
      </c>
    </row>
    <row r="1637" spans="1:12" x14ac:dyDescent="0.25">
      <c r="A1637" s="48" t="s">
        <v>5126</v>
      </c>
      <c r="B1637" s="48" t="s">
        <v>5131</v>
      </c>
      <c r="C1637" s="48" t="s">
        <v>112</v>
      </c>
      <c r="D1637" s="48" t="s">
        <v>113</v>
      </c>
      <c r="E1637" s="48" t="s">
        <v>5143</v>
      </c>
      <c r="F1637" s="48" t="s">
        <v>114</v>
      </c>
      <c r="G1637" s="48" t="s">
        <v>6475</v>
      </c>
      <c r="H1637" s="49">
        <v>12</v>
      </c>
      <c r="I1637" s="50">
        <v>39.599999999999994</v>
      </c>
      <c r="J1637" s="49">
        <v>0</v>
      </c>
      <c r="K1637" s="50">
        <v>0</v>
      </c>
      <c r="L1637" s="50">
        <v>40</v>
      </c>
    </row>
    <row r="1638" spans="1:12" x14ac:dyDescent="0.25">
      <c r="A1638" s="48" t="s">
        <v>5126</v>
      </c>
      <c r="B1638" s="48" t="s">
        <v>5131</v>
      </c>
      <c r="C1638" s="48" t="s">
        <v>1408</v>
      </c>
      <c r="D1638" s="48" t="s">
        <v>1409</v>
      </c>
      <c r="E1638" s="48" t="s">
        <v>5143</v>
      </c>
      <c r="F1638" s="48" t="s">
        <v>1410</v>
      </c>
      <c r="G1638" s="48" t="s">
        <v>6531</v>
      </c>
      <c r="H1638" s="49">
        <v>27</v>
      </c>
      <c r="I1638" s="50">
        <v>89.1</v>
      </c>
      <c r="J1638" s="49">
        <v>0</v>
      </c>
      <c r="K1638" s="50">
        <v>0</v>
      </c>
      <c r="L1638" s="50">
        <v>90</v>
      </c>
    </row>
    <row r="1639" spans="1:12" x14ac:dyDescent="0.25">
      <c r="A1639" s="48" t="s">
        <v>5126</v>
      </c>
      <c r="B1639" s="48" t="s">
        <v>5131</v>
      </c>
      <c r="C1639" s="48" t="s">
        <v>1478</v>
      </c>
      <c r="D1639" s="48" t="s">
        <v>1479</v>
      </c>
      <c r="E1639" s="48" t="s">
        <v>5149</v>
      </c>
      <c r="F1639" s="48" t="s">
        <v>1480</v>
      </c>
      <c r="G1639" s="48" t="s">
        <v>6613</v>
      </c>
      <c r="H1639" s="49">
        <v>10</v>
      </c>
      <c r="I1639" s="50">
        <v>33</v>
      </c>
      <c r="J1639" s="49">
        <v>0</v>
      </c>
      <c r="K1639" s="50">
        <v>0</v>
      </c>
      <c r="L1639" s="50">
        <v>33</v>
      </c>
    </row>
    <row r="1640" spans="1:12" x14ac:dyDescent="0.25">
      <c r="A1640" s="48" t="s">
        <v>5126</v>
      </c>
      <c r="B1640" s="48" t="s">
        <v>5131</v>
      </c>
      <c r="C1640" s="48" t="s">
        <v>1411</v>
      </c>
      <c r="D1640" s="48" t="s">
        <v>1412</v>
      </c>
      <c r="E1640" s="48" t="s">
        <v>5143</v>
      </c>
      <c r="F1640" s="48" t="s">
        <v>1413</v>
      </c>
      <c r="G1640" s="48" t="s">
        <v>6584</v>
      </c>
      <c r="H1640" s="49">
        <v>10</v>
      </c>
      <c r="I1640" s="50">
        <v>33</v>
      </c>
      <c r="J1640" s="49">
        <v>0</v>
      </c>
      <c r="K1640" s="50">
        <v>0</v>
      </c>
      <c r="L1640" s="50">
        <v>33</v>
      </c>
    </row>
    <row r="1641" spans="1:12" x14ac:dyDescent="0.25">
      <c r="A1641" s="48" t="s">
        <v>5126</v>
      </c>
      <c r="B1641" s="48" t="s">
        <v>5131</v>
      </c>
      <c r="C1641" s="48" t="s">
        <v>1414</v>
      </c>
      <c r="D1641" s="48" t="s">
        <v>1415</v>
      </c>
      <c r="E1641" s="48" t="s">
        <v>5143</v>
      </c>
      <c r="F1641" s="48" t="s">
        <v>1416</v>
      </c>
      <c r="G1641" s="48" t="s">
        <v>6585</v>
      </c>
      <c r="H1641" s="49">
        <v>17</v>
      </c>
      <c r="I1641" s="50">
        <v>56.099999999999994</v>
      </c>
      <c r="J1641" s="49">
        <v>0</v>
      </c>
      <c r="K1641" s="50">
        <v>0</v>
      </c>
      <c r="L1641" s="50">
        <v>57</v>
      </c>
    </row>
    <row r="1642" spans="1:12" x14ac:dyDescent="0.25">
      <c r="A1642" s="48" t="s">
        <v>5126</v>
      </c>
      <c r="B1642" s="48" t="s">
        <v>5131</v>
      </c>
      <c r="C1642" s="48" t="s">
        <v>1616</v>
      </c>
      <c r="D1642" s="48" t="s">
        <v>1617</v>
      </c>
      <c r="E1642" s="48" t="s">
        <v>5143</v>
      </c>
      <c r="F1642" s="48" t="s">
        <v>1618</v>
      </c>
      <c r="G1642" s="48" t="s">
        <v>1619</v>
      </c>
      <c r="H1642" s="49">
        <v>74</v>
      </c>
      <c r="I1642" s="50">
        <v>244.2</v>
      </c>
      <c r="J1642" s="49">
        <v>0</v>
      </c>
      <c r="K1642" s="50">
        <v>0</v>
      </c>
      <c r="L1642" s="50">
        <v>245</v>
      </c>
    </row>
    <row r="1643" spans="1:12" x14ac:dyDescent="0.25">
      <c r="A1643" s="48" t="s">
        <v>5126</v>
      </c>
      <c r="B1643" s="48" t="s">
        <v>5131</v>
      </c>
      <c r="C1643" s="48" t="s">
        <v>2870</v>
      </c>
      <c r="D1643" s="48" t="s">
        <v>2871</v>
      </c>
      <c r="E1643" s="48" t="s">
        <v>5149</v>
      </c>
      <c r="F1643" s="48" t="s">
        <v>2872</v>
      </c>
      <c r="G1643" s="48" t="s">
        <v>6587</v>
      </c>
      <c r="H1643" s="49">
        <v>28</v>
      </c>
      <c r="I1643" s="50">
        <v>92.399999999999991</v>
      </c>
      <c r="J1643" s="49">
        <v>0</v>
      </c>
      <c r="K1643" s="50">
        <v>0</v>
      </c>
      <c r="L1643" s="50">
        <v>93</v>
      </c>
    </row>
    <row r="1644" spans="1:12" x14ac:dyDescent="0.25">
      <c r="A1644" s="48" t="s">
        <v>5126</v>
      </c>
      <c r="B1644" s="48" t="s">
        <v>5131</v>
      </c>
      <c r="C1644" s="48" t="s">
        <v>2866</v>
      </c>
      <c r="D1644" s="48" t="s">
        <v>2867</v>
      </c>
      <c r="E1644" s="48" t="s">
        <v>5143</v>
      </c>
      <c r="F1644" s="48" t="s">
        <v>2868</v>
      </c>
      <c r="G1644" s="48" t="s">
        <v>2869</v>
      </c>
      <c r="H1644" s="49">
        <v>59</v>
      </c>
      <c r="I1644" s="50">
        <v>194.7</v>
      </c>
      <c r="J1644" s="49">
        <v>0</v>
      </c>
      <c r="K1644" s="50">
        <v>0</v>
      </c>
      <c r="L1644" s="50">
        <v>195</v>
      </c>
    </row>
    <row r="1645" spans="1:12" x14ac:dyDescent="0.25">
      <c r="A1645" s="48" t="s">
        <v>5126</v>
      </c>
      <c r="B1645" s="48" t="s">
        <v>5131</v>
      </c>
      <c r="C1645" s="48" t="s">
        <v>2882</v>
      </c>
      <c r="D1645" s="48" t="s">
        <v>2883</v>
      </c>
      <c r="E1645" s="48" t="s">
        <v>5143</v>
      </c>
      <c r="F1645" s="48" t="s">
        <v>2884</v>
      </c>
      <c r="G1645" s="48" t="s">
        <v>6591</v>
      </c>
      <c r="H1645" s="49">
        <v>15</v>
      </c>
      <c r="I1645" s="50">
        <v>49.5</v>
      </c>
      <c r="J1645" s="49">
        <v>0</v>
      </c>
      <c r="K1645" s="50">
        <v>0</v>
      </c>
      <c r="L1645" s="50">
        <v>50</v>
      </c>
    </row>
    <row r="1646" spans="1:12" x14ac:dyDescent="0.25">
      <c r="A1646" s="48" t="s">
        <v>5126</v>
      </c>
      <c r="B1646" s="48" t="s">
        <v>5131</v>
      </c>
      <c r="C1646" s="48" t="s">
        <v>2859</v>
      </c>
      <c r="D1646" s="48" t="s">
        <v>2860</v>
      </c>
      <c r="E1646" s="48" t="s">
        <v>5143</v>
      </c>
      <c r="F1646" s="48" t="s">
        <v>2861</v>
      </c>
      <c r="G1646" s="48" t="s">
        <v>6583</v>
      </c>
      <c r="H1646" s="49">
        <v>13</v>
      </c>
      <c r="I1646" s="50">
        <v>42.9</v>
      </c>
      <c r="J1646" s="49">
        <v>0</v>
      </c>
      <c r="K1646" s="50">
        <v>0</v>
      </c>
      <c r="L1646" s="50">
        <v>43</v>
      </c>
    </row>
    <row r="1647" spans="1:12" x14ac:dyDescent="0.25">
      <c r="A1647" s="48" t="s">
        <v>5126</v>
      </c>
      <c r="B1647" s="48" t="s">
        <v>5131</v>
      </c>
      <c r="C1647" s="48" t="s">
        <v>2862</v>
      </c>
      <c r="D1647" s="48" t="s">
        <v>2863</v>
      </c>
      <c r="E1647" s="48" t="s">
        <v>5143</v>
      </c>
      <c r="F1647" s="48" t="s">
        <v>2865</v>
      </c>
      <c r="G1647" s="48" t="s">
        <v>6586</v>
      </c>
      <c r="H1647" s="49">
        <v>10</v>
      </c>
      <c r="I1647" s="50">
        <v>33</v>
      </c>
      <c r="J1647" s="49">
        <v>0</v>
      </c>
      <c r="K1647" s="50">
        <v>0</v>
      </c>
      <c r="L1647" s="50">
        <v>33</v>
      </c>
    </row>
    <row r="1648" spans="1:12" x14ac:dyDescent="0.25">
      <c r="A1648" s="48" t="s">
        <v>5126</v>
      </c>
      <c r="B1648" s="48" t="s">
        <v>5131</v>
      </c>
      <c r="C1648" s="48" t="s">
        <v>2100</v>
      </c>
      <c r="D1648" s="48" t="s">
        <v>2101</v>
      </c>
      <c r="E1648" s="48" t="s">
        <v>5149</v>
      </c>
      <c r="F1648" s="48" t="s">
        <v>2102</v>
      </c>
      <c r="G1648" s="48" t="s">
        <v>6811</v>
      </c>
      <c r="H1648" s="49">
        <v>4</v>
      </c>
      <c r="I1648" s="50">
        <v>13.2</v>
      </c>
      <c r="J1648" s="49">
        <v>0</v>
      </c>
      <c r="K1648" s="50">
        <v>0</v>
      </c>
      <c r="L1648" s="50">
        <v>14</v>
      </c>
    </row>
    <row r="1649" spans="1:12" x14ac:dyDescent="0.25">
      <c r="A1649" s="48" t="s">
        <v>5126</v>
      </c>
      <c r="B1649" s="48" t="s">
        <v>5131</v>
      </c>
      <c r="C1649" s="48" t="s">
        <v>2103</v>
      </c>
      <c r="D1649" s="48" t="s">
        <v>2104</v>
      </c>
      <c r="E1649" s="48" t="s">
        <v>5149</v>
      </c>
      <c r="F1649" s="48" t="s">
        <v>2105</v>
      </c>
      <c r="G1649" s="48" t="s">
        <v>6670</v>
      </c>
      <c r="H1649" s="49">
        <v>9</v>
      </c>
      <c r="I1649" s="50">
        <v>29.7</v>
      </c>
      <c r="J1649" s="49">
        <v>0</v>
      </c>
      <c r="K1649" s="50">
        <v>0</v>
      </c>
      <c r="L1649" s="50">
        <v>30</v>
      </c>
    </row>
    <row r="1650" spans="1:12" x14ac:dyDescent="0.25">
      <c r="A1650" s="48" t="s">
        <v>5126</v>
      </c>
      <c r="B1650" s="48" t="s">
        <v>5131</v>
      </c>
      <c r="C1650" s="48" t="s">
        <v>2106</v>
      </c>
      <c r="D1650" s="48" t="s">
        <v>2107</v>
      </c>
      <c r="E1650" s="48" t="s">
        <v>5149</v>
      </c>
      <c r="F1650" s="48" t="s">
        <v>2108</v>
      </c>
      <c r="G1650" s="48" t="s">
        <v>6671</v>
      </c>
      <c r="H1650" s="49">
        <v>4</v>
      </c>
      <c r="I1650" s="50">
        <v>13.2</v>
      </c>
      <c r="J1650" s="49">
        <v>0</v>
      </c>
      <c r="K1650" s="50">
        <v>0</v>
      </c>
      <c r="L1650" s="50">
        <v>14</v>
      </c>
    </row>
    <row r="1651" spans="1:12" x14ac:dyDescent="0.25">
      <c r="A1651" s="48" t="s">
        <v>5126</v>
      </c>
      <c r="B1651" s="48" t="s">
        <v>5131</v>
      </c>
      <c r="C1651" s="48" t="s">
        <v>2109</v>
      </c>
      <c r="D1651" s="48" t="s">
        <v>2110</v>
      </c>
      <c r="E1651" s="48" t="s">
        <v>5149</v>
      </c>
      <c r="F1651" s="48" t="s">
        <v>2111</v>
      </c>
      <c r="G1651" s="48" t="s">
        <v>6672</v>
      </c>
      <c r="H1651" s="49">
        <v>27</v>
      </c>
      <c r="I1651" s="50">
        <v>89.1</v>
      </c>
      <c r="J1651" s="49">
        <v>0</v>
      </c>
      <c r="K1651" s="50">
        <v>0</v>
      </c>
      <c r="L1651" s="50">
        <v>90</v>
      </c>
    </row>
    <row r="1652" spans="1:12" x14ac:dyDescent="0.25">
      <c r="A1652" s="48" t="s">
        <v>5126</v>
      </c>
      <c r="B1652" s="48" t="s">
        <v>5131</v>
      </c>
      <c r="C1652" s="48" t="s">
        <v>791</v>
      </c>
      <c r="D1652" s="48" t="s">
        <v>792</v>
      </c>
      <c r="E1652" s="48" t="s">
        <v>5149</v>
      </c>
      <c r="F1652" s="48" t="s">
        <v>793</v>
      </c>
      <c r="G1652" s="48" t="s">
        <v>6810</v>
      </c>
      <c r="H1652" s="49">
        <v>66</v>
      </c>
      <c r="I1652" s="50">
        <v>217.79999999999998</v>
      </c>
      <c r="J1652" s="49">
        <v>0</v>
      </c>
      <c r="K1652" s="50">
        <v>0</v>
      </c>
      <c r="L1652" s="50">
        <v>218</v>
      </c>
    </row>
    <row r="1653" spans="1:12" x14ac:dyDescent="0.25">
      <c r="A1653" s="48" t="s">
        <v>5126</v>
      </c>
      <c r="B1653" s="48" t="s">
        <v>5131</v>
      </c>
      <c r="C1653" s="48" t="s">
        <v>419</v>
      </c>
      <c r="D1653" s="48" t="s">
        <v>420</v>
      </c>
      <c r="E1653" s="48" t="s">
        <v>5149</v>
      </c>
      <c r="F1653" s="48" t="s">
        <v>421</v>
      </c>
      <c r="G1653" s="48" t="s">
        <v>6748</v>
      </c>
      <c r="H1653" s="49">
        <v>19</v>
      </c>
      <c r="I1653" s="50">
        <v>62.699999999999996</v>
      </c>
      <c r="J1653" s="49">
        <v>0</v>
      </c>
      <c r="K1653" s="50">
        <v>0</v>
      </c>
      <c r="L1653" s="50">
        <v>63</v>
      </c>
    </row>
    <row r="1654" spans="1:12" x14ac:dyDescent="0.25">
      <c r="A1654" s="48" t="s">
        <v>5126</v>
      </c>
      <c r="B1654" s="48" t="s">
        <v>5131</v>
      </c>
      <c r="C1654" s="48" t="s">
        <v>422</v>
      </c>
      <c r="D1654" s="48" t="s">
        <v>423</v>
      </c>
      <c r="E1654" s="48" t="s">
        <v>5149</v>
      </c>
      <c r="F1654" s="48" t="s">
        <v>424</v>
      </c>
      <c r="G1654" s="48" t="s">
        <v>6814</v>
      </c>
      <c r="H1654" s="49">
        <v>10</v>
      </c>
      <c r="I1654" s="50">
        <v>33</v>
      </c>
      <c r="J1654" s="49">
        <v>0</v>
      </c>
      <c r="K1654" s="50">
        <v>0</v>
      </c>
      <c r="L1654" s="50">
        <v>33</v>
      </c>
    </row>
    <row r="1655" spans="1:12" x14ac:dyDescent="0.25">
      <c r="A1655" s="48" t="s">
        <v>5126</v>
      </c>
      <c r="B1655" s="48" t="s">
        <v>5131</v>
      </c>
      <c r="C1655" s="48" t="s">
        <v>425</v>
      </c>
      <c r="D1655" s="48" t="s">
        <v>426</v>
      </c>
      <c r="E1655" s="48" t="s">
        <v>5149</v>
      </c>
      <c r="F1655" s="48" t="s">
        <v>427</v>
      </c>
      <c r="G1655" s="48" t="s">
        <v>7016</v>
      </c>
      <c r="H1655" s="49">
        <v>28</v>
      </c>
      <c r="I1655" s="50">
        <v>92.399999999999991</v>
      </c>
      <c r="J1655" s="49">
        <v>0</v>
      </c>
      <c r="K1655" s="50">
        <v>0</v>
      </c>
      <c r="L1655" s="50">
        <v>93</v>
      </c>
    </row>
    <row r="1656" spans="1:12" x14ac:dyDescent="0.25">
      <c r="A1656" s="48" t="s">
        <v>5126</v>
      </c>
      <c r="B1656" s="48" t="s">
        <v>5131</v>
      </c>
      <c r="C1656" s="48" t="s">
        <v>627</v>
      </c>
      <c r="D1656" s="48" t="s">
        <v>628</v>
      </c>
      <c r="E1656" s="48" t="s">
        <v>5143</v>
      </c>
      <c r="F1656" s="48" t="s">
        <v>629</v>
      </c>
      <c r="G1656" s="48" t="s">
        <v>6757</v>
      </c>
      <c r="H1656" s="49">
        <v>16</v>
      </c>
      <c r="I1656" s="50">
        <v>52.8</v>
      </c>
      <c r="J1656" s="49">
        <v>0</v>
      </c>
      <c r="K1656" s="50">
        <v>0</v>
      </c>
      <c r="L1656" s="50">
        <v>53</v>
      </c>
    </row>
    <row r="1657" spans="1:12" x14ac:dyDescent="0.25">
      <c r="A1657" s="48" t="s">
        <v>5126</v>
      </c>
      <c r="B1657" s="48" t="s">
        <v>5131</v>
      </c>
      <c r="C1657" s="48" t="s">
        <v>5579</v>
      </c>
      <c r="D1657" s="48" t="s">
        <v>5580</v>
      </c>
      <c r="E1657" s="48" t="s">
        <v>5143</v>
      </c>
      <c r="F1657" s="48" t="s">
        <v>5582</v>
      </c>
      <c r="G1657" s="48" t="s">
        <v>5686</v>
      </c>
      <c r="H1657" s="49">
        <v>11</v>
      </c>
      <c r="I1657" s="50">
        <v>36.299999999999997</v>
      </c>
      <c r="J1657" s="49">
        <v>0</v>
      </c>
      <c r="K1657" s="50">
        <v>0</v>
      </c>
      <c r="L1657" s="50">
        <v>37</v>
      </c>
    </row>
    <row r="1658" spans="1:12" x14ac:dyDescent="0.25">
      <c r="A1658" s="48" t="s">
        <v>5126</v>
      </c>
      <c r="B1658" s="48" t="s">
        <v>5131</v>
      </c>
      <c r="C1658" s="48" t="s">
        <v>3670</v>
      </c>
      <c r="D1658" s="48" t="s">
        <v>3671</v>
      </c>
      <c r="E1658" s="48" t="s">
        <v>5149</v>
      </c>
      <c r="F1658" s="48" t="s">
        <v>3672</v>
      </c>
      <c r="G1658" s="48" t="s">
        <v>5914</v>
      </c>
      <c r="H1658" s="49">
        <v>9</v>
      </c>
      <c r="I1658" s="50">
        <v>29.7</v>
      </c>
      <c r="J1658" s="49">
        <v>0</v>
      </c>
      <c r="K1658" s="50">
        <v>0</v>
      </c>
      <c r="L1658" s="50">
        <v>30</v>
      </c>
    </row>
    <row r="1659" spans="1:12" x14ac:dyDescent="0.25">
      <c r="A1659" s="48" t="s">
        <v>5126</v>
      </c>
      <c r="B1659" s="48" t="s">
        <v>5131</v>
      </c>
      <c r="C1659" s="48" t="s">
        <v>4976</v>
      </c>
      <c r="D1659" s="48" t="s">
        <v>4977</v>
      </c>
      <c r="E1659" s="48" t="s">
        <v>5143</v>
      </c>
      <c r="F1659" s="48" t="s">
        <v>4978</v>
      </c>
      <c r="G1659" s="48" t="s">
        <v>5872</v>
      </c>
      <c r="H1659" s="49">
        <v>7</v>
      </c>
      <c r="I1659" s="50">
        <v>23.099999999999998</v>
      </c>
      <c r="J1659" s="49">
        <v>0</v>
      </c>
      <c r="K1659" s="50">
        <v>0</v>
      </c>
      <c r="L1659" s="50">
        <v>24</v>
      </c>
    </row>
    <row r="1660" spans="1:12" x14ac:dyDescent="0.25">
      <c r="A1660" s="48" t="s">
        <v>5126</v>
      </c>
      <c r="B1660" s="48" t="s">
        <v>5131</v>
      </c>
      <c r="C1660" s="48" t="s">
        <v>3673</v>
      </c>
      <c r="D1660" s="48" t="s">
        <v>3674</v>
      </c>
      <c r="E1660" s="48" t="s">
        <v>5149</v>
      </c>
      <c r="F1660" s="48" t="s">
        <v>3675</v>
      </c>
      <c r="G1660" s="48" t="s">
        <v>5915</v>
      </c>
      <c r="H1660" s="49">
        <v>9</v>
      </c>
      <c r="I1660" s="50">
        <v>29.7</v>
      </c>
      <c r="J1660" s="49">
        <v>0</v>
      </c>
      <c r="K1660" s="50">
        <v>0</v>
      </c>
      <c r="L1660" s="50">
        <v>30</v>
      </c>
    </row>
    <row r="1661" spans="1:12" x14ac:dyDescent="0.25">
      <c r="A1661" s="48" t="s">
        <v>5126</v>
      </c>
      <c r="B1661" s="48" t="s">
        <v>5131</v>
      </c>
      <c r="C1661" s="48" t="s">
        <v>3676</v>
      </c>
      <c r="D1661" s="48" t="s">
        <v>3338</v>
      </c>
      <c r="E1661" s="48" t="s">
        <v>5149</v>
      </c>
      <c r="F1661" s="48" t="s">
        <v>3339</v>
      </c>
      <c r="G1661" s="48" t="s">
        <v>5916</v>
      </c>
      <c r="H1661" s="49">
        <v>2</v>
      </c>
      <c r="I1661" s="50">
        <v>6.6</v>
      </c>
      <c r="J1661" s="49">
        <v>0</v>
      </c>
      <c r="K1661" s="50">
        <v>0</v>
      </c>
      <c r="L1661" s="50">
        <v>7</v>
      </c>
    </row>
    <row r="1662" spans="1:12" x14ac:dyDescent="0.25">
      <c r="A1662" s="48" t="s">
        <v>5126</v>
      </c>
      <c r="B1662" s="48" t="s">
        <v>5131</v>
      </c>
      <c r="C1662" s="48" t="s">
        <v>3677</v>
      </c>
      <c r="D1662" s="48" t="s">
        <v>3678</v>
      </c>
      <c r="E1662" s="48" t="s">
        <v>5149</v>
      </c>
      <c r="F1662" s="48" t="s">
        <v>3679</v>
      </c>
      <c r="G1662" s="48" t="s">
        <v>5917</v>
      </c>
      <c r="H1662" s="49">
        <v>10</v>
      </c>
      <c r="I1662" s="50">
        <v>33</v>
      </c>
      <c r="J1662" s="49">
        <v>0</v>
      </c>
      <c r="K1662" s="50">
        <v>0</v>
      </c>
      <c r="L1662" s="50">
        <v>33</v>
      </c>
    </row>
    <row r="1663" spans="1:12" x14ac:dyDescent="0.25">
      <c r="A1663" s="48" t="s">
        <v>5126</v>
      </c>
      <c r="B1663" s="48" t="s">
        <v>5131</v>
      </c>
      <c r="C1663" s="48" t="s">
        <v>307</v>
      </c>
      <c r="D1663" s="48" t="s">
        <v>308</v>
      </c>
      <c r="E1663" s="48" t="s">
        <v>5149</v>
      </c>
      <c r="F1663" s="48" t="s">
        <v>5501</v>
      </c>
      <c r="G1663" s="48" t="s">
        <v>285</v>
      </c>
      <c r="H1663" s="49">
        <v>95</v>
      </c>
      <c r="I1663" s="50">
        <v>313.5</v>
      </c>
      <c r="J1663" s="49">
        <v>0</v>
      </c>
      <c r="K1663" s="50">
        <v>0</v>
      </c>
      <c r="L1663" s="50">
        <v>314</v>
      </c>
    </row>
    <row r="1664" spans="1:12" x14ac:dyDescent="0.25">
      <c r="A1664" s="48" t="s">
        <v>5126</v>
      </c>
      <c r="B1664" s="48" t="s">
        <v>5131</v>
      </c>
      <c r="C1664" s="48" t="s">
        <v>307</v>
      </c>
      <c r="D1664" s="48" t="s">
        <v>308</v>
      </c>
      <c r="E1664" s="48" t="s">
        <v>5149</v>
      </c>
      <c r="F1664" s="48" t="s">
        <v>5501</v>
      </c>
      <c r="G1664" s="48" t="s">
        <v>309</v>
      </c>
      <c r="H1664" s="49">
        <v>38</v>
      </c>
      <c r="I1664" s="50">
        <v>125.39999999999999</v>
      </c>
      <c r="J1664" s="49">
        <v>0</v>
      </c>
      <c r="K1664" s="50">
        <v>0</v>
      </c>
      <c r="L1664" s="50">
        <v>126</v>
      </c>
    </row>
    <row r="1665" spans="1:12" x14ac:dyDescent="0.25">
      <c r="A1665" s="48" t="s">
        <v>5126</v>
      </c>
      <c r="B1665" s="48" t="s">
        <v>5131</v>
      </c>
      <c r="C1665" s="48" t="s">
        <v>307</v>
      </c>
      <c r="D1665" s="48" t="s">
        <v>308</v>
      </c>
      <c r="E1665" s="48" t="s">
        <v>5149</v>
      </c>
      <c r="F1665" s="48" t="s">
        <v>5501</v>
      </c>
      <c r="G1665" s="48" t="s">
        <v>1417</v>
      </c>
      <c r="H1665" s="49">
        <v>36</v>
      </c>
      <c r="I1665" s="50">
        <v>118.8</v>
      </c>
      <c r="J1665" s="49">
        <v>0</v>
      </c>
      <c r="K1665" s="50">
        <v>0</v>
      </c>
      <c r="L1665" s="50">
        <v>119</v>
      </c>
    </row>
    <row r="1666" spans="1:12" x14ac:dyDescent="0.25">
      <c r="A1666" s="48" t="s">
        <v>5126</v>
      </c>
      <c r="B1666" s="48" t="s">
        <v>5131</v>
      </c>
      <c r="C1666" s="48" t="s">
        <v>307</v>
      </c>
      <c r="D1666" s="48" t="s">
        <v>308</v>
      </c>
      <c r="E1666" s="48" t="s">
        <v>5149</v>
      </c>
      <c r="F1666" s="48" t="s">
        <v>5501</v>
      </c>
      <c r="G1666" s="48" t="s">
        <v>2496</v>
      </c>
      <c r="H1666" s="49">
        <v>19</v>
      </c>
      <c r="I1666" s="50">
        <v>62.699999999999996</v>
      </c>
      <c r="J1666" s="49">
        <v>0</v>
      </c>
      <c r="K1666" s="50">
        <v>0</v>
      </c>
      <c r="L1666" s="50">
        <v>63</v>
      </c>
    </row>
    <row r="1667" spans="1:12" x14ac:dyDescent="0.25">
      <c r="A1667" s="48" t="s">
        <v>5126</v>
      </c>
      <c r="B1667" s="48" t="s">
        <v>5131</v>
      </c>
      <c r="C1667" s="48" t="s">
        <v>5499</v>
      </c>
      <c r="D1667" s="48" t="s">
        <v>5500</v>
      </c>
      <c r="E1667" s="48" t="s">
        <v>5143</v>
      </c>
      <c r="F1667" s="48" t="s">
        <v>5502</v>
      </c>
      <c r="G1667" s="48" t="s">
        <v>5774</v>
      </c>
      <c r="H1667" s="49">
        <v>14</v>
      </c>
      <c r="I1667" s="50">
        <v>46.199999999999996</v>
      </c>
      <c r="J1667" s="49">
        <v>0</v>
      </c>
      <c r="K1667" s="50">
        <v>0</v>
      </c>
      <c r="L1667" s="50">
        <v>47</v>
      </c>
    </row>
    <row r="1668" spans="1:12" x14ac:dyDescent="0.25">
      <c r="A1668" s="48" t="s">
        <v>5126</v>
      </c>
      <c r="B1668" s="48" t="s">
        <v>5131</v>
      </c>
      <c r="C1668" s="48" t="s">
        <v>3438</v>
      </c>
      <c r="D1668" s="48" t="s">
        <v>3439</v>
      </c>
      <c r="E1668" s="48" t="s">
        <v>5143</v>
      </c>
      <c r="F1668" s="48" t="s">
        <v>3440</v>
      </c>
      <c r="G1668" s="48" t="s">
        <v>5857</v>
      </c>
      <c r="H1668" s="49">
        <v>15</v>
      </c>
      <c r="I1668" s="50">
        <v>49.5</v>
      </c>
      <c r="J1668" s="49">
        <v>0</v>
      </c>
      <c r="K1668" s="50">
        <v>0</v>
      </c>
      <c r="L1668" s="50">
        <v>50</v>
      </c>
    </row>
    <row r="1669" spans="1:12" x14ac:dyDescent="0.25">
      <c r="A1669" s="48" t="s">
        <v>5126</v>
      </c>
      <c r="B1669" s="48" t="s">
        <v>5131</v>
      </c>
      <c r="C1669" s="48" t="s">
        <v>2514</v>
      </c>
      <c r="D1669" s="48" t="s">
        <v>2515</v>
      </c>
      <c r="E1669" s="48" t="s">
        <v>5143</v>
      </c>
      <c r="F1669" s="48" t="s">
        <v>2516</v>
      </c>
      <c r="G1669" s="48" t="s">
        <v>5979</v>
      </c>
      <c r="H1669" s="49">
        <v>2</v>
      </c>
      <c r="I1669" s="50">
        <v>6.6</v>
      </c>
      <c r="J1669" s="49">
        <v>0</v>
      </c>
      <c r="K1669" s="50">
        <v>0</v>
      </c>
      <c r="L1669" s="50">
        <v>7</v>
      </c>
    </row>
    <row r="1670" spans="1:12" ht="24" x14ac:dyDescent="0.25">
      <c r="A1670" s="48" t="s">
        <v>5126</v>
      </c>
      <c r="B1670" s="48" t="s">
        <v>5131</v>
      </c>
      <c r="C1670" s="48" t="s">
        <v>4891</v>
      </c>
      <c r="D1670" s="48" t="s">
        <v>4892</v>
      </c>
      <c r="E1670" s="48" t="s">
        <v>4893</v>
      </c>
      <c r="F1670" s="48" t="s">
        <v>4894</v>
      </c>
      <c r="G1670" s="48" t="s">
        <v>5970</v>
      </c>
      <c r="H1670" s="49">
        <v>9</v>
      </c>
      <c r="I1670" s="50">
        <v>29.7</v>
      </c>
      <c r="J1670" s="49">
        <v>0</v>
      </c>
      <c r="K1670" s="50">
        <v>0</v>
      </c>
      <c r="L1670" s="50">
        <v>30</v>
      </c>
    </row>
    <row r="1671" spans="1:12" x14ac:dyDescent="0.25">
      <c r="A1671" s="48" t="s">
        <v>5126</v>
      </c>
      <c r="B1671" s="48" t="s">
        <v>5131</v>
      </c>
      <c r="C1671" s="48" t="s">
        <v>3735</v>
      </c>
      <c r="D1671" s="48" t="s">
        <v>3736</v>
      </c>
      <c r="E1671" s="48" t="s">
        <v>5143</v>
      </c>
      <c r="F1671" s="48" t="s">
        <v>3737</v>
      </c>
      <c r="G1671" s="48" t="s">
        <v>5923</v>
      </c>
      <c r="H1671" s="49">
        <v>44</v>
      </c>
      <c r="I1671" s="50">
        <v>145.19999999999999</v>
      </c>
      <c r="J1671" s="49">
        <v>0</v>
      </c>
      <c r="K1671" s="50">
        <v>0</v>
      </c>
      <c r="L1671" s="50">
        <v>146</v>
      </c>
    </row>
    <row r="1672" spans="1:12" x14ac:dyDescent="0.25">
      <c r="A1672" s="48" t="s">
        <v>5126</v>
      </c>
      <c r="B1672" s="48" t="s">
        <v>5131</v>
      </c>
      <c r="C1672" s="48" t="s">
        <v>4895</v>
      </c>
      <c r="D1672" s="48" t="s">
        <v>4896</v>
      </c>
      <c r="E1672" s="48" t="s">
        <v>5143</v>
      </c>
      <c r="F1672" s="48" t="s">
        <v>4897</v>
      </c>
      <c r="G1672" s="48" t="s">
        <v>5971</v>
      </c>
      <c r="H1672" s="49">
        <v>5</v>
      </c>
      <c r="I1672" s="50">
        <v>16.5</v>
      </c>
      <c r="J1672" s="49">
        <v>0</v>
      </c>
      <c r="K1672" s="50">
        <v>0</v>
      </c>
      <c r="L1672" s="50">
        <v>17</v>
      </c>
    </row>
    <row r="1673" spans="1:12" x14ac:dyDescent="0.25">
      <c r="A1673" s="48" t="s">
        <v>5126</v>
      </c>
      <c r="B1673" s="48" t="s">
        <v>5131</v>
      </c>
      <c r="C1673" s="48" t="s">
        <v>3856</v>
      </c>
      <c r="D1673" s="48" t="s">
        <v>3857</v>
      </c>
      <c r="E1673" s="48" t="s">
        <v>5143</v>
      </c>
      <c r="F1673" s="48" t="s">
        <v>3858</v>
      </c>
      <c r="G1673" s="48" t="s">
        <v>6065</v>
      </c>
      <c r="H1673" s="49">
        <v>13</v>
      </c>
      <c r="I1673" s="50">
        <v>42.9</v>
      </c>
      <c r="J1673" s="49">
        <v>0</v>
      </c>
      <c r="K1673" s="50">
        <v>0</v>
      </c>
      <c r="L1673" s="50">
        <v>43</v>
      </c>
    </row>
    <row r="1674" spans="1:12" x14ac:dyDescent="0.25">
      <c r="A1674" s="48" t="s">
        <v>5126</v>
      </c>
      <c r="B1674" s="48" t="s">
        <v>5131</v>
      </c>
      <c r="C1674" s="48" t="s">
        <v>3004</v>
      </c>
      <c r="D1674" s="48" t="s">
        <v>3005</v>
      </c>
      <c r="E1674" s="48" t="s">
        <v>5143</v>
      </c>
      <c r="F1674" s="48" t="s">
        <v>3006</v>
      </c>
      <c r="G1674" s="48" t="s">
        <v>6069</v>
      </c>
      <c r="H1674" s="49">
        <v>7</v>
      </c>
      <c r="I1674" s="50">
        <v>23.099999999999998</v>
      </c>
      <c r="J1674" s="49">
        <v>0</v>
      </c>
      <c r="K1674" s="50">
        <v>0</v>
      </c>
      <c r="L1674" s="50">
        <v>24</v>
      </c>
    </row>
    <row r="1675" spans="1:12" x14ac:dyDescent="0.25">
      <c r="A1675" s="48" t="s">
        <v>5126</v>
      </c>
      <c r="B1675" s="48" t="s">
        <v>5131</v>
      </c>
      <c r="C1675" s="48" t="s">
        <v>1841</v>
      </c>
      <c r="D1675" s="48" t="s">
        <v>1842</v>
      </c>
      <c r="E1675" s="48" t="s">
        <v>5143</v>
      </c>
      <c r="F1675" s="48" t="s">
        <v>1843</v>
      </c>
      <c r="G1675" s="48" t="s">
        <v>6880</v>
      </c>
      <c r="H1675" s="49">
        <v>13</v>
      </c>
      <c r="I1675" s="50">
        <v>42.9</v>
      </c>
      <c r="J1675" s="49">
        <v>0</v>
      </c>
      <c r="K1675" s="50">
        <v>0</v>
      </c>
      <c r="L1675" s="50">
        <v>43</v>
      </c>
    </row>
    <row r="1676" spans="1:12" x14ac:dyDescent="0.25">
      <c r="A1676" s="48" t="s">
        <v>5126</v>
      </c>
      <c r="B1676" s="48" t="s">
        <v>5131</v>
      </c>
      <c r="C1676" s="48" t="s">
        <v>1844</v>
      </c>
      <c r="D1676" s="48" t="s">
        <v>1845</v>
      </c>
      <c r="E1676" s="48" t="s">
        <v>5143</v>
      </c>
      <c r="F1676" s="48" t="s">
        <v>1846</v>
      </c>
      <c r="G1676" s="48" t="s">
        <v>6119</v>
      </c>
      <c r="H1676" s="49">
        <v>4</v>
      </c>
      <c r="I1676" s="50">
        <v>13.2</v>
      </c>
      <c r="J1676" s="49">
        <v>0</v>
      </c>
      <c r="K1676" s="50">
        <v>0</v>
      </c>
      <c r="L1676" s="50">
        <v>14</v>
      </c>
    </row>
    <row r="1677" spans="1:12" x14ac:dyDescent="0.25">
      <c r="A1677" s="48" t="s">
        <v>5126</v>
      </c>
      <c r="B1677" s="48" t="s">
        <v>5131</v>
      </c>
      <c r="C1677" s="48" t="s">
        <v>1987</v>
      </c>
      <c r="D1677" s="48" t="s">
        <v>1988</v>
      </c>
      <c r="E1677" s="48" t="s">
        <v>5143</v>
      </c>
      <c r="F1677" s="48" t="s">
        <v>1989</v>
      </c>
      <c r="G1677" s="48" t="s">
        <v>6158</v>
      </c>
      <c r="H1677" s="49">
        <v>74</v>
      </c>
      <c r="I1677" s="50">
        <v>244.2</v>
      </c>
      <c r="J1677" s="49">
        <v>0</v>
      </c>
      <c r="K1677" s="50">
        <v>0</v>
      </c>
      <c r="L1677" s="50">
        <v>245</v>
      </c>
    </row>
    <row r="1678" spans="1:12" x14ac:dyDescent="0.25">
      <c r="A1678" s="48" t="s">
        <v>5126</v>
      </c>
      <c r="B1678" s="48" t="s">
        <v>5131</v>
      </c>
      <c r="C1678" s="48" t="s">
        <v>4726</v>
      </c>
      <c r="D1678" s="48" t="s">
        <v>4727</v>
      </c>
      <c r="E1678" s="48" t="s">
        <v>5143</v>
      </c>
      <c r="F1678" s="48" t="s">
        <v>4728</v>
      </c>
      <c r="G1678" s="48" t="s">
        <v>3387</v>
      </c>
      <c r="H1678" s="49">
        <v>23</v>
      </c>
      <c r="I1678" s="50">
        <v>75.899999999999991</v>
      </c>
      <c r="J1678" s="49">
        <v>0</v>
      </c>
      <c r="K1678" s="50">
        <v>0</v>
      </c>
      <c r="L1678" s="50">
        <v>76</v>
      </c>
    </row>
    <row r="1679" spans="1:12" x14ac:dyDescent="0.25">
      <c r="A1679" s="48" t="s">
        <v>5126</v>
      </c>
      <c r="B1679" s="48" t="s">
        <v>5131</v>
      </c>
      <c r="C1679" s="48" t="s">
        <v>4744</v>
      </c>
      <c r="D1679" s="48" t="s">
        <v>4745</v>
      </c>
      <c r="E1679" s="48" t="s">
        <v>5143</v>
      </c>
      <c r="F1679" s="48" t="s">
        <v>4746</v>
      </c>
      <c r="G1679" s="48" t="s">
        <v>6199</v>
      </c>
      <c r="H1679" s="49">
        <v>5</v>
      </c>
      <c r="I1679" s="50">
        <v>16.5</v>
      </c>
      <c r="J1679" s="49">
        <v>0</v>
      </c>
      <c r="K1679" s="50">
        <v>0</v>
      </c>
      <c r="L1679" s="50">
        <v>17</v>
      </c>
    </row>
    <row r="1680" spans="1:12" x14ac:dyDescent="0.25">
      <c r="A1680" s="48" t="s">
        <v>5126</v>
      </c>
      <c r="B1680" s="48" t="s">
        <v>5131</v>
      </c>
      <c r="C1680" s="48" t="s">
        <v>4729</v>
      </c>
      <c r="D1680" s="48" t="s">
        <v>4730</v>
      </c>
      <c r="E1680" s="48" t="s">
        <v>5143</v>
      </c>
      <c r="F1680" s="48" t="s">
        <v>4731</v>
      </c>
      <c r="G1680" s="48" t="s">
        <v>6194</v>
      </c>
      <c r="H1680" s="49">
        <v>8</v>
      </c>
      <c r="I1680" s="50">
        <v>26.4</v>
      </c>
      <c r="J1680" s="49">
        <v>0</v>
      </c>
      <c r="K1680" s="50">
        <v>0</v>
      </c>
      <c r="L1680" s="50">
        <v>27</v>
      </c>
    </row>
    <row r="1681" spans="1:12" x14ac:dyDescent="0.25">
      <c r="A1681" s="48" t="s">
        <v>5126</v>
      </c>
      <c r="B1681" s="48" t="s">
        <v>5131</v>
      </c>
      <c r="C1681" s="48" t="s">
        <v>1218</v>
      </c>
      <c r="D1681" s="48" t="s">
        <v>1219</v>
      </c>
      <c r="E1681" s="48" t="s">
        <v>5143</v>
      </c>
      <c r="F1681" s="48" t="s">
        <v>1220</v>
      </c>
      <c r="G1681" s="48" t="s">
        <v>6274</v>
      </c>
      <c r="H1681" s="49">
        <v>7</v>
      </c>
      <c r="I1681" s="50">
        <v>23.099999999999998</v>
      </c>
      <c r="J1681" s="49">
        <v>0</v>
      </c>
      <c r="K1681" s="50">
        <v>0</v>
      </c>
      <c r="L1681" s="50">
        <v>24</v>
      </c>
    </row>
    <row r="1682" spans="1:12" x14ac:dyDescent="0.25">
      <c r="A1682" s="48" t="s">
        <v>5126</v>
      </c>
      <c r="B1682" s="48" t="s">
        <v>5131</v>
      </c>
      <c r="C1682" s="48" t="s">
        <v>3877</v>
      </c>
      <c r="D1682" s="48" t="s">
        <v>3878</v>
      </c>
      <c r="E1682" s="48" t="s">
        <v>5143</v>
      </c>
      <c r="F1682" s="48" t="s">
        <v>3879</v>
      </c>
      <c r="G1682" s="48" t="s">
        <v>6243</v>
      </c>
      <c r="H1682" s="49">
        <v>44</v>
      </c>
      <c r="I1682" s="50">
        <v>145.19999999999999</v>
      </c>
      <c r="J1682" s="49">
        <v>0</v>
      </c>
      <c r="K1682" s="50">
        <v>0</v>
      </c>
      <c r="L1682" s="50">
        <v>146</v>
      </c>
    </row>
    <row r="1683" spans="1:12" x14ac:dyDescent="0.25">
      <c r="A1683" s="48" t="s">
        <v>5126</v>
      </c>
      <c r="B1683" s="48" t="s">
        <v>5131</v>
      </c>
      <c r="C1683" s="48" t="s">
        <v>1221</v>
      </c>
      <c r="D1683" s="48" t="s">
        <v>1222</v>
      </c>
      <c r="E1683" s="48" t="s">
        <v>5143</v>
      </c>
      <c r="F1683" s="48" t="s">
        <v>1223</v>
      </c>
      <c r="G1683" s="48" t="s">
        <v>6345</v>
      </c>
      <c r="H1683" s="49">
        <v>4</v>
      </c>
      <c r="I1683" s="50">
        <v>13.2</v>
      </c>
      <c r="J1683" s="49">
        <v>0</v>
      </c>
      <c r="K1683" s="50">
        <v>0</v>
      </c>
      <c r="L1683" s="50">
        <v>14</v>
      </c>
    </row>
    <row r="1684" spans="1:12" x14ac:dyDescent="0.25">
      <c r="A1684" s="48" t="s">
        <v>5126</v>
      </c>
      <c r="B1684" s="48" t="s">
        <v>5131</v>
      </c>
      <c r="C1684" s="48" t="s">
        <v>4215</v>
      </c>
      <c r="D1684" s="48" t="s">
        <v>2937</v>
      </c>
      <c r="E1684" s="48" t="s">
        <v>5143</v>
      </c>
      <c r="F1684" s="48" t="s">
        <v>2938</v>
      </c>
      <c r="G1684" s="48" t="s">
        <v>2939</v>
      </c>
      <c r="H1684" s="49">
        <v>21</v>
      </c>
      <c r="I1684" s="50">
        <v>69.3</v>
      </c>
      <c r="J1684" s="49">
        <v>0</v>
      </c>
      <c r="K1684" s="50">
        <v>0</v>
      </c>
      <c r="L1684" s="50">
        <v>70</v>
      </c>
    </row>
    <row r="1685" spans="1:12" x14ac:dyDescent="0.25">
      <c r="A1685" s="48" t="s">
        <v>5126</v>
      </c>
      <c r="B1685" s="48" t="s">
        <v>5131</v>
      </c>
      <c r="C1685" s="48" t="s">
        <v>2940</v>
      </c>
      <c r="D1685" s="48" t="s">
        <v>2941</v>
      </c>
      <c r="E1685" s="48" t="s">
        <v>5143</v>
      </c>
      <c r="F1685" s="48" t="s">
        <v>2942</v>
      </c>
      <c r="G1685" s="48" t="s">
        <v>6342</v>
      </c>
      <c r="H1685" s="49">
        <v>20</v>
      </c>
      <c r="I1685" s="50">
        <v>66</v>
      </c>
      <c r="J1685" s="49">
        <v>0</v>
      </c>
      <c r="K1685" s="50">
        <v>0</v>
      </c>
      <c r="L1685" s="50">
        <v>66</v>
      </c>
    </row>
    <row r="1686" spans="1:12" x14ac:dyDescent="0.25">
      <c r="A1686" s="48" t="s">
        <v>5126</v>
      </c>
      <c r="B1686" s="48" t="s">
        <v>5131</v>
      </c>
      <c r="C1686" s="48" t="s">
        <v>4061</v>
      </c>
      <c r="D1686" s="48" t="s">
        <v>4062</v>
      </c>
      <c r="E1686" s="48" t="s">
        <v>5143</v>
      </c>
      <c r="F1686" s="48" t="s">
        <v>4063</v>
      </c>
      <c r="G1686" s="48" t="s">
        <v>3387</v>
      </c>
      <c r="H1686" s="49">
        <v>42</v>
      </c>
      <c r="I1686" s="50">
        <v>138.6</v>
      </c>
      <c r="J1686" s="49">
        <v>0</v>
      </c>
      <c r="K1686" s="50">
        <v>0</v>
      </c>
      <c r="L1686" s="50">
        <v>139</v>
      </c>
    </row>
    <row r="1687" spans="1:12" x14ac:dyDescent="0.25">
      <c r="A1687" s="48" t="s">
        <v>5126</v>
      </c>
      <c r="B1687" s="48" t="s">
        <v>5131</v>
      </c>
      <c r="C1687" s="48" t="s">
        <v>2493</v>
      </c>
      <c r="D1687" s="48" t="s">
        <v>2494</v>
      </c>
      <c r="E1687" s="48" t="s">
        <v>5143</v>
      </c>
      <c r="F1687" s="48" t="s">
        <v>2495</v>
      </c>
      <c r="G1687" s="48" t="s">
        <v>6578</v>
      </c>
      <c r="H1687" s="49">
        <v>16</v>
      </c>
      <c r="I1687" s="50">
        <v>52.8</v>
      </c>
      <c r="J1687" s="49">
        <v>0</v>
      </c>
      <c r="K1687" s="50">
        <v>0</v>
      </c>
      <c r="L1687" s="50">
        <v>53</v>
      </c>
    </row>
    <row r="1688" spans="1:12" x14ac:dyDescent="0.25">
      <c r="A1688" s="48" t="s">
        <v>5126</v>
      </c>
      <c r="B1688" s="48" t="s">
        <v>5131</v>
      </c>
      <c r="C1688" s="48" t="s">
        <v>2856</v>
      </c>
      <c r="D1688" s="48" t="s">
        <v>2857</v>
      </c>
      <c r="E1688" s="48" t="s">
        <v>5143</v>
      </c>
      <c r="F1688" s="48" t="s">
        <v>2858</v>
      </c>
      <c r="G1688" s="48" t="s">
        <v>6649</v>
      </c>
      <c r="H1688" s="49">
        <v>4</v>
      </c>
      <c r="I1688" s="50">
        <v>13.2</v>
      </c>
      <c r="J1688" s="49">
        <v>0</v>
      </c>
      <c r="K1688" s="50">
        <v>0</v>
      </c>
      <c r="L1688" s="50">
        <v>14</v>
      </c>
    </row>
    <row r="1689" spans="1:12" x14ac:dyDescent="0.25">
      <c r="A1689" s="48" t="s">
        <v>5126</v>
      </c>
      <c r="B1689" s="48" t="s">
        <v>5131</v>
      </c>
      <c r="C1689" s="48" t="s">
        <v>776</v>
      </c>
      <c r="D1689" s="48" t="s">
        <v>777</v>
      </c>
      <c r="E1689" s="48" t="s">
        <v>5143</v>
      </c>
      <c r="F1689" s="48" t="s">
        <v>778</v>
      </c>
      <c r="G1689" s="48" t="s">
        <v>6716</v>
      </c>
      <c r="H1689" s="49">
        <v>8</v>
      </c>
      <c r="I1689" s="50">
        <v>26.4</v>
      </c>
      <c r="J1689" s="49">
        <v>0</v>
      </c>
      <c r="K1689" s="50">
        <v>0</v>
      </c>
      <c r="L1689" s="50">
        <v>27</v>
      </c>
    </row>
    <row r="1690" spans="1:12" x14ac:dyDescent="0.25">
      <c r="A1690" s="48" t="s">
        <v>5126</v>
      </c>
      <c r="B1690" s="48" t="s">
        <v>5131</v>
      </c>
      <c r="C1690" s="48" t="s">
        <v>2154</v>
      </c>
      <c r="D1690" s="48" t="s">
        <v>2155</v>
      </c>
      <c r="E1690" s="48" t="s">
        <v>5143</v>
      </c>
      <c r="F1690" s="48" t="s">
        <v>2156</v>
      </c>
      <c r="G1690" s="48" t="s">
        <v>6677</v>
      </c>
      <c r="H1690" s="49">
        <v>26</v>
      </c>
      <c r="I1690" s="50">
        <v>85.8</v>
      </c>
      <c r="J1690" s="49">
        <v>0</v>
      </c>
      <c r="K1690" s="50">
        <v>0</v>
      </c>
      <c r="L1690" s="50">
        <v>86</v>
      </c>
    </row>
    <row r="1691" spans="1:12" x14ac:dyDescent="0.25">
      <c r="A1691" s="48" t="s">
        <v>5126</v>
      </c>
      <c r="B1691" s="48" t="s">
        <v>5131</v>
      </c>
      <c r="C1691" s="48" t="s">
        <v>304</v>
      </c>
      <c r="D1691" s="48" t="s">
        <v>305</v>
      </c>
      <c r="E1691" s="48" t="s">
        <v>5149</v>
      </c>
      <c r="F1691" s="48" t="s">
        <v>5335</v>
      </c>
      <c r="G1691" s="48" t="s">
        <v>6508</v>
      </c>
      <c r="H1691" s="49">
        <v>29</v>
      </c>
      <c r="I1691" s="50">
        <v>95.699999999999989</v>
      </c>
      <c r="J1691" s="49">
        <v>0</v>
      </c>
      <c r="K1691" s="50">
        <v>0</v>
      </c>
      <c r="L1691" s="50">
        <v>96</v>
      </c>
    </row>
    <row r="1692" spans="1:12" x14ac:dyDescent="0.25">
      <c r="A1692" s="48" t="s">
        <v>5126</v>
      </c>
      <c r="B1692" s="48" t="s">
        <v>5131</v>
      </c>
      <c r="C1692" s="48" t="s">
        <v>304</v>
      </c>
      <c r="D1692" s="48" t="s">
        <v>305</v>
      </c>
      <c r="E1692" s="48" t="s">
        <v>5149</v>
      </c>
      <c r="F1692" s="48" t="s">
        <v>5335</v>
      </c>
      <c r="G1692" s="48" t="s">
        <v>306</v>
      </c>
      <c r="H1692" s="49">
        <v>18</v>
      </c>
      <c r="I1692" s="50">
        <v>59.4</v>
      </c>
      <c r="J1692" s="49">
        <v>0</v>
      </c>
      <c r="K1692" s="50">
        <v>0</v>
      </c>
      <c r="L1692" s="50">
        <v>60</v>
      </c>
    </row>
    <row r="1693" spans="1:12" x14ac:dyDescent="0.25">
      <c r="A1693" s="48" t="s">
        <v>5126</v>
      </c>
      <c r="B1693" s="48" t="s">
        <v>5131</v>
      </c>
      <c r="C1693" s="48" t="s">
        <v>304</v>
      </c>
      <c r="D1693" s="48" t="s">
        <v>305</v>
      </c>
      <c r="E1693" s="48" t="s">
        <v>5149</v>
      </c>
      <c r="F1693" s="48" t="s">
        <v>5335</v>
      </c>
      <c r="G1693" s="48" t="s">
        <v>7013</v>
      </c>
      <c r="H1693" s="49">
        <v>34</v>
      </c>
      <c r="I1693" s="50">
        <v>112.19999999999999</v>
      </c>
      <c r="J1693" s="49">
        <v>0</v>
      </c>
      <c r="K1693" s="50">
        <v>0</v>
      </c>
      <c r="L1693" s="50">
        <v>113</v>
      </c>
    </row>
    <row r="1694" spans="1:12" x14ac:dyDescent="0.25">
      <c r="A1694" s="48" t="s">
        <v>5126</v>
      </c>
      <c r="B1694" s="48" t="s">
        <v>5131</v>
      </c>
      <c r="C1694" s="48" t="s">
        <v>4433</v>
      </c>
      <c r="D1694" s="48" t="s">
        <v>4434</v>
      </c>
      <c r="E1694" s="48" t="s">
        <v>5149</v>
      </c>
      <c r="F1694" s="48" t="s">
        <v>4435</v>
      </c>
      <c r="G1694" s="48" t="s">
        <v>6845</v>
      </c>
      <c r="H1694" s="49">
        <v>8</v>
      </c>
      <c r="I1694" s="50">
        <v>26.4</v>
      </c>
      <c r="J1694" s="49">
        <v>0</v>
      </c>
      <c r="K1694" s="50">
        <v>0</v>
      </c>
      <c r="L1694" s="50">
        <v>27</v>
      </c>
    </row>
    <row r="1695" spans="1:12" x14ac:dyDescent="0.25">
      <c r="A1695" s="48" t="s">
        <v>5126</v>
      </c>
      <c r="B1695" s="48" t="s">
        <v>5131</v>
      </c>
      <c r="C1695" s="48" t="s">
        <v>5187</v>
      </c>
      <c r="D1695" s="48" t="s">
        <v>5188</v>
      </c>
      <c r="E1695" s="48" t="s">
        <v>5143</v>
      </c>
      <c r="F1695" s="48" t="s">
        <v>5190</v>
      </c>
      <c r="G1695" s="48" t="s">
        <v>5725</v>
      </c>
      <c r="H1695" s="49">
        <v>5</v>
      </c>
      <c r="I1695" s="50">
        <v>16.5</v>
      </c>
      <c r="J1695" s="49">
        <v>0</v>
      </c>
      <c r="K1695" s="50">
        <v>0</v>
      </c>
      <c r="L1695" s="50">
        <v>17</v>
      </c>
    </row>
    <row r="1696" spans="1:12" x14ac:dyDescent="0.25">
      <c r="A1696" s="48" t="s">
        <v>5126</v>
      </c>
      <c r="B1696" s="48" t="s">
        <v>5131</v>
      </c>
      <c r="C1696" s="48" t="s">
        <v>5333</v>
      </c>
      <c r="D1696" s="48" t="s">
        <v>5334</v>
      </c>
      <c r="E1696" s="48" t="s">
        <v>5149</v>
      </c>
      <c r="F1696" s="48" t="s">
        <v>5336</v>
      </c>
      <c r="G1696" s="48" t="s">
        <v>5716</v>
      </c>
      <c r="H1696" s="49">
        <v>10</v>
      </c>
      <c r="I1696" s="50">
        <v>33</v>
      </c>
      <c r="J1696" s="49">
        <v>0</v>
      </c>
      <c r="K1696" s="50">
        <v>0</v>
      </c>
      <c r="L1696" s="50">
        <v>33</v>
      </c>
    </row>
    <row r="1697" spans="1:12" x14ac:dyDescent="0.25">
      <c r="A1697" s="48" t="s">
        <v>5126</v>
      </c>
      <c r="B1697" s="48" t="s">
        <v>5131</v>
      </c>
      <c r="C1697" s="48" t="s">
        <v>3441</v>
      </c>
      <c r="D1697" s="48" t="s">
        <v>3442</v>
      </c>
      <c r="E1697" s="48" t="s">
        <v>5143</v>
      </c>
      <c r="F1697" s="48" t="s">
        <v>3443</v>
      </c>
      <c r="G1697" s="48" t="s">
        <v>5858</v>
      </c>
      <c r="H1697" s="49">
        <v>11</v>
      </c>
      <c r="I1697" s="50">
        <v>36.299999999999997</v>
      </c>
      <c r="J1697" s="49">
        <v>0</v>
      </c>
      <c r="K1697" s="50">
        <v>0</v>
      </c>
      <c r="L1697" s="50">
        <v>37</v>
      </c>
    </row>
    <row r="1698" spans="1:12" x14ac:dyDescent="0.25">
      <c r="A1698" s="48" t="s">
        <v>5126</v>
      </c>
      <c r="B1698" s="48" t="s">
        <v>5131</v>
      </c>
      <c r="C1698" s="48" t="s">
        <v>1236</v>
      </c>
      <c r="D1698" s="48" t="s">
        <v>1237</v>
      </c>
      <c r="E1698" s="48" t="s">
        <v>5149</v>
      </c>
      <c r="F1698" s="48" t="s">
        <v>1238</v>
      </c>
      <c r="G1698" s="48" t="s">
        <v>6031</v>
      </c>
      <c r="H1698" s="49">
        <v>6</v>
      </c>
      <c r="I1698" s="50">
        <v>19.799999999999997</v>
      </c>
      <c r="J1698" s="49">
        <v>0</v>
      </c>
      <c r="K1698" s="50">
        <v>0</v>
      </c>
      <c r="L1698" s="50">
        <v>20</v>
      </c>
    </row>
    <row r="1699" spans="1:12" x14ac:dyDescent="0.25">
      <c r="A1699" s="48" t="s">
        <v>5126</v>
      </c>
      <c r="B1699" s="48" t="s">
        <v>5131</v>
      </c>
      <c r="C1699" s="48" t="s">
        <v>2991</v>
      </c>
      <c r="D1699" s="48" t="s">
        <v>2992</v>
      </c>
      <c r="E1699" s="48" t="s">
        <v>5143</v>
      </c>
      <c r="F1699" s="48" t="s">
        <v>2993</v>
      </c>
      <c r="G1699" s="48" t="s">
        <v>6066</v>
      </c>
      <c r="H1699" s="49">
        <v>9</v>
      </c>
      <c r="I1699" s="50">
        <v>29.7</v>
      </c>
      <c r="J1699" s="49">
        <v>0</v>
      </c>
      <c r="K1699" s="50">
        <v>0</v>
      </c>
      <c r="L1699" s="50">
        <v>30</v>
      </c>
    </row>
    <row r="1700" spans="1:12" x14ac:dyDescent="0.25">
      <c r="A1700" s="48" t="s">
        <v>5126</v>
      </c>
      <c r="B1700" s="48" t="s">
        <v>5131</v>
      </c>
      <c r="C1700" s="48" t="s">
        <v>5412</v>
      </c>
      <c r="D1700" s="48" t="s">
        <v>5413</v>
      </c>
      <c r="E1700" s="48" t="s">
        <v>5149</v>
      </c>
      <c r="F1700" s="48" t="s">
        <v>5414</v>
      </c>
      <c r="G1700" s="48" t="s">
        <v>6049</v>
      </c>
      <c r="H1700" s="49">
        <v>20</v>
      </c>
      <c r="I1700" s="50">
        <v>66</v>
      </c>
      <c r="J1700" s="49">
        <v>0</v>
      </c>
      <c r="K1700" s="50">
        <v>0</v>
      </c>
      <c r="L1700" s="50">
        <v>66</v>
      </c>
    </row>
    <row r="1701" spans="1:12" x14ac:dyDescent="0.25">
      <c r="A1701" s="48" t="s">
        <v>5126</v>
      </c>
      <c r="B1701" s="48" t="s">
        <v>5131</v>
      </c>
      <c r="C1701" s="48" t="s">
        <v>5409</v>
      </c>
      <c r="D1701" s="48" t="s">
        <v>5410</v>
      </c>
      <c r="E1701" s="48" t="s">
        <v>5149</v>
      </c>
      <c r="F1701" s="48" t="s">
        <v>5411</v>
      </c>
      <c r="G1701" s="48" t="s">
        <v>6102</v>
      </c>
      <c r="H1701" s="49">
        <v>22</v>
      </c>
      <c r="I1701" s="50">
        <v>72.599999999999994</v>
      </c>
      <c r="J1701" s="49">
        <v>0</v>
      </c>
      <c r="K1701" s="50">
        <v>0</v>
      </c>
      <c r="L1701" s="50">
        <v>73</v>
      </c>
    </row>
    <row r="1702" spans="1:12" x14ac:dyDescent="0.25">
      <c r="A1702" s="48" t="s">
        <v>5126</v>
      </c>
      <c r="B1702" s="48" t="s">
        <v>5131</v>
      </c>
      <c r="C1702" s="48" t="s">
        <v>1935</v>
      </c>
      <c r="D1702" s="48" t="s">
        <v>1936</v>
      </c>
      <c r="E1702" s="48" t="s">
        <v>5149</v>
      </c>
      <c r="F1702" s="48" t="s">
        <v>1937</v>
      </c>
      <c r="G1702" s="48" t="s">
        <v>6152</v>
      </c>
      <c r="H1702" s="49">
        <v>14</v>
      </c>
      <c r="I1702" s="50">
        <v>46.199999999999996</v>
      </c>
      <c r="J1702" s="49">
        <v>0</v>
      </c>
      <c r="K1702" s="50">
        <v>0</v>
      </c>
      <c r="L1702" s="50">
        <v>47</v>
      </c>
    </row>
    <row r="1703" spans="1:12" x14ac:dyDescent="0.25">
      <c r="A1703" s="48" t="s">
        <v>5126</v>
      </c>
      <c r="B1703" s="48" t="s">
        <v>5131</v>
      </c>
      <c r="C1703" s="48" t="s">
        <v>4732</v>
      </c>
      <c r="D1703" s="48" t="s">
        <v>4733</v>
      </c>
      <c r="E1703" s="48" t="s">
        <v>5143</v>
      </c>
      <c r="F1703" s="48" t="s">
        <v>4734</v>
      </c>
      <c r="G1703" s="48" t="s">
        <v>6195</v>
      </c>
      <c r="H1703" s="49">
        <v>2</v>
      </c>
      <c r="I1703" s="50">
        <v>6.6</v>
      </c>
      <c r="J1703" s="49">
        <v>0</v>
      </c>
      <c r="K1703" s="50">
        <v>0</v>
      </c>
      <c r="L1703" s="50">
        <v>7</v>
      </c>
    </row>
    <row r="1704" spans="1:12" x14ac:dyDescent="0.25">
      <c r="A1704" s="48" t="s">
        <v>5126</v>
      </c>
      <c r="B1704" s="48" t="s">
        <v>5131</v>
      </c>
      <c r="C1704" s="48" t="s">
        <v>3617</v>
      </c>
      <c r="D1704" s="48" t="s">
        <v>3618</v>
      </c>
      <c r="E1704" s="48" t="s">
        <v>5149</v>
      </c>
      <c r="F1704" s="48" t="s">
        <v>3619</v>
      </c>
      <c r="G1704" s="48" t="s">
        <v>6231</v>
      </c>
      <c r="H1704" s="49">
        <v>4</v>
      </c>
      <c r="I1704" s="50">
        <v>13.2</v>
      </c>
      <c r="J1704" s="49">
        <v>0</v>
      </c>
      <c r="K1704" s="50">
        <v>0</v>
      </c>
      <c r="L1704" s="50">
        <v>14</v>
      </c>
    </row>
    <row r="1705" spans="1:12" x14ac:dyDescent="0.25">
      <c r="A1705" s="48" t="s">
        <v>5126</v>
      </c>
      <c r="B1705" s="48" t="s">
        <v>5131</v>
      </c>
      <c r="C1705" s="48" t="s">
        <v>1302</v>
      </c>
      <c r="D1705" s="48" t="s">
        <v>1303</v>
      </c>
      <c r="E1705" s="48" t="s">
        <v>5149</v>
      </c>
      <c r="F1705" s="48" t="s">
        <v>1304</v>
      </c>
      <c r="G1705" s="48" t="s">
        <v>6300</v>
      </c>
      <c r="H1705" s="49">
        <v>10</v>
      </c>
      <c r="I1705" s="50">
        <v>33</v>
      </c>
      <c r="J1705" s="49">
        <v>0</v>
      </c>
      <c r="K1705" s="50">
        <v>0</v>
      </c>
      <c r="L1705" s="50">
        <v>33</v>
      </c>
    </row>
    <row r="1706" spans="1:12" hidden="1" x14ac:dyDescent="0.25">
      <c r="A1706" s="48" t="s">
        <v>5126</v>
      </c>
      <c r="B1706" s="48" t="s">
        <v>5131</v>
      </c>
      <c r="C1706" s="48" t="s">
        <v>1117</v>
      </c>
      <c r="D1706" s="48" t="s">
        <v>1118</v>
      </c>
      <c r="E1706" s="48" t="s">
        <v>5149</v>
      </c>
      <c r="F1706" s="48" t="s">
        <v>1119</v>
      </c>
      <c r="G1706" s="48" t="s">
        <v>6255</v>
      </c>
      <c r="H1706" s="49">
        <v>0</v>
      </c>
      <c r="I1706" s="50">
        <v>0</v>
      </c>
      <c r="J1706" s="49">
        <v>0</v>
      </c>
      <c r="K1706" s="50">
        <v>0</v>
      </c>
      <c r="L1706" s="50">
        <v>0</v>
      </c>
    </row>
    <row r="1707" spans="1:12" x14ac:dyDescent="0.25">
      <c r="A1707" s="48" t="s">
        <v>5126</v>
      </c>
      <c r="B1707" s="48" t="s">
        <v>5131</v>
      </c>
      <c r="C1707" s="48" t="s">
        <v>1114</v>
      </c>
      <c r="D1707" s="48" t="s">
        <v>1115</v>
      </c>
      <c r="E1707" s="48" t="s">
        <v>5149</v>
      </c>
      <c r="F1707" s="48" t="s">
        <v>1116</v>
      </c>
      <c r="G1707" s="48" t="s">
        <v>6254</v>
      </c>
      <c r="H1707" s="49">
        <v>15</v>
      </c>
      <c r="I1707" s="50">
        <v>49.5</v>
      </c>
      <c r="J1707" s="49">
        <v>0</v>
      </c>
      <c r="K1707" s="50">
        <v>0</v>
      </c>
      <c r="L1707" s="50">
        <v>50</v>
      </c>
    </row>
    <row r="1708" spans="1:12" x14ac:dyDescent="0.25">
      <c r="A1708" s="48" t="s">
        <v>5126</v>
      </c>
      <c r="B1708" s="48" t="s">
        <v>5131</v>
      </c>
      <c r="C1708" s="48" t="s">
        <v>8</v>
      </c>
      <c r="D1708" s="48" t="s">
        <v>9</v>
      </c>
      <c r="E1708" s="48" t="s">
        <v>5149</v>
      </c>
      <c r="F1708" s="48" t="s">
        <v>10</v>
      </c>
      <c r="G1708" s="48" t="s">
        <v>6445</v>
      </c>
      <c r="H1708" s="49">
        <v>5</v>
      </c>
      <c r="I1708" s="50">
        <v>16.5</v>
      </c>
      <c r="J1708" s="49">
        <v>0</v>
      </c>
      <c r="K1708" s="50">
        <v>0</v>
      </c>
      <c r="L1708" s="50">
        <v>17</v>
      </c>
    </row>
    <row r="1709" spans="1:12" x14ac:dyDescent="0.25">
      <c r="A1709" s="48" t="s">
        <v>5126</v>
      </c>
      <c r="B1709" s="48" t="s">
        <v>5131</v>
      </c>
      <c r="C1709" s="48" t="s">
        <v>2497</v>
      </c>
      <c r="D1709" s="48" t="s">
        <v>2498</v>
      </c>
      <c r="E1709" s="48" t="s">
        <v>5149</v>
      </c>
      <c r="F1709" s="48" t="s">
        <v>5189</v>
      </c>
      <c r="G1709" s="48" t="s">
        <v>3133</v>
      </c>
      <c r="H1709" s="49">
        <v>14</v>
      </c>
      <c r="I1709" s="50">
        <v>46.199999999999996</v>
      </c>
      <c r="J1709" s="49">
        <v>0</v>
      </c>
      <c r="K1709" s="50">
        <v>0</v>
      </c>
      <c r="L1709" s="50">
        <v>47</v>
      </c>
    </row>
    <row r="1710" spans="1:12" x14ac:dyDescent="0.25">
      <c r="A1710" s="48" t="s">
        <v>5126</v>
      </c>
      <c r="B1710" s="48" t="s">
        <v>5131</v>
      </c>
      <c r="C1710" s="48" t="s">
        <v>2497</v>
      </c>
      <c r="D1710" s="48" t="s">
        <v>2498</v>
      </c>
      <c r="E1710" s="48" t="s">
        <v>5149</v>
      </c>
      <c r="F1710" s="48" t="s">
        <v>5189</v>
      </c>
      <c r="G1710" s="48" t="s">
        <v>1376</v>
      </c>
      <c r="H1710" s="49">
        <v>35</v>
      </c>
      <c r="I1710" s="50">
        <v>115.5</v>
      </c>
      <c r="J1710" s="49">
        <v>0</v>
      </c>
      <c r="K1710" s="50">
        <v>0</v>
      </c>
      <c r="L1710" s="50">
        <v>116</v>
      </c>
    </row>
    <row r="1711" spans="1:12" x14ac:dyDescent="0.25">
      <c r="A1711" s="48" t="s">
        <v>5126</v>
      </c>
      <c r="B1711" s="48" t="s">
        <v>5131</v>
      </c>
      <c r="C1711" s="48" t="s">
        <v>2497</v>
      </c>
      <c r="D1711" s="48" t="s">
        <v>2498</v>
      </c>
      <c r="E1711" s="48" t="s">
        <v>5149</v>
      </c>
      <c r="F1711" s="48" t="s">
        <v>5189</v>
      </c>
      <c r="G1711" s="48" t="s">
        <v>1377</v>
      </c>
      <c r="H1711" s="49">
        <v>60</v>
      </c>
      <c r="I1711" s="50">
        <v>198</v>
      </c>
      <c r="J1711" s="49">
        <v>0</v>
      </c>
      <c r="K1711" s="50">
        <v>0</v>
      </c>
      <c r="L1711" s="50">
        <v>198</v>
      </c>
    </row>
    <row r="1712" spans="1:12" x14ac:dyDescent="0.25">
      <c r="A1712" s="48" t="s">
        <v>5126</v>
      </c>
      <c r="B1712" s="48" t="s">
        <v>5131</v>
      </c>
      <c r="C1712" s="48" t="s">
        <v>2833</v>
      </c>
      <c r="D1712" s="48" t="s">
        <v>2834</v>
      </c>
      <c r="E1712" s="48" t="s">
        <v>5143</v>
      </c>
      <c r="F1712" s="48" t="s">
        <v>2835</v>
      </c>
      <c r="G1712" s="48" t="s">
        <v>6579</v>
      </c>
      <c r="H1712" s="49">
        <v>3</v>
      </c>
      <c r="I1712" s="50">
        <v>9.8999999999999986</v>
      </c>
      <c r="J1712" s="49">
        <v>0</v>
      </c>
      <c r="K1712" s="50">
        <v>0</v>
      </c>
      <c r="L1712" s="50">
        <v>10</v>
      </c>
    </row>
    <row r="1713" spans="1:12" x14ac:dyDescent="0.25">
      <c r="A1713" s="48" t="s">
        <v>5126</v>
      </c>
      <c r="B1713" s="48" t="s">
        <v>5131</v>
      </c>
      <c r="C1713" s="48" t="s">
        <v>432</v>
      </c>
      <c r="D1713" s="48" t="s">
        <v>433</v>
      </c>
      <c r="E1713" s="48" t="s">
        <v>5149</v>
      </c>
      <c r="F1713" s="48" t="s">
        <v>434</v>
      </c>
      <c r="G1713" s="48" t="s">
        <v>6751</v>
      </c>
      <c r="H1713" s="49">
        <v>9</v>
      </c>
      <c r="I1713" s="50">
        <v>29.7</v>
      </c>
      <c r="J1713" s="49">
        <v>0</v>
      </c>
      <c r="K1713" s="50">
        <v>0</v>
      </c>
      <c r="L1713" s="50">
        <v>30</v>
      </c>
    </row>
    <row r="1714" spans="1:12" x14ac:dyDescent="0.25">
      <c r="A1714" s="48" t="s">
        <v>5126</v>
      </c>
      <c r="B1714" s="48" t="s">
        <v>5131</v>
      </c>
      <c r="C1714" s="48" t="s">
        <v>435</v>
      </c>
      <c r="D1714" s="48" t="s">
        <v>436</v>
      </c>
      <c r="E1714" s="48" t="s">
        <v>5149</v>
      </c>
      <c r="F1714" s="48" t="s">
        <v>437</v>
      </c>
      <c r="G1714" s="48" t="s">
        <v>6752</v>
      </c>
      <c r="H1714" s="49">
        <v>10</v>
      </c>
      <c r="I1714" s="50">
        <v>33</v>
      </c>
      <c r="J1714" s="49">
        <v>0</v>
      </c>
      <c r="K1714" s="50">
        <v>0</v>
      </c>
      <c r="L1714" s="50">
        <v>33</v>
      </c>
    </row>
    <row r="1715" spans="1:12" x14ac:dyDescent="0.25">
      <c r="A1715" s="48" t="s">
        <v>5126</v>
      </c>
      <c r="B1715" s="48" t="s">
        <v>5131</v>
      </c>
      <c r="C1715" s="48" t="s">
        <v>438</v>
      </c>
      <c r="D1715" s="48" t="s">
        <v>439</v>
      </c>
      <c r="E1715" s="48" t="s">
        <v>5149</v>
      </c>
      <c r="F1715" s="48" t="s">
        <v>440</v>
      </c>
      <c r="G1715" s="48" t="s">
        <v>6753</v>
      </c>
      <c r="H1715" s="49">
        <v>4</v>
      </c>
      <c r="I1715" s="50">
        <v>13.2</v>
      </c>
      <c r="J1715" s="49">
        <v>0</v>
      </c>
      <c r="K1715" s="50">
        <v>0</v>
      </c>
      <c r="L1715" s="50">
        <v>14</v>
      </c>
    </row>
    <row r="1716" spans="1:12" x14ac:dyDescent="0.25">
      <c r="A1716" s="48" t="s">
        <v>5126</v>
      </c>
      <c r="B1716" s="48" t="s">
        <v>5131</v>
      </c>
      <c r="C1716" s="48" t="s">
        <v>3448</v>
      </c>
      <c r="D1716" s="48" t="s">
        <v>3449</v>
      </c>
      <c r="E1716" s="48" t="s">
        <v>5149</v>
      </c>
      <c r="F1716" s="48" t="s">
        <v>3450</v>
      </c>
      <c r="G1716" s="48" t="s">
        <v>5967</v>
      </c>
      <c r="H1716" s="49">
        <v>3</v>
      </c>
      <c r="I1716" s="50">
        <v>9.8999999999999986</v>
      </c>
      <c r="J1716" s="49">
        <v>0</v>
      </c>
      <c r="K1716" s="50">
        <v>0</v>
      </c>
      <c r="L1716" s="50">
        <v>10</v>
      </c>
    </row>
    <row r="1717" spans="1:12" x14ac:dyDescent="0.25">
      <c r="A1717" s="48" t="s">
        <v>5126</v>
      </c>
      <c r="B1717" s="48" t="s">
        <v>5131</v>
      </c>
      <c r="C1717" s="48" t="s">
        <v>2683</v>
      </c>
      <c r="D1717" s="48" t="s">
        <v>2684</v>
      </c>
      <c r="E1717" s="48" t="s">
        <v>5149</v>
      </c>
      <c r="F1717" s="48" t="s">
        <v>2685</v>
      </c>
      <c r="G1717" s="48" t="s">
        <v>6032</v>
      </c>
      <c r="H1717" s="49">
        <v>8</v>
      </c>
      <c r="I1717" s="50">
        <v>26.4</v>
      </c>
      <c r="J1717" s="49">
        <v>0</v>
      </c>
      <c r="K1717" s="50">
        <v>0</v>
      </c>
      <c r="L1717" s="50">
        <v>27</v>
      </c>
    </row>
    <row r="1718" spans="1:12" x14ac:dyDescent="0.25">
      <c r="A1718" s="48" t="s">
        <v>5126</v>
      </c>
      <c r="B1718" s="48" t="s">
        <v>5131</v>
      </c>
      <c r="C1718" s="48" t="s">
        <v>2686</v>
      </c>
      <c r="D1718" s="48" t="s">
        <v>2687</v>
      </c>
      <c r="E1718" s="48" t="s">
        <v>5149</v>
      </c>
      <c r="F1718" s="48" t="s">
        <v>2688</v>
      </c>
      <c r="G1718" s="48" t="s">
        <v>6033</v>
      </c>
      <c r="H1718" s="49">
        <v>1</v>
      </c>
      <c r="I1718" s="50">
        <v>3.3</v>
      </c>
      <c r="J1718" s="49">
        <v>0</v>
      </c>
      <c r="K1718" s="50">
        <v>0</v>
      </c>
      <c r="L1718" s="50">
        <v>4</v>
      </c>
    </row>
    <row r="1719" spans="1:12" x14ac:dyDescent="0.25">
      <c r="A1719" s="48" t="s">
        <v>5126</v>
      </c>
      <c r="B1719" s="48" t="s">
        <v>5131</v>
      </c>
      <c r="C1719" s="48" t="s">
        <v>2689</v>
      </c>
      <c r="D1719" s="48" t="s">
        <v>3754</v>
      </c>
      <c r="E1719" s="48" t="s">
        <v>5149</v>
      </c>
      <c r="F1719" s="48" t="s">
        <v>3755</v>
      </c>
      <c r="G1719" s="48" t="s">
        <v>6091</v>
      </c>
      <c r="H1719" s="49">
        <v>41</v>
      </c>
      <c r="I1719" s="50">
        <v>135.29999999999998</v>
      </c>
      <c r="J1719" s="49">
        <v>0</v>
      </c>
      <c r="K1719" s="50">
        <v>0</v>
      </c>
      <c r="L1719" s="50">
        <v>136</v>
      </c>
    </row>
    <row r="1720" spans="1:12" x14ac:dyDescent="0.25">
      <c r="A1720" s="48" t="s">
        <v>5126</v>
      </c>
      <c r="B1720" s="48" t="s">
        <v>5131</v>
      </c>
      <c r="C1720" s="48" t="s">
        <v>4398</v>
      </c>
      <c r="D1720" s="48" t="s">
        <v>4399</v>
      </c>
      <c r="E1720" s="48" t="s">
        <v>5149</v>
      </c>
      <c r="F1720" s="48" t="s">
        <v>4400</v>
      </c>
      <c r="G1720" s="48" t="s">
        <v>6092</v>
      </c>
      <c r="H1720" s="49">
        <v>6</v>
      </c>
      <c r="I1720" s="50">
        <v>19.799999999999997</v>
      </c>
      <c r="J1720" s="49">
        <v>0</v>
      </c>
      <c r="K1720" s="50">
        <v>0</v>
      </c>
      <c r="L1720" s="50">
        <v>20</v>
      </c>
    </row>
    <row r="1721" spans="1:12" x14ac:dyDescent="0.25">
      <c r="A1721" s="48" t="s">
        <v>5126</v>
      </c>
      <c r="B1721" s="48" t="s">
        <v>5131</v>
      </c>
      <c r="C1721" s="48" t="s">
        <v>3007</v>
      </c>
      <c r="D1721" s="48" t="s">
        <v>3008</v>
      </c>
      <c r="E1721" s="48" t="s">
        <v>5143</v>
      </c>
      <c r="F1721" s="48" t="s">
        <v>3009</v>
      </c>
      <c r="G1721" s="48" t="s">
        <v>6070</v>
      </c>
      <c r="H1721" s="49">
        <v>16</v>
      </c>
      <c r="I1721" s="50">
        <v>52.8</v>
      </c>
      <c r="J1721" s="49">
        <v>0</v>
      </c>
      <c r="K1721" s="50">
        <v>0</v>
      </c>
      <c r="L1721" s="50">
        <v>53</v>
      </c>
    </row>
    <row r="1722" spans="1:12" x14ac:dyDescent="0.25">
      <c r="A1722" s="48" t="s">
        <v>5126</v>
      </c>
      <c r="B1722" s="48" t="s">
        <v>5131</v>
      </c>
      <c r="C1722" s="48" t="s">
        <v>172</v>
      </c>
      <c r="D1722" s="48" t="s">
        <v>173</v>
      </c>
      <c r="E1722" s="48" t="s">
        <v>5149</v>
      </c>
      <c r="F1722" s="48" t="s">
        <v>174</v>
      </c>
      <c r="G1722" s="48" t="s">
        <v>6232</v>
      </c>
      <c r="H1722" s="49">
        <v>9</v>
      </c>
      <c r="I1722" s="50">
        <v>29.7</v>
      </c>
      <c r="J1722" s="49">
        <v>0</v>
      </c>
      <c r="K1722" s="50">
        <v>0</v>
      </c>
      <c r="L1722" s="50">
        <v>30</v>
      </c>
    </row>
    <row r="1723" spans="1:12" x14ac:dyDescent="0.25">
      <c r="A1723" s="48" t="s">
        <v>5126</v>
      </c>
      <c r="B1723" s="48" t="s">
        <v>5131</v>
      </c>
      <c r="C1723" s="48" t="s">
        <v>1209</v>
      </c>
      <c r="D1723" s="48" t="s">
        <v>1210</v>
      </c>
      <c r="E1723" s="48" t="s">
        <v>5149</v>
      </c>
      <c r="F1723" s="48" t="s">
        <v>1211</v>
      </c>
      <c r="G1723" s="48" t="s">
        <v>6271</v>
      </c>
      <c r="H1723" s="49">
        <v>22</v>
      </c>
      <c r="I1723" s="50">
        <v>72.599999999999994</v>
      </c>
      <c r="J1723" s="49">
        <v>0</v>
      </c>
      <c r="K1723" s="50">
        <v>0</v>
      </c>
      <c r="L1723" s="50">
        <v>73</v>
      </c>
    </row>
    <row r="1724" spans="1:12" x14ac:dyDescent="0.25">
      <c r="A1724" s="48" t="s">
        <v>5126</v>
      </c>
      <c r="B1724" s="48" t="s">
        <v>5131</v>
      </c>
      <c r="C1724" s="48" t="s">
        <v>1305</v>
      </c>
      <c r="D1724" s="48" t="s">
        <v>1306</v>
      </c>
      <c r="E1724" s="48" t="s">
        <v>5149</v>
      </c>
      <c r="F1724" s="48" t="s">
        <v>1307</v>
      </c>
      <c r="G1724" s="48" t="s">
        <v>6301</v>
      </c>
      <c r="H1724" s="49">
        <v>9</v>
      </c>
      <c r="I1724" s="50">
        <v>29.7</v>
      </c>
      <c r="J1724" s="49">
        <v>0</v>
      </c>
      <c r="K1724" s="50">
        <v>0</v>
      </c>
      <c r="L1724" s="50">
        <v>30</v>
      </c>
    </row>
    <row r="1725" spans="1:12" x14ac:dyDescent="0.25">
      <c r="A1725" s="48" t="s">
        <v>5126</v>
      </c>
      <c r="B1725" s="48" t="s">
        <v>5131</v>
      </c>
      <c r="C1725" s="48" t="s">
        <v>1314</v>
      </c>
      <c r="D1725" s="48" t="s">
        <v>1315</v>
      </c>
      <c r="E1725" s="48" t="s">
        <v>5149</v>
      </c>
      <c r="F1725" s="48" t="s">
        <v>1316</v>
      </c>
      <c r="G1725" s="48" t="s">
        <v>6304</v>
      </c>
      <c r="H1725" s="49">
        <v>3</v>
      </c>
      <c r="I1725" s="50">
        <v>9.8999999999999986</v>
      </c>
      <c r="J1725" s="49">
        <v>0</v>
      </c>
      <c r="K1725" s="50">
        <v>0</v>
      </c>
      <c r="L1725" s="50">
        <v>10</v>
      </c>
    </row>
    <row r="1726" spans="1:12" x14ac:dyDescent="0.25">
      <c r="A1726" s="48" t="s">
        <v>5126</v>
      </c>
      <c r="B1726" s="48" t="s">
        <v>5131</v>
      </c>
      <c r="C1726" s="48" t="s">
        <v>1308</v>
      </c>
      <c r="D1726" s="48" t="s">
        <v>1309</v>
      </c>
      <c r="E1726" s="48" t="s">
        <v>5149</v>
      </c>
      <c r="F1726" s="48" t="s">
        <v>1310</v>
      </c>
      <c r="G1726" s="48" t="s">
        <v>6302</v>
      </c>
      <c r="H1726" s="49">
        <v>9</v>
      </c>
      <c r="I1726" s="50">
        <v>29.7</v>
      </c>
      <c r="J1726" s="49">
        <v>0</v>
      </c>
      <c r="K1726" s="50">
        <v>0</v>
      </c>
      <c r="L1726" s="50">
        <v>30</v>
      </c>
    </row>
    <row r="1727" spans="1:12" x14ac:dyDescent="0.25">
      <c r="A1727" s="48" t="s">
        <v>5126</v>
      </c>
      <c r="B1727" s="48" t="s">
        <v>5131</v>
      </c>
      <c r="C1727" s="48" t="s">
        <v>1587</v>
      </c>
      <c r="D1727" s="48" t="s">
        <v>1588</v>
      </c>
      <c r="E1727" s="48" t="s">
        <v>5149</v>
      </c>
      <c r="F1727" s="48" t="s">
        <v>1589</v>
      </c>
      <c r="G1727" s="48" t="s">
        <v>6370</v>
      </c>
      <c r="H1727" s="49">
        <v>5</v>
      </c>
      <c r="I1727" s="50">
        <v>16.5</v>
      </c>
      <c r="J1727" s="49">
        <v>0</v>
      </c>
      <c r="K1727" s="50">
        <v>0</v>
      </c>
      <c r="L1727" s="50">
        <v>17</v>
      </c>
    </row>
    <row r="1728" spans="1:12" x14ac:dyDescent="0.25">
      <c r="A1728" s="48" t="s">
        <v>5126</v>
      </c>
      <c r="B1728" s="48" t="s">
        <v>5131</v>
      </c>
      <c r="C1728" s="48" t="s">
        <v>1590</v>
      </c>
      <c r="D1728" s="48" t="s">
        <v>1591</v>
      </c>
      <c r="E1728" s="48" t="s">
        <v>5149</v>
      </c>
      <c r="F1728" s="48" t="s">
        <v>1592</v>
      </c>
      <c r="G1728" s="48" t="s">
        <v>6371</v>
      </c>
      <c r="H1728" s="49">
        <v>15</v>
      </c>
      <c r="I1728" s="50">
        <v>49.5</v>
      </c>
      <c r="J1728" s="49">
        <v>0</v>
      </c>
      <c r="K1728" s="50">
        <v>0</v>
      </c>
      <c r="L1728" s="50">
        <v>50</v>
      </c>
    </row>
    <row r="1729" spans="1:12" x14ac:dyDescent="0.25">
      <c r="A1729" s="48" t="s">
        <v>5126</v>
      </c>
      <c r="B1729" s="48" t="s">
        <v>5131</v>
      </c>
      <c r="C1729" s="48" t="s">
        <v>1593</v>
      </c>
      <c r="D1729" s="48" t="s">
        <v>1594</v>
      </c>
      <c r="E1729" s="48" t="s">
        <v>5149</v>
      </c>
      <c r="F1729" s="48" t="s">
        <v>1595</v>
      </c>
      <c r="G1729" s="48" t="s">
        <v>6372</v>
      </c>
      <c r="H1729" s="49">
        <v>5</v>
      </c>
      <c r="I1729" s="50">
        <v>16.5</v>
      </c>
      <c r="J1729" s="49">
        <v>0</v>
      </c>
      <c r="K1729" s="50">
        <v>0</v>
      </c>
      <c r="L1729" s="50">
        <v>17</v>
      </c>
    </row>
    <row r="1730" spans="1:12" x14ac:dyDescent="0.25">
      <c r="A1730" s="48" t="s">
        <v>5126</v>
      </c>
      <c r="B1730" s="48" t="s">
        <v>5131</v>
      </c>
      <c r="C1730" s="48" t="s">
        <v>1596</v>
      </c>
      <c r="D1730" s="48" t="s">
        <v>1597</v>
      </c>
      <c r="E1730" s="48" t="s">
        <v>5143</v>
      </c>
      <c r="F1730" s="48" t="s">
        <v>1598</v>
      </c>
      <c r="G1730" s="48" t="s">
        <v>6970</v>
      </c>
      <c r="H1730" s="49">
        <v>16</v>
      </c>
      <c r="I1730" s="50">
        <v>52.8</v>
      </c>
      <c r="J1730" s="49">
        <v>0</v>
      </c>
      <c r="K1730" s="50">
        <v>0</v>
      </c>
      <c r="L1730" s="50">
        <v>53</v>
      </c>
    </row>
    <row r="1731" spans="1:12" x14ac:dyDescent="0.25">
      <c r="A1731" s="48" t="s">
        <v>5126</v>
      </c>
      <c r="B1731" s="48" t="s">
        <v>5131</v>
      </c>
      <c r="C1731" s="48" t="s">
        <v>13</v>
      </c>
      <c r="D1731" s="48" t="s">
        <v>14</v>
      </c>
      <c r="E1731" s="48" t="s">
        <v>5149</v>
      </c>
      <c r="F1731" s="48" t="s">
        <v>15</v>
      </c>
      <c r="G1731" s="48" t="s">
        <v>6447</v>
      </c>
      <c r="H1731" s="49">
        <v>9</v>
      </c>
      <c r="I1731" s="50">
        <v>29.7</v>
      </c>
      <c r="J1731" s="49">
        <v>0</v>
      </c>
      <c r="K1731" s="50">
        <v>0</v>
      </c>
      <c r="L1731" s="50">
        <v>30</v>
      </c>
    </row>
    <row r="1732" spans="1:12" x14ac:dyDescent="0.25">
      <c r="A1732" s="48" t="s">
        <v>5126</v>
      </c>
      <c r="B1732" s="48" t="s">
        <v>5131</v>
      </c>
      <c r="C1732" s="48" t="s">
        <v>16</v>
      </c>
      <c r="D1732" s="48" t="s">
        <v>17</v>
      </c>
      <c r="E1732" s="48" t="s">
        <v>5149</v>
      </c>
      <c r="F1732" s="48" t="s">
        <v>18</v>
      </c>
      <c r="G1732" s="48" t="s">
        <v>6448</v>
      </c>
      <c r="H1732" s="49">
        <v>5</v>
      </c>
      <c r="I1732" s="50">
        <v>16.5</v>
      </c>
      <c r="J1732" s="49">
        <v>0</v>
      </c>
      <c r="K1732" s="50">
        <v>0</v>
      </c>
      <c r="L1732" s="50">
        <v>17</v>
      </c>
    </row>
    <row r="1733" spans="1:12" x14ac:dyDescent="0.25">
      <c r="A1733" s="48" t="s">
        <v>5126</v>
      </c>
      <c r="B1733" s="48" t="s">
        <v>5131</v>
      </c>
      <c r="C1733" s="48" t="s">
        <v>94</v>
      </c>
      <c r="D1733" s="48" t="s">
        <v>95</v>
      </c>
      <c r="E1733" s="48" t="s">
        <v>5149</v>
      </c>
      <c r="F1733" s="48" t="s">
        <v>96</v>
      </c>
      <c r="G1733" s="48" t="s">
        <v>97</v>
      </c>
      <c r="H1733" s="49">
        <v>42</v>
      </c>
      <c r="I1733" s="50">
        <v>138.6</v>
      </c>
      <c r="J1733" s="49">
        <v>0</v>
      </c>
      <c r="K1733" s="50">
        <v>0</v>
      </c>
      <c r="L1733" s="50">
        <v>139</v>
      </c>
    </row>
    <row r="1734" spans="1:12" x14ac:dyDescent="0.25">
      <c r="A1734" s="48" t="s">
        <v>5126</v>
      </c>
      <c r="B1734" s="48" t="s">
        <v>5131</v>
      </c>
      <c r="C1734" s="48" t="s">
        <v>98</v>
      </c>
      <c r="D1734" s="48" t="s">
        <v>99</v>
      </c>
      <c r="E1734" s="48" t="s">
        <v>5149</v>
      </c>
      <c r="F1734" s="48" t="s">
        <v>100</v>
      </c>
      <c r="G1734" s="48" t="s">
        <v>101</v>
      </c>
      <c r="H1734" s="49">
        <v>31</v>
      </c>
      <c r="I1734" s="50">
        <v>102.3</v>
      </c>
      <c r="J1734" s="49">
        <v>0</v>
      </c>
      <c r="K1734" s="50">
        <v>0</v>
      </c>
      <c r="L1734" s="50">
        <v>103</v>
      </c>
    </row>
    <row r="1735" spans="1:12" x14ac:dyDescent="0.25">
      <c r="A1735" s="48" t="s">
        <v>5126</v>
      </c>
      <c r="B1735" s="48" t="s">
        <v>5131</v>
      </c>
      <c r="C1735" s="48" t="s">
        <v>1041</v>
      </c>
      <c r="D1735" s="48" t="s">
        <v>1042</v>
      </c>
      <c r="E1735" s="48" t="s">
        <v>5143</v>
      </c>
      <c r="F1735" s="48" t="s">
        <v>1043</v>
      </c>
      <c r="G1735" s="48" t="s">
        <v>6481</v>
      </c>
      <c r="H1735" s="49">
        <v>15</v>
      </c>
      <c r="I1735" s="50">
        <v>49.5</v>
      </c>
      <c r="J1735" s="49">
        <v>0</v>
      </c>
      <c r="K1735" s="50">
        <v>0</v>
      </c>
      <c r="L1735" s="50">
        <v>50</v>
      </c>
    </row>
    <row r="1736" spans="1:12" x14ac:dyDescent="0.25">
      <c r="A1736" s="48" t="s">
        <v>5126</v>
      </c>
      <c r="B1736" s="48" t="s">
        <v>5131</v>
      </c>
      <c r="C1736" s="48" t="s">
        <v>143</v>
      </c>
      <c r="D1736" s="48" t="s">
        <v>144</v>
      </c>
      <c r="E1736" s="48" t="s">
        <v>5149</v>
      </c>
      <c r="F1736" s="48" t="s">
        <v>145</v>
      </c>
      <c r="G1736" s="48" t="s">
        <v>6493</v>
      </c>
      <c r="H1736" s="49">
        <v>9</v>
      </c>
      <c r="I1736" s="50">
        <v>29.7</v>
      </c>
      <c r="J1736" s="49">
        <v>0</v>
      </c>
      <c r="K1736" s="50">
        <v>0</v>
      </c>
      <c r="L1736" s="50">
        <v>30</v>
      </c>
    </row>
    <row r="1737" spans="1:12" x14ac:dyDescent="0.25">
      <c r="A1737" s="48" t="s">
        <v>5126</v>
      </c>
      <c r="B1737" s="48" t="s">
        <v>5131</v>
      </c>
      <c r="C1737" s="48" t="s">
        <v>3589</v>
      </c>
      <c r="D1737" s="48" t="s">
        <v>3590</v>
      </c>
      <c r="E1737" s="48" t="s">
        <v>5149</v>
      </c>
      <c r="F1737" s="48" t="s">
        <v>3591</v>
      </c>
      <c r="G1737" s="48" t="s">
        <v>6526</v>
      </c>
      <c r="H1737" s="49">
        <v>18</v>
      </c>
      <c r="I1737" s="50">
        <v>59.4</v>
      </c>
      <c r="J1737" s="49">
        <v>0</v>
      </c>
      <c r="K1737" s="50">
        <v>0</v>
      </c>
      <c r="L1737" s="50">
        <v>60</v>
      </c>
    </row>
    <row r="1738" spans="1:12" x14ac:dyDescent="0.25">
      <c r="A1738" s="48" t="s">
        <v>5126</v>
      </c>
      <c r="B1738" s="48" t="s">
        <v>5131</v>
      </c>
      <c r="C1738" s="48" t="s">
        <v>1378</v>
      </c>
      <c r="D1738" s="48" t="s">
        <v>1379</v>
      </c>
      <c r="E1738" s="48" t="s">
        <v>5149</v>
      </c>
      <c r="F1738" s="48" t="s">
        <v>1380</v>
      </c>
      <c r="G1738" s="48" t="s">
        <v>6525</v>
      </c>
      <c r="H1738" s="49">
        <v>32</v>
      </c>
      <c r="I1738" s="50">
        <v>105.6</v>
      </c>
      <c r="J1738" s="49">
        <v>0</v>
      </c>
      <c r="K1738" s="50">
        <v>0</v>
      </c>
      <c r="L1738" s="50">
        <v>106</v>
      </c>
    </row>
    <row r="1739" spans="1:12" x14ac:dyDescent="0.25">
      <c r="A1739" s="48" t="s">
        <v>5126</v>
      </c>
      <c r="B1739" s="48" t="s">
        <v>5131</v>
      </c>
      <c r="C1739" s="48" t="s">
        <v>2836</v>
      </c>
      <c r="D1739" s="48" t="s">
        <v>2837</v>
      </c>
      <c r="E1739" s="48" t="s">
        <v>5143</v>
      </c>
      <c r="F1739" s="48" t="s">
        <v>2838</v>
      </c>
      <c r="G1739" s="48" t="s">
        <v>6580</v>
      </c>
      <c r="H1739" s="49">
        <v>16</v>
      </c>
      <c r="I1739" s="50">
        <v>52.8</v>
      </c>
      <c r="J1739" s="49">
        <v>0</v>
      </c>
      <c r="K1739" s="50">
        <v>0</v>
      </c>
      <c r="L1739" s="50">
        <v>53</v>
      </c>
    </row>
    <row r="1740" spans="1:12" x14ac:dyDescent="0.25">
      <c r="A1740" s="48" t="s">
        <v>5126</v>
      </c>
      <c r="B1740" s="48" t="s">
        <v>5131</v>
      </c>
      <c r="C1740" s="48" t="s">
        <v>2119</v>
      </c>
      <c r="D1740" s="48" t="s">
        <v>2120</v>
      </c>
      <c r="E1740" s="48" t="s">
        <v>5149</v>
      </c>
      <c r="F1740" s="48" t="s">
        <v>2121</v>
      </c>
      <c r="G1740" s="48" t="s">
        <v>2122</v>
      </c>
      <c r="H1740" s="49">
        <v>65</v>
      </c>
      <c r="I1740" s="50">
        <v>214.5</v>
      </c>
      <c r="J1740" s="49">
        <v>0</v>
      </c>
      <c r="K1740" s="50">
        <v>0</v>
      </c>
      <c r="L1740" s="50">
        <v>215</v>
      </c>
    </row>
    <row r="1741" spans="1:12" x14ac:dyDescent="0.25">
      <c r="A1741" s="48" t="s">
        <v>5126</v>
      </c>
      <c r="B1741" s="48" t="s">
        <v>5131</v>
      </c>
      <c r="C1741" s="48" t="s">
        <v>449</v>
      </c>
      <c r="D1741" s="48" t="s">
        <v>450</v>
      </c>
      <c r="E1741" s="48" t="s">
        <v>5149</v>
      </c>
      <c r="F1741" s="48" t="s">
        <v>451</v>
      </c>
      <c r="G1741" s="48" t="s">
        <v>6754</v>
      </c>
      <c r="H1741" s="49">
        <v>2</v>
      </c>
      <c r="I1741" s="50">
        <v>6.6</v>
      </c>
      <c r="J1741" s="49">
        <v>0</v>
      </c>
      <c r="K1741" s="50">
        <v>0</v>
      </c>
      <c r="L1741" s="50">
        <v>7</v>
      </c>
    </row>
    <row r="1742" spans="1:12" x14ac:dyDescent="0.25">
      <c r="A1742" s="48" t="s">
        <v>5126</v>
      </c>
      <c r="B1742" s="48" t="s">
        <v>5131</v>
      </c>
      <c r="C1742" s="48" t="s">
        <v>279</v>
      </c>
      <c r="D1742" s="48" t="s">
        <v>280</v>
      </c>
      <c r="E1742" s="48" t="s">
        <v>5149</v>
      </c>
      <c r="F1742" s="48" t="s">
        <v>281</v>
      </c>
      <c r="G1742" s="48" t="s">
        <v>6717</v>
      </c>
      <c r="H1742" s="49">
        <v>17</v>
      </c>
      <c r="I1742" s="50">
        <v>56.099999999999994</v>
      </c>
      <c r="J1742" s="49">
        <v>0</v>
      </c>
      <c r="K1742" s="50">
        <v>0</v>
      </c>
      <c r="L1742" s="50">
        <v>57</v>
      </c>
    </row>
    <row r="1743" spans="1:12" x14ac:dyDescent="0.25">
      <c r="A1743" s="48" t="s">
        <v>5126</v>
      </c>
      <c r="B1743" s="48" t="s">
        <v>5131</v>
      </c>
      <c r="C1743" s="48" t="s">
        <v>282</v>
      </c>
      <c r="D1743" s="48" t="s">
        <v>283</v>
      </c>
      <c r="E1743" s="48" t="s">
        <v>5149</v>
      </c>
      <c r="F1743" s="48" t="s">
        <v>284</v>
      </c>
      <c r="G1743" s="48" t="s">
        <v>6718</v>
      </c>
      <c r="H1743" s="49">
        <v>47</v>
      </c>
      <c r="I1743" s="50">
        <v>155.1</v>
      </c>
      <c r="J1743" s="49">
        <v>0</v>
      </c>
      <c r="K1743" s="50">
        <v>0</v>
      </c>
      <c r="L1743" s="50">
        <v>156</v>
      </c>
    </row>
    <row r="1744" spans="1:12" x14ac:dyDescent="0.25">
      <c r="A1744" s="48" t="s">
        <v>5126</v>
      </c>
      <c r="B1744" s="48" t="s">
        <v>5131</v>
      </c>
      <c r="C1744" s="48" t="s">
        <v>452</v>
      </c>
      <c r="D1744" s="48" t="s">
        <v>453</v>
      </c>
      <c r="E1744" s="48" t="s">
        <v>5149</v>
      </c>
      <c r="F1744" s="48" t="s">
        <v>454</v>
      </c>
      <c r="G1744" s="48" t="s">
        <v>6755</v>
      </c>
      <c r="H1744" s="49">
        <v>18</v>
      </c>
      <c r="I1744" s="50">
        <v>59.4</v>
      </c>
      <c r="J1744" s="49">
        <v>0</v>
      </c>
      <c r="K1744" s="50">
        <v>0</v>
      </c>
      <c r="L1744" s="50">
        <v>60</v>
      </c>
    </row>
    <row r="1745" spans="1:12" x14ac:dyDescent="0.25">
      <c r="A1745" s="48" t="s">
        <v>5126</v>
      </c>
      <c r="B1745" s="48" t="s">
        <v>5131</v>
      </c>
      <c r="C1745" s="48" t="s">
        <v>2523</v>
      </c>
      <c r="D1745" s="48" t="s">
        <v>2524</v>
      </c>
      <c r="E1745" s="48" t="s">
        <v>5143</v>
      </c>
      <c r="F1745" s="48" t="s">
        <v>2525</v>
      </c>
      <c r="G1745" s="48" t="s">
        <v>5983</v>
      </c>
      <c r="H1745" s="49">
        <v>17</v>
      </c>
      <c r="I1745" s="50">
        <v>56.099999999999994</v>
      </c>
      <c r="J1745" s="49">
        <v>0</v>
      </c>
      <c r="K1745" s="50">
        <v>0</v>
      </c>
      <c r="L1745" s="50">
        <v>57</v>
      </c>
    </row>
    <row r="1746" spans="1:12" x14ac:dyDescent="0.25">
      <c r="A1746" s="48" t="s">
        <v>5126</v>
      </c>
      <c r="B1746" s="48" t="s">
        <v>5131</v>
      </c>
      <c r="C1746" s="48" t="s">
        <v>1760</v>
      </c>
      <c r="D1746" s="48" t="s">
        <v>1761</v>
      </c>
      <c r="E1746" s="48" t="s">
        <v>5149</v>
      </c>
      <c r="F1746" s="48" t="s">
        <v>5581</v>
      </c>
      <c r="G1746" s="48" t="s">
        <v>1762</v>
      </c>
      <c r="H1746" s="49">
        <v>54</v>
      </c>
      <c r="I1746" s="50">
        <v>178.2</v>
      </c>
      <c r="J1746" s="49">
        <v>0</v>
      </c>
      <c r="K1746" s="50">
        <v>0</v>
      </c>
      <c r="L1746" s="50">
        <v>179</v>
      </c>
    </row>
    <row r="1747" spans="1:12" x14ac:dyDescent="0.25">
      <c r="A1747" s="48" t="s">
        <v>5126</v>
      </c>
      <c r="B1747" s="48" t="s">
        <v>5131</v>
      </c>
      <c r="C1747" s="48" t="s">
        <v>1760</v>
      </c>
      <c r="D1747" s="48" t="s">
        <v>1761</v>
      </c>
      <c r="E1747" s="48" t="s">
        <v>5149</v>
      </c>
      <c r="F1747" s="48" t="s">
        <v>5581</v>
      </c>
      <c r="G1747" s="48" t="s">
        <v>1763</v>
      </c>
      <c r="H1747" s="49">
        <v>63</v>
      </c>
      <c r="I1747" s="50">
        <v>207.89999999999998</v>
      </c>
      <c r="J1747" s="49">
        <v>0</v>
      </c>
      <c r="K1747" s="50">
        <v>0</v>
      </c>
      <c r="L1747" s="50">
        <v>208</v>
      </c>
    </row>
    <row r="1748" spans="1:12" x14ac:dyDescent="0.25">
      <c r="A1748" s="48" t="s">
        <v>5126</v>
      </c>
      <c r="B1748" s="48" t="s">
        <v>5131</v>
      </c>
      <c r="C1748" s="48" t="s">
        <v>1760</v>
      </c>
      <c r="D1748" s="48" t="s">
        <v>1761</v>
      </c>
      <c r="E1748" s="48" t="s">
        <v>5149</v>
      </c>
      <c r="F1748" s="48" t="s">
        <v>5581</v>
      </c>
      <c r="G1748" s="48" t="s">
        <v>1836</v>
      </c>
      <c r="H1748" s="49">
        <v>43</v>
      </c>
      <c r="I1748" s="50">
        <v>141.9</v>
      </c>
      <c r="J1748" s="49">
        <v>0</v>
      </c>
      <c r="K1748" s="50">
        <v>0</v>
      </c>
      <c r="L1748" s="50">
        <v>142</v>
      </c>
    </row>
    <row r="1749" spans="1:12" x14ac:dyDescent="0.25">
      <c r="A1749" s="48" t="s">
        <v>5126</v>
      </c>
      <c r="B1749" s="48" t="s">
        <v>5131</v>
      </c>
      <c r="C1749" s="48" t="s">
        <v>1212</v>
      </c>
      <c r="D1749" s="48" t="s">
        <v>1213</v>
      </c>
      <c r="E1749" s="48" t="s">
        <v>5149</v>
      </c>
      <c r="F1749" s="48" t="s">
        <v>1214</v>
      </c>
      <c r="G1749" s="48" t="s">
        <v>6272</v>
      </c>
      <c r="H1749" s="49">
        <v>7</v>
      </c>
      <c r="I1749" s="50">
        <v>23.099999999999998</v>
      </c>
      <c r="J1749" s="49">
        <v>0</v>
      </c>
      <c r="K1749" s="50">
        <v>0</v>
      </c>
      <c r="L1749" s="50">
        <v>24</v>
      </c>
    </row>
    <row r="1750" spans="1:12" x14ac:dyDescent="0.25">
      <c r="A1750" s="48" t="s">
        <v>5126</v>
      </c>
      <c r="B1750" s="48" t="s">
        <v>5131</v>
      </c>
      <c r="C1750" s="48" t="s">
        <v>1385</v>
      </c>
      <c r="D1750" s="48" t="s">
        <v>1386</v>
      </c>
      <c r="E1750" s="48" t="s">
        <v>5149</v>
      </c>
      <c r="F1750" s="48" t="s">
        <v>1387</v>
      </c>
      <c r="G1750" s="48" t="s">
        <v>6527</v>
      </c>
      <c r="H1750" s="49">
        <v>17</v>
      </c>
      <c r="I1750" s="50">
        <v>56.099999999999994</v>
      </c>
      <c r="J1750" s="49">
        <v>0</v>
      </c>
      <c r="K1750" s="50">
        <v>0</v>
      </c>
      <c r="L1750" s="50">
        <v>57</v>
      </c>
    </row>
    <row r="1751" spans="1:12" x14ac:dyDescent="0.25">
      <c r="A1751" s="48" t="s">
        <v>5126</v>
      </c>
      <c r="B1751" s="48" t="s">
        <v>5131</v>
      </c>
      <c r="C1751" s="48" t="s">
        <v>1385</v>
      </c>
      <c r="D1751" s="48" t="s">
        <v>1386</v>
      </c>
      <c r="E1751" s="48" t="s">
        <v>5149</v>
      </c>
      <c r="F1751" s="48" t="s">
        <v>1387</v>
      </c>
      <c r="G1751" s="48" t="s">
        <v>4923</v>
      </c>
      <c r="H1751" s="49">
        <v>40</v>
      </c>
      <c r="I1751" s="50">
        <v>132</v>
      </c>
      <c r="J1751" s="49">
        <v>0</v>
      </c>
      <c r="K1751" s="50">
        <v>0</v>
      </c>
      <c r="L1751" s="50">
        <v>132</v>
      </c>
    </row>
    <row r="1752" spans="1:12" x14ac:dyDescent="0.25">
      <c r="A1752" s="48" t="s">
        <v>5126</v>
      </c>
      <c r="B1752" s="48" t="s">
        <v>5131</v>
      </c>
      <c r="C1752" s="48" t="s">
        <v>1388</v>
      </c>
      <c r="D1752" s="48" t="s">
        <v>1389</v>
      </c>
      <c r="E1752" s="48" t="s">
        <v>5143</v>
      </c>
      <c r="F1752" s="48" t="s">
        <v>29</v>
      </c>
      <c r="G1752" s="48" t="s">
        <v>2699</v>
      </c>
      <c r="H1752" s="49">
        <v>49</v>
      </c>
      <c r="I1752" s="50">
        <v>161.69999999999999</v>
      </c>
      <c r="J1752" s="49">
        <v>0</v>
      </c>
      <c r="K1752" s="50">
        <v>0</v>
      </c>
      <c r="L1752" s="50">
        <v>162</v>
      </c>
    </row>
    <row r="1753" spans="1:12" x14ac:dyDescent="0.25">
      <c r="A1753" s="48" t="s">
        <v>5126</v>
      </c>
      <c r="B1753" s="48" t="s">
        <v>5131</v>
      </c>
      <c r="C1753" s="48" t="s">
        <v>1390</v>
      </c>
      <c r="D1753" s="48" t="s">
        <v>1391</v>
      </c>
      <c r="E1753" s="48" t="s">
        <v>5149</v>
      </c>
      <c r="F1753" s="48" t="s">
        <v>1392</v>
      </c>
      <c r="G1753" s="48" t="s">
        <v>1393</v>
      </c>
      <c r="H1753" s="49">
        <v>34</v>
      </c>
      <c r="I1753" s="50">
        <v>112.19999999999999</v>
      </c>
      <c r="J1753" s="49">
        <v>0</v>
      </c>
      <c r="K1753" s="50">
        <v>0</v>
      </c>
      <c r="L1753" s="50">
        <v>113</v>
      </c>
    </row>
    <row r="1754" spans="1:12" x14ac:dyDescent="0.25">
      <c r="A1754" s="48" t="s">
        <v>5126</v>
      </c>
      <c r="B1754" s="48" t="s">
        <v>5131</v>
      </c>
      <c r="C1754" s="48" t="s">
        <v>2140</v>
      </c>
      <c r="D1754" s="48" t="s">
        <v>2141</v>
      </c>
      <c r="E1754" s="48" t="s">
        <v>5149</v>
      </c>
      <c r="F1754" s="48" t="s">
        <v>5583</v>
      </c>
      <c r="G1754" s="48" t="s">
        <v>2142</v>
      </c>
      <c r="H1754" s="49">
        <v>52</v>
      </c>
      <c r="I1754" s="50">
        <v>171.6</v>
      </c>
      <c r="J1754" s="49">
        <v>0</v>
      </c>
      <c r="K1754" s="50">
        <v>0</v>
      </c>
      <c r="L1754" s="50">
        <v>172</v>
      </c>
    </row>
    <row r="1755" spans="1:12" x14ac:dyDescent="0.25">
      <c r="A1755" s="48" t="s">
        <v>5126</v>
      </c>
      <c r="B1755" s="48" t="s">
        <v>5131</v>
      </c>
      <c r="C1755" s="48" t="s">
        <v>2140</v>
      </c>
      <c r="D1755" s="48" t="s">
        <v>2141</v>
      </c>
      <c r="E1755" s="48" t="s">
        <v>5149</v>
      </c>
      <c r="F1755" s="48" t="s">
        <v>5583</v>
      </c>
      <c r="G1755" s="48" t="s">
        <v>7014</v>
      </c>
      <c r="H1755" s="49">
        <v>64</v>
      </c>
      <c r="I1755" s="50">
        <v>211.2</v>
      </c>
      <c r="J1755" s="49">
        <v>0</v>
      </c>
      <c r="K1755" s="50">
        <v>0</v>
      </c>
      <c r="L1755" s="50">
        <v>212</v>
      </c>
    </row>
    <row r="1756" spans="1:12" x14ac:dyDescent="0.25">
      <c r="A1756" s="48" t="s">
        <v>5126</v>
      </c>
      <c r="B1756" s="48" t="s">
        <v>5131</v>
      </c>
      <c r="C1756" s="48" t="s">
        <v>2140</v>
      </c>
      <c r="D1756" s="48" t="s">
        <v>2141</v>
      </c>
      <c r="E1756" s="48" t="s">
        <v>5149</v>
      </c>
      <c r="F1756" s="48" t="s">
        <v>5583</v>
      </c>
      <c r="G1756" s="48" t="s">
        <v>278</v>
      </c>
      <c r="H1756" s="49">
        <v>24</v>
      </c>
      <c r="I1756" s="50">
        <v>79.199999999999989</v>
      </c>
      <c r="J1756" s="49">
        <v>0</v>
      </c>
      <c r="K1756" s="50">
        <v>0</v>
      </c>
      <c r="L1756" s="50">
        <v>80</v>
      </c>
    </row>
    <row r="1757" spans="1:12" x14ac:dyDescent="0.25">
      <c r="A1757" s="48" t="s">
        <v>5126</v>
      </c>
      <c r="B1757" s="48" t="s">
        <v>5131</v>
      </c>
      <c r="C1757" s="48" t="s">
        <v>2140</v>
      </c>
      <c r="D1757" s="48" t="s">
        <v>2141</v>
      </c>
      <c r="E1757" s="48" t="s">
        <v>5149</v>
      </c>
      <c r="F1757" s="48" t="s">
        <v>5583</v>
      </c>
      <c r="G1757" s="48" t="s">
        <v>448</v>
      </c>
      <c r="H1757" s="49">
        <v>2</v>
      </c>
      <c r="I1757" s="50">
        <v>6.6</v>
      </c>
      <c r="J1757" s="49">
        <v>0</v>
      </c>
      <c r="K1757" s="50">
        <v>0</v>
      </c>
      <c r="L1757" s="50">
        <v>7</v>
      </c>
    </row>
    <row r="1758" spans="1:12" ht="24" x14ac:dyDescent="0.25">
      <c r="A1758" s="48" t="s">
        <v>5126</v>
      </c>
      <c r="B1758" s="48" t="s">
        <v>5131</v>
      </c>
      <c r="C1758" s="48" t="s">
        <v>2140</v>
      </c>
      <c r="D1758" s="48" t="s">
        <v>2141</v>
      </c>
      <c r="E1758" s="48" t="s">
        <v>5149</v>
      </c>
      <c r="F1758" s="48" t="s">
        <v>5583</v>
      </c>
      <c r="G1758" s="48" t="s">
        <v>6883</v>
      </c>
      <c r="H1758" s="49">
        <v>53</v>
      </c>
      <c r="I1758" s="50">
        <v>174.89999999999998</v>
      </c>
      <c r="J1758" s="49">
        <v>0</v>
      </c>
      <c r="K1758" s="50">
        <v>0</v>
      </c>
      <c r="L1758" s="50">
        <v>175</v>
      </c>
    </row>
    <row r="1759" spans="1:12" x14ac:dyDescent="0.25">
      <c r="A1759" s="48" t="s">
        <v>5126</v>
      </c>
      <c r="B1759" s="48" t="s">
        <v>5131</v>
      </c>
      <c r="C1759" s="48" t="s">
        <v>2140</v>
      </c>
      <c r="D1759" s="48" t="s">
        <v>2141</v>
      </c>
      <c r="E1759" s="48" t="s">
        <v>5149</v>
      </c>
      <c r="F1759" s="48" t="s">
        <v>5583</v>
      </c>
      <c r="G1759" s="48" t="s">
        <v>277</v>
      </c>
      <c r="H1759" s="49">
        <v>98</v>
      </c>
      <c r="I1759" s="50">
        <v>323.39999999999998</v>
      </c>
      <c r="J1759" s="49">
        <v>0</v>
      </c>
      <c r="K1759" s="50">
        <v>0</v>
      </c>
      <c r="L1759" s="50">
        <v>324</v>
      </c>
    </row>
    <row r="1760" spans="1:12" x14ac:dyDescent="0.25">
      <c r="A1760" s="48" t="s">
        <v>5126</v>
      </c>
      <c r="B1760" s="48" t="s">
        <v>5131</v>
      </c>
      <c r="C1760" s="48" t="s">
        <v>4335</v>
      </c>
      <c r="D1760" s="48" t="s">
        <v>4336</v>
      </c>
      <c r="E1760" s="48" t="s">
        <v>5149</v>
      </c>
      <c r="F1760" s="48" t="s">
        <v>4337</v>
      </c>
      <c r="G1760" s="48" t="s">
        <v>5705</v>
      </c>
      <c r="H1760" s="49">
        <v>29</v>
      </c>
      <c r="I1760" s="50">
        <v>95.699999999999989</v>
      </c>
      <c r="J1760" s="49">
        <v>0</v>
      </c>
      <c r="K1760" s="50">
        <v>0</v>
      </c>
      <c r="L1760" s="50">
        <v>96</v>
      </c>
    </row>
    <row r="1761" spans="1:12" x14ac:dyDescent="0.25">
      <c r="A1761" s="48" t="s">
        <v>5126</v>
      </c>
      <c r="B1761" s="48" t="s">
        <v>5131</v>
      </c>
      <c r="C1761" s="48" t="s">
        <v>5191</v>
      </c>
      <c r="D1761" s="48" t="s">
        <v>5192</v>
      </c>
      <c r="E1761" s="48" t="s">
        <v>5149</v>
      </c>
      <c r="F1761" s="48" t="s">
        <v>5193</v>
      </c>
      <c r="G1761" s="48" t="s">
        <v>5726</v>
      </c>
      <c r="H1761" s="49">
        <v>33</v>
      </c>
      <c r="I1761" s="50">
        <v>108.89999999999999</v>
      </c>
      <c r="J1761" s="49">
        <v>0</v>
      </c>
      <c r="K1761" s="50">
        <v>0</v>
      </c>
      <c r="L1761" s="50">
        <v>109</v>
      </c>
    </row>
    <row r="1762" spans="1:12" x14ac:dyDescent="0.25">
      <c r="A1762" s="48" t="s">
        <v>5126</v>
      </c>
      <c r="B1762" s="48" t="s">
        <v>5131</v>
      </c>
      <c r="C1762" s="48" t="s">
        <v>5496</v>
      </c>
      <c r="D1762" s="48" t="s">
        <v>5497</v>
      </c>
      <c r="E1762" s="48" t="s">
        <v>5149</v>
      </c>
      <c r="F1762" s="48" t="s">
        <v>5498</v>
      </c>
      <c r="G1762" s="48" t="s">
        <v>5773</v>
      </c>
      <c r="H1762" s="49">
        <v>38</v>
      </c>
      <c r="I1762" s="50">
        <v>125.39999999999999</v>
      </c>
      <c r="J1762" s="49">
        <v>0</v>
      </c>
      <c r="K1762" s="50">
        <v>0</v>
      </c>
      <c r="L1762" s="50">
        <v>126</v>
      </c>
    </row>
    <row r="1763" spans="1:12" x14ac:dyDescent="0.25">
      <c r="A1763" s="48" t="s">
        <v>5126</v>
      </c>
      <c r="B1763" s="48" t="s">
        <v>5131</v>
      </c>
      <c r="C1763" s="48" t="s">
        <v>4560</v>
      </c>
      <c r="D1763" s="48" t="s">
        <v>4561</v>
      </c>
      <c r="E1763" s="48" t="s">
        <v>5149</v>
      </c>
      <c r="F1763" s="48" t="s">
        <v>4562</v>
      </c>
      <c r="G1763" s="48" t="s">
        <v>5793</v>
      </c>
      <c r="H1763" s="49">
        <v>20</v>
      </c>
      <c r="I1763" s="50">
        <v>66</v>
      </c>
      <c r="J1763" s="49">
        <v>0</v>
      </c>
      <c r="K1763" s="50">
        <v>0</v>
      </c>
      <c r="L1763" s="50">
        <v>66</v>
      </c>
    </row>
    <row r="1764" spans="1:12" x14ac:dyDescent="0.25">
      <c r="A1764" s="48" t="s">
        <v>5126</v>
      </c>
      <c r="B1764" s="48" t="s">
        <v>5131</v>
      </c>
      <c r="C1764" s="48" t="s">
        <v>4563</v>
      </c>
      <c r="D1764" s="48" t="s">
        <v>4564</v>
      </c>
      <c r="E1764" s="48" t="s">
        <v>5149</v>
      </c>
      <c r="F1764" s="48" t="s">
        <v>4565</v>
      </c>
      <c r="G1764" s="48" t="s">
        <v>5794</v>
      </c>
      <c r="H1764" s="49">
        <v>1</v>
      </c>
      <c r="I1764" s="50">
        <v>3.3</v>
      </c>
      <c r="J1764" s="49">
        <v>0</v>
      </c>
      <c r="K1764" s="50">
        <v>0</v>
      </c>
      <c r="L1764" s="50">
        <v>4</v>
      </c>
    </row>
    <row r="1765" spans="1:12" x14ac:dyDescent="0.25">
      <c r="A1765" s="48" t="s">
        <v>5126</v>
      </c>
      <c r="B1765" s="48" t="s">
        <v>5131</v>
      </c>
      <c r="C1765" s="48" t="s">
        <v>4566</v>
      </c>
      <c r="D1765" s="48" t="s">
        <v>4567</v>
      </c>
      <c r="E1765" s="48" t="s">
        <v>5149</v>
      </c>
      <c r="F1765" s="48" t="s">
        <v>4568</v>
      </c>
      <c r="G1765" s="48" t="s">
        <v>5795</v>
      </c>
      <c r="H1765" s="49">
        <v>8</v>
      </c>
      <c r="I1765" s="50">
        <v>26.4</v>
      </c>
      <c r="J1765" s="49">
        <v>0</v>
      </c>
      <c r="K1765" s="50">
        <v>0</v>
      </c>
      <c r="L1765" s="50">
        <v>27</v>
      </c>
    </row>
    <row r="1766" spans="1:12" x14ac:dyDescent="0.25">
      <c r="A1766" s="48" t="s">
        <v>5126</v>
      </c>
      <c r="B1766" s="48" t="s">
        <v>5131</v>
      </c>
      <c r="C1766" s="48" t="s">
        <v>4569</v>
      </c>
      <c r="D1766" s="48" t="s">
        <v>4570</v>
      </c>
      <c r="E1766" s="48" t="s">
        <v>5149</v>
      </c>
      <c r="F1766" s="48" t="s">
        <v>4571</v>
      </c>
      <c r="G1766" s="48" t="s">
        <v>5796</v>
      </c>
      <c r="H1766" s="49">
        <v>5</v>
      </c>
      <c r="I1766" s="50">
        <v>16.5</v>
      </c>
      <c r="J1766" s="49">
        <v>0</v>
      </c>
      <c r="K1766" s="50">
        <v>0</v>
      </c>
      <c r="L1766" s="50">
        <v>17</v>
      </c>
    </row>
    <row r="1767" spans="1:12" x14ac:dyDescent="0.25">
      <c r="A1767" s="48" t="s">
        <v>5126</v>
      </c>
      <c r="B1767" s="48" t="s">
        <v>5131</v>
      </c>
      <c r="C1767" s="48" t="s">
        <v>3683</v>
      </c>
      <c r="D1767" s="48" t="s">
        <v>3684</v>
      </c>
      <c r="E1767" s="48" t="s">
        <v>5149</v>
      </c>
      <c r="F1767" s="48" t="s">
        <v>3685</v>
      </c>
      <c r="G1767" s="48" t="s">
        <v>3686</v>
      </c>
      <c r="H1767" s="49">
        <v>15</v>
      </c>
      <c r="I1767" s="50">
        <v>49.5</v>
      </c>
      <c r="J1767" s="49">
        <v>0</v>
      </c>
      <c r="K1767" s="50">
        <v>0</v>
      </c>
      <c r="L1767" s="50">
        <v>50</v>
      </c>
    </row>
    <row r="1768" spans="1:12" x14ac:dyDescent="0.25">
      <c r="A1768" s="48" t="s">
        <v>5126</v>
      </c>
      <c r="B1768" s="48" t="s">
        <v>5131</v>
      </c>
      <c r="C1768" s="48" t="s">
        <v>3444</v>
      </c>
      <c r="D1768" s="48" t="s">
        <v>3445</v>
      </c>
      <c r="E1768" s="48" t="s">
        <v>5149</v>
      </c>
      <c r="F1768" s="48" t="s">
        <v>3446</v>
      </c>
      <c r="G1768" s="48" t="s">
        <v>3447</v>
      </c>
      <c r="H1768" s="49">
        <v>59</v>
      </c>
      <c r="I1768" s="50">
        <v>194.7</v>
      </c>
      <c r="J1768" s="49">
        <v>0</v>
      </c>
      <c r="K1768" s="50">
        <v>0</v>
      </c>
      <c r="L1768" s="50">
        <v>195</v>
      </c>
    </row>
    <row r="1769" spans="1:12" ht="24" x14ac:dyDescent="0.25">
      <c r="A1769" s="48" t="s">
        <v>5126</v>
      </c>
      <c r="B1769" s="48" t="s">
        <v>5131</v>
      </c>
      <c r="C1769" s="48" t="s">
        <v>3687</v>
      </c>
      <c r="D1769" s="48" t="s">
        <v>3688</v>
      </c>
      <c r="E1769" s="48" t="s">
        <v>5149</v>
      </c>
      <c r="F1769" s="48" t="s">
        <v>3689</v>
      </c>
      <c r="G1769" s="48" t="s">
        <v>5918</v>
      </c>
      <c r="H1769" s="49">
        <v>6</v>
      </c>
      <c r="I1769" s="50">
        <v>19.799999999999997</v>
      </c>
      <c r="J1769" s="49">
        <v>0</v>
      </c>
      <c r="K1769" s="50">
        <v>0</v>
      </c>
      <c r="L1769" s="50">
        <v>20</v>
      </c>
    </row>
    <row r="1770" spans="1:12" x14ac:dyDescent="0.25">
      <c r="A1770" s="48" t="s">
        <v>5126</v>
      </c>
      <c r="B1770" s="48" t="s">
        <v>5131</v>
      </c>
      <c r="C1770" s="48" t="s">
        <v>3690</v>
      </c>
      <c r="D1770" s="48" t="s">
        <v>3691</v>
      </c>
      <c r="E1770" s="48" t="s">
        <v>5149</v>
      </c>
      <c r="F1770" s="48" t="s">
        <v>3692</v>
      </c>
      <c r="G1770" s="48" t="s">
        <v>5919</v>
      </c>
      <c r="H1770" s="49">
        <v>33</v>
      </c>
      <c r="I1770" s="50">
        <v>108.89999999999999</v>
      </c>
      <c r="J1770" s="49">
        <v>0</v>
      </c>
      <c r="K1770" s="50">
        <v>0</v>
      </c>
      <c r="L1770" s="50">
        <v>109</v>
      </c>
    </row>
    <row r="1771" spans="1:12" x14ac:dyDescent="0.25">
      <c r="A1771" s="48" t="s">
        <v>5126</v>
      </c>
      <c r="B1771" s="48" t="s">
        <v>5131</v>
      </c>
      <c r="C1771" s="48" t="s">
        <v>184</v>
      </c>
      <c r="D1771" s="48" t="s">
        <v>185</v>
      </c>
      <c r="E1771" s="48" t="s">
        <v>5149</v>
      </c>
      <c r="F1771" s="48" t="s">
        <v>186</v>
      </c>
      <c r="G1771" s="48" t="s">
        <v>6234</v>
      </c>
      <c r="H1771" s="49">
        <v>13</v>
      </c>
      <c r="I1771" s="50">
        <v>42.9</v>
      </c>
      <c r="J1771" s="49">
        <v>0</v>
      </c>
      <c r="K1771" s="50">
        <v>0</v>
      </c>
      <c r="L1771" s="50">
        <v>43</v>
      </c>
    </row>
    <row r="1772" spans="1:12" x14ac:dyDescent="0.25">
      <c r="A1772" s="48" t="s">
        <v>5126</v>
      </c>
      <c r="B1772" s="48" t="s">
        <v>5131</v>
      </c>
      <c r="C1772" s="48" t="s">
        <v>4806</v>
      </c>
      <c r="D1772" s="48" t="s">
        <v>3648</v>
      </c>
      <c r="E1772" s="48" t="s">
        <v>5149</v>
      </c>
      <c r="F1772" s="48" t="s">
        <v>3649</v>
      </c>
      <c r="G1772" s="48" t="s">
        <v>5904</v>
      </c>
      <c r="H1772" s="49">
        <v>2</v>
      </c>
      <c r="I1772" s="50">
        <v>6.6</v>
      </c>
      <c r="J1772" s="49">
        <v>0</v>
      </c>
      <c r="K1772" s="50">
        <v>0</v>
      </c>
      <c r="L1772" s="50">
        <v>7</v>
      </c>
    </row>
    <row r="1773" spans="1:12" x14ac:dyDescent="0.25">
      <c r="A1773" s="48" t="s">
        <v>5126</v>
      </c>
      <c r="B1773" s="48" t="s">
        <v>5131</v>
      </c>
      <c r="C1773" s="48" t="s">
        <v>810</v>
      </c>
      <c r="D1773" s="48" t="s">
        <v>811</v>
      </c>
      <c r="E1773" s="48" t="s">
        <v>5149</v>
      </c>
      <c r="F1773" s="48" t="s">
        <v>30</v>
      </c>
      <c r="G1773" s="48" t="s">
        <v>205</v>
      </c>
      <c r="H1773" s="49">
        <v>11</v>
      </c>
      <c r="I1773" s="50">
        <v>36.299999999999997</v>
      </c>
      <c r="J1773" s="49">
        <v>0</v>
      </c>
      <c r="K1773" s="50">
        <v>0</v>
      </c>
      <c r="L1773" s="50">
        <v>37</v>
      </c>
    </row>
    <row r="1774" spans="1:12" x14ac:dyDescent="0.25">
      <c r="A1774" s="48" t="s">
        <v>5126</v>
      </c>
      <c r="B1774" s="48" t="s">
        <v>5131</v>
      </c>
      <c r="C1774" s="48" t="s">
        <v>810</v>
      </c>
      <c r="D1774" s="48" t="s">
        <v>811</v>
      </c>
      <c r="E1774" s="48" t="s">
        <v>5149</v>
      </c>
      <c r="F1774" s="48" t="s">
        <v>30</v>
      </c>
      <c r="G1774" s="48" t="s">
        <v>415</v>
      </c>
      <c r="H1774" s="49">
        <v>9</v>
      </c>
      <c r="I1774" s="50">
        <v>29.7</v>
      </c>
      <c r="J1774" s="49">
        <v>0</v>
      </c>
      <c r="K1774" s="50">
        <v>0</v>
      </c>
      <c r="L1774" s="50">
        <v>30</v>
      </c>
    </row>
    <row r="1775" spans="1:12" x14ac:dyDescent="0.25">
      <c r="A1775" s="48" t="s">
        <v>5126</v>
      </c>
      <c r="B1775" s="48" t="s">
        <v>5131</v>
      </c>
      <c r="C1775" s="48" t="s">
        <v>810</v>
      </c>
      <c r="D1775" s="48" t="s">
        <v>811</v>
      </c>
      <c r="E1775" s="48" t="s">
        <v>5143</v>
      </c>
      <c r="F1775" s="48" t="s">
        <v>30</v>
      </c>
      <c r="G1775" s="48" t="s">
        <v>812</v>
      </c>
      <c r="H1775" s="49">
        <v>15</v>
      </c>
      <c r="I1775" s="50">
        <v>49.5</v>
      </c>
      <c r="J1775" s="49">
        <v>0</v>
      </c>
      <c r="K1775" s="50">
        <v>0</v>
      </c>
      <c r="L1775" s="50">
        <v>50</v>
      </c>
    </row>
    <row r="1776" spans="1:12" ht="24" x14ac:dyDescent="0.25">
      <c r="A1776" s="48" t="s">
        <v>5126</v>
      </c>
      <c r="B1776" s="48" t="s">
        <v>4865</v>
      </c>
      <c r="C1776" s="48" t="s">
        <v>27</v>
      </c>
      <c r="D1776" s="48" t="s">
        <v>28</v>
      </c>
      <c r="E1776" s="48" t="s">
        <v>2506</v>
      </c>
      <c r="F1776" s="48" t="s">
        <v>3196</v>
      </c>
      <c r="G1776" s="48" t="s">
        <v>2244</v>
      </c>
      <c r="H1776" s="49">
        <v>38</v>
      </c>
      <c r="I1776" s="50">
        <v>125.39999999999999</v>
      </c>
      <c r="J1776" s="49">
        <v>0</v>
      </c>
      <c r="K1776" s="50">
        <v>0</v>
      </c>
      <c r="L1776" s="50">
        <v>126</v>
      </c>
    </row>
    <row r="1777" spans="1:12" ht="24" x14ac:dyDescent="0.25">
      <c r="A1777" s="48" t="s">
        <v>5126</v>
      </c>
      <c r="B1777" s="48" t="s">
        <v>4865</v>
      </c>
      <c r="C1777" s="48" t="s">
        <v>27</v>
      </c>
      <c r="D1777" s="48" t="s">
        <v>28</v>
      </c>
      <c r="E1777" s="48" t="s">
        <v>2506</v>
      </c>
      <c r="F1777" s="48" t="s">
        <v>5568</v>
      </c>
      <c r="G1777" s="48" t="s">
        <v>5651</v>
      </c>
      <c r="H1777" s="49">
        <v>13</v>
      </c>
      <c r="I1777" s="50">
        <v>42.9</v>
      </c>
      <c r="J1777" s="49">
        <v>0</v>
      </c>
      <c r="K1777" s="50">
        <v>0</v>
      </c>
      <c r="L1777" s="50">
        <v>43</v>
      </c>
    </row>
    <row r="1778" spans="1:12" ht="24" x14ac:dyDescent="0.25">
      <c r="A1778" s="48" t="s">
        <v>5126</v>
      </c>
      <c r="B1778" s="48" t="s">
        <v>4865</v>
      </c>
      <c r="C1778" s="48" t="s">
        <v>27</v>
      </c>
      <c r="D1778" s="48" t="s">
        <v>28</v>
      </c>
      <c r="E1778" s="48" t="s">
        <v>2506</v>
      </c>
      <c r="F1778" s="48" t="s">
        <v>3080</v>
      </c>
      <c r="G1778" s="48" t="s">
        <v>285</v>
      </c>
      <c r="H1778" s="49">
        <v>21</v>
      </c>
      <c r="I1778" s="50">
        <v>69.3</v>
      </c>
      <c r="J1778" s="49">
        <v>0</v>
      </c>
      <c r="K1778" s="50">
        <v>0</v>
      </c>
      <c r="L1778" s="50">
        <v>70</v>
      </c>
    </row>
    <row r="1779" spans="1:12" ht="24" x14ac:dyDescent="0.25">
      <c r="A1779" s="48" t="s">
        <v>5126</v>
      </c>
      <c r="B1779" s="48" t="s">
        <v>4865</v>
      </c>
      <c r="C1779" s="48" t="s">
        <v>27</v>
      </c>
      <c r="D1779" s="48" t="s">
        <v>28</v>
      </c>
      <c r="E1779" s="48" t="s">
        <v>6457</v>
      </c>
      <c r="F1779" s="48" t="s">
        <v>1685</v>
      </c>
      <c r="G1779" s="48" t="s">
        <v>3518</v>
      </c>
      <c r="H1779" s="49">
        <v>51</v>
      </c>
      <c r="I1779" s="50">
        <v>168.29999999999998</v>
      </c>
      <c r="J1779" s="49">
        <v>0</v>
      </c>
      <c r="K1779" s="50">
        <v>0</v>
      </c>
      <c r="L1779" s="50">
        <v>169</v>
      </c>
    </row>
    <row r="1780" spans="1:12" ht="24" x14ac:dyDescent="0.25">
      <c r="A1780" s="48" t="s">
        <v>5126</v>
      </c>
      <c r="B1780" s="48" t="s">
        <v>4865</v>
      </c>
      <c r="C1780" s="48" t="s">
        <v>27</v>
      </c>
      <c r="D1780" s="48" t="s">
        <v>28</v>
      </c>
      <c r="E1780" s="48" t="s">
        <v>2880</v>
      </c>
      <c r="F1780" s="48" t="s">
        <v>2881</v>
      </c>
      <c r="G1780" s="48" t="s">
        <v>6590</v>
      </c>
      <c r="H1780" s="49">
        <v>13</v>
      </c>
      <c r="I1780" s="50">
        <v>42.9</v>
      </c>
      <c r="J1780" s="49">
        <v>0</v>
      </c>
      <c r="K1780" s="50">
        <v>0</v>
      </c>
      <c r="L1780" s="50">
        <v>43</v>
      </c>
    </row>
    <row r="1781" spans="1:12" ht="24" x14ac:dyDescent="0.25">
      <c r="A1781" s="48" t="s">
        <v>5126</v>
      </c>
      <c r="B1781" s="48" t="s">
        <v>4865</v>
      </c>
      <c r="C1781" s="48" t="s">
        <v>27</v>
      </c>
      <c r="D1781" s="48" t="s">
        <v>28</v>
      </c>
      <c r="E1781" s="48" t="s">
        <v>1653</v>
      </c>
      <c r="F1781" s="48" t="s">
        <v>1654</v>
      </c>
      <c r="G1781" s="48" t="s">
        <v>6516</v>
      </c>
      <c r="H1781" s="49">
        <v>36</v>
      </c>
      <c r="I1781" s="50">
        <v>118.8</v>
      </c>
      <c r="J1781" s="49">
        <v>0</v>
      </c>
      <c r="K1781" s="50">
        <v>0</v>
      </c>
      <c r="L1781" s="50">
        <v>119</v>
      </c>
    </row>
    <row r="1782" spans="1:12" ht="24" x14ac:dyDescent="0.25">
      <c r="A1782" s="48" t="s">
        <v>5126</v>
      </c>
      <c r="B1782" s="48" t="s">
        <v>4865</v>
      </c>
      <c r="C1782" s="48" t="s">
        <v>27</v>
      </c>
      <c r="D1782" s="48" t="s">
        <v>28</v>
      </c>
      <c r="E1782" s="48" t="s">
        <v>1672</v>
      </c>
      <c r="F1782" s="48" t="s">
        <v>3943</v>
      </c>
      <c r="G1782" s="48" t="s">
        <v>7009</v>
      </c>
      <c r="H1782" s="49">
        <v>30</v>
      </c>
      <c r="I1782" s="50">
        <v>99</v>
      </c>
      <c r="J1782" s="49">
        <v>0</v>
      </c>
      <c r="K1782" s="50">
        <v>0</v>
      </c>
      <c r="L1782" s="50">
        <v>99</v>
      </c>
    </row>
    <row r="1783" spans="1:12" ht="24" x14ac:dyDescent="0.25">
      <c r="A1783" s="48" t="s">
        <v>5126</v>
      </c>
      <c r="B1783" s="48" t="s">
        <v>4865</v>
      </c>
      <c r="C1783" s="48" t="s">
        <v>27</v>
      </c>
      <c r="D1783" s="48" t="s">
        <v>28</v>
      </c>
      <c r="E1783" s="48" t="s">
        <v>6619</v>
      </c>
      <c r="F1783" s="48" t="s">
        <v>4346</v>
      </c>
      <c r="G1783" s="48" t="s">
        <v>1701</v>
      </c>
      <c r="H1783" s="49">
        <v>41</v>
      </c>
      <c r="I1783" s="50">
        <v>135.29999999999998</v>
      </c>
      <c r="J1783" s="49">
        <v>0</v>
      </c>
      <c r="K1783" s="50">
        <v>0</v>
      </c>
      <c r="L1783" s="50">
        <v>136</v>
      </c>
    </row>
    <row r="1784" spans="1:12" ht="24" x14ac:dyDescent="0.25">
      <c r="A1784" s="48" t="s">
        <v>5126</v>
      </c>
      <c r="B1784" s="48" t="s">
        <v>4865</v>
      </c>
      <c r="C1784" s="48" t="s">
        <v>27</v>
      </c>
      <c r="D1784" s="48" t="s">
        <v>28</v>
      </c>
      <c r="E1784" s="48" t="s">
        <v>2046</v>
      </c>
      <c r="F1784" s="48" t="s">
        <v>3951</v>
      </c>
      <c r="G1784" s="48" t="s">
        <v>6452</v>
      </c>
      <c r="H1784" s="49">
        <v>16</v>
      </c>
      <c r="I1784" s="50">
        <v>52.8</v>
      </c>
      <c r="J1784" s="49">
        <v>0</v>
      </c>
      <c r="K1784" s="50">
        <v>0</v>
      </c>
      <c r="L1784" s="50">
        <v>53</v>
      </c>
    </row>
    <row r="1785" spans="1:12" ht="24" x14ac:dyDescent="0.25">
      <c r="A1785" s="48" t="s">
        <v>5126</v>
      </c>
      <c r="B1785" s="48" t="s">
        <v>4865</v>
      </c>
      <c r="C1785" s="48" t="s">
        <v>27</v>
      </c>
      <c r="D1785" s="48" t="s">
        <v>28</v>
      </c>
      <c r="E1785" s="48" t="s">
        <v>286</v>
      </c>
      <c r="F1785" s="48" t="s">
        <v>3522</v>
      </c>
      <c r="G1785" s="48" t="s">
        <v>287</v>
      </c>
      <c r="H1785" s="49">
        <v>28</v>
      </c>
      <c r="I1785" s="50">
        <v>92.399999999999991</v>
      </c>
      <c r="J1785" s="49">
        <v>0</v>
      </c>
      <c r="K1785" s="50">
        <v>0</v>
      </c>
      <c r="L1785" s="50">
        <v>93</v>
      </c>
    </row>
    <row r="1786" spans="1:12" ht="24" x14ac:dyDescent="0.25">
      <c r="A1786" s="48" t="s">
        <v>5126</v>
      </c>
      <c r="B1786" s="48" t="s">
        <v>4865</v>
      </c>
      <c r="C1786" s="48" t="s">
        <v>27</v>
      </c>
      <c r="D1786" s="48" t="s">
        <v>28</v>
      </c>
      <c r="E1786" s="48" t="s">
        <v>3635</v>
      </c>
      <c r="F1786" s="48" t="s">
        <v>3636</v>
      </c>
      <c r="G1786" s="48" t="s">
        <v>6483</v>
      </c>
      <c r="H1786" s="49">
        <v>12</v>
      </c>
      <c r="I1786" s="50">
        <v>39.599999999999994</v>
      </c>
      <c r="J1786" s="49">
        <v>0</v>
      </c>
      <c r="K1786" s="50">
        <v>0</v>
      </c>
      <c r="L1786" s="50">
        <v>40</v>
      </c>
    </row>
    <row r="1787" spans="1:12" ht="24" x14ac:dyDescent="0.25">
      <c r="A1787" s="48" t="s">
        <v>5126</v>
      </c>
      <c r="B1787" s="48" t="s">
        <v>4865</v>
      </c>
      <c r="C1787" s="48" t="s">
        <v>27</v>
      </c>
      <c r="D1787" s="48" t="s">
        <v>28</v>
      </c>
      <c r="E1787" s="48" t="s">
        <v>7010</v>
      </c>
      <c r="F1787" s="48" t="s">
        <v>1703</v>
      </c>
      <c r="G1787" s="48" t="s">
        <v>1704</v>
      </c>
      <c r="H1787" s="49">
        <v>20</v>
      </c>
      <c r="I1787" s="50">
        <v>66</v>
      </c>
      <c r="J1787" s="49">
        <v>0</v>
      </c>
      <c r="K1787" s="50">
        <v>0</v>
      </c>
      <c r="L1787" s="50">
        <v>66</v>
      </c>
    </row>
    <row r="1788" spans="1:12" ht="24" x14ac:dyDescent="0.25">
      <c r="A1788" s="48" t="s">
        <v>5126</v>
      </c>
      <c r="B1788" s="48" t="s">
        <v>4865</v>
      </c>
      <c r="C1788" s="48" t="s">
        <v>27</v>
      </c>
      <c r="D1788" s="48" t="s">
        <v>28</v>
      </c>
      <c r="E1788" s="48" t="s">
        <v>6534</v>
      </c>
      <c r="F1788" s="48" t="s">
        <v>5501</v>
      </c>
      <c r="G1788" s="48" t="s">
        <v>6535</v>
      </c>
      <c r="H1788" s="49">
        <v>23</v>
      </c>
      <c r="I1788" s="50">
        <v>75.899999999999991</v>
      </c>
      <c r="J1788" s="49">
        <v>0</v>
      </c>
      <c r="K1788" s="50">
        <v>0</v>
      </c>
      <c r="L1788" s="50">
        <v>76</v>
      </c>
    </row>
    <row r="1789" spans="1:12" ht="24" x14ac:dyDescent="0.25">
      <c r="A1789" s="48" t="s">
        <v>5126</v>
      </c>
      <c r="B1789" s="48" t="s">
        <v>4865</v>
      </c>
      <c r="C1789" s="48" t="s">
        <v>27</v>
      </c>
      <c r="D1789" s="48" t="s">
        <v>28</v>
      </c>
      <c r="E1789" s="48" t="s">
        <v>806</v>
      </c>
      <c r="F1789" s="48" t="s">
        <v>807</v>
      </c>
      <c r="G1789" s="48" t="s">
        <v>6654</v>
      </c>
      <c r="H1789" s="49">
        <v>2</v>
      </c>
      <c r="I1789" s="50">
        <v>6.6</v>
      </c>
      <c r="J1789" s="49">
        <v>0</v>
      </c>
      <c r="K1789" s="50">
        <v>0</v>
      </c>
      <c r="L1789" s="50">
        <v>7</v>
      </c>
    </row>
    <row r="1790" spans="1:12" ht="24" x14ac:dyDescent="0.25">
      <c r="A1790" s="48" t="s">
        <v>5126</v>
      </c>
      <c r="B1790" s="48" t="s">
        <v>4865</v>
      </c>
      <c r="C1790" s="48" t="s">
        <v>27</v>
      </c>
      <c r="D1790" s="48" t="s">
        <v>28</v>
      </c>
      <c r="E1790" s="48" t="s">
        <v>2241</v>
      </c>
      <c r="F1790" s="48" t="s">
        <v>2242</v>
      </c>
      <c r="G1790" s="48" t="s">
        <v>6843</v>
      </c>
      <c r="H1790" s="49">
        <v>10</v>
      </c>
      <c r="I1790" s="50">
        <v>33</v>
      </c>
      <c r="J1790" s="49">
        <v>0</v>
      </c>
      <c r="K1790" s="50">
        <v>0</v>
      </c>
      <c r="L1790" s="50">
        <v>33</v>
      </c>
    </row>
    <row r="1791" spans="1:12" ht="24" x14ac:dyDescent="0.25">
      <c r="A1791" s="48" t="s">
        <v>5126</v>
      </c>
      <c r="B1791" s="48" t="s">
        <v>4865</v>
      </c>
      <c r="C1791" s="48" t="s">
        <v>27</v>
      </c>
      <c r="D1791" s="48" t="s">
        <v>28</v>
      </c>
      <c r="E1791" s="48" t="s">
        <v>3632</v>
      </c>
      <c r="F1791" s="48" t="s">
        <v>4981</v>
      </c>
      <c r="G1791" s="48" t="s">
        <v>3633</v>
      </c>
      <c r="H1791" s="49">
        <v>35</v>
      </c>
      <c r="I1791" s="50">
        <v>115.5</v>
      </c>
      <c r="J1791" s="49">
        <v>0</v>
      </c>
      <c r="K1791" s="50">
        <v>0</v>
      </c>
      <c r="L1791" s="50">
        <v>116</v>
      </c>
    </row>
    <row r="1792" spans="1:12" ht="24" x14ac:dyDescent="0.25">
      <c r="A1792" s="48" t="s">
        <v>5126</v>
      </c>
      <c r="B1792" s="48" t="s">
        <v>4865</v>
      </c>
      <c r="C1792" s="48" t="s">
        <v>27</v>
      </c>
      <c r="D1792" s="48" t="s">
        <v>28</v>
      </c>
      <c r="E1792" s="48" t="s">
        <v>2704</v>
      </c>
      <c r="F1792" s="48" t="s">
        <v>5012</v>
      </c>
      <c r="G1792" s="48" t="s">
        <v>155</v>
      </c>
      <c r="H1792" s="49">
        <v>43</v>
      </c>
      <c r="I1792" s="50">
        <v>141.9</v>
      </c>
      <c r="J1792" s="49">
        <v>0</v>
      </c>
      <c r="K1792" s="50">
        <v>0</v>
      </c>
      <c r="L1792" s="50">
        <v>142</v>
      </c>
    </row>
    <row r="1793" spans="1:12" ht="24" x14ac:dyDescent="0.25">
      <c r="A1793" s="48" t="s">
        <v>5126</v>
      </c>
      <c r="B1793" s="48" t="s">
        <v>4865</v>
      </c>
      <c r="C1793" s="48" t="s">
        <v>27</v>
      </c>
      <c r="D1793" s="48" t="s">
        <v>28</v>
      </c>
      <c r="E1793" s="48" t="s">
        <v>300</v>
      </c>
      <c r="F1793" s="48" t="s">
        <v>301</v>
      </c>
      <c r="G1793" s="48" t="s">
        <v>3346</v>
      </c>
      <c r="H1793" s="49">
        <v>13</v>
      </c>
      <c r="I1793" s="50">
        <v>42.9</v>
      </c>
      <c r="J1793" s="49">
        <v>0</v>
      </c>
      <c r="K1793" s="50">
        <v>0</v>
      </c>
      <c r="L1793" s="50">
        <v>43</v>
      </c>
    </row>
    <row r="1794" spans="1:12" ht="24" x14ac:dyDescent="0.25">
      <c r="A1794" s="48" t="s">
        <v>5126</v>
      </c>
      <c r="B1794" s="48" t="s">
        <v>4865</v>
      </c>
      <c r="C1794" s="48" t="s">
        <v>4131</v>
      </c>
      <c r="D1794" s="48" t="s">
        <v>4132</v>
      </c>
      <c r="E1794" s="48" t="s">
        <v>6796</v>
      </c>
      <c r="F1794" s="48" t="s">
        <v>5564</v>
      </c>
      <c r="G1794" s="48" t="s">
        <v>5649</v>
      </c>
      <c r="H1794" s="49">
        <v>23</v>
      </c>
      <c r="I1794" s="50">
        <v>75.899999999999991</v>
      </c>
      <c r="J1794" s="49">
        <v>0</v>
      </c>
      <c r="K1794" s="50">
        <v>0</v>
      </c>
      <c r="L1794" s="50">
        <v>76</v>
      </c>
    </row>
    <row r="1795" spans="1:12" ht="24" x14ac:dyDescent="0.25">
      <c r="A1795" s="48" t="s">
        <v>5126</v>
      </c>
      <c r="B1795" s="48" t="s">
        <v>4865</v>
      </c>
      <c r="C1795" s="48" t="s">
        <v>4131</v>
      </c>
      <c r="D1795" s="48" t="s">
        <v>4132</v>
      </c>
      <c r="E1795" s="48" t="s">
        <v>3519</v>
      </c>
      <c r="F1795" s="48" t="s">
        <v>5335</v>
      </c>
      <c r="G1795" s="48" t="s">
        <v>6458</v>
      </c>
      <c r="H1795" s="49">
        <v>7</v>
      </c>
      <c r="I1795" s="50">
        <v>23.099999999999998</v>
      </c>
      <c r="J1795" s="49">
        <v>0</v>
      </c>
      <c r="K1795" s="50">
        <v>0</v>
      </c>
      <c r="L1795" s="50">
        <v>24</v>
      </c>
    </row>
    <row r="1796" spans="1:12" ht="36" x14ac:dyDescent="0.25">
      <c r="A1796" s="48" t="s">
        <v>5126</v>
      </c>
      <c r="B1796" s="48" t="s">
        <v>4865</v>
      </c>
      <c r="C1796" s="48" t="s">
        <v>4057</v>
      </c>
      <c r="D1796" s="48" t="s">
        <v>4780</v>
      </c>
      <c r="E1796" s="48" t="s">
        <v>4263</v>
      </c>
      <c r="F1796" s="48" t="s">
        <v>3951</v>
      </c>
      <c r="G1796" s="48" t="s">
        <v>4264</v>
      </c>
      <c r="H1796" s="49">
        <v>34</v>
      </c>
      <c r="I1796" s="50">
        <v>112.19999999999999</v>
      </c>
      <c r="J1796" s="49">
        <v>0</v>
      </c>
      <c r="K1796" s="50">
        <v>0</v>
      </c>
      <c r="L1796" s="50">
        <v>113</v>
      </c>
    </row>
    <row r="1797" spans="1:12" ht="36" x14ac:dyDescent="0.25">
      <c r="A1797" s="48" t="s">
        <v>5126</v>
      </c>
      <c r="B1797" s="48" t="s">
        <v>4865</v>
      </c>
      <c r="C1797" s="48" t="s">
        <v>4057</v>
      </c>
      <c r="D1797" s="48" t="s">
        <v>4780</v>
      </c>
      <c r="E1797" s="48" t="s">
        <v>4263</v>
      </c>
      <c r="F1797" s="48" t="s">
        <v>3955</v>
      </c>
      <c r="G1797" s="48" t="s">
        <v>4776</v>
      </c>
      <c r="H1797" s="49">
        <v>61</v>
      </c>
      <c r="I1797" s="50">
        <v>201.29999999999998</v>
      </c>
      <c r="J1797" s="49">
        <v>0</v>
      </c>
      <c r="K1797" s="50">
        <v>0</v>
      </c>
      <c r="L1797" s="50">
        <v>202</v>
      </c>
    </row>
    <row r="1798" spans="1:12" ht="36" x14ac:dyDescent="0.25">
      <c r="A1798" s="48" t="s">
        <v>5126</v>
      </c>
      <c r="B1798" s="48" t="s">
        <v>4865</v>
      </c>
      <c r="C1798" s="48" t="s">
        <v>4057</v>
      </c>
      <c r="D1798" s="48" t="s">
        <v>4780</v>
      </c>
      <c r="E1798" s="48" t="s">
        <v>4263</v>
      </c>
      <c r="F1798" s="48" t="s">
        <v>5564</v>
      </c>
      <c r="G1798" s="48" t="s">
        <v>893</v>
      </c>
      <c r="H1798" s="49">
        <v>37</v>
      </c>
      <c r="I1798" s="50">
        <v>122.1</v>
      </c>
      <c r="J1798" s="49">
        <v>0</v>
      </c>
      <c r="K1798" s="50">
        <v>0</v>
      </c>
      <c r="L1798" s="50">
        <v>123</v>
      </c>
    </row>
    <row r="1799" spans="1:12" x14ac:dyDescent="0.25">
      <c r="A1799" s="48" t="s">
        <v>5126</v>
      </c>
      <c r="B1799" s="48" t="s">
        <v>4869</v>
      </c>
      <c r="C1799" s="48" t="s">
        <v>3708</v>
      </c>
      <c r="D1799" s="48" t="s">
        <v>3709</v>
      </c>
      <c r="E1799" s="48" t="s">
        <v>5577</v>
      </c>
      <c r="F1799" s="48" t="s">
        <v>3315</v>
      </c>
      <c r="G1799" s="48" t="s">
        <v>3710</v>
      </c>
      <c r="H1799" s="49">
        <v>21</v>
      </c>
      <c r="I1799" s="50">
        <v>69.3</v>
      </c>
      <c r="J1799" s="49">
        <v>0</v>
      </c>
      <c r="K1799" s="50">
        <v>0</v>
      </c>
      <c r="L1799" s="50">
        <v>70</v>
      </c>
    </row>
    <row r="1800" spans="1:12" x14ac:dyDescent="0.25">
      <c r="A1800" s="48" t="s">
        <v>5126</v>
      </c>
      <c r="B1800" s="48" t="s">
        <v>4869</v>
      </c>
      <c r="C1800" s="48" t="s">
        <v>188</v>
      </c>
      <c r="D1800" s="48" t="s">
        <v>6986</v>
      </c>
      <c r="E1800" s="48" t="s">
        <v>5577</v>
      </c>
      <c r="F1800" s="48" t="s">
        <v>3831</v>
      </c>
      <c r="G1800" s="48" t="s">
        <v>7041</v>
      </c>
      <c r="H1800" s="49">
        <v>5</v>
      </c>
      <c r="I1800" s="50">
        <v>16.5</v>
      </c>
      <c r="J1800" s="49">
        <v>0</v>
      </c>
      <c r="K1800" s="50">
        <v>0</v>
      </c>
      <c r="L1800" s="50">
        <v>17</v>
      </c>
    </row>
    <row r="1801" spans="1:12" x14ac:dyDescent="0.25">
      <c r="A1801" s="48" t="s">
        <v>5126</v>
      </c>
      <c r="B1801" s="48" t="s">
        <v>4869</v>
      </c>
      <c r="C1801" s="48" t="s">
        <v>188</v>
      </c>
      <c r="D1801" s="48" t="s">
        <v>6986</v>
      </c>
      <c r="E1801" s="48" t="s">
        <v>5577</v>
      </c>
      <c r="F1801" s="48" t="s">
        <v>5568</v>
      </c>
      <c r="G1801" s="48" t="s">
        <v>6929</v>
      </c>
      <c r="H1801" s="49">
        <v>20</v>
      </c>
      <c r="I1801" s="50">
        <v>66</v>
      </c>
      <c r="J1801" s="49">
        <v>0</v>
      </c>
      <c r="K1801" s="50">
        <v>0</v>
      </c>
      <c r="L1801" s="50">
        <v>66</v>
      </c>
    </row>
    <row r="1802" spans="1:12" x14ac:dyDescent="0.25">
      <c r="A1802" s="48" t="s">
        <v>5126</v>
      </c>
      <c r="B1802" s="48" t="s">
        <v>4869</v>
      </c>
      <c r="C1802" s="48" t="s">
        <v>6484</v>
      </c>
      <c r="D1802" s="48" t="s">
        <v>6485</v>
      </c>
      <c r="E1802" s="48" t="s">
        <v>5577</v>
      </c>
      <c r="F1802" s="48" t="s">
        <v>5601</v>
      </c>
      <c r="G1802" s="48" t="s">
        <v>6486</v>
      </c>
      <c r="H1802" s="49">
        <v>29</v>
      </c>
      <c r="I1802" s="50">
        <v>95.699999999999989</v>
      </c>
      <c r="J1802" s="49">
        <v>0</v>
      </c>
      <c r="K1802" s="50">
        <v>0</v>
      </c>
      <c r="L1802" s="50">
        <v>96</v>
      </c>
    </row>
    <row r="1803" spans="1:12" ht="24" x14ac:dyDescent="0.25">
      <c r="A1803" s="48" t="s">
        <v>5126</v>
      </c>
      <c r="B1803" s="48" t="s">
        <v>4869</v>
      </c>
      <c r="C1803" s="48" t="s">
        <v>6794</v>
      </c>
      <c r="D1803" s="48" t="s">
        <v>6795</v>
      </c>
      <c r="E1803" s="48" t="s">
        <v>6967</v>
      </c>
      <c r="F1803" s="48" t="s">
        <v>5564</v>
      </c>
      <c r="G1803" s="48" t="s">
        <v>3155</v>
      </c>
      <c r="H1803" s="49">
        <v>13</v>
      </c>
      <c r="I1803" s="50">
        <v>42.9</v>
      </c>
      <c r="J1803" s="49">
        <v>0</v>
      </c>
      <c r="K1803" s="50">
        <v>0</v>
      </c>
      <c r="L1803" s="50">
        <v>43</v>
      </c>
    </row>
    <row r="1804" spans="1:12" x14ac:dyDescent="0.25">
      <c r="A1804" s="48" t="s">
        <v>5126</v>
      </c>
      <c r="B1804" s="48" t="s">
        <v>4869</v>
      </c>
      <c r="C1804" s="48" t="s">
        <v>7011</v>
      </c>
      <c r="D1804" s="48" t="s">
        <v>7012</v>
      </c>
      <c r="E1804" s="48" t="s">
        <v>5577</v>
      </c>
      <c r="F1804" s="48" t="s">
        <v>5581</v>
      </c>
      <c r="G1804" s="48" t="s">
        <v>6968</v>
      </c>
      <c r="H1804" s="49">
        <v>12</v>
      </c>
      <c r="I1804" s="50">
        <v>39.599999999999994</v>
      </c>
      <c r="J1804" s="49">
        <v>0</v>
      </c>
      <c r="K1804" s="50">
        <v>0</v>
      </c>
      <c r="L1804" s="50">
        <v>40</v>
      </c>
    </row>
    <row r="1805" spans="1:12" x14ac:dyDescent="0.25">
      <c r="A1805" s="51" t="s">
        <v>7070</v>
      </c>
      <c r="B1805" s="51"/>
      <c r="C1805" s="51"/>
      <c r="D1805" s="51"/>
      <c r="E1805" s="58"/>
      <c r="F1805" s="51"/>
      <c r="G1805" s="51"/>
      <c r="H1805" s="52">
        <v>9744</v>
      </c>
      <c r="I1805" s="67" t="s">
        <v>7105</v>
      </c>
      <c r="J1805" s="52">
        <v>0</v>
      </c>
      <c r="K1805" s="67" t="s">
        <v>7105</v>
      </c>
      <c r="L1805" s="53">
        <v>32339</v>
      </c>
    </row>
    <row r="1806" spans="1:12" ht="60" x14ac:dyDescent="0.25">
      <c r="A1806" s="48" t="s">
        <v>5247</v>
      </c>
      <c r="B1806" s="48" t="s">
        <v>3829</v>
      </c>
      <c r="C1806" s="48" t="s">
        <v>3705</v>
      </c>
      <c r="D1806" s="48" t="s">
        <v>3706</v>
      </c>
      <c r="E1806" s="48" t="s">
        <v>6884</v>
      </c>
      <c r="F1806" s="48" t="s">
        <v>5628</v>
      </c>
      <c r="G1806" s="48" t="s">
        <v>2694</v>
      </c>
      <c r="H1806" s="49">
        <v>0</v>
      </c>
      <c r="I1806" s="50">
        <v>0</v>
      </c>
      <c r="J1806" s="49">
        <v>30</v>
      </c>
      <c r="K1806" s="50">
        <v>165</v>
      </c>
      <c r="L1806" s="50">
        <v>165</v>
      </c>
    </row>
    <row r="1807" spans="1:12" ht="24" x14ac:dyDescent="0.25">
      <c r="A1807" s="48" t="s">
        <v>5247</v>
      </c>
      <c r="B1807" s="48" t="s">
        <v>5131</v>
      </c>
      <c r="C1807" s="48" t="s">
        <v>4443</v>
      </c>
      <c r="D1807" s="48" t="s">
        <v>4444</v>
      </c>
      <c r="E1807" s="48" t="s">
        <v>4445</v>
      </c>
      <c r="F1807" s="48" t="s">
        <v>4446</v>
      </c>
      <c r="G1807" s="48" t="s">
        <v>5745</v>
      </c>
      <c r="H1807" s="49">
        <v>0</v>
      </c>
      <c r="I1807" s="50">
        <v>0</v>
      </c>
      <c r="J1807" s="49">
        <v>7</v>
      </c>
      <c r="K1807" s="50">
        <v>38.5</v>
      </c>
      <c r="L1807" s="50">
        <v>39</v>
      </c>
    </row>
    <row r="1808" spans="1:12" x14ac:dyDescent="0.25">
      <c r="A1808" s="48" t="s">
        <v>5247</v>
      </c>
      <c r="B1808" s="48" t="s">
        <v>5131</v>
      </c>
      <c r="C1808" s="48" t="s">
        <v>5092</v>
      </c>
      <c r="D1808" s="48" t="s">
        <v>5093</v>
      </c>
      <c r="E1808" s="48" t="s">
        <v>5890</v>
      </c>
      <c r="F1808" s="48" t="s">
        <v>5094</v>
      </c>
      <c r="G1808" s="48" t="s">
        <v>5891</v>
      </c>
      <c r="H1808" s="49">
        <v>3</v>
      </c>
      <c r="I1808" s="50">
        <v>9.8999999999999986</v>
      </c>
      <c r="J1808" s="49">
        <v>0</v>
      </c>
      <c r="K1808" s="50">
        <v>0</v>
      </c>
      <c r="L1808" s="50">
        <v>10</v>
      </c>
    </row>
    <row r="1809" spans="1:12" x14ac:dyDescent="0.25">
      <c r="A1809" s="48" t="s">
        <v>5247</v>
      </c>
      <c r="B1809" s="48" t="s">
        <v>5131</v>
      </c>
      <c r="C1809" s="48" t="s">
        <v>4301</v>
      </c>
      <c r="D1809" s="48" t="s">
        <v>4302</v>
      </c>
      <c r="E1809" s="48" t="s">
        <v>5149</v>
      </c>
      <c r="F1809" s="48" t="s">
        <v>4303</v>
      </c>
      <c r="G1809" s="48" t="s">
        <v>4275</v>
      </c>
      <c r="H1809" s="49">
        <v>7</v>
      </c>
      <c r="I1809" s="50">
        <v>23.099999999999998</v>
      </c>
      <c r="J1809" s="49">
        <v>0</v>
      </c>
      <c r="K1809" s="50">
        <v>0</v>
      </c>
      <c r="L1809" s="50">
        <v>24</v>
      </c>
    </row>
    <row r="1810" spans="1:12" x14ac:dyDescent="0.25">
      <c r="A1810" s="48" t="s">
        <v>5247</v>
      </c>
      <c r="B1810" s="48" t="s">
        <v>5131</v>
      </c>
      <c r="C1810" s="48" t="s">
        <v>5245</v>
      </c>
      <c r="D1810" s="48" t="s">
        <v>5246</v>
      </c>
      <c r="E1810" s="48" t="s">
        <v>5149</v>
      </c>
      <c r="F1810" s="48" t="s">
        <v>5248</v>
      </c>
      <c r="G1810" s="48" t="s">
        <v>5658</v>
      </c>
      <c r="H1810" s="49">
        <v>37</v>
      </c>
      <c r="I1810" s="50">
        <v>122.1</v>
      </c>
      <c r="J1810" s="49">
        <v>0</v>
      </c>
      <c r="K1810" s="50">
        <v>0</v>
      </c>
      <c r="L1810" s="50">
        <v>123</v>
      </c>
    </row>
    <row r="1811" spans="1:12" x14ac:dyDescent="0.25">
      <c r="A1811" s="48" t="s">
        <v>5247</v>
      </c>
      <c r="B1811" s="48" t="s">
        <v>5131</v>
      </c>
      <c r="C1811" s="48" t="s">
        <v>5282</v>
      </c>
      <c r="D1811" s="48" t="s">
        <v>5283</v>
      </c>
      <c r="E1811" s="48" t="s">
        <v>5143</v>
      </c>
      <c r="F1811" s="48" t="s">
        <v>5284</v>
      </c>
      <c r="G1811" s="48" t="s">
        <v>5661</v>
      </c>
      <c r="H1811" s="49">
        <v>35</v>
      </c>
      <c r="I1811" s="50">
        <v>115.5</v>
      </c>
      <c r="J1811" s="49">
        <v>0</v>
      </c>
      <c r="K1811" s="50">
        <v>0</v>
      </c>
      <c r="L1811" s="50">
        <v>116</v>
      </c>
    </row>
    <row r="1812" spans="1:12" x14ac:dyDescent="0.25">
      <c r="A1812" s="48" t="s">
        <v>5247</v>
      </c>
      <c r="B1812" s="48" t="s">
        <v>5131</v>
      </c>
      <c r="C1812" s="48" t="s">
        <v>4304</v>
      </c>
      <c r="D1812" s="48" t="s">
        <v>4305</v>
      </c>
      <c r="E1812" s="48" t="s">
        <v>5701</v>
      </c>
      <c r="F1812" s="48" t="s">
        <v>4307</v>
      </c>
      <c r="G1812" s="48" t="s">
        <v>5702</v>
      </c>
      <c r="H1812" s="49">
        <v>38</v>
      </c>
      <c r="I1812" s="50">
        <v>125.39999999999999</v>
      </c>
      <c r="J1812" s="49">
        <v>0</v>
      </c>
      <c r="K1812" s="50">
        <v>0</v>
      </c>
      <c r="L1812" s="50">
        <v>126</v>
      </c>
    </row>
    <row r="1813" spans="1:12" ht="24" x14ac:dyDescent="0.25">
      <c r="A1813" s="48" t="s">
        <v>5247</v>
      </c>
      <c r="B1813" s="48" t="s">
        <v>5131</v>
      </c>
      <c r="C1813" s="48" t="s">
        <v>4996</v>
      </c>
      <c r="D1813" s="48" t="s">
        <v>4997</v>
      </c>
      <c r="E1813" s="48" t="s">
        <v>7022</v>
      </c>
      <c r="F1813" s="48" t="s">
        <v>4998</v>
      </c>
      <c r="G1813" s="48" t="s">
        <v>5710</v>
      </c>
      <c r="H1813" s="49">
        <v>50</v>
      </c>
      <c r="I1813" s="50">
        <v>165</v>
      </c>
      <c r="J1813" s="49">
        <v>0</v>
      </c>
      <c r="K1813" s="50">
        <v>0</v>
      </c>
      <c r="L1813" s="50">
        <v>165</v>
      </c>
    </row>
    <row r="1814" spans="1:12" ht="24" x14ac:dyDescent="0.25">
      <c r="A1814" s="48" t="s">
        <v>5247</v>
      </c>
      <c r="B1814" s="48" t="s">
        <v>5131</v>
      </c>
      <c r="C1814" s="48" t="s">
        <v>5002</v>
      </c>
      <c r="D1814" s="48" t="s">
        <v>5003</v>
      </c>
      <c r="E1814" s="48" t="s">
        <v>4445</v>
      </c>
      <c r="F1814" s="48" t="s">
        <v>5005</v>
      </c>
      <c r="G1814" s="48" t="s">
        <v>5711</v>
      </c>
      <c r="H1814" s="49">
        <v>0</v>
      </c>
      <c r="I1814" s="50">
        <v>0</v>
      </c>
      <c r="J1814" s="49">
        <v>20</v>
      </c>
      <c r="K1814" s="50">
        <v>110</v>
      </c>
      <c r="L1814" s="50">
        <v>110</v>
      </c>
    </row>
    <row r="1815" spans="1:12" x14ac:dyDescent="0.25">
      <c r="A1815" s="48" t="s">
        <v>5247</v>
      </c>
      <c r="B1815" s="48" t="s">
        <v>5131</v>
      </c>
      <c r="C1815" s="48" t="s">
        <v>4430</v>
      </c>
      <c r="D1815" s="48" t="s">
        <v>4431</v>
      </c>
      <c r="E1815" s="48" t="s">
        <v>5004</v>
      </c>
      <c r="F1815" s="48" t="s">
        <v>4432</v>
      </c>
      <c r="G1815" s="48" t="s">
        <v>5743</v>
      </c>
      <c r="H1815" s="49">
        <v>4</v>
      </c>
      <c r="I1815" s="50">
        <v>13.2</v>
      </c>
      <c r="J1815" s="49">
        <v>0</v>
      </c>
      <c r="K1815" s="50">
        <v>0</v>
      </c>
      <c r="L1815" s="50">
        <v>14</v>
      </c>
    </row>
    <row r="1816" spans="1:12" x14ac:dyDescent="0.25">
      <c r="A1816" s="48" t="s">
        <v>5247</v>
      </c>
      <c r="B1816" s="48" t="s">
        <v>5131</v>
      </c>
      <c r="C1816" s="48" t="s">
        <v>4541</v>
      </c>
      <c r="D1816" s="48" t="s">
        <v>4534</v>
      </c>
      <c r="E1816" s="48" t="s">
        <v>5149</v>
      </c>
      <c r="F1816" s="48" t="s">
        <v>4535</v>
      </c>
      <c r="G1816" s="48" t="s">
        <v>5787</v>
      </c>
      <c r="H1816" s="49">
        <v>13</v>
      </c>
      <c r="I1816" s="50">
        <v>42.9</v>
      </c>
      <c r="J1816" s="49">
        <v>0</v>
      </c>
      <c r="K1816" s="50">
        <v>0</v>
      </c>
      <c r="L1816" s="50">
        <v>43</v>
      </c>
    </row>
    <row r="1817" spans="1:12" x14ac:dyDescent="0.25">
      <c r="A1817" s="48" t="s">
        <v>5247</v>
      </c>
      <c r="B1817" s="48" t="s">
        <v>5131</v>
      </c>
      <c r="C1817" s="48" t="s">
        <v>5638</v>
      </c>
      <c r="D1817" s="48" t="s">
        <v>5639</v>
      </c>
      <c r="E1817" s="48" t="s">
        <v>5149</v>
      </c>
      <c r="F1817" s="48" t="s">
        <v>5640</v>
      </c>
      <c r="G1817" s="48" t="s">
        <v>5641</v>
      </c>
      <c r="H1817" s="49">
        <v>102</v>
      </c>
      <c r="I1817" s="50">
        <v>336.59999999999997</v>
      </c>
      <c r="J1817" s="49">
        <v>0</v>
      </c>
      <c r="K1817" s="50">
        <v>0</v>
      </c>
      <c r="L1817" s="50">
        <v>337</v>
      </c>
    </row>
    <row r="1818" spans="1:12" x14ac:dyDescent="0.25">
      <c r="A1818" s="48" t="s">
        <v>5247</v>
      </c>
      <c r="B1818" s="48" t="s">
        <v>5131</v>
      </c>
      <c r="C1818" s="48" t="s">
        <v>4928</v>
      </c>
      <c r="D1818" s="48" t="s">
        <v>4929</v>
      </c>
      <c r="E1818" s="48" t="s">
        <v>5143</v>
      </c>
      <c r="F1818" s="48" t="s">
        <v>4930</v>
      </c>
      <c r="G1818" s="48" t="s">
        <v>5146</v>
      </c>
      <c r="H1818" s="49">
        <v>25</v>
      </c>
      <c r="I1818" s="50">
        <v>82.5</v>
      </c>
      <c r="J1818" s="49">
        <v>0</v>
      </c>
      <c r="K1818" s="50">
        <v>0</v>
      </c>
      <c r="L1818" s="50">
        <v>83</v>
      </c>
    </row>
    <row r="1819" spans="1:12" x14ac:dyDescent="0.25">
      <c r="A1819" s="48" t="s">
        <v>5247</v>
      </c>
      <c r="B1819" s="48" t="s">
        <v>5131</v>
      </c>
      <c r="C1819" s="48" t="s">
        <v>3650</v>
      </c>
      <c r="D1819" s="48" t="s">
        <v>3651</v>
      </c>
      <c r="E1819" s="48" t="s">
        <v>5149</v>
      </c>
      <c r="F1819" s="48" t="s">
        <v>3652</v>
      </c>
      <c r="G1819" s="48" t="s">
        <v>5905</v>
      </c>
      <c r="H1819" s="49">
        <v>30</v>
      </c>
      <c r="I1819" s="50">
        <v>99</v>
      </c>
      <c r="J1819" s="49">
        <v>0</v>
      </c>
      <c r="K1819" s="50">
        <v>0</v>
      </c>
      <c r="L1819" s="50">
        <v>99</v>
      </c>
    </row>
    <row r="1820" spans="1:12" x14ac:dyDescent="0.25">
      <c r="A1820" s="48" t="s">
        <v>5247</v>
      </c>
      <c r="B1820" s="48" t="s">
        <v>5131</v>
      </c>
      <c r="C1820" s="48" t="s">
        <v>3230</v>
      </c>
      <c r="D1820" s="48" t="s">
        <v>3231</v>
      </c>
      <c r="E1820" s="48" t="s">
        <v>5149</v>
      </c>
      <c r="F1820" s="48" t="s">
        <v>3232</v>
      </c>
      <c r="G1820" s="48" t="s">
        <v>3233</v>
      </c>
      <c r="H1820" s="49">
        <v>42</v>
      </c>
      <c r="I1820" s="50">
        <v>138.6</v>
      </c>
      <c r="J1820" s="49">
        <v>0</v>
      </c>
      <c r="K1820" s="50">
        <v>0</v>
      </c>
      <c r="L1820" s="50">
        <v>139</v>
      </c>
    </row>
    <row r="1821" spans="1:12" x14ac:dyDescent="0.25">
      <c r="A1821" s="48" t="s">
        <v>5247</v>
      </c>
      <c r="B1821" s="48" t="s">
        <v>5131</v>
      </c>
      <c r="C1821" s="48" t="s">
        <v>3234</v>
      </c>
      <c r="D1821" s="48" t="s">
        <v>3235</v>
      </c>
      <c r="E1821" s="48" t="s">
        <v>5149</v>
      </c>
      <c r="F1821" s="48" t="s">
        <v>3236</v>
      </c>
      <c r="G1821" s="48" t="s">
        <v>5801</v>
      </c>
      <c r="H1821" s="49">
        <v>25</v>
      </c>
      <c r="I1821" s="50">
        <v>82.5</v>
      </c>
      <c r="J1821" s="49">
        <v>0</v>
      </c>
      <c r="K1821" s="50">
        <v>0</v>
      </c>
      <c r="L1821" s="50">
        <v>83</v>
      </c>
    </row>
    <row r="1822" spans="1:12" x14ac:dyDescent="0.25">
      <c r="A1822" s="48" t="s">
        <v>5247</v>
      </c>
      <c r="B1822" s="48" t="s">
        <v>5131</v>
      </c>
      <c r="C1822" s="48" t="s">
        <v>3227</v>
      </c>
      <c r="D1822" s="48" t="s">
        <v>3228</v>
      </c>
      <c r="E1822" s="48" t="s">
        <v>5149</v>
      </c>
      <c r="F1822" s="48" t="s">
        <v>3229</v>
      </c>
      <c r="G1822" s="48" t="s">
        <v>5800</v>
      </c>
      <c r="H1822" s="49">
        <v>20</v>
      </c>
      <c r="I1822" s="50">
        <v>66</v>
      </c>
      <c r="J1822" s="49">
        <v>0</v>
      </c>
      <c r="K1822" s="50">
        <v>0</v>
      </c>
      <c r="L1822" s="50">
        <v>66</v>
      </c>
    </row>
    <row r="1823" spans="1:12" x14ac:dyDescent="0.25">
      <c r="A1823" s="48" t="s">
        <v>5247</v>
      </c>
      <c r="B1823" s="48" t="s">
        <v>5131</v>
      </c>
      <c r="C1823" s="48" t="s">
        <v>3653</v>
      </c>
      <c r="D1823" s="48" t="s">
        <v>3654</v>
      </c>
      <c r="E1823" s="48" t="s">
        <v>5149</v>
      </c>
      <c r="F1823" s="48" t="s">
        <v>3655</v>
      </c>
      <c r="G1823" s="48" t="s">
        <v>5906</v>
      </c>
      <c r="H1823" s="49">
        <v>18</v>
      </c>
      <c r="I1823" s="50">
        <v>59.4</v>
      </c>
      <c r="J1823" s="49">
        <v>0</v>
      </c>
      <c r="K1823" s="50">
        <v>0</v>
      </c>
      <c r="L1823" s="50">
        <v>60</v>
      </c>
    </row>
    <row r="1824" spans="1:12" x14ac:dyDescent="0.25">
      <c r="A1824" s="48" t="s">
        <v>5247</v>
      </c>
      <c r="B1824" s="48" t="s">
        <v>5131</v>
      </c>
      <c r="C1824" s="48" t="s">
        <v>2628</v>
      </c>
      <c r="D1824" s="48" t="s">
        <v>2629</v>
      </c>
      <c r="E1824" s="48" t="s">
        <v>4306</v>
      </c>
      <c r="F1824" s="48" t="s">
        <v>2630</v>
      </c>
      <c r="G1824" s="48" t="s">
        <v>6016</v>
      </c>
      <c r="H1824" s="49">
        <v>11</v>
      </c>
      <c r="I1824" s="50">
        <v>36.299999999999997</v>
      </c>
      <c r="J1824" s="49">
        <v>0</v>
      </c>
      <c r="K1824" s="50">
        <v>0</v>
      </c>
      <c r="L1824" s="50">
        <v>37</v>
      </c>
    </row>
    <row r="1825" spans="1:12" x14ac:dyDescent="0.25">
      <c r="A1825" s="48" t="s">
        <v>5247</v>
      </c>
      <c r="B1825" s="48" t="s">
        <v>5131</v>
      </c>
      <c r="C1825" s="48" t="s">
        <v>2631</v>
      </c>
      <c r="D1825" s="48" t="s">
        <v>2632</v>
      </c>
      <c r="E1825" s="48" t="s">
        <v>5149</v>
      </c>
      <c r="F1825" s="48" t="s">
        <v>2633</v>
      </c>
      <c r="G1825" s="48" t="s">
        <v>6017</v>
      </c>
      <c r="H1825" s="49">
        <v>5</v>
      </c>
      <c r="I1825" s="50">
        <v>16.5</v>
      </c>
      <c r="J1825" s="49">
        <v>0</v>
      </c>
      <c r="K1825" s="50">
        <v>0</v>
      </c>
      <c r="L1825" s="50">
        <v>17</v>
      </c>
    </row>
    <row r="1826" spans="1:12" x14ac:dyDescent="0.25">
      <c r="A1826" s="48" t="s">
        <v>5247</v>
      </c>
      <c r="B1826" s="48" t="s">
        <v>5131</v>
      </c>
      <c r="C1826" s="48" t="s">
        <v>3748</v>
      </c>
      <c r="D1826" s="48" t="s">
        <v>3749</v>
      </c>
      <c r="E1826" s="48" t="s">
        <v>5149</v>
      </c>
      <c r="F1826" s="48" t="s">
        <v>3750</v>
      </c>
      <c r="G1826" s="48" t="s">
        <v>4923</v>
      </c>
      <c r="H1826" s="49">
        <v>65</v>
      </c>
      <c r="I1826" s="50">
        <v>214.5</v>
      </c>
      <c r="J1826" s="49">
        <v>0</v>
      </c>
      <c r="K1826" s="50">
        <v>0</v>
      </c>
      <c r="L1826" s="50">
        <v>215</v>
      </c>
    </row>
    <row r="1827" spans="1:12" x14ac:dyDescent="0.25">
      <c r="A1827" s="48" t="s">
        <v>5247</v>
      </c>
      <c r="B1827" s="48" t="s">
        <v>5131</v>
      </c>
      <c r="C1827" s="48" t="s">
        <v>4813</v>
      </c>
      <c r="D1827" s="48" t="s">
        <v>4814</v>
      </c>
      <c r="E1827" s="48" t="s">
        <v>5143</v>
      </c>
      <c r="F1827" s="48" t="s">
        <v>4815</v>
      </c>
      <c r="G1827" s="48" t="s">
        <v>5925</v>
      </c>
      <c r="H1827" s="49">
        <v>4</v>
      </c>
      <c r="I1827" s="50">
        <v>13.2</v>
      </c>
      <c r="J1827" s="49">
        <v>0</v>
      </c>
      <c r="K1827" s="50">
        <v>0</v>
      </c>
      <c r="L1827" s="50">
        <v>14</v>
      </c>
    </row>
    <row r="1828" spans="1:12" x14ac:dyDescent="0.25">
      <c r="A1828" s="48" t="s">
        <v>5247</v>
      </c>
      <c r="B1828" s="48" t="s">
        <v>5131</v>
      </c>
      <c r="C1828" s="48" t="s">
        <v>3751</v>
      </c>
      <c r="D1828" s="48" t="s">
        <v>4807</v>
      </c>
      <c r="E1828" s="48" t="s">
        <v>5149</v>
      </c>
      <c r="F1828" s="48" t="s">
        <v>4808</v>
      </c>
      <c r="G1828" s="48" t="s">
        <v>6039</v>
      </c>
      <c r="H1828" s="49">
        <v>128</v>
      </c>
      <c r="I1828" s="50">
        <v>422.4</v>
      </c>
      <c r="J1828" s="49">
        <v>0</v>
      </c>
      <c r="K1828" s="50">
        <v>0</v>
      </c>
      <c r="L1828" s="50">
        <v>423</v>
      </c>
    </row>
    <row r="1829" spans="1:12" x14ac:dyDescent="0.25">
      <c r="A1829" s="48" t="s">
        <v>5247</v>
      </c>
      <c r="B1829" s="48" t="s">
        <v>5131</v>
      </c>
      <c r="C1829" s="48" t="s">
        <v>4371</v>
      </c>
      <c r="D1829" s="48" t="s">
        <v>4372</v>
      </c>
      <c r="E1829" s="48" t="s">
        <v>5149</v>
      </c>
      <c r="F1829" s="48" t="s">
        <v>4373</v>
      </c>
      <c r="G1829" s="48" t="s">
        <v>6086</v>
      </c>
      <c r="H1829" s="49">
        <v>4</v>
      </c>
      <c r="I1829" s="50">
        <v>13.2</v>
      </c>
      <c r="J1829" s="49">
        <v>0</v>
      </c>
      <c r="K1829" s="50">
        <v>0</v>
      </c>
      <c r="L1829" s="50">
        <v>14</v>
      </c>
    </row>
    <row r="1830" spans="1:12" x14ac:dyDescent="0.25">
      <c r="A1830" s="48" t="s">
        <v>5247</v>
      </c>
      <c r="B1830" s="48" t="s">
        <v>5131</v>
      </c>
      <c r="C1830" s="48" t="s">
        <v>2730</v>
      </c>
      <c r="D1830" s="48" t="s">
        <v>2731</v>
      </c>
      <c r="E1830" s="48" t="s">
        <v>5149</v>
      </c>
      <c r="F1830" s="48" t="s">
        <v>2732</v>
      </c>
      <c r="G1830" s="48" t="s">
        <v>6037</v>
      </c>
      <c r="H1830" s="49">
        <v>10</v>
      </c>
      <c r="I1830" s="50">
        <v>33</v>
      </c>
      <c r="J1830" s="49">
        <v>0</v>
      </c>
      <c r="K1830" s="50">
        <v>0</v>
      </c>
      <c r="L1830" s="50">
        <v>33</v>
      </c>
    </row>
    <row r="1831" spans="1:12" x14ac:dyDescent="0.25">
      <c r="A1831" s="48" t="s">
        <v>5247</v>
      </c>
      <c r="B1831" s="48" t="s">
        <v>5131</v>
      </c>
      <c r="C1831" s="48" t="s">
        <v>2733</v>
      </c>
      <c r="D1831" s="48" t="s">
        <v>2734</v>
      </c>
      <c r="E1831" s="48" t="s">
        <v>5149</v>
      </c>
      <c r="F1831" s="48" t="s">
        <v>2735</v>
      </c>
      <c r="G1831" s="48" t="s">
        <v>6038</v>
      </c>
      <c r="H1831" s="49">
        <v>3</v>
      </c>
      <c r="I1831" s="50">
        <v>9.8999999999999986</v>
      </c>
      <c r="J1831" s="49">
        <v>0</v>
      </c>
      <c r="K1831" s="50">
        <v>0</v>
      </c>
      <c r="L1831" s="50">
        <v>10</v>
      </c>
    </row>
    <row r="1832" spans="1:12" x14ac:dyDescent="0.25">
      <c r="A1832" s="48" t="s">
        <v>5247</v>
      </c>
      <c r="B1832" s="48" t="s">
        <v>5131</v>
      </c>
      <c r="C1832" s="48" t="s">
        <v>4374</v>
      </c>
      <c r="D1832" s="48" t="s">
        <v>4375</v>
      </c>
      <c r="E1832" s="48" t="s">
        <v>5149</v>
      </c>
      <c r="F1832" s="48" t="s">
        <v>4376</v>
      </c>
      <c r="G1832" s="48" t="s">
        <v>6087</v>
      </c>
      <c r="H1832" s="49">
        <v>12</v>
      </c>
      <c r="I1832" s="50">
        <v>39.599999999999994</v>
      </c>
      <c r="J1832" s="49">
        <v>0</v>
      </c>
      <c r="K1832" s="50">
        <v>0</v>
      </c>
      <c r="L1832" s="50">
        <v>40</v>
      </c>
    </row>
    <row r="1833" spans="1:12" x14ac:dyDescent="0.25">
      <c r="A1833" s="48" t="s">
        <v>5247</v>
      </c>
      <c r="B1833" s="48" t="s">
        <v>5131</v>
      </c>
      <c r="C1833" s="48" t="s">
        <v>4377</v>
      </c>
      <c r="D1833" s="48" t="s">
        <v>4378</v>
      </c>
      <c r="E1833" s="48" t="s">
        <v>5149</v>
      </c>
      <c r="F1833" s="48" t="s">
        <v>4379</v>
      </c>
      <c r="G1833" s="48" t="s">
        <v>6142</v>
      </c>
      <c r="H1833" s="49">
        <v>9</v>
      </c>
      <c r="I1833" s="50">
        <v>29.7</v>
      </c>
      <c r="J1833" s="49">
        <v>0</v>
      </c>
      <c r="K1833" s="50">
        <v>0</v>
      </c>
      <c r="L1833" s="50">
        <v>30</v>
      </c>
    </row>
    <row r="1834" spans="1:12" x14ac:dyDescent="0.25">
      <c r="A1834" s="48" t="s">
        <v>5247</v>
      </c>
      <c r="B1834" s="48" t="s">
        <v>5131</v>
      </c>
      <c r="C1834" s="48" t="s">
        <v>4470</v>
      </c>
      <c r="D1834" s="48" t="s">
        <v>4471</v>
      </c>
      <c r="E1834" s="48" t="s">
        <v>5149</v>
      </c>
      <c r="F1834" s="48" t="s">
        <v>4472</v>
      </c>
      <c r="G1834" s="48" t="s">
        <v>6096</v>
      </c>
      <c r="H1834" s="49">
        <v>17</v>
      </c>
      <c r="I1834" s="50">
        <v>56.099999999999994</v>
      </c>
      <c r="J1834" s="49">
        <v>0</v>
      </c>
      <c r="K1834" s="50">
        <v>0</v>
      </c>
      <c r="L1834" s="50">
        <v>57</v>
      </c>
    </row>
    <row r="1835" spans="1:12" x14ac:dyDescent="0.25">
      <c r="A1835" s="48" t="s">
        <v>5247</v>
      </c>
      <c r="B1835" s="48" t="s">
        <v>5131</v>
      </c>
      <c r="C1835" s="48" t="s">
        <v>2005</v>
      </c>
      <c r="D1835" s="48" t="s">
        <v>2006</v>
      </c>
      <c r="E1835" s="48" t="s">
        <v>5149</v>
      </c>
      <c r="F1835" s="48" t="s">
        <v>2007</v>
      </c>
      <c r="G1835" s="48" t="s">
        <v>4252</v>
      </c>
      <c r="H1835" s="49">
        <v>17</v>
      </c>
      <c r="I1835" s="50">
        <v>56.099999999999994</v>
      </c>
      <c r="J1835" s="49">
        <v>0</v>
      </c>
      <c r="K1835" s="50">
        <v>0</v>
      </c>
      <c r="L1835" s="50">
        <v>57</v>
      </c>
    </row>
    <row r="1836" spans="1:12" x14ac:dyDescent="0.25">
      <c r="A1836" s="48" t="s">
        <v>5247</v>
      </c>
      <c r="B1836" s="48" t="s">
        <v>5131</v>
      </c>
      <c r="C1836" s="48" t="s">
        <v>2000</v>
      </c>
      <c r="D1836" s="48" t="s">
        <v>2001</v>
      </c>
      <c r="E1836" s="48" t="s">
        <v>3224</v>
      </c>
      <c r="F1836" s="48" t="s">
        <v>1602</v>
      </c>
      <c r="G1836" s="48" t="s">
        <v>2002</v>
      </c>
      <c r="H1836" s="49">
        <v>89</v>
      </c>
      <c r="I1836" s="50">
        <v>293.7</v>
      </c>
      <c r="J1836" s="49">
        <v>0</v>
      </c>
      <c r="K1836" s="50">
        <v>0</v>
      </c>
      <c r="L1836" s="50">
        <v>294</v>
      </c>
    </row>
    <row r="1837" spans="1:12" x14ac:dyDescent="0.25">
      <c r="A1837" s="48" t="s">
        <v>5247</v>
      </c>
      <c r="B1837" s="48" t="s">
        <v>5131</v>
      </c>
      <c r="C1837" s="48" t="s">
        <v>2332</v>
      </c>
      <c r="D1837" s="48" t="s">
        <v>2333</v>
      </c>
      <c r="E1837" s="48" t="s">
        <v>5149</v>
      </c>
      <c r="F1837" s="48" t="s">
        <v>2334</v>
      </c>
      <c r="G1837" s="48" t="s">
        <v>6847</v>
      </c>
      <c r="H1837" s="49">
        <v>7</v>
      </c>
      <c r="I1837" s="50">
        <v>23.099999999999998</v>
      </c>
      <c r="J1837" s="49">
        <v>0</v>
      </c>
      <c r="K1837" s="50">
        <v>0</v>
      </c>
      <c r="L1837" s="50">
        <v>24</v>
      </c>
    </row>
    <row r="1838" spans="1:12" x14ac:dyDescent="0.25">
      <c r="A1838" s="48" t="s">
        <v>5247</v>
      </c>
      <c r="B1838" s="48" t="s">
        <v>5131</v>
      </c>
      <c r="C1838" s="48" t="s">
        <v>1967</v>
      </c>
      <c r="D1838" s="48" t="s">
        <v>1968</v>
      </c>
      <c r="E1838" s="48" t="s">
        <v>5149</v>
      </c>
      <c r="F1838" s="48" t="s">
        <v>3076</v>
      </c>
      <c r="G1838" s="48" t="s">
        <v>1969</v>
      </c>
      <c r="H1838" s="49">
        <v>67</v>
      </c>
      <c r="I1838" s="50">
        <v>221.1</v>
      </c>
      <c r="J1838" s="49">
        <v>0</v>
      </c>
      <c r="K1838" s="50">
        <v>0</v>
      </c>
      <c r="L1838" s="50">
        <v>222</v>
      </c>
    </row>
    <row r="1839" spans="1:12" x14ac:dyDescent="0.25">
      <c r="A1839" s="48" t="s">
        <v>5247</v>
      </c>
      <c r="B1839" s="48" t="s">
        <v>5131</v>
      </c>
      <c r="C1839" s="48" t="s">
        <v>1967</v>
      </c>
      <c r="D1839" s="48" t="s">
        <v>1968</v>
      </c>
      <c r="E1839" s="48" t="s">
        <v>5149</v>
      </c>
      <c r="F1839" s="48" t="s">
        <v>3076</v>
      </c>
      <c r="G1839" s="48" t="s">
        <v>2004</v>
      </c>
      <c r="H1839" s="49">
        <v>39</v>
      </c>
      <c r="I1839" s="50">
        <v>128.69999999999999</v>
      </c>
      <c r="J1839" s="49">
        <v>0</v>
      </c>
      <c r="K1839" s="50">
        <v>0</v>
      </c>
      <c r="L1839" s="50">
        <v>129</v>
      </c>
    </row>
    <row r="1840" spans="1:12" x14ac:dyDescent="0.25">
      <c r="A1840" s="48" t="s">
        <v>5247</v>
      </c>
      <c r="B1840" s="48" t="s">
        <v>5131</v>
      </c>
      <c r="C1840" s="48" t="s">
        <v>1967</v>
      </c>
      <c r="D1840" s="48" t="s">
        <v>1968</v>
      </c>
      <c r="E1840" s="48" t="s">
        <v>7052</v>
      </c>
      <c r="F1840" s="48" t="s">
        <v>3076</v>
      </c>
      <c r="G1840" s="48" t="s">
        <v>1969</v>
      </c>
      <c r="H1840" s="49">
        <v>0</v>
      </c>
      <c r="I1840" s="50">
        <v>0</v>
      </c>
      <c r="J1840" s="49">
        <v>84</v>
      </c>
      <c r="K1840" s="50">
        <v>462</v>
      </c>
      <c r="L1840" s="50">
        <v>462</v>
      </c>
    </row>
    <row r="1841" spans="1:12" x14ac:dyDescent="0.25">
      <c r="A1841" s="48" t="s">
        <v>5247</v>
      </c>
      <c r="B1841" s="48" t="s">
        <v>5131</v>
      </c>
      <c r="C1841" s="48" t="s">
        <v>1274</v>
      </c>
      <c r="D1841" s="48" t="s">
        <v>1275</v>
      </c>
      <c r="E1841" s="48" t="s">
        <v>5149</v>
      </c>
      <c r="F1841" s="48" t="s">
        <v>1276</v>
      </c>
      <c r="G1841" s="48" t="s">
        <v>6290</v>
      </c>
      <c r="H1841" s="49">
        <v>9</v>
      </c>
      <c r="I1841" s="50">
        <v>29.7</v>
      </c>
      <c r="J1841" s="49">
        <v>0</v>
      </c>
      <c r="K1841" s="50">
        <v>0</v>
      </c>
      <c r="L1841" s="50">
        <v>30</v>
      </c>
    </row>
    <row r="1842" spans="1:12" x14ac:dyDescent="0.25">
      <c r="A1842" s="48" t="s">
        <v>5247</v>
      </c>
      <c r="B1842" s="48" t="s">
        <v>5131</v>
      </c>
      <c r="C1842" s="48" t="s">
        <v>1277</v>
      </c>
      <c r="D1842" s="48" t="s">
        <v>1278</v>
      </c>
      <c r="E1842" s="48" t="s">
        <v>5149</v>
      </c>
      <c r="F1842" s="48" t="s">
        <v>1279</v>
      </c>
      <c r="G1842" s="48" t="s">
        <v>6291</v>
      </c>
      <c r="H1842" s="49">
        <v>13</v>
      </c>
      <c r="I1842" s="50">
        <v>42.9</v>
      </c>
      <c r="J1842" s="49">
        <v>0</v>
      </c>
      <c r="K1842" s="50">
        <v>0</v>
      </c>
      <c r="L1842" s="50">
        <v>43</v>
      </c>
    </row>
    <row r="1843" spans="1:12" x14ac:dyDescent="0.25">
      <c r="A1843" s="48" t="s">
        <v>5247</v>
      </c>
      <c r="B1843" s="48" t="s">
        <v>5131</v>
      </c>
      <c r="C1843" s="48" t="s">
        <v>1066</v>
      </c>
      <c r="D1843" s="48" t="s">
        <v>1067</v>
      </c>
      <c r="E1843" s="48" t="s">
        <v>5149</v>
      </c>
      <c r="F1843" s="48" t="s">
        <v>1068</v>
      </c>
      <c r="G1843" s="48" t="s">
        <v>1069</v>
      </c>
      <c r="H1843" s="49">
        <v>10</v>
      </c>
      <c r="I1843" s="50">
        <v>33</v>
      </c>
      <c r="J1843" s="49">
        <v>0</v>
      </c>
      <c r="K1843" s="50">
        <v>0</v>
      </c>
      <c r="L1843" s="50">
        <v>33</v>
      </c>
    </row>
    <row r="1844" spans="1:12" ht="24" x14ac:dyDescent="0.25">
      <c r="A1844" s="48" t="s">
        <v>5247</v>
      </c>
      <c r="B1844" s="48" t="s">
        <v>5131</v>
      </c>
      <c r="C1844" s="48" t="s">
        <v>1280</v>
      </c>
      <c r="D1844" s="48" t="s">
        <v>1281</v>
      </c>
      <c r="E1844" s="48" t="s">
        <v>4445</v>
      </c>
      <c r="F1844" s="48" t="s">
        <v>1282</v>
      </c>
      <c r="G1844" s="48" t="s">
        <v>6292</v>
      </c>
      <c r="H1844" s="49">
        <v>0</v>
      </c>
      <c r="I1844" s="50">
        <v>0</v>
      </c>
      <c r="J1844" s="49">
        <v>5</v>
      </c>
      <c r="K1844" s="50">
        <v>27.5</v>
      </c>
      <c r="L1844" s="50">
        <v>28</v>
      </c>
    </row>
    <row r="1845" spans="1:12" x14ac:dyDescent="0.25">
      <c r="A1845" s="48" t="s">
        <v>5247</v>
      </c>
      <c r="B1845" s="48" t="s">
        <v>5131</v>
      </c>
      <c r="C1845" s="48" t="s">
        <v>1283</v>
      </c>
      <c r="D1845" s="48" t="s">
        <v>1284</v>
      </c>
      <c r="E1845" s="48" t="s">
        <v>5149</v>
      </c>
      <c r="F1845" s="48" t="s">
        <v>1285</v>
      </c>
      <c r="G1845" s="48" t="s">
        <v>6293</v>
      </c>
      <c r="H1845" s="49">
        <v>7</v>
      </c>
      <c r="I1845" s="50">
        <v>23.099999999999998</v>
      </c>
      <c r="J1845" s="49">
        <v>0</v>
      </c>
      <c r="K1845" s="50">
        <v>0</v>
      </c>
      <c r="L1845" s="50">
        <v>24</v>
      </c>
    </row>
    <row r="1846" spans="1:12" x14ac:dyDescent="0.25">
      <c r="A1846" s="48" t="s">
        <v>5247</v>
      </c>
      <c r="B1846" s="48" t="s">
        <v>5131</v>
      </c>
      <c r="C1846" s="48" t="s">
        <v>1562</v>
      </c>
      <c r="D1846" s="48" t="s">
        <v>1563</v>
      </c>
      <c r="E1846" s="48" t="s">
        <v>5149</v>
      </c>
      <c r="F1846" s="48" t="s">
        <v>1564</v>
      </c>
      <c r="G1846" s="48" t="s">
        <v>6363</v>
      </c>
      <c r="H1846" s="49">
        <v>8</v>
      </c>
      <c r="I1846" s="50">
        <v>26.4</v>
      </c>
      <c r="J1846" s="49">
        <v>0</v>
      </c>
      <c r="K1846" s="50">
        <v>0</v>
      </c>
      <c r="L1846" s="50">
        <v>27</v>
      </c>
    </row>
    <row r="1847" spans="1:12" ht="24" x14ac:dyDescent="0.25">
      <c r="A1847" s="48" t="s">
        <v>5247</v>
      </c>
      <c r="B1847" s="48" t="s">
        <v>5131</v>
      </c>
      <c r="C1847" s="48" t="s">
        <v>1565</v>
      </c>
      <c r="D1847" s="48" t="s">
        <v>1566</v>
      </c>
      <c r="E1847" s="48" t="s">
        <v>4445</v>
      </c>
      <c r="F1847" s="48" t="s">
        <v>1567</v>
      </c>
      <c r="G1847" s="48" t="s">
        <v>6364</v>
      </c>
      <c r="H1847" s="49">
        <v>0</v>
      </c>
      <c r="I1847" s="50">
        <v>0</v>
      </c>
      <c r="J1847" s="49">
        <v>4</v>
      </c>
      <c r="K1847" s="50">
        <v>22</v>
      </c>
      <c r="L1847" s="50">
        <v>22</v>
      </c>
    </row>
    <row r="1848" spans="1:12" x14ac:dyDescent="0.25">
      <c r="A1848" s="48" t="s">
        <v>5247</v>
      </c>
      <c r="B1848" s="48" t="s">
        <v>5131</v>
      </c>
      <c r="C1848" s="48" t="s">
        <v>1568</v>
      </c>
      <c r="D1848" s="48" t="s">
        <v>1569</v>
      </c>
      <c r="E1848" s="48" t="s">
        <v>5149</v>
      </c>
      <c r="F1848" s="48" t="s">
        <v>1570</v>
      </c>
      <c r="G1848" s="48" t="s">
        <v>6365</v>
      </c>
      <c r="H1848" s="49">
        <v>7</v>
      </c>
      <c r="I1848" s="50">
        <v>23.099999999999998</v>
      </c>
      <c r="J1848" s="49">
        <v>0</v>
      </c>
      <c r="K1848" s="50">
        <v>0</v>
      </c>
      <c r="L1848" s="50">
        <v>24</v>
      </c>
    </row>
    <row r="1849" spans="1:12" x14ac:dyDescent="0.25">
      <c r="A1849" s="48" t="s">
        <v>5247</v>
      </c>
      <c r="B1849" s="48" t="s">
        <v>5131</v>
      </c>
      <c r="C1849" s="48" t="s">
        <v>4071</v>
      </c>
      <c r="D1849" s="48" t="s">
        <v>4072</v>
      </c>
      <c r="E1849" s="48" t="s">
        <v>5143</v>
      </c>
      <c r="F1849" s="48" t="s">
        <v>4073</v>
      </c>
      <c r="G1849" s="48" t="s">
        <v>4923</v>
      </c>
      <c r="H1849" s="49">
        <v>20</v>
      </c>
      <c r="I1849" s="50">
        <v>66</v>
      </c>
      <c r="J1849" s="49">
        <v>0</v>
      </c>
      <c r="K1849" s="50">
        <v>0</v>
      </c>
      <c r="L1849" s="50">
        <v>66</v>
      </c>
    </row>
    <row r="1850" spans="1:12" x14ac:dyDescent="0.25">
      <c r="A1850" s="48" t="s">
        <v>5247</v>
      </c>
      <c r="B1850" s="48" t="s">
        <v>5131</v>
      </c>
      <c r="C1850" s="48" t="s">
        <v>912</v>
      </c>
      <c r="D1850" s="48" t="s">
        <v>913</v>
      </c>
      <c r="E1850" s="48" t="s">
        <v>5149</v>
      </c>
      <c r="F1850" s="48" t="s">
        <v>914</v>
      </c>
      <c r="G1850" s="48" t="s">
        <v>915</v>
      </c>
      <c r="H1850" s="49">
        <v>44</v>
      </c>
      <c r="I1850" s="50">
        <v>145.19999999999999</v>
      </c>
      <c r="J1850" s="49">
        <v>0</v>
      </c>
      <c r="K1850" s="50">
        <v>0</v>
      </c>
      <c r="L1850" s="50">
        <v>146</v>
      </c>
    </row>
    <row r="1851" spans="1:12" x14ac:dyDescent="0.25">
      <c r="A1851" s="48" t="s">
        <v>5247</v>
      </c>
      <c r="B1851" s="48" t="s">
        <v>5131</v>
      </c>
      <c r="C1851" s="48" t="s">
        <v>922</v>
      </c>
      <c r="D1851" s="48" t="s">
        <v>923</v>
      </c>
      <c r="E1851" s="48" t="s">
        <v>5143</v>
      </c>
      <c r="F1851" s="48" t="s">
        <v>924</v>
      </c>
      <c r="G1851" s="48" t="s">
        <v>6385</v>
      </c>
      <c r="H1851" s="49">
        <v>2</v>
      </c>
      <c r="I1851" s="50">
        <v>6.6</v>
      </c>
      <c r="J1851" s="49">
        <v>0</v>
      </c>
      <c r="K1851" s="50">
        <v>0</v>
      </c>
      <c r="L1851" s="50">
        <v>7</v>
      </c>
    </row>
    <row r="1852" spans="1:12" x14ac:dyDescent="0.25">
      <c r="A1852" s="48" t="s">
        <v>5247</v>
      </c>
      <c r="B1852" s="48" t="s">
        <v>5131</v>
      </c>
      <c r="C1852" s="48" t="s">
        <v>909</v>
      </c>
      <c r="D1852" s="48" t="s">
        <v>910</v>
      </c>
      <c r="E1852" s="48" t="s">
        <v>5149</v>
      </c>
      <c r="F1852" s="48" t="s">
        <v>911</v>
      </c>
      <c r="G1852" s="48" t="s">
        <v>6460</v>
      </c>
      <c r="H1852" s="49">
        <v>22</v>
      </c>
      <c r="I1852" s="50">
        <v>72.599999999999994</v>
      </c>
      <c r="J1852" s="49">
        <v>0</v>
      </c>
      <c r="K1852" s="50">
        <v>0</v>
      </c>
      <c r="L1852" s="50">
        <v>73</v>
      </c>
    </row>
    <row r="1853" spans="1:12" x14ac:dyDescent="0.25">
      <c r="A1853" s="48" t="s">
        <v>5247</v>
      </c>
      <c r="B1853" s="48" t="s">
        <v>5131</v>
      </c>
      <c r="C1853" s="48" t="s">
        <v>998</v>
      </c>
      <c r="D1853" s="48" t="s">
        <v>999</v>
      </c>
      <c r="E1853" s="48" t="s">
        <v>5701</v>
      </c>
      <c r="F1853" s="48" t="s">
        <v>1000</v>
      </c>
      <c r="G1853" s="48" t="s">
        <v>1001</v>
      </c>
      <c r="H1853" s="49">
        <v>1</v>
      </c>
      <c r="I1853" s="50">
        <v>3.3</v>
      </c>
      <c r="J1853" s="49">
        <v>0</v>
      </c>
      <c r="K1853" s="50">
        <v>0</v>
      </c>
      <c r="L1853" s="50">
        <v>4</v>
      </c>
    </row>
    <row r="1854" spans="1:12" x14ac:dyDescent="0.25">
      <c r="A1854" s="48" t="s">
        <v>5247</v>
      </c>
      <c r="B1854" s="48" t="s">
        <v>5131</v>
      </c>
      <c r="C1854" s="48" t="s">
        <v>890</v>
      </c>
      <c r="D1854" s="48" t="s">
        <v>891</v>
      </c>
      <c r="E1854" s="48" t="s">
        <v>5149</v>
      </c>
      <c r="F1854" s="48" t="s">
        <v>892</v>
      </c>
      <c r="G1854" s="48" t="s">
        <v>6459</v>
      </c>
      <c r="H1854" s="49">
        <v>36</v>
      </c>
      <c r="I1854" s="50">
        <v>118.8</v>
      </c>
      <c r="J1854" s="49">
        <v>0</v>
      </c>
      <c r="K1854" s="50">
        <v>0</v>
      </c>
      <c r="L1854" s="50">
        <v>119</v>
      </c>
    </row>
    <row r="1855" spans="1:12" x14ac:dyDescent="0.25">
      <c r="A1855" s="48" t="s">
        <v>5247</v>
      </c>
      <c r="B1855" s="48" t="s">
        <v>5131</v>
      </c>
      <c r="C1855" s="48" t="s">
        <v>124</v>
      </c>
      <c r="D1855" s="48" t="s">
        <v>125</v>
      </c>
      <c r="E1855" s="48" t="s">
        <v>5149</v>
      </c>
      <c r="F1855" s="48" t="s">
        <v>126</v>
      </c>
      <c r="G1855" s="48" t="s">
        <v>127</v>
      </c>
      <c r="H1855" s="49">
        <v>13</v>
      </c>
      <c r="I1855" s="50">
        <v>42.9</v>
      </c>
      <c r="J1855" s="49">
        <v>0</v>
      </c>
      <c r="K1855" s="50">
        <v>0</v>
      </c>
      <c r="L1855" s="50">
        <v>43</v>
      </c>
    </row>
    <row r="1856" spans="1:12" x14ac:dyDescent="0.25">
      <c r="A1856" s="48" t="s">
        <v>5247</v>
      </c>
      <c r="B1856" s="48" t="s">
        <v>5131</v>
      </c>
      <c r="C1856" s="48" t="s">
        <v>3485</v>
      </c>
      <c r="D1856" s="48" t="s">
        <v>3486</v>
      </c>
      <c r="E1856" s="48" t="s">
        <v>5143</v>
      </c>
      <c r="F1856" s="48" t="s">
        <v>3487</v>
      </c>
      <c r="G1856" s="48" t="s">
        <v>6453</v>
      </c>
      <c r="H1856" s="49">
        <v>22</v>
      </c>
      <c r="I1856" s="50">
        <v>72.599999999999994</v>
      </c>
      <c r="J1856" s="49">
        <v>0</v>
      </c>
      <c r="K1856" s="50">
        <v>0</v>
      </c>
      <c r="L1856" s="50">
        <v>73</v>
      </c>
    </row>
    <row r="1857" spans="1:12" x14ac:dyDescent="0.25">
      <c r="A1857" s="48" t="s">
        <v>5247</v>
      </c>
      <c r="B1857" s="48" t="s">
        <v>5131</v>
      </c>
      <c r="C1857" s="48" t="s">
        <v>1463</v>
      </c>
      <c r="D1857" s="48" t="s">
        <v>1464</v>
      </c>
      <c r="E1857" s="48" t="s">
        <v>5149</v>
      </c>
      <c r="F1857" s="48" t="s">
        <v>1465</v>
      </c>
      <c r="G1857" s="48" t="s">
        <v>6886</v>
      </c>
      <c r="H1857" s="49">
        <v>8</v>
      </c>
      <c r="I1857" s="50">
        <v>26.4</v>
      </c>
      <c r="J1857" s="49">
        <v>0</v>
      </c>
      <c r="K1857" s="50">
        <v>0</v>
      </c>
      <c r="L1857" s="50">
        <v>27</v>
      </c>
    </row>
    <row r="1858" spans="1:12" x14ac:dyDescent="0.25">
      <c r="A1858" s="48" t="s">
        <v>5247</v>
      </c>
      <c r="B1858" s="48" t="s">
        <v>5131</v>
      </c>
      <c r="C1858" s="48" t="s">
        <v>1466</v>
      </c>
      <c r="D1858" s="48" t="s">
        <v>1467</v>
      </c>
      <c r="E1858" s="48" t="s">
        <v>5149</v>
      </c>
      <c r="F1858" s="48" t="s">
        <v>1468</v>
      </c>
      <c r="G1858" s="48" t="s">
        <v>6551</v>
      </c>
      <c r="H1858" s="49">
        <v>8</v>
      </c>
      <c r="I1858" s="50">
        <v>26.4</v>
      </c>
      <c r="J1858" s="49">
        <v>0</v>
      </c>
      <c r="K1858" s="50">
        <v>0</v>
      </c>
      <c r="L1858" s="50">
        <v>27</v>
      </c>
    </row>
    <row r="1859" spans="1:12" x14ac:dyDescent="0.25">
      <c r="A1859" s="48" t="s">
        <v>5247</v>
      </c>
      <c r="B1859" s="48" t="s">
        <v>5131</v>
      </c>
      <c r="C1859" s="48" t="s">
        <v>1501</v>
      </c>
      <c r="D1859" s="48" t="s">
        <v>1502</v>
      </c>
      <c r="E1859" s="48" t="s">
        <v>5149</v>
      </c>
      <c r="F1859" s="48" t="s">
        <v>1503</v>
      </c>
      <c r="G1859" s="48" t="s">
        <v>6610</v>
      </c>
      <c r="H1859" s="49">
        <v>4</v>
      </c>
      <c r="I1859" s="50">
        <v>13.2</v>
      </c>
      <c r="J1859" s="49">
        <v>0</v>
      </c>
      <c r="K1859" s="50">
        <v>0</v>
      </c>
      <c r="L1859" s="50">
        <v>14</v>
      </c>
    </row>
    <row r="1860" spans="1:12" x14ac:dyDescent="0.25">
      <c r="A1860" s="48" t="s">
        <v>5247</v>
      </c>
      <c r="B1860" s="48" t="s">
        <v>5131</v>
      </c>
      <c r="C1860" s="48" t="s">
        <v>1504</v>
      </c>
      <c r="D1860" s="48" t="s">
        <v>1505</v>
      </c>
      <c r="E1860" s="48" t="s">
        <v>5149</v>
      </c>
      <c r="F1860" s="48" t="s">
        <v>1506</v>
      </c>
      <c r="G1860" s="48" t="s">
        <v>6611</v>
      </c>
      <c r="H1860" s="49">
        <v>10</v>
      </c>
      <c r="I1860" s="50">
        <v>33</v>
      </c>
      <c r="J1860" s="49">
        <v>0</v>
      </c>
      <c r="K1860" s="50">
        <v>0</v>
      </c>
      <c r="L1860" s="50">
        <v>33</v>
      </c>
    </row>
    <row r="1861" spans="1:12" x14ac:dyDescent="0.25">
      <c r="A1861" s="48" t="s">
        <v>5247</v>
      </c>
      <c r="B1861" s="48" t="s">
        <v>5131</v>
      </c>
      <c r="C1861" s="48" t="s">
        <v>1744</v>
      </c>
      <c r="D1861" s="48" t="s">
        <v>456</v>
      </c>
      <c r="E1861" s="48" t="s">
        <v>5149</v>
      </c>
      <c r="F1861" s="48" t="s">
        <v>457</v>
      </c>
      <c r="G1861" s="48" t="s">
        <v>458</v>
      </c>
      <c r="H1861" s="49">
        <v>13</v>
      </c>
      <c r="I1861" s="50">
        <v>42.9</v>
      </c>
      <c r="J1861" s="49">
        <v>0</v>
      </c>
      <c r="K1861" s="50">
        <v>0</v>
      </c>
      <c r="L1861" s="50">
        <v>43</v>
      </c>
    </row>
    <row r="1862" spans="1:12" x14ac:dyDescent="0.25">
      <c r="A1862" s="48" t="s">
        <v>5247</v>
      </c>
      <c r="B1862" s="48" t="s">
        <v>5131</v>
      </c>
      <c r="C1862" s="48" t="s">
        <v>657</v>
      </c>
      <c r="D1862" s="48" t="s">
        <v>658</v>
      </c>
      <c r="E1862" s="48" t="s">
        <v>5149</v>
      </c>
      <c r="F1862" s="48" t="s">
        <v>659</v>
      </c>
      <c r="G1862" s="48" t="s">
        <v>660</v>
      </c>
      <c r="H1862" s="49">
        <v>45</v>
      </c>
      <c r="I1862" s="50">
        <v>148.5</v>
      </c>
      <c r="J1862" s="49">
        <v>0</v>
      </c>
      <c r="K1862" s="50">
        <v>0</v>
      </c>
      <c r="L1862" s="50">
        <v>149</v>
      </c>
    </row>
    <row r="1863" spans="1:12" x14ac:dyDescent="0.25">
      <c r="A1863" s="48" t="s">
        <v>5247</v>
      </c>
      <c r="B1863" s="48" t="s">
        <v>5131</v>
      </c>
      <c r="C1863" s="48" t="s">
        <v>556</v>
      </c>
      <c r="D1863" s="48" t="s">
        <v>557</v>
      </c>
      <c r="E1863" s="48" t="s">
        <v>5149</v>
      </c>
      <c r="F1863" s="48" t="s">
        <v>558</v>
      </c>
      <c r="G1863" s="48" t="s">
        <v>6928</v>
      </c>
      <c r="H1863" s="49">
        <v>102</v>
      </c>
      <c r="I1863" s="50">
        <v>336.59999999999997</v>
      </c>
      <c r="J1863" s="49">
        <v>0</v>
      </c>
      <c r="K1863" s="50">
        <v>0</v>
      </c>
      <c r="L1863" s="50">
        <v>337</v>
      </c>
    </row>
    <row r="1864" spans="1:12" x14ac:dyDescent="0.25">
      <c r="A1864" s="48" t="s">
        <v>5247</v>
      </c>
      <c r="B1864" s="48" t="s">
        <v>5131</v>
      </c>
      <c r="C1864" s="48" t="s">
        <v>398</v>
      </c>
      <c r="D1864" s="48" t="s">
        <v>399</v>
      </c>
      <c r="E1864" s="48" t="s">
        <v>5149</v>
      </c>
      <c r="F1864" s="48" t="s">
        <v>1682</v>
      </c>
      <c r="G1864" s="48" t="s">
        <v>6741</v>
      </c>
      <c r="H1864" s="49">
        <v>20</v>
      </c>
      <c r="I1864" s="50">
        <v>66</v>
      </c>
      <c r="J1864" s="49">
        <v>0</v>
      </c>
      <c r="K1864" s="50">
        <v>0</v>
      </c>
      <c r="L1864" s="50">
        <v>66</v>
      </c>
    </row>
    <row r="1865" spans="1:12" x14ac:dyDescent="0.25">
      <c r="A1865" s="48" t="s">
        <v>5247</v>
      </c>
      <c r="B1865" s="48" t="s">
        <v>5131</v>
      </c>
      <c r="C1865" s="48" t="s">
        <v>2167</v>
      </c>
      <c r="D1865" s="48" t="s">
        <v>2168</v>
      </c>
      <c r="E1865" s="48" t="s">
        <v>5149</v>
      </c>
      <c r="F1865" s="48" t="s">
        <v>1675</v>
      </c>
      <c r="G1865" s="48" t="s">
        <v>6812</v>
      </c>
      <c r="H1865" s="49">
        <v>19</v>
      </c>
      <c r="I1865" s="50">
        <v>62.699999999999996</v>
      </c>
      <c r="J1865" s="49">
        <v>0</v>
      </c>
      <c r="K1865" s="50">
        <v>0</v>
      </c>
      <c r="L1865" s="50">
        <v>63</v>
      </c>
    </row>
    <row r="1866" spans="1:12" x14ac:dyDescent="0.25">
      <c r="A1866" s="48" t="s">
        <v>5247</v>
      </c>
      <c r="B1866" s="48" t="s">
        <v>5131</v>
      </c>
      <c r="C1866" s="48" t="s">
        <v>1948</v>
      </c>
      <c r="D1866" s="48" t="s">
        <v>1949</v>
      </c>
      <c r="E1866" s="48" t="s">
        <v>5149</v>
      </c>
      <c r="F1866" s="48" t="s">
        <v>5280</v>
      </c>
      <c r="G1866" s="48" t="s">
        <v>1953</v>
      </c>
      <c r="H1866" s="49">
        <v>35</v>
      </c>
      <c r="I1866" s="50">
        <v>115.5</v>
      </c>
      <c r="J1866" s="49">
        <v>0</v>
      </c>
      <c r="K1866" s="50">
        <v>0</v>
      </c>
      <c r="L1866" s="50">
        <v>116</v>
      </c>
    </row>
    <row r="1867" spans="1:12" x14ac:dyDescent="0.25">
      <c r="A1867" s="48" t="s">
        <v>5247</v>
      </c>
      <c r="B1867" s="48" t="s">
        <v>5131</v>
      </c>
      <c r="C1867" s="48" t="s">
        <v>1948</v>
      </c>
      <c r="D1867" s="48" t="s">
        <v>1949</v>
      </c>
      <c r="E1867" s="48" t="s">
        <v>5149</v>
      </c>
      <c r="F1867" s="48" t="s">
        <v>5280</v>
      </c>
      <c r="G1867" s="48" t="s">
        <v>1951</v>
      </c>
      <c r="H1867" s="49">
        <v>75</v>
      </c>
      <c r="I1867" s="50">
        <v>247.5</v>
      </c>
      <c r="J1867" s="49">
        <v>0</v>
      </c>
      <c r="K1867" s="50">
        <v>0</v>
      </c>
      <c r="L1867" s="50">
        <v>248</v>
      </c>
    </row>
    <row r="1868" spans="1:12" x14ac:dyDescent="0.25">
      <c r="A1868" s="48" t="s">
        <v>5247</v>
      </c>
      <c r="B1868" s="48" t="s">
        <v>5131</v>
      </c>
      <c r="C1868" s="48" t="s">
        <v>1948</v>
      </c>
      <c r="D1868" s="48" t="s">
        <v>1949</v>
      </c>
      <c r="E1868" s="48" t="s">
        <v>5149</v>
      </c>
      <c r="F1868" s="48" t="s">
        <v>5280</v>
      </c>
      <c r="G1868" s="48" t="s">
        <v>1955</v>
      </c>
      <c r="H1868" s="49">
        <v>47</v>
      </c>
      <c r="I1868" s="50">
        <v>155.1</v>
      </c>
      <c r="J1868" s="49">
        <v>0</v>
      </c>
      <c r="K1868" s="50">
        <v>0</v>
      </c>
      <c r="L1868" s="50">
        <v>156</v>
      </c>
    </row>
    <row r="1869" spans="1:12" x14ac:dyDescent="0.25">
      <c r="A1869" s="48" t="s">
        <v>5247</v>
      </c>
      <c r="B1869" s="48" t="s">
        <v>5131</v>
      </c>
      <c r="C1869" s="48" t="s">
        <v>1948</v>
      </c>
      <c r="D1869" s="48" t="s">
        <v>1949</v>
      </c>
      <c r="E1869" s="48" t="s">
        <v>5149</v>
      </c>
      <c r="F1869" s="48" t="s">
        <v>5280</v>
      </c>
      <c r="G1869" s="48" t="s">
        <v>1952</v>
      </c>
      <c r="H1869" s="49">
        <v>63</v>
      </c>
      <c r="I1869" s="50">
        <v>207.89999999999998</v>
      </c>
      <c r="J1869" s="49">
        <v>0</v>
      </c>
      <c r="K1869" s="50">
        <v>0</v>
      </c>
      <c r="L1869" s="50">
        <v>208</v>
      </c>
    </row>
    <row r="1870" spans="1:12" x14ac:dyDescent="0.25">
      <c r="A1870" s="48" t="s">
        <v>5247</v>
      </c>
      <c r="B1870" s="48" t="s">
        <v>5131</v>
      </c>
      <c r="C1870" s="48" t="s">
        <v>1948</v>
      </c>
      <c r="D1870" s="48" t="s">
        <v>1949</v>
      </c>
      <c r="E1870" s="48" t="s">
        <v>5149</v>
      </c>
      <c r="F1870" s="48" t="s">
        <v>5280</v>
      </c>
      <c r="G1870" s="48" t="s">
        <v>1954</v>
      </c>
      <c r="H1870" s="49">
        <v>86</v>
      </c>
      <c r="I1870" s="50">
        <v>283.8</v>
      </c>
      <c r="J1870" s="49">
        <v>0</v>
      </c>
      <c r="K1870" s="50">
        <v>0</v>
      </c>
      <c r="L1870" s="50">
        <v>284</v>
      </c>
    </row>
    <row r="1871" spans="1:12" x14ac:dyDescent="0.25">
      <c r="A1871" s="48" t="s">
        <v>5247</v>
      </c>
      <c r="B1871" s="48" t="s">
        <v>5131</v>
      </c>
      <c r="C1871" s="48" t="s">
        <v>1948</v>
      </c>
      <c r="D1871" s="48" t="s">
        <v>1949</v>
      </c>
      <c r="E1871" s="48" t="s">
        <v>5149</v>
      </c>
      <c r="F1871" s="48" t="s">
        <v>5280</v>
      </c>
      <c r="G1871" s="48" t="s">
        <v>3387</v>
      </c>
      <c r="H1871" s="49">
        <v>36</v>
      </c>
      <c r="I1871" s="50">
        <v>118.8</v>
      </c>
      <c r="J1871" s="49">
        <v>0</v>
      </c>
      <c r="K1871" s="50">
        <v>0</v>
      </c>
      <c r="L1871" s="50">
        <v>119</v>
      </c>
    </row>
    <row r="1872" spans="1:12" x14ac:dyDescent="0.25">
      <c r="A1872" s="48" t="s">
        <v>5247</v>
      </c>
      <c r="B1872" s="48" t="s">
        <v>5131</v>
      </c>
      <c r="C1872" s="48" t="s">
        <v>1948</v>
      </c>
      <c r="D1872" s="48" t="s">
        <v>1949</v>
      </c>
      <c r="E1872" s="48" t="s">
        <v>1956</v>
      </c>
      <c r="F1872" s="48" t="s">
        <v>5280</v>
      </c>
      <c r="G1872" s="48" t="s">
        <v>1957</v>
      </c>
      <c r="H1872" s="49">
        <v>73</v>
      </c>
      <c r="I1872" s="50">
        <v>240.89999999999998</v>
      </c>
      <c r="J1872" s="49">
        <v>0</v>
      </c>
      <c r="K1872" s="50">
        <v>0</v>
      </c>
      <c r="L1872" s="50">
        <v>241</v>
      </c>
    </row>
    <row r="1873" spans="1:12" ht="24" x14ac:dyDescent="0.25">
      <c r="A1873" s="48" t="s">
        <v>5247</v>
      </c>
      <c r="B1873" s="48" t="s">
        <v>5131</v>
      </c>
      <c r="C1873" s="48" t="s">
        <v>1948</v>
      </c>
      <c r="D1873" s="48" t="s">
        <v>1949</v>
      </c>
      <c r="E1873" s="48" t="s">
        <v>7021</v>
      </c>
      <c r="F1873" s="48" t="s">
        <v>5280</v>
      </c>
      <c r="G1873" s="48" t="s">
        <v>1950</v>
      </c>
      <c r="H1873" s="49">
        <v>69</v>
      </c>
      <c r="I1873" s="50">
        <v>227.7</v>
      </c>
      <c r="J1873" s="49">
        <v>0</v>
      </c>
      <c r="K1873" s="50">
        <v>0</v>
      </c>
      <c r="L1873" s="50">
        <v>228</v>
      </c>
    </row>
    <row r="1874" spans="1:12" x14ac:dyDescent="0.25">
      <c r="A1874" s="48" t="s">
        <v>5247</v>
      </c>
      <c r="B1874" s="48" t="s">
        <v>5131</v>
      </c>
      <c r="C1874" s="48" t="s">
        <v>5271</v>
      </c>
      <c r="D1874" s="48" t="s">
        <v>5272</v>
      </c>
      <c r="E1874" s="48" t="s">
        <v>5143</v>
      </c>
      <c r="F1874" s="48" t="s">
        <v>5274</v>
      </c>
      <c r="G1874" s="48" t="s">
        <v>6971</v>
      </c>
      <c r="H1874" s="49">
        <v>12</v>
      </c>
      <c r="I1874" s="50">
        <v>39.599999999999994</v>
      </c>
      <c r="J1874" s="49">
        <v>0</v>
      </c>
      <c r="K1874" s="50">
        <v>0</v>
      </c>
      <c r="L1874" s="50">
        <v>40</v>
      </c>
    </row>
    <row r="1875" spans="1:12" x14ac:dyDescent="0.25">
      <c r="A1875" s="48" t="s">
        <v>5247</v>
      </c>
      <c r="B1875" s="48" t="s">
        <v>5131</v>
      </c>
      <c r="C1875" s="48" t="s">
        <v>5275</v>
      </c>
      <c r="D1875" s="48" t="s">
        <v>5276</v>
      </c>
      <c r="E1875" s="48" t="s">
        <v>5149</v>
      </c>
      <c r="F1875" s="48" t="s">
        <v>5277</v>
      </c>
      <c r="G1875" s="48" t="s">
        <v>5659</v>
      </c>
      <c r="H1875" s="49">
        <v>13</v>
      </c>
      <c r="I1875" s="50">
        <v>42.9</v>
      </c>
      <c r="J1875" s="49">
        <v>0</v>
      </c>
      <c r="K1875" s="50">
        <v>0</v>
      </c>
      <c r="L1875" s="50">
        <v>43</v>
      </c>
    </row>
    <row r="1876" spans="1:12" x14ac:dyDescent="0.25">
      <c r="A1876" s="48" t="s">
        <v>5247</v>
      </c>
      <c r="B1876" s="48" t="s">
        <v>5131</v>
      </c>
      <c r="C1876" s="48" t="s">
        <v>5278</v>
      </c>
      <c r="D1876" s="48" t="s">
        <v>5279</v>
      </c>
      <c r="E1876" s="48" t="s">
        <v>5143</v>
      </c>
      <c r="F1876" s="48" t="s">
        <v>5281</v>
      </c>
      <c r="G1876" s="48" t="s">
        <v>5660</v>
      </c>
      <c r="H1876" s="49">
        <v>31</v>
      </c>
      <c r="I1876" s="50">
        <v>102.3</v>
      </c>
      <c r="J1876" s="49">
        <v>0</v>
      </c>
      <c r="K1876" s="50">
        <v>0</v>
      </c>
      <c r="L1876" s="50">
        <v>103</v>
      </c>
    </row>
    <row r="1877" spans="1:12" x14ac:dyDescent="0.25">
      <c r="A1877" s="48" t="s">
        <v>5247</v>
      </c>
      <c r="B1877" s="48" t="s">
        <v>5131</v>
      </c>
      <c r="C1877" s="48" t="s">
        <v>4999</v>
      </c>
      <c r="D1877" s="48" t="s">
        <v>5000</v>
      </c>
      <c r="E1877" s="48" t="s">
        <v>6974</v>
      </c>
      <c r="F1877" s="48" t="s">
        <v>5001</v>
      </c>
      <c r="G1877" s="48" t="s">
        <v>6975</v>
      </c>
      <c r="H1877" s="49">
        <v>35</v>
      </c>
      <c r="I1877" s="50">
        <v>115.5</v>
      </c>
      <c r="J1877" s="49">
        <v>0</v>
      </c>
      <c r="K1877" s="50">
        <v>0</v>
      </c>
      <c r="L1877" s="50">
        <v>116</v>
      </c>
    </row>
    <row r="1878" spans="1:12" x14ac:dyDescent="0.25">
      <c r="A1878" s="48" t="s">
        <v>5247</v>
      </c>
      <c r="B1878" s="48" t="s">
        <v>5131</v>
      </c>
      <c r="C1878" s="48" t="s">
        <v>4983</v>
      </c>
      <c r="D1878" s="48" t="s">
        <v>4984</v>
      </c>
      <c r="E1878" s="48" t="s">
        <v>5143</v>
      </c>
      <c r="F1878" s="48" t="s">
        <v>4985</v>
      </c>
      <c r="G1878" s="48" t="s">
        <v>5873</v>
      </c>
      <c r="H1878" s="49">
        <v>17</v>
      </c>
      <c r="I1878" s="50">
        <v>56.099999999999994</v>
      </c>
      <c r="J1878" s="49">
        <v>0</v>
      </c>
      <c r="K1878" s="50">
        <v>0</v>
      </c>
      <c r="L1878" s="50">
        <v>57</v>
      </c>
    </row>
    <row r="1879" spans="1:12" x14ac:dyDescent="0.25">
      <c r="A1879" s="48" t="s">
        <v>5247</v>
      </c>
      <c r="B1879" s="48" t="s">
        <v>5131</v>
      </c>
      <c r="C1879" s="48" t="s">
        <v>2637</v>
      </c>
      <c r="D1879" s="48" t="s">
        <v>2590</v>
      </c>
      <c r="E1879" s="48" t="s">
        <v>5701</v>
      </c>
      <c r="F1879" s="48" t="s">
        <v>2591</v>
      </c>
      <c r="G1879" s="48" t="s">
        <v>6019</v>
      </c>
      <c r="H1879" s="49">
        <v>11</v>
      </c>
      <c r="I1879" s="50">
        <v>36.299999999999997</v>
      </c>
      <c r="J1879" s="49">
        <v>0</v>
      </c>
      <c r="K1879" s="50">
        <v>0</v>
      </c>
      <c r="L1879" s="50">
        <v>37</v>
      </c>
    </row>
    <row r="1880" spans="1:12" x14ac:dyDescent="0.25">
      <c r="A1880" s="48" t="s">
        <v>5247</v>
      </c>
      <c r="B1880" s="48" t="s">
        <v>5131</v>
      </c>
      <c r="C1880" s="48" t="s">
        <v>2634</v>
      </c>
      <c r="D1880" s="48" t="s">
        <v>2635</v>
      </c>
      <c r="E1880" s="48" t="s">
        <v>5701</v>
      </c>
      <c r="F1880" s="48" t="s">
        <v>2636</v>
      </c>
      <c r="G1880" s="48" t="s">
        <v>6018</v>
      </c>
      <c r="H1880" s="49">
        <v>3</v>
      </c>
      <c r="I1880" s="50">
        <v>9.8999999999999986</v>
      </c>
      <c r="J1880" s="49">
        <v>0</v>
      </c>
      <c r="K1880" s="50">
        <v>0</v>
      </c>
      <c r="L1880" s="50">
        <v>10</v>
      </c>
    </row>
    <row r="1881" spans="1:12" x14ac:dyDescent="0.25">
      <c r="A1881" s="48" t="s">
        <v>5247</v>
      </c>
      <c r="B1881" s="48" t="s">
        <v>5131</v>
      </c>
      <c r="C1881" s="48" t="s">
        <v>2638</v>
      </c>
      <c r="D1881" s="48" t="s">
        <v>2639</v>
      </c>
      <c r="E1881" s="48" t="s">
        <v>5149</v>
      </c>
      <c r="F1881" s="48" t="s">
        <v>2640</v>
      </c>
      <c r="G1881" s="48" t="s">
        <v>6020</v>
      </c>
      <c r="H1881" s="49">
        <v>35</v>
      </c>
      <c r="I1881" s="50">
        <v>115.5</v>
      </c>
      <c r="J1881" s="49">
        <v>0</v>
      </c>
      <c r="K1881" s="50">
        <v>0</v>
      </c>
      <c r="L1881" s="50">
        <v>116</v>
      </c>
    </row>
    <row r="1882" spans="1:12" x14ac:dyDescent="0.25">
      <c r="A1882" s="48" t="s">
        <v>5247</v>
      </c>
      <c r="B1882" s="48" t="s">
        <v>5131</v>
      </c>
      <c r="C1882" s="48" t="s">
        <v>3742</v>
      </c>
      <c r="D1882" s="48" t="s">
        <v>3743</v>
      </c>
      <c r="E1882" s="48" t="s">
        <v>5149</v>
      </c>
      <c r="F1882" s="48" t="s">
        <v>3744</v>
      </c>
      <c r="G1882" s="48" t="s">
        <v>6783</v>
      </c>
      <c r="H1882" s="49">
        <v>9</v>
      </c>
      <c r="I1882" s="50">
        <v>29.7</v>
      </c>
      <c r="J1882" s="49">
        <v>0</v>
      </c>
      <c r="K1882" s="50">
        <v>0</v>
      </c>
      <c r="L1882" s="50">
        <v>30</v>
      </c>
    </row>
    <row r="1883" spans="1:12" x14ac:dyDescent="0.25">
      <c r="A1883" s="48" t="s">
        <v>5247</v>
      </c>
      <c r="B1883" s="48" t="s">
        <v>5131</v>
      </c>
      <c r="C1883" s="48" t="s">
        <v>2736</v>
      </c>
      <c r="D1883" s="48" t="s">
        <v>2737</v>
      </c>
      <c r="E1883" s="48" t="s">
        <v>5143</v>
      </c>
      <c r="F1883" s="48" t="s">
        <v>2738</v>
      </c>
      <c r="G1883" s="48" t="s">
        <v>6097</v>
      </c>
      <c r="H1883" s="49">
        <v>16</v>
      </c>
      <c r="I1883" s="50">
        <v>52.8</v>
      </c>
      <c r="J1883" s="49">
        <v>0</v>
      </c>
      <c r="K1883" s="50">
        <v>0</v>
      </c>
      <c r="L1883" s="50">
        <v>53</v>
      </c>
    </row>
    <row r="1884" spans="1:12" x14ac:dyDescent="0.25">
      <c r="A1884" s="48" t="s">
        <v>5247</v>
      </c>
      <c r="B1884" s="48" t="s">
        <v>5131</v>
      </c>
      <c r="C1884" s="48" t="s">
        <v>612</v>
      </c>
      <c r="D1884" s="48" t="s">
        <v>613</v>
      </c>
      <c r="E1884" s="48" t="s">
        <v>5704</v>
      </c>
      <c r="F1884" s="48" t="s">
        <v>1922</v>
      </c>
      <c r="G1884" s="48" t="s">
        <v>6144</v>
      </c>
      <c r="H1884" s="49">
        <v>17</v>
      </c>
      <c r="I1884" s="50">
        <v>56.099999999999994</v>
      </c>
      <c r="J1884" s="49">
        <v>0</v>
      </c>
      <c r="K1884" s="50">
        <v>0</v>
      </c>
      <c r="L1884" s="50">
        <v>57</v>
      </c>
    </row>
    <row r="1885" spans="1:12" x14ac:dyDescent="0.25">
      <c r="A1885" s="48" t="s">
        <v>5247</v>
      </c>
      <c r="B1885" s="48" t="s">
        <v>5131</v>
      </c>
      <c r="C1885" s="48" t="s">
        <v>609</v>
      </c>
      <c r="D1885" s="48" t="s">
        <v>610</v>
      </c>
      <c r="E1885" s="48" t="s">
        <v>5149</v>
      </c>
      <c r="F1885" s="48" t="s">
        <v>611</v>
      </c>
      <c r="G1885" s="48" t="s">
        <v>6143</v>
      </c>
      <c r="H1885" s="49">
        <v>17</v>
      </c>
      <c r="I1885" s="50">
        <v>56.099999999999994</v>
      </c>
      <c r="J1885" s="49">
        <v>0</v>
      </c>
      <c r="K1885" s="50">
        <v>0</v>
      </c>
      <c r="L1885" s="50">
        <v>57</v>
      </c>
    </row>
    <row r="1886" spans="1:12" x14ac:dyDescent="0.25">
      <c r="A1886" s="48" t="s">
        <v>5247</v>
      </c>
      <c r="B1886" s="48" t="s">
        <v>5131</v>
      </c>
      <c r="C1886" s="48" t="s">
        <v>1923</v>
      </c>
      <c r="D1886" s="48" t="s">
        <v>1924</v>
      </c>
      <c r="E1886" s="48" t="s">
        <v>5701</v>
      </c>
      <c r="F1886" s="48" t="s">
        <v>1925</v>
      </c>
      <c r="G1886" s="48" t="s">
        <v>6145</v>
      </c>
      <c r="H1886" s="49">
        <v>5</v>
      </c>
      <c r="I1886" s="50">
        <v>16.5</v>
      </c>
      <c r="J1886" s="49">
        <v>0</v>
      </c>
      <c r="K1886" s="50">
        <v>0</v>
      </c>
      <c r="L1886" s="50">
        <v>17</v>
      </c>
    </row>
    <row r="1887" spans="1:12" x14ac:dyDescent="0.25">
      <c r="A1887" s="48" t="s">
        <v>5247</v>
      </c>
      <c r="B1887" s="48" t="s">
        <v>5131</v>
      </c>
      <c r="C1887" s="48" t="s">
        <v>1996</v>
      </c>
      <c r="D1887" s="48" t="s">
        <v>1997</v>
      </c>
      <c r="E1887" s="48" t="s">
        <v>5149</v>
      </c>
      <c r="F1887" s="48" t="s">
        <v>1998</v>
      </c>
      <c r="G1887" s="48" t="s">
        <v>1999</v>
      </c>
      <c r="H1887" s="49">
        <v>54</v>
      </c>
      <c r="I1887" s="50">
        <v>178.2</v>
      </c>
      <c r="J1887" s="49">
        <v>0</v>
      </c>
      <c r="K1887" s="50">
        <v>0</v>
      </c>
      <c r="L1887" s="50">
        <v>179</v>
      </c>
    </row>
    <row r="1888" spans="1:12" x14ac:dyDescent="0.25">
      <c r="A1888" s="48" t="s">
        <v>5247</v>
      </c>
      <c r="B1888" s="48" t="s">
        <v>5131</v>
      </c>
      <c r="C1888" s="48" t="s">
        <v>2335</v>
      </c>
      <c r="D1888" s="48" t="s">
        <v>2336</v>
      </c>
      <c r="E1888" s="48" t="s">
        <v>5149</v>
      </c>
      <c r="F1888" s="48" t="s">
        <v>2337</v>
      </c>
      <c r="G1888" s="48" t="s">
        <v>6226</v>
      </c>
      <c r="H1888" s="49">
        <v>34</v>
      </c>
      <c r="I1888" s="50">
        <v>112.19999999999999</v>
      </c>
      <c r="J1888" s="49">
        <v>0</v>
      </c>
      <c r="K1888" s="50">
        <v>0</v>
      </c>
      <c r="L1888" s="50">
        <v>113</v>
      </c>
    </row>
    <row r="1889" spans="1:12" x14ac:dyDescent="0.25">
      <c r="A1889" s="48" t="s">
        <v>5247</v>
      </c>
      <c r="B1889" s="48" t="s">
        <v>5131</v>
      </c>
      <c r="C1889" s="48" t="s">
        <v>1993</v>
      </c>
      <c r="D1889" s="48" t="s">
        <v>1994</v>
      </c>
      <c r="E1889" s="48" t="s">
        <v>5149</v>
      </c>
      <c r="F1889" s="48" t="s">
        <v>1995</v>
      </c>
      <c r="G1889" s="48" t="s">
        <v>6245</v>
      </c>
      <c r="H1889" s="49">
        <v>22</v>
      </c>
      <c r="I1889" s="50">
        <v>72.599999999999994</v>
      </c>
      <c r="J1889" s="49">
        <v>0</v>
      </c>
      <c r="K1889" s="50">
        <v>0</v>
      </c>
      <c r="L1889" s="50">
        <v>73</v>
      </c>
    </row>
    <row r="1890" spans="1:12" ht="24" x14ac:dyDescent="0.25">
      <c r="A1890" s="48" t="s">
        <v>5247</v>
      </c>
      <c r="B1890" s="48" t="s">
        <v>5131</v>
      </c>
      <c r="C1890" s="48" t="s">
        <v>2784</v>
      </c>
      <c r="D1890" s="48" t="s">
        <v>2785</v>
      </c>
      <c r="E1890" s="48" t="s">
        <v>6926</v>
      </c>
      <c r="F1890" s="48" t="s">
        <v>2786</v>
      </c>
      <c r="G1890" s="48" t="s">
        <v>2787</v>
      </c>
      <c r="H1890" s="49">
        <v>35</v>
      </c>
      <c r="I1890" s="50">
        <v>115.5</v>
      </c>
      <c r="J1890" s="49">
        <v>0</v>
      </c>
      <c r="K1890" s="50">
        <v>0</v>
      </c>
      <c r="L1890" s="50">
        <v>116</v>
      </c>
    </row>
    <row r="1891" spans="1:12" x14ac:dyDescent="0.25">
      <c r="A1891" s="48" t="s">
        <v>5247</v>
      </c>
      <c r="B1891" s="48" t="s">
        <v>5131</v>
      </c>
      <c r="C1891" s="48" t="s">
        <v>2791</v>
      </c>
      <c r="D1891" s="48" t="s">
        <v>2792</v>
      </c>
      <c r="E1891" s="48" t="s">
        <v>5143</v>
      </c>
      <c r="F1891" s="48" t="s">
        <v>1686</v>
      </c>
      <c r="G1891" s="48" t="s">
        <v>6320</v>
      </c>
      <c r="H1891" s="49">
        <v>168</v>
      </c>
      <c r="I1891" s="50">
        <v>554.4</v>
      </c>
      <c r="J1891" s="49">
        <v>0</v>
      </c>
      <c r="K1891" s="50">
        <v>0</v>
      </c>
      <c r="L1891" s="50">
        <v>555</v>
      </c>
    </row>
    <row r="1892" spans="1:12" ht="24" x14ac:dyDescent="0.25">
      <c r="A1892" s="48" t="s">
        <v>5247</v>
      </c>
      <c r="B1892" s="48" t="s">
        <v>5131</v>
      </c>
      <c r="C1892" s="48" t="s">
        <v>1571</v>
      </c>
      <c r="D1892" s="48" t="s">
        <v>1572</v>
      </c>
      <c r="E1892" s="48" t="s">
        <v>5149</v>
      </c>
      <c r="F1892" s="48" t="s">
        <v>1573</v>
      </c>
      <c r="G1892" s="48" t="s">
        <v>6366</v>
      </c>
      <c r="H1892" s="49">
        <v>10</v>
      </c>
      <c r="I1892" s="50">
        <v>33</v>
      </c>
      <c r="J1892" s="49">
        <v>0</v>
      </c>
      <c r="K1892" s="50">
        <v>0</v>
      </c>
      <c r="L1892" s="50">
        <v>33</v>
      </c>
    </row>
    <row r="1893" spans="1:12" x14ac:dyDescent="0.25">
      <c r="A1893" s="48" t="s">
        <v>5247</v>
      </c>
      <c r="B1893" s="48" t="s">
        <v>5131</v>
      </c>
      <c r="C1893" s="48" t="s">
        <v>4074</v>
      </c>
      <c r="D1893" s="48" t="s">
        <v>4075</v>
      </c>
      <c r="E1893" s="48" t="s">
        <v>5149</v>
      </c>
      <c r="F1893" s="48" t="s">
        <v>4076</v>
      </c>
      <c r="G1893" s="48" t="s">
        <v>6321</v>
      </c>
      <c r="H1893" s="49">
        <v>5</v>
      </c>
      <c r="I1893" s="50">
        <v>16.5</v>
      </c>
      <c r="J1893" s="49">
        <v>0</v>
      </c>
      <c r="K1893" s="50">
        <v>0</v>
      </c>
      <c r="L1893" s="50">
        <v>17</v>
      </c>
    </row>
    <row r="1894" spans="1:12" x14ac:dyDescent="0.25">
      <c r="A1894" s="48" t="s">
        <v>5247</v>
      </c>
      <c r="B1894" s="48" t="s">
        <v>5131</v>
      </c>
      <c r="C1894" s="48" t="s">
        <v>4077</v>
      </c>
      <c r="D1894" s="48" t="s">
        <v>4078</v>
      </c>
      <c r="E1894" s="48" t="s">
        <v>5143</v>
      </c>
      <c r="F1894" s="48" t="s">
        <v>4079</v>
      </c>
      <c r="G1894" s="48" t="s">
        <v>6380</v>
      </c>
      <c r="H1894" s="49">
        <v>16</v>
      </c>
      <c r="I1894" s="50">
        <v>52.8</v>
      </c>
      <c r="J1894" s="49">
        <v>0</v>
      </c>
      <c r="K1894" s="50">
        <v>0</v>
      </c>
      <c r="L1894" s="50">
        <v>53</v>
      </c>
    </row>
    <row r="1895" spans="1:12" x14ac:dyDescent="0.25">
      <c r="A1895" s="48" t="s">
        <v>5247</v>
      </c>
      <c r="B1895" s="48" t="s">
        <v>5131</v>
      </c>
      <c r="C1895" s="48" t="s">
        <v>1574</v>
      </c>
      <c r="D1895" s="48" t="s">
        <v>1575</v>
      </c>
      <c r="E1895" s="48" t="s">
        <v>5149</v>
      </c>
      <c r="F1895" s="48" t="s">
        <v>1576</v>
      </c>
      <c r="G1895" s="48" t="s">
        <v>1577</v>
      </c>
      <c r="H1895" s="49">
        <v>17</v>
      </c>
      <c r="I1895" s="50">
        <v>56.099999999999994</v>
      </c>
      <c r="J1895" s="49">
        <v>0</v>
      </c>
      <c r="K1895" s="50">
        <v>0</v>
      </c>
      <c r="L1895" s="50">
        <v>57</v>
      </c>
    </row>
    <row r="1896" spans="1:12" x14ac:dyDescent="0.25">
      <c r="A1896" s="48" t="s">
        <v>5247</v>
      </c>
      <c r="B1896" s="48" t="s">
        <v>5131</v>
      </c>
      <c r="C1896" s="48" t="s">
        <v>919</v>
      </c>
      <c r="D1896" s="48" t="s">
        <v>920</v>
      </c>
      <c r="E1896" s="48" t="s">
        <v>5143</v>
      </c>
      <c r="F1896" s="48" t="s">
        <v>921</v>
      </c>
      <c r="G1896" s="48" t="s">
        <v>6383</v>
      </c>
      <c r="H1896" s="49">
        <v>17</v>
      </c>
      <c r="I1896" s="50">
        <v>56.099999999999994</v>
      </c>
      <c r="J1896" s="49">
        <v>0</v>
      </c>
      <c r="K1896" s="50">
        <v>0</v>
      </c>
      <c r="L1896" s="50">
        <v>57</v>
      </c>
    </row>
    <row r="1897" spans="1:12" x14ac:dyDescent="0.25">
      <c r="A1897" s="48" t="s">
        <v>5247</v>
      </c>
      <c r="B1897" s="48" t="s">
        <v>5131</v>
      </c>
      <c r="C1897" s="48" t="s">
        <v>916</v>
      </c>
      <c r="D1897" s="48" t="s">
        <v>917</v>
      </c>
      <c r="E1897" s="48" t="s">
        <v>5149</v>
      </c>
      <c r="F1897" s="48" t="s">
        <v>918</v>
      </c>
      <c r="G1897" s="48" t="s">
        <v>6381</v>
      </c>
      <c r="H1897" s="49">
        <v>3</v>
      </c>
      <c r="I1897" s="50">
        <v>9.8999999999999986</v>
      </c>
      <c r="J1897" s="49">
        <v>0</v>
      </c>
      <c r="K1897" s="50">
        <v>0</v>
      </c>
      <c r="L1897" s="50">
        <v>10</v>
      </c>
    </row>
    <row r="1898" spans="1:12" x14ac:dyDescent="0.25">
      <c r="A1898" s="48" t="s">
        <v>5247</v>
      </c>
      <c r="B1898" s="48" t="s">
        <v>5131</v>
      </c>
      <c r="C1898" s="48" t="s">
        <v>325</v>
      </c>
      <c r="D1898" s="48" t="s">
        <v>326</v>
      </c>
      <c r="E1898" s="48" t="s">
        <v>5149</v>
      </c>
      <c r="F1898" s="48" t="s">
        <v>5273</v>
      </c>
      <c r="G1898" s="48" t="s">
        <v>3078</v>
      </c>
      <c r="H1898" s="49">
        <v>59</v>
      </c>
      <c r="I1898" s="50">
        <v>194.7</v>
      </c>
      <c r="J1898" s="49">
        <v>0</v>
      </c>
      <c r="K1898" s="50">
        <v>0</v>
      </c>
      <c r="L1898" s="50">
        <v>195</v>
      </c>
    </row>
    <row r="1899" spans="1:12" x14ac:dyDescent="0.25">
      <c r="A1899" s="48" t="s">
        <v>5247</v>
      </c>
      <c r="B1899" s="48" t="s">
        <v>5131</v>
      </c>
      <c r="C1899" s="48" t="s">
        <v>325</v>
      </c>
      <c r="D1899" s="48" t="s">
        <v>326</v>
      </c>
      <c r="E1899" s="48" t="s">
        <v>5149</v>
      </c>
      <c r="F1899" s="48" t="s">
        <v>5273</v>
      </c>
      <c r="G1899" s="48" t="s">
        <v>285</v>
      </c>
      <c r="H1899" s="49">
        <v>42</v>
      </c>
      <c r="I1899" s="50">
        <v>138.6</v>
      </c>
      <c r="J1899" s="49">
        <v>0</v>
      </c>
      <c r="K1899" s="50">
        <v>0</v>
      </c>
      <c r="L1899" s="50">
        <v>139</v>
      </c>
    </row>
    <row r="1900" spans="1:12" x14ac:dyDescent="0.25">
      <c r="A1900" s="48" t="s">
        <v>5247</v>
      </c>
      <c r="B1900" s="48" t="s">
        <v>5131</v>
      </c>
      <c r="C1900" s="48" t="s">
        <v>1472</v>
      </c>
      <c r="D1900" s="48" t="s">
        <v>1473</v>
      </c>
      <c r="E1900" s="48" t="s">
        <v>5149</v>
      </c>
      <c r="F1900" s="48" t="s">
        <v>1474</v>
      </c>
      <c r="G1900" s="48" t="s">
        <v>6887</v>
      </c>
      <c r="H1900" s="49">
        <v>5</v>
      </c>
      <c r="I1900" s="50">
        <v>16.5</v>
      </c>
      <c r="J1900" s="49">
        <v>0</v>
      </c>
      <c r="K1900" s="50">
        <v>0</v>
      </c>
      <c r="L1900" s="50">
        <v>17</v>
      </c>
    </row>
    <row r="1901" spans="1:12" x14ac:dyDescent="0.25">
      <c r="A1901" s="48" t="s">
        <v>5247</v>
      </c>
      <c r="B1901" s="48" t="s">
        <v>5131</v>
      </c>
      <c r="C1901" s="48" t="s">
        <v>316</v>
      </c>
      <c r="D1901" s="48" t="s">
        <v>317</v>
      </c>
      <c r="E1901" s="48" t="s">
        <v>5149</v>
      </c>
      <c r="F1901" s="48" t="s">
        <v>3134</v>
      </c>
      <c r="G1901" s="48" t="s">
        <v>318</v>
      </c>
      <c r="H1901" s="49">
        <v>60</v>
      </c>
      <c r="I1901" s="50">
        <v>198</v>
      </c>
      <c r="J1901" s="49">
        <v>0</v>
      </c>
      <c r="K1901" s="50">
        <v>0</v>
      </c>
      <c r="L1901" s="50">
        <v>198</v>
      </c>
    </row>
    <row r="1902" spans="1:12" x14ac:dyDescent="0.25">
      <c r="A1902" s="48" t="s">
        <v>5247</v>
      </c>
      <c r="B1902" s="48" t="s">
        <v>5131</v>
      </c>
      <c r="C1902" s="48" t="s">
        <v>1469</v>
      </c>
      <c r="D1902" s="48" t="s">
        <v>1470</v>
      </c>
      <c r="E1902" s="48" t="s">
        <v>5149</v>
      </c>
      <c r="F1902" s="48" t="s">
        <v>1471</v>
      </c>
      <c r="G1902" s="48" t="s">
        <v>6612</v>
      </c>
      <c r="H1902" s="49">
        <v>10</v>
      </c>
      <c r="I1902" s="50">
        <v>33</v>
      </c>
      <c r="J1902" s="49">
        <v>0</v>
      </c>
      <c r="K1902" s="50">
        <v>0</v>
      </c>
      <c r="L1902" s="50">
        <v>33</v>
      </c>
    </row>
    <row r="1903" spans="1:12" x14ac:dyDescent="0.25">
      <c r="A1903" s="48" t="s">
        <v>5247</v>
      </c>
      <c r="B1903" s="48" t="s">
        <v>5131</v>
      </c>
      <c r="C1903" s="48" t="s">
        <v>1735</v>
      </c>
      <c r="D1903" s="48" t="s">
        <v>1736</v>
      </c>
      <c r="E1903" s="48" t="s">
        <v>5143</v>
      </c>
      <c r="F1903" s="48" t="s">
        <v>1681</v>
      </c>
      <c r="G1903" s="48" t="s">
        <v>6557</v>
      </c>
      <c r="H1903" s="49">
        <v>35</v>
      </c>
      <c r="I1903" s="50">
        <v>115.5</v>
      </c>
      <c r="J1903" s="49">
        <v>0</v>
      </c>
      <c r="K1903" s="50">
        <v>0</v>
      </c>
      <c r="L1903" s="50">
        <v>116</v>
      </c>
    </row>
    <row r="1904" spans="1:12" x14ac:dyDescent="0.25">
      <c r="A1904" s="48" t="s">
        <v>5247</v>
      </c>
      <c r="B1904" s="48" t="s">
        <v>5131</v>
      </c>
      <c r="C1904" s="48" t="s">
        <v>1737</v>
      </c>
      <c r="D1904" s="48" t="s">
        <v>1738</v>
      </c>
      <c r="E1904" s="48" t="s">
        <v>5143</v>
      </c>
      <c r="F1904" s="48" t="s">
        <v>1740</v>
      </c>
      <c r="G1904" s="48" t="s">
        <v>6624</v>
      </c>
      <c r="H1904" s="49">
        <v>19</v>
      </c>
      <c r="I1904" s="50">
        <v>62.699999999999996</v>
      </c>
      <c r="J1904" s="49">
        <v>0</v>
      </c>
      <c r="K1904" s="50">
        <v>0</v>
      </c>
      <c r="L1904" s="50">
        <v>63</v>
      </c>
    </row>
    <row r="1905" spans="1:12" x14ac:dyDescent="0.25">
      <c r="A1905" s="48" t="s">
        <v>5247</v>
      </c>
      <c r="B1905" s="48" t="s">
        <v>5131</v>
      </c>
      <c r="C1905" s="48" t="s">
        <v>463</v>
      </c>
      <c r="D1905" s="48" t="s">
        <v>464</v>
      </c>
      <c r="E1905" s="48" t="s">
        <v>5143</v>
      </c>
      <c r="F1905" s="48" t="s">
        <v>465</v>
      </c>
      <c r="G1905" s="48" t="s">
        <v>6626</v>
      </c>
      <c r="H1905" s="49">
        <v>16</v>
      </c>
      <c r="I1905" s="50">
        <v>52.8</v>
      </c>
      <c r="J1905" s="49">
        <v>0</v>
      </c>
      <c r="K1905" s="50">
        <v>0</v>
      </c>
      <c r="L1905" s="50">
        <v>53</v>
      </c>
    </row>
    <row r="1906" spans="1:12" x14ac:dyDescent="0.25">
      <c r="A1906" s="48" t="s">
        <v>5247</v>
      </c>
      <c r="B1906" s="48" t="s">
        <v>5131</v>
      </c>
      <c r="C1906" s="48" t="s">
        <v>681</v>
      </c>
      <c r="D1906" s="48" t="s">
        <v>682</v>
      </c>
      <c r="E1906" s="48" t="s">
        <v>5704</v>
      </c>
      <c r="F1906" s="48" t="s">
        <v>2099</v>
      </c>
      <c r="G1906" s="48" t="s">
        <v>6668</v>
      </c>
      <c r="H1906" s="49">
        <v>4</v>
      </c>
      <c r="I1906" s="50">
        <v>13.2</v>
      </c>
      <c r="J1906" s="49">
        <v>0</v>
      </c>
      <c r="K1906" s="50">
        <v>0</v>
      </c>
      <c r="L1906" s="50">
        <v>14</v>
      </c>
    </row>
    <row r="1907" spans="1:12" x14ac:dyDescent="0.25">
      <c r="A1907" s="48" t="s">
        <v>5247</v>
      </c>
      <c r="B1907" s="48" t="s">
        <v>5131</v>
      </c>
      <c r="C1907" s="48" t="s">
        <v>2169</v>
      </c>
      <c r="D1907" s="48" t="s">
        <v>2170</v>
      </c>
      <c r="E1907" s="48" t="s">
        <v>5143</v>
      </c>
      <c r="F1907" s="48" t="s">
        <v>2171</v>
      </c>
      <c r="G1907" s="48" t="s">
        <v>6680</v>
      </c>
      <c r="H1907" s="49">
        <v>23</v>
      </c>
      <c r="I1907" s="50">
        <v>75.899999999999991</v>
      </c>
      <c r="J1907" s="49">
        <v>0</v>
      </c>
      <c r="K1907" s="50">
        <v>0</v>
      </c>
      <c r="L1907" s="50">
        <v>76</v>
      </c>
    </row>
    <row r="1908" spans="1:12" ht="24" x14ac:dyDescent="0.25">
      <c r="A1908" s="48" t="s">
        <v>5247</v>
      </c>
      <c r="B1908" s="48" t="s">
        <v>5131</v>
      </c>
      <c r="C1908" s="48" t="s">
        <v>566</v>
      </c>
      <c r="D1908" s="48" t="s">
        <v>567</v>
      </c>
      <c r="E1908" s="48" t="s">
        <v>568</v>
      </c>
      <c r="F1908" s="48" t="s">
        <v>569</v>
      </c>
      <c r="G1908" s="48" t="s">
        <v>6679</v>
      </c>
      <c r="H1908" s="49">
        <v>20</v>
      </c>
      <c r="I1908" s="50">
        <v>66</v>
      </c>
      <c r="J1908" s="49">
        <v>0</v>
      </c>
      <c r="K1908" s="50">
        <v>0</v>
      </c>
      <c r="L1908" s="50">
        <v>66</v>
      </c>
    </row>
    <row r="1909" spans="1:12" x14ac:dyDescent="0.25">
      <c r="A1909" s="48" t="s">
        <v>5247</v>
      </c>
      <c r="B1909" s="48" t="s">
        <v>5131</v>
      </c>
      <c r="C1909" s="48" t="s">
        <v>400</v>
      </c>
      <c r="D1909" s="48" t="s">
        <v>401</v>
      </c>
      <c r="E1909" s="48" t="s">
        <v>5149</v>
      </c>
      <c r="F1909" s="48" t="s">
        <v>402</v>
      </c>
      <c r="G1909" s="48" t="s">
        <v>6742</v>
      </c>
      <c r="H1909" s="49">
        <v>44</v>
      </c>
      <c r="I1909" s="50">
        <v>145.19999999999999</v>
      </c>
      <c r="J1909" s="49">
        <v>0</v>
      </c>
      <c r="K1909" s="50">
        <v>0</v>
      </c>
      <c r="L1909" s="50">
        <v>146</v>
      </c>
    </row>
    <row r="1910" spans="1:12" x14ac:dyDescent="0.25">
      <c r="A1910" s="48" t="s">
        <v>5247</v>
      </c>
      <c r="B1910" s="48" t="s">
        <v>5131</v>
      </c>
      <c r="C1910" s="48" t="s">
        <v>406</v>
      </c>
      <c r="D1910" s="48" t="s">
        <v>407</v>
      </c>
      <c r="E1910" s="48" t="s">
        <v>5149</v>
      </c>
      <c r="F1910" s="48" t="s">
        <v>408</v>
      </c>
      <c r="G1910" s="48" t="s">
        <v>6744</v>
      </c>
      <c r="H1910" s="49">
        <v>5</v>
      </c>
      <c r="I1910" s="50">
        <v>16.5</v>
      </c>
      <c r="J1910" s="49">
        <v>0</v>
      </c>
      <c r="K1910" s="50">
        <v>0</v>
      </c>
      <c r="L1910" s="50">
        <v>17</v>
      </c>
    </row>
    <row r="1911" spans="1:12" x14ac:dyDescent="0.25">
      <c r="A1911" s="48" t="s">
        <v>5247</v>
      </c>
      <c r="B1911" s="48" t="s">
        <v>5131</v>
      </c>
      <c r="C1911" s="48" t="s">
        <v>403</v>
      </c>
      <c r="D1911" s="48" t="s">
        <v>404</v>
      </c>
      <c r="E1911" s="48" t="s">
        <v>5701</v>
      </c>
      <c r="F1911" s="48" t="s">
        <v>405</v>
      </c>
      <c r="G1911" s="48" t="s">
        <v>6743</v>
      </c>
      <c r="H1911" s="49">
        <v>6</v>
      </c>
      <c r="I1911" s="50">
        <v>19.799999999999997</v>
      </c>
      <c r="J1911" s="49">
        <v>0</v>
      </c>
      <c r="K1911" s="50">
        <v>0</v>
      </c>
      <c r="L1911" s="50">
        <v>20</v>
      </c>
    </row>
    <row r="1912" spans="1:12" x14ac:dyDescent="0.25">
      <c r="A1912" s="48" t="s">
        <v>5247</v>
      </c>
      <c r="B1912" s="48" t="s">
        <v>5131</v>
      </c>
      <c r="C1912" s="48" t="s">
        <v>409</v>
      </c>
      <c r="D1912" s="48" t="s">
        <v>410</v>
      </c>
      <c r="E1912" s="48" t="s">
        <v>5149</v>
      </c>
      <c r="F1912" s="48" t="s">
        <v>411</v>
      </c>
      <c r="G1912" s="48" t="s">
        <v>6745</v>
      </c>
      <c r="H1912" s="49">
        <v>7</v>
      </c>
      <c r="I1912" s="50">
        <v>23.099999999999998</v>
      </c>
      <c r="J1912" s="49">
        <v>0</v>
      </c>
      <c r="K1912" s="50">
        <v>0</v>
      </c>
      <c r="L1912" s="50">
        <v>24</v>
      </c>
    </row>
    <row r="1913" spans="1:12" x14ac:dyDescent="0.25">
      <c r="A1913" s="48" t="s">
        <v>5247</v>
      </c>
      <c r="B1913" s="48" t="s">
        <v>5131</v>
      </c>
      <c r="C1913" s="48" t="s">
        <v>412</v>
      </c>
      <c r="D1913" s="48" t="s">
        <v>413</v>
      </c>
      <c r="E1913" s="48" t="s">
        <v>5149</v>
      </c>
      <c r="F1913" s="48" t="s">
        <v>414</v>
      </c>
      <c r="G1913" s="48" t="s">
        <v>6746</v>
      </c>
      <c r="H1913" s="49">
        <v>10</v>
      </c>
      <c r="I1913" s="50">
        <v>33</v>
      </c>
      <c r="J1913" s="49">
        <v>0</v>
      </c>
      <c r="K1913" s="50">
        <v>0</v>
      </c>
      <c r="L1913" s="50">
        <v>33</v>
      </c>
    </row>
    <row r="1914" spans="1:12" x14ac:dyDescent="0.25">
      <c r="A1914" s="48" t="s">
        <v>5247</v>
      </c>
      <c r="B1914" s="48" t="s">
        <v>5131</v>
      </c>
      <c r="C1914" s="48" t="s">
        <v>2164</v>
      </c>
      <c r="D1914" s="48" t="s">
        <v>2165</v>
      </c>
      <c r="E1914" s="48" t="s">
        <v>5143</v>
      </c>
      <c r="F1914" s="48" t="s">
        <v>2166</v>
      </c>
      <c r="G1914" s="48" t="s">
        <v>6728</v>
      </c>
      <c r="H1914" s="49">
        <v>29</v>
      </c>
      <c r="I1914" s="50">
        <v>95.699999999999989</v>
      </c>
      <c r="J1914" s="49">
        <v>0</v>
      </c>
      <c r="K1914" s="50">
        <v>0</v>
      </c>
      <c r="L1914" s="50">
        <v>96</v>
      </c>
    </row>
    <row r="1915" spans="1:12" x14ac:dyDescent="0.25">
      <c r="A1915" s="48" t="s">
        <v>5247</v>
      </c>
      <c r="B1915" s="48" t="s">
        <v>5131</v>
      </c>
      <c r="C1915" s="48" t="s">
        <v>900</v>
      </c>
      <c r="D1915" s="48" t="s">
        <v>901</v>
      </c>
      <c r="E1915" s="48" t="s">
        <v>5598</v>
      </c>
      <c r="F1915" s="48" t="s">
        <v>4320</v>
      </c>
      <c r="G1915" s="48" t="s">
        <v>903</v>
      </c>
      <c r="H1915" s="49">
        <v>0</v>
      </c>
      <c r="I1915" s="50">
        <v>0</v>
      </c>
      <c r="J1915" s="49">
        <v>45</v>
      </c>
      <c r="K1915" s="50">
        <v>247.5</v>
      </c>
      <c r="L1915" s="50">
        <v>248</v>
      </c>
    </row>
    <row r="1916" spans="1:12" x14ac:dyDescent="0.25">
      <c r="A1916" s="48" t="s">
        <v>5247</v>
      </c>
      <c r="B1916" s="48" t="s">
        <v>5131</v>
      </c>
      <c r="C1916" s="48" t="s">
        <v>900</v>
      </c>
      <c r="D1916" s="48" t="s">
        <v>901</v>
      </c>
      <c r="E1916" s="48" t="s">
        <v>5149</v>
      </c>
      <c r="F1916" s="48" t="s">
        <v>4320</v>
      </c>
      <c r="G1916" s="48" t="s">
        <v>6378</v>
      </c>
      <c r="H1916" s="49">
        <v>56</v>
      </c>
      <c r="I1916" s="50">
        <v>184.79999999999998</v>
      </c>
      <c r="J1916" s="49">
        <v>0</v>
      </c>
      <c r="K1916" s="50">
        <v>0</v>
      </c>
      <c r="L1916" s="50">
        <v>185</v>
      </c>
    </row>
    <row r="1917" spans="1:12" x14ac:dyDescent="0.25">
      <c r="A1917" s="48" t="s">
        <v>5247</v>
      </c>
      <c r="B1917" s="48" t="s">
        <v>5131</v>
      </c>
      <c r="C1917" s="48" t="s">
        <v>900</v>
      </c>
      <c r="D1917" s="48" t="s">
        <v>901</v>
      </c>
      <c r="E1917" s="48" t="s">
        <v>5149</v>
      </c>
      <c r="F1917" s="48" t="s">
        <v>4320</v>
      </c>
      <c r="G1917" s="48" t="s">
        <v>902</v>
      </c>
      <c r="H1917" s="49">
        <v>96</v>
      </c>
      <c r="I1917" s="50">
        <v>316.79999999999995</v>
      </c>
      <c r="J1917" s="49">
        <v>0</v>
      </c>
      <c r="K1917" s="50">
        <v>0</v>
      </c>
      <c r="L1917" s="50">
        <v>317</v>
      </c>
    </row>
    <row r="1918" spans="1:12" ht="24" x14ac:dyDescent="0.25">
      <c r="A1918" s="48" t="s">
        <v>5247</v>
      </c>
      <c r="B1918" s="48" t="s">
        <v>5131</v>
      </c>
      <c r="C1918" s="48" t="s">
        <v>900</v>
      </c>
      <c r="D1918" s="48" t="s">
        <v>901</v>
      </c>
      <c r="E1918" s="48" t="s">
        <v>904</v>
      </c>
      <c r="F1918" s="48" t="s">
        <v>4320</v>
      </c>
      <c r="G1918" s="48" t="s">
        <v>905</v>
      </c>
      <c r="H1918" s="49">
        <v>55</v>
      </c>
      <c r="I1918" s="50">
        <v>181.5</v>
      </c>
      <c r="J1918" s="49">
        <v>0</v>
      </c>
      <c r="K1918" s="50">
        <v>0</v>
      </c>
      <c r="L1918" s="50">
        <v>182</v>
      </c>
    </row>
    <row r="1919" spans="1:12" x14ac:dyDescent="0.25">
      <c r="A1919" s="48" t="s">
        <v>5247</v>
      </c>
      <c r="B1919" s="48" t="s">
        <v>5131</v>
      </c>
      <c r="C1919" s="48" t="s">
        <v>4318</v>
      </c>
      <c r="D1919" s="48" t="s">
        <v>4319</v>
      </c>
      <c r="E1919" s="48" t="s">
        <v>5704</v>
      </c>
      <c r="F1919" s="48" t="s">
        <v>4321</v>
      </c>
      <c r="G1919" s="48" t="s">
        <v>4322</v>
      </c>
      <c r="H1919" s="49">
        <v>1</v>
      </c>
      <c r="I1919" s="50">
        <v>3.3</v>
      </c>
      <c r="J1919" s="49">
        <v>0</v>
      </c>
      <c r="K1919" s="50">
        <v>0</v>
      </c>
      <c r="L1919" s="50">
        <v>4</v>
      </c>
    </row>
    <row r="1920" spans="1:12" ht="36" x14ac:dyDescent="0.25">
      <c r="A1920" s="48" t="s">
        <v>5247</v>
      </c>
      <c r="B1920" s="48" t="s">
        <v>5131</v>
      </c>
      <c r="C1920" s="48" t="s">
        <v>4551</v>
      </c>
      <c r="D1920" s="48" t="s">
        <v>4552</v>
      </c>
      <c r="E1920" s="48" t="s">
        <v>5790</v>
      </c>
      <c r="F1920" s="48" t="s">
        <v>4553</v>
      </c>
      <c r="G1920" s="48" t="s">
        <v>5791</v>
      </c>
      <c r="H1920" s="49">
        <v>0</v>
      </c>
      <c r="I1920" s="50">
        <v>0</v>
      </c>
      <c r="J1920" s="49">
        <v>2</v>
      </c>
      <c r="K1920" s="50">
        <v>11</v>
      </c>
      <c r="L1920" s="50">
        <v>11</v>
      </c>
    </row>
    <row r="1921" spans="1:12" x14ac:dyDescent="0.25">
      <c r="A1921" s="48" t="s">
        <v>5247</v>
      </c>
      <c r="B1921" s="48" t="s">
        <v>5131</v>
      </c>
      <c r="C1921" s="48" t="s">
        <v>3663</v>
      </c>
      <c r="D1921" s="48" t="s">
        <v>3664</v>
      </c>
      <c r="E1921" s="48" t="s">
        <v>5910</v>
      </c>
      <c r="F1921" s="48" t="s">
        <v>3665</v>
      </c>
      <c r="G1921" s="48" t="s">
        <v>3666</v>
      </c>
      <c r="H1921" s="49">
        <v>3</v>
      </c>
      <c r="I1921" s="50">
        <v>9.8999999999999986</v>
      </c>
      <c r="J1921" s="49">
        <v>1</v>
      </c>
      <c r="K1921" s="50">
        <v>5.5</v>
      </c>
      <c r="L1921" s="50">
        <v>16</v>
      </c>
    </row>
    <row r="1922" spans="1:12" x14ac:dyDescent="0.25">
      <c r="A1922" s="48" t="s">
        <v>5247</v>
      </c>
      <c r="B1922" s="48" t="s">
        <v>5131</v>
      </c>
      <c r="C1922" s="48" t="s">
        <v>3217</v>
      </c>
      <c r="D1922" s="48" t="s">
        <v>3218</v>
      </c>
      <c r="E1922" s="48" t="s">
        <v>3219</v>
      </c>
      <c r="F1922" s="48" t="s">
        <v>3220</v>
      </c>
      <c r="G1922" s="48" t="s">
        <v>3221</v>
      </c>
      <c r="H1922" s="49">
        <v>101</v>
      </c>
      <c r="I1922" s="50">
        <v>333.29999999999995</v>
      </c>
      <c r="J1922" s="49">
        <v>0</v>
      </c>
      <c r="K1922" s="50">
        <v>0</v>
      </c>
      <c r="L1922" s="50">
        <v>334</v>
      </c>
    </row>
    <row r="1923" spans="1:12" ht="24" x14ac:dyDescent="0.25">
      <c r="A1923" s="48" t="s">
        <v>5247</v>
      </c>
      <c r="B1923" s="48" t="s">
        <v>5131</v>
      </c>
      <c r="C1923" s="48" t="s">
        <v>3214</v>
      </c>
      <c r="D1923" s="48" t="s">
        <v>3215</v>
      </c>
      <c r="E1923" s="48" t="s">
        <v>4270</v>
      </c>
      <c r="F1923" s="48" t="s">
        <v>3216</v>
      </c>
      <c r="G1923" s="48" t="s">
        <v>5799</v>
      </c>
      <c r="H1923" s="49">
        <v>0</v>
      </c>
      <c r="I1923" s="50">
        <v>0</v>
      </c>
      <c r="J1923" s="49">
        <v>15</v>
      </c>
      <c r="K1923" s="50">
        <v>82.5</v>
      </c>
      <c r="L1923" s="50">
        <v>83</v>
      </c>
    </row>
    <row r="1924" spans="1:12" ht="24" x14ac:dyDescent="0.25">
      <c r="A1924" s="48" t="s">
        <v>5247</v>
      </c>
      <c r="B1924" s="48" t="s">
        <v>5131</v>
      </c>
      <c r="C1924" s="48" t="s">
        <v>3667</v>
      </c>
      <c r="D1924" s="48" t="s">
        <v>3668</v>
      </c>
      <c r="E1924" s="48" t="s">
        <v>4270</v>
      </c>
      <c r="F1924" s="48" t="s">
        <v>3669</v>
      </c>
      <c r="G1924" s="48" t="s">
        <v>5913</v>
      </c>
      <c r="H1924" s="49">
        <v>0</v>
      </c>
      <c r="I1924" s="50">
        <v>0</v>
      </c>
      <c r="J1924" s="49">
        <v>7</v>
      </c>
      <c r="K1924" s="50">
        <v>38.5</v>
      </c>
      <c r="L1924" s="50">
        <v>39</v>
      </c>
    </row>
    <row r="1925" spans="1:12" ht="24" x14ac:dyDescent="0.25">
      <c r="A1925" s="48" t="s">
        <v>5247</v>
      </c>
      <c r="B1925" s="48" t="s">
        <v>5131</v>
      </c>
      <c r="C1925" s="48" t="s">
        <v>3667</v>
      </c>
      <c r="D1925" s="48" t="s">
        <v>3668</v>
      </c>
      <c r="E1925" s="48" t="s">
        <v>5911</v>
      </c>
      <c r="F1925" s="48" t="s">
        <v>3669</v>
      </c>
      <c r="G1925" s="48" t="s">
        <v>5912</v>
      </c>
      <c r="H1925" s="49">
        <v>5</v>
      </c>
      <c r="I1925" s="50">
        <v>16.5</v>
      </c>
      <c r="J1925" s="49">
        <v>0</v>
      </c>
      <c r="K1925" s="50">
        <v>0</v>
      </c>
      <c r="L1925" s="50">
        <v>17</v>
      </c>
    </row>
    <row r="1926" spans="1:12" x14ac:dyDescent="0.25">
      <c r="A1926" s="48" t="s">
        <v>5247</v>
      </c>
      <c r="B1926" s="48" t="s">
        <v>5131</v>
      </c>
      <c r="C1926" s="48" t="s">
        <v>3210</v>
      </c>
      <c r="D1926" s="48" t="s">
        <v>3211</v>
      </c>
      <c r="E1926" s="48" t="s">
        <v>5149</v>
      </c>
      <c r="F1926" s="48" t="s">
        <v>3212</v>
      </c>
      <c r="G1926" s="48" t="s">
        <v>3213</v>
      </c>
      <c r="H1926" s="49">
        <v>18</v>
      </c>
      <c r="I1926" s="50">
        <v>59.4</v>
      </c>
      <c r="J1926" s="49">
        <v>0</v>
      </c>
      <c r="K1926" s="50">
        <v>0</v>
      </c>
      <c r="L1926" s="50">
        <v>60</v>
      </c>
    </row>
    <row r="1927" spans="1:12" x14ac:dyDescent="0.25">
      <c r="A1927" s="48" t="s">
        <v>5247</v>
      </c>
      <c r="B1927" s="48" t="s">
        <v>5131</v>
      </c>
      <c r="C1927" s="48" t="s">
        <v>2653</v>
      </c>
      <c r="D1927" s="48" t="s">
        <v>2654</v>
      </c>
      <c r="E1927" s="48" t="s">
        <v>5004</v>
      </c>
      <c r="F1927" s="48" t="s">
        <v>2655</v>
      </c>
      <c r="G1927" s="48" t="s">
        <v>6024</v>
      </c>
      <c r="H1927" s="49">
        <v>3</v>
      </c>
      <c r="I1927" s="50">
        <v>9.8999999999999986</v>
      </c>
      <c r="J1927" s="49">
        <v>2</v>
      </c>
      <c r="K1927" s="50">
        <v>11</v>
      </c>
      <c r="L1927" s="50">
        <v>21</v>
      </c>
    </row>
    <row r="1928" spans="1:12" ht="36" x14ac:dyDescent="0.25">
      <c r="A1928" s="48" t="s">
        <v>5247</v>
      </c>
      <c r="B1928" s="48" t="s">
        <v>5131</v>
      </c>
      <c r="C1928" s="48" t="s">
        <v>3739</v>
      </c>
      <c r="D1928" s="48" t="s">
        <v>3740</v>
      </c>
      <c r="E1928" s="48" t="s">
        <v>5732</v>
      </c>
      <c r="F1928" s="48" t="s">
        <v>3741</v>
      </c>
      <c r="G1928" s="48" t="s">
        <v>5924</v>
      </c>
      <c r="H1928" s="49">
        <v>0</v>
      </c>
      <c r="I1928" s="50">
        <v>0</v>
      </c>
      <c r="J1928" s="49">
        <v>8</v>
      </c>
      <c r="K1928" s="50">
        <v>44</v>
      </c>
      <c r="L1928" s="50">
        <v>44</v>
      </c>
    </row>
    <row r="1929" spans="1:12" x14ac:dyDescent="0.25">
      <c r="A1929" s="48" t="s">
        <v>5247</v>
      </c>
      <c r="B1929" s="48" t="s">
        <v>5131</v>
      </c>
      <c r="C1929" s="48" t="s">
        <v>2662</v>
      </c>
      <c r="D1929" s="48" t="s">
        <v>2663</v>
      </c>
      <c r="E1929" s="48" t="s">
        <v>5004</v>
      </c>
      <c r="F1929" s="48" t="s">
        <v>1226</v>
      </c>
      <c r="G1929" s="48" t="s">
        <v>6090</v>
      </c>
      <c r="H1929" s="49">
        <v>0</v>
      </c>
      <c r="I1929" s="50">
        <v>0</v>
      </c>
      <c r="J1929" s="49">
        <v>1</v>
      </c>
      <c r="K1929" s="50">
        <v>5.5</v>
      </c>
      <c r="L1929" s="50">
        <v>6</v>
      </c>
    </row>
    <row r="1930" spans="1:12" ht="24" x14ac:dyDescent="0.25">
      <c r="A1930" s="48" t="s">
        <v>5247</v>
      </c>
      <c r="B1930" s="48" t="s">
        <v>5131</v>
      </c>
      <c r="C1930" s="48" t="s">
        <v>4392</v>
      </c>
      <c r="D1930" s="48" t="s">
        <v>4393</v>
      </c>
      <c r="E1930" s="48" t="s">
        <v>4445</v>
      </c>
      <c r="F1930" s="48" t="s">
        <v>4394</v>
      </c>
      <c r="G1930" s="48" t="s">
        <v>6151</v>
      </c>
      <c r="H1930" s="49">
        <v>0</v>
      </c>
      <c r="I1930" s="50">
        <v>0</v>
      </c>
      <c r="J1930" s="49">
        <v>2</v>
      </c>
      <c r="K1930" s="50">
        <v>11</v>
      </c>
      <c r="L1930" s="50">
        <v>11</v>
      </c>
    </row>
    <row r="1931" spans="1:12" x14ac:dyDescent="0.25">
      <c r="A1931" s="48" t="s">
        <v>5247</v>
      </c>
      <c r="B1931" s="48" t="s">
        <v>5131</v>
      </c>
      <c r="C1931" s="48" t="s">
        <v>2723</v>
      </c>
      <c r="D1931" s="48" t="s">
        <v>2724</v>
      </c>
      <c r="E1931" s="48" t="s">
        <v>5149</v>
      </c>
      <c r="F1931" s="48" t="s">
        <v>2725</v>
      </c>
      <c r="G1931" s="48" t="s">
        <v>2726</v>
      </c>
      <c r="H1931" s="49">
        <v>30</v>
      </c>
      <c r="I1931" s="50">
        <v>99</v>
      </c>
      <c r="J1931" s="49">
        <v>0</v>
      </c>
      <c r="K1931" s="50">
        <v>0</v>
      </c>
      <c r="L1931" s="50">
        <v>99</v>
      </c>
    </row>
    <row r="1932" spans="1:12" ht="24" x14ac:dyDescent="0.25">
      <c r="A1932" s="48" t="s">
        <v>5247</v>
      </c>
      <c r="B1932" s="48" t="s">
        <v>5131</v>
      </c>
      <c r="C1932" s="48" t="s">
        <v>2723</v>
      </c>
      <c r="D1932" s="48" t="s">
        <v>2724</v>
      </c>
      <c r="E1932" s="48" t="s">
        <v>4459</v>
      </c>
      <c r="F1932" s="48" t="s">
        <v>2725</v>
      </c>
      <c r="G1932" s="48" t="s">
        <v>5359</v>
      </c>
      <c r="H1932" s="49">
        <v>0</v>
      </c>
      <c r="I1932" s="50">
        <v>0</v>
      </c>
      <c r="J1932" s="49">
        <v>11</v>
      </c>
      <c r="K1932" s="50">
        <v>60.5</v>
      </c>
      <c r="L1932" s="50">
        <v>61</v>
      </c>
    </row>
    <row r="1933" spans="1:12" x14ac:dyDescent="0.25">
      <c r="A1933" s="48" t="s">
        <v>5247</v>
      </c>
      <c r="B1933" s="48" t="s">
        <v>5131</v>
      </c>
      <c r="C1933" s="48" t="s">
        <v>160</v>
      </c>
      <c r="D1933" s="48" t="s">
        <v>161</v>
      </c>
      <c r="E1933" s="48" t="s">
        <v>5149</v>
      </c>
      <c r="F1933" s="48" t="s">
        <v>162</v>
      </c>
      <c r="G1933" s="48" t="s">
        <v>6229</v>
      </c>
      <c r="H1933" s="49">
        <v>6</v>
      </c>
      <c r="I1933" s="50">
        <v>19.799999999999997</v>
      </c>
      <c r="J1933" s="49">
        <v>0</v>
      </c>
      <c r="K1933" s="50">
        <v>0</v>
      </c>
      <c r="L1933" s="50">
        <v>20</v>
      </c>
    </row>
    <row r="1934" spans="1:12" x14ac:dyDescent="0.25">
      <c r="A1934" s="48" t="s">
        <v>5247</v>
      </c>
      <c r="B1934" s="48" t="s">
        <v>5131</v>
      </c>
      <c r="C1934" s="48" t="s">
        <v>1062</v>
      </c>
      <c r="D1934" s="48" t="s">
        <v>1063</v>
      </c>
      <c r="E1934" s="48" t="s">
        <v>5143</v>
      </c>
      <c r="F1934" s="48" t="s">
        <v>1064</v>
      </c>
      <c r="G1934" s="48" t="s">
        <v>1065</v>
      </c>
      <c r="H1934" s="49">
        <v>33</v>
      </c>
      <c r="I1934" s="50">
        <v>108.89999999999999</v>
      </c>
      <c r="J1934" s="49">
        <v>0</v>
      </c>
      <c r="K1934" s="50">
        <v>0</v>
      </c>
      <c r="L1934" s="50">
        <v>109</v>
      </c>
    </row>
    <row r="1935" spans="1:12" x14ac:dyDescent="0.25">
      <c r="A1935" s="48" t="s">
        <v>5247</v>
      </c>
      <c r="B1935" s="48" t="s">
        <v>5131</v>
      </c>
      <c r="C1935" s="48" t="s">
        <v>1292</v>
      </c>
      <c r="D1935" s="48" t="s">
        <v>1293</v>
      </c>
      <c r="E1935" s="48" t="s">
        <v>5149</v>
      </c>
      <c r="F1935" s="48" t="s">
        <v>1294</v>
      </c>
      <c r="G1935" s="48" t="s">
        <v>6298</v>
      </c>
      <c r="H1935" s="49">
        <v>8</v>
      </c>
      <c r="I1935" s="50">
        <v>26.4</v>
      </c>
      <c r="J1935" s="49">
        <v>0</v>
      </c>
      <c r="K1935" s="50">
        <v>0</v>
      </c>
      <c r="L1935" s="50">
        <v>27</v>
      </c>
    </row>
    <row r="1936" spans="1:12" x14ac:dyDescent="0.25">
      <c r="A1936" s="48" t="s">
        <v>5247</v>
      </c>
      <c r="B1936" s="48" t="s">
        <v>5131</v>
      </c>
      <c r="C1936" s="48" t="s">
        <v>2788</v>
      </c>
      <c r="D1936" s="48" t="s">
        <v>2789</v>
      </c>
      <c r="E1936" s="48" t="s">
        <v>5149</v>
      </c>
      <c r="F1936" s="48" t="s">
        <v>2790</v>
      </c>
      <c r="G1936" s="48" t="s">
        <v>2703</v>
      </c>
      <c r="H1936" s="49">
        <v>17</v>
      </c>
      <c r="I1936" s="50">
        <v>56.099999999999994</v>
      </c>
      <c r="J1936" s="49">
        <v>0</v>
      </c>
      <c r="K1936" s="50">
        <v>0</v>
      </c>
      <c r="L1936" s="50">
        <v>57</v>
      </c>
    </row>
    <row r="1937" spans="1:12" ht="36" x14ac:dyDescent="0.25">
      <c r="A1937" s="48" t="s">
        <v>5247</v>
      </c>
      <c r="B1937" s="48" t="s">
        <v>5131</v>
      </c>
      <c r="C1937" s="48" t="s">
        <v>2788</v>
      </c>
      <c r="D1937" s="48" t="s">
        <v>2789</v>
      </c>
      <c r="E1937" s="48" t="s">
        <v>7025</v>
      </c>
      <c r="F1937" s="48" t="s">
        <v>2790</v>
      </c>
      <c r="G1937" s="48" t="s">
        <v>7026</v>
      </c>
      <c r="H1937" s="49">
        <v>0</v>
      </c>
      <c r="I1937" s="50">
        <v>0</v>
      </c>
      <c r="J1937" s="49">
        <v>18</v>
      </c>
      <c r="K1937" s="50">
        <v>99</v>
      </c>
      <c r="L1937" s="50">
        <v>99</v>
      </c>
    </row>
    <row r="1938" spans="1:12" x14ac:dyDescent="0.25">
      <c r="A1938" s="48" t="s">
        <v>5247</v>
      </c>
      <c r="B1938" s="48" t="s">
        <v>5131</v>
      </c>
      <c r="C1938" s="48" t="s">
        <v>906</v>
      </c>
      <c r="D1938" s="48" t="s">
        <v>907</v>
      </c>
      <c r="E1938" s="48" t="s">
        <v>5149</v>
      </c>
      <c r="F1938" s="48" t="s">
        <v>908</v>
      </c>
      <c r="G1938" s="48" t="s">
        <v>6379</v>
      </c>
      <c r="H1938" s="49">
        <v>9</v>
      </c>
      <c r="I1938" s="50">
        <v>29.7</v>
      </c>
      <c r="J1938" s="49">
        <v>0</v>
      </c>
      <c r="K1938" s="50">
        <v>0</v>
      </c>
      <c r="L1938" s="50">
        <v>30</v>
      </c>
    </row>
    <row r="1939" spans="1:12" x14ac:dyDescent="0.25">
      <c r="A1939" s="48" t="s">
        <v>5247</v>
      </c>
      <c r="B1939" s="48" t="s">
        <v>5131</v>
      </c>
      <c r="C1939" s="48" t="s">
        <v>5</v>
      </c>
      <c r="D1939" s="48" t="s">
        <v>6</v>
      </c>
      <c r="E1939" s="48" t="s">
        <v>5701</v>
      </c>
      <c r="F1939" s="48" t="s">
        <v>7</v>
      </c>
      <c r="G1939" s="48" t="s">
        <v>6444</v>
      </c>
      <c r="H1939" s="49">
        <v>8</v>
      </c>
      <c r="I1939" s="50">
        <v>26.4</v>
      </c>
      <c r="J1939" s="49">
        <v>0</v>
      </c>
      <c r="K1939" s="50">
        <v>0</v>
      </c>
      <c r="L1939" s="50">
        <v>27</v>
      </c>
    </row>
    <row r="1940" spans="1:12" ht="24" x14ac:dyDescent="0.25">
      <c r="A1940" s="48" t="s">
        <v>5247</v>
      </c>
      <c r="B1940" s="48" t="s">
        <v>5131</v>
      </c>
      <c r="C1940" s="48" t="s">
        <v>128</v>
      </c>
      <c r="D1940" s="48" t="s">
        <v>129</v>
      </c>
      <c r="E1940" s="48" t="s">
        <v>4445</v>
      </c>
      <c r="F1940" s="48" t="s">
        <v>130</v>
      </c>
      <c r="G1940" s="48" t="s">
        <v>6492</v>
      </c>
      <c r="H1940" s="49">
        <v>0</v>
      </c>
      <c r="I1940" s="50">
        <v>0</v>
      </c>
      <c r="J1940" s="49">
        <v>8</v>
      </c>
      <c r="K1940" s="50">
        <v>44</v>
      </c>
      <c r="L1940" s="50">
        <v>44</v>
      </c>
    </row>
    <row r="1941" spans="1:12" ht="24" x14ac:dyDescent="0.25">
      <c r="A1941" s="48" t="s">
        <v>5247</v>
      </c>
      <c r="B1941" s="48" t="s">
        <v>5131</v>
      </c>
      <c r="C1941" s="48" t="s">
        <v>3523</v>
      </c>
      <c r="D1941" s="48" t="s">
        <v>3524</v>
      </c>
      <c r="E1941" s="48" t="s">
        <v>3525</v>
      </c>
      <c r="F1941" s="48" t="s">
        <v>3526</v>
      </c>
      <c r="G1941" s="48" t="s">
        <v>1860</v>
      </c>
      <c r="H1941" s="49">
        <v>41</v>
      </c>
      <c r="I1941" s="50">
        <v>135.29999999999998</v>
      </c>
      <c r="J1941" s="49">
        <v>0</v>
      </c>
      <c r="K1941" s="50">
        <v>0</v>
      </c>
      <c r="L1941" s="50">
        <v>136</v>
      </c>
    </row>
    <row r="1942" spans="1:12" x14ac:dyDescent="0.25">
      <c r="A1942" s="48" t="s">
        <v>5247</v>
      </c>
      <c r="B1942" s="48" t="s">
        <v>5131</v>
      </c>
      <c r="C1942" s="48" t="s">
        <v>1741</v>
      </c>
      <c r="D1942" s="48" t="s">
        <v>1742</v>
      </c>
      <c r="E1942" s="48" t="s">
        <v>5149</v>
      </c>
      <c r="F1942" s="48" t="s">
        <v>1603</v>
      </c>
      <c r="G1942" s="48" t="s">
        <v>1743</v>
      </c>
      <c r="H1942" s="49">
        <v>23</v>
      </c>
      <c r="I1942" s="50">
        <v>75.899999999999991</v>
      </c>
      <c r="J1942" s="49">
        <v>0</v>
      </c>
      <c r="K1942" s="50">
        <v>0</v>
      </c>
      <c r="L1942" s="50">
        <v>76</v>
      </c>
    </row>
    <row r="1943" spans="1:12" x14ac:dyDescent="0.25">
      <c r="A1943" s="48" t="s">
        <v>5247</v>
      </c>
      <c r="B1943" s="48" t="s">
        <v>5131</v>
      </c>
      <c r="C1943" s="48" t="s">
        <v>2172</v>
      </c>
      <c r="D1943" s="48" t="s">
        <v>2173</v>
      </c>
      <c r="E1943" s="48" t="s">
        <v>5143</v>
      </c>
      <c r="F1943" s="48" t="s">
        <v>2174</v>
      </c>
      <c r="G1943" s="48" t="s">
        <v>2175</v>
      </c>
      <c r="H1943" s="49">
        <v>6</v>
      </c>
      <c r="I1943" s="50">
        <v>19.799999999999997</v>
      </c>
      <c r="J1943" s="49">
        <v>0</v>
      </c>
      <c r="K1943" s="50">
        <v>0</v>
      </c>
      <c r="L1943" s="50">
        <v>20</v>
      </c>
    </row>
    <row r="1944" spans="1:12" x14ac:dyDescent="0.25">
      <c r="A1944" s="48" t="s">
        <v>5247</v>
      </c>
      <c r="B1944" s="48" t="s">
        <v>5131</v>
      </c>
      <c r="C1944" s="48" t="s">
        <v>319</v>
      </c>
      <c r="D1944" s="48" t="s">
        <v>320</v>
      </c>
      <c r="E1944" s="48" t="s">
        <v>5149</v>
      </c>
      <c r="F1944" s="48" t="s">
        <v>5012</v>
      </c>
      <c r="G1944" s="48" t="s">
        <v>322</v>
      </c>
      <c r="H1944" s="49">
        <v>61</v>
      </c>
      <c r="I1944" s="50">
        <v>201.29999999999998</v>
      </c>
      <c r="J1944" s="49">
        <v>0</v>
      </c>
      <c r="K1944" s="50">
        <v>0</v>
      </c>
      <c r="L1944" s="50">
        <v>202</v>
      </c>
    </row>
    <row r="1945" spans="1:12" x14ac:dyDescent="0.25">
      <c r="A1945" s="48" t="s">
        <v>5247</v>
      </c>
      <c r="B1945" s="48" t="s">
        <v>5131</v>
      </c>
      <c r="C1945" s="48" t="s">
        <v>319</v>
      </c>
      <c r="D1945" s="48" t="s">
        <v>320</v>
      </c>
      <c r="E1945" s="48" t="s">
        <v>5149</v>
      </c>
      <c r="F1945" s="48" t="s">
        <v>5012</v>
      </c>
      <c r="G1945" s="48" t="s">
        <v>6501</v>
      </c>
      <c r="H1945" s="49">
        <v>71</v>
      </c>
      <c r="I1945" s="50">
        <v>234.29999999999998</v>
      </c>
      <c r="J1945" s="49">
        <v>0</v>
      </c>
      <c r="K1945" s="50">
        <v>0</v>
      </c>
      <c r="L1945" s="50">
        <v>235</v>
      </c>
    </row>
    <row r="1946" spans="1:12" x14ac:dyDescent="0.25">
      <c r="A1946" s="48" t="s">
        <v>5247</v>
      </c>
      <c r="B1946" s="48" t="s">
        <v>5131</v>
      </c>
      <c r="C1946" s="48" t="s">
        <v>319</v>
      </c>
      <c r="D1946" s="48" t="s">
        <v>320</v>
      </c>
      <c r="E1946" s="48" t="s">
        <v>5149</v>
      </c>
      <c r="F1946" s="48" t="s">
        <v>5012</v>
      </c>
      <c r="G1946" s="48" t="s">
        <v>2699</v>
      </c>
      <c r="H1946" s="49">
        <v>27</v>
      </c>
      <c r="I1946" s="50">
        <v>89.1</v>
      </c>
      <c r="J1946" s="49">
        <v>0</v>
      </c>
      <c r="K1946" s="50">
        <v>0</v>
      </c>
      <c r="L1946" s="50">
        <v>90</v>
      </c>
    </row>
    <row r="1947" spans="1:12" x14ac:dyDescent="0.25">
      <c r="A1947" s="48" t="s">
        <v>5247</v>
      </c>
      <c r="B1947" s="48" t="s">
        <v>5131</v>
      </c>
      <c r="C1947" s="48" t="s">
        <v>319</v>
      </c>
      <c r="D1947" s="48" t="s">
        <v>320</v>
      </c>
      <c r="E1947" s="48" t="s">
        <v>5149</v>
      </c>
      <c r="F1947" s="48" t="s">
        <v>5012</v>
      </c>
      <c r="G1947" s="48" t="s">
        <v>328</v>
      </c>
      <c r="H1947" s="49">
        <v>73</v>
      </c>
      <c r="I1947" s="50">
        <v>240.89999999999998</v>
      </c>
      <c r="J1947" s="49">
        <v>0</v>
      </c>
      <c r="K1947" s="50">
        <v>0</v>
      </c>
      <c r="L1947" s="50">
        <v>241</v>
      </c>
    </row>
    <row r="1948" spans="1:12" x14ac:dyDescent="0.25">
      <c r="A1948" s="48" t="s">
        <v>5247</v>
      </c>
      <c r="B1948" s="48" t="s">
        <v>5131</v>
      </c>
      <c r="C1948" s="48" t="s">
        <v>319</v>
      </c>
      <c r="D1948" s="48" t="s">
        <v>320</v>
      </c>
      <c r="E1948" s="48" t="s">
        <v>5149</v>
      </c>
      <c r="F1948" s="48" t="s">
        <v>5012</v>
      </c>
      <c r="G1948" s="48" t="s">
        <v>321</v>
      </c>
      <c r="H1948" s="49">
        <v>46</v>
      </c>
      <c r="I1948" s="50">
        <v>151.79999999999998</v>
      </c>
      <c r="J1948" s="49">
        <v>0</v>
      </c>
      <c r="K1948" s="50">
        <v>0</v>
      </c>
      <c r="L1948" s="50">
        <v>152</v>
      </c>
    </row>
    <row r="1949" spans="1:12" x14ac:dyDescent="0.25">
      <c r="A1949" s="48" t="s">
        <v>5247</v>
      </c>
      <c r="B1949" s="48" t="s">
        <v>5131</v>
      </c>
      <c r="C1949" s="48" t="s">
        <v>319</v>
      </c>
      <c r="D1949" s="48" t="s">
        <v>320</v>
      </c>
      <c r="E1949" s="48" t="s">
        <v>5149</v>
      </c>
      <c r="F1949" s="48" t="s">
        <v>5012</v>
      </c>
      <c r="G1949" s="48" t="s">
        <v>327</v>
      </c>
      <c r="H1949" s="49">
        <v>66</v>
      </c>
      <c r="I1949" s="50">
        <v>217.79999999999998</v>
      </c>
      <c r="J1949" s="49">
        <v>0</v>
      </c>
      <c r="K1949" s="50">
        <v>0</v>
      </c>
      <c r="L1949" s="50">
        <v>218</v>
      </c>
    </row>
    <row r="1950" spans="1:12" x14ac:dyDescent="0.25">
      <c r="A1950" s="48" t="s">
        <v>5247</v>
      </c>
      <c r="B1950" s="48" t="s">
        <v>5131</v>
      </c>
      <c r="C1950" s="48" t="s">
        <v>319</v>
      </c>
      <c r="D1950" s="48" t="s">
        <v>320</v>
      </c>
      <c r="E1950" s="48" t="s">
        <v>5149</v>
      </c>
      <c r="F1950" s="48" t="s">
        <v>5012</v>
      </c>
      <c r="G1950" s="48" t="s">
        <v>329</v>
      </c>
      <c r="H1950" s="49">
        <v>65</v>
      </c>
      <c r="I1950" s="50">
        <v>214.5</v>
      </c>
      <c r="J1950" s="49">
        <v>0</v>
      </c>
      <c r="K1950" s="50">
        <v>0</v>
      </c>
      <c r="L1950" s="50">
        <v>215</v>
      </c>
    </row>
    <row r="1951" spans="1:12" x14ac:dyDescent="0.25">
      <c r="A1951" s="48" t="s">
        <v>5247</v>
      </c>
      <c r="B1951" s="48" t="s">
        <v>5131</v>
      </c>
      <c r="C1951" s="48" t="s">
        <v>5010</v>
      </c>
      <c r="D1951" s="48" t="s">
        <v>5011</v>
      </c>
      <c r="E1951" s="48" t="s">
        <v>5149</v>
      </c>
      <c r="F1951" s="48" t="s">
        <v>5013</v>
      </c>
      <c r="G1951" s="48" t="s">
        <v>5712</v>
      </c>
      <c r="H1951" s="49">
        <v>283</v>
      </c>
      <c r="I1951" s="50">
        <v>933.9</v>
      </c>
      <c r="J1951" s="49">
        <v>0</v>
      </c>
      <c r="K1951" s="50">
        <v>0</v>
      </c>
      <c r="L1951" s="50">
        <v>934</v>
      </c>
    </row>
    <row r="1952" spans="1:12" x14ac:dyDescent="0.25">
      <c r="A1952" s="48" t="s">
        <v>5247</v>
      </c>
      <c r="B1952" s="48" t="s">
        <v>5131</v>
      </c>
      <c r="C1952" s="48" t="s">
        <v>3222</v>
      </c>
      <c r="D1952" s="48" t="s">
        <v>3223</v>
      </c>
      <c r="E1952" s="48" t="s">
        <v>5149</v>
      </c>
      <c r="F1952" s="48" t="s">
        <v>3225</v>
      </c>
      <c r="G1952" s="48" t="s">
        <v>3226</v>
      </c>
      <c r="H1952" s="49">
        <v>74</v>
      </c>
      <c r="I1952" s="50">
        <v>244.2</v>
      </c>
      <c r="J1952" s="49">
        <v>0</v>
      </c>
      <c r="K1952" s="50">
        <v>0</v>
      </c>
      <c r="L1952" s="50">
        <v>245</v>
      </c>
    </row>
    <row r="1953" spans="1:12" x14ac:dyDescent="0.25">
      <c r="A1953" s="48" t="s">
        <v>5247</v>
      </c>
      <c r="B1953" s="48" t="s">
        <v>5131</v>
      </c>
      <c r="C1953" s="48" t="s">
        <v>3237</v>
      </c>
      <c r="D1953" s="48" t="s">
        <v>3238</v>
      </c>
      <c r="E1953" s="48" t="s">
        <v>5143</v>
      </c>
      <c r="F1953" s="48" t="s">
        <v>3239</v>
      </c>
      <c r="G1953" s="48" t="s">
        <v>3240</v>
      </c>
      <c r="H1953" s="49">
        <v>12</v>
      </c>
      <c r="I1953" s="50">
        <v>39.599999999999994</v>
      </c>
      <c r="J1953" s="49">
        <v>0</v>
      </c>
      <c r="K1953" s="50">
        <v>0</v>
      </c>
      <c r="L1953" s="50">
        <v>40</v>
      </c>
    </row>
    <row r="1954" spans="1:12" x14ac:dyDescent="0.25">
      <c r="A1954" s="48" t="s">
        <v>5247</v>
      </c>
      <c r="B1954" s="48" t="s">
        <v>5131</v>
      </c>
      <c r="C1954" s="48" t="s">
        <v>3241</v>
      </c>
      <c r="D1954" s="48" t="s">
        <v>3242</v>
      </c>
      <c r="E1954" s="48" t="s">
        <v>5143</v>
      </c>
      <c r="F1954" s="48" t="s">
        <v>3243</v>
      </c>
      <c r="G1954" s="48" t="s">
        <v>5802</v>
      </c>
      <c r="H1954" s="49">
        <v>13</v>
      </c>
      <c r="I1954" s="50">
        <v>42.9</v>
      </c>
      <c r="J1954" s="49">
        <v>0</v>
      </c>
      <c r="K1954" s="50">
        <v>0</v>
      </c>
      <c r="L1954" s="50">
        <v>43</v>
      </c>
    </row>
    <row r="1955" spans="1:12" x14ac:dyDescent="0.25">
      <c r="A1955" s="48" t="s">
        <v>5247</v>
      </c>
      <c r="B1955" s="48" t="s">
        <v>5131</v>
      </c>
      <c r="C1955" s="48" t="s">
        <v>3745</v>
      </c>
      <c r="D1955" s="48" t="s">
        <v>3746</v>
      </c>
      <c r="E1955" s="48" t="s">
        <v>5143</v>
      </c>
      <c r="F1955" s="48" t="s">
        <v>3738</v>
      </c>
      <c r="G1955" s="48" t="s">
        <v>3747</v>
      </c>
      <c r="H1955" s="49">
        <v>45</v>
      </c>
      <c r="I1955" s="50">
        <v>148.5</v>
      </c>
      <c r="J1955" s="49">
        <v>0</v>
      </c>
      <c r="K1955" s="50">
        <v>0</v>
      </c>
      <c r="L1955" s="50">
        <v>149</v>
      </c>
    </row>
    <row r="1956" spans="1:12" x14ac:dyDescent="0.25">
      <c r="A1956" s="48" t="s">
        <v>5247</v>
      </c>
      <c r="B1956" s="48" t="s">
        <v>5131</v>
      </c>
      <c r="C1956" s="48" t="s">
        <v>431</v>
      </c>
      <c r="D1956" s="48" t="s">
        <v>390</v>
      </c>
      <c r="E1956" s="48" t="s">
        <v>5149</v>
      </c>
      <c r="F1956" s="48" t="s">
        <v>391</v>
      </c>
      <c r="G1956" s="48" t="s">
        <v>6750</v>
      </c>
      <c r="H1956" s="49">
        <v>11</v>
      </c>
      <c r="I1956" s="50">
        <v>36.299999999999997</v>
      </c>
      <c r="J1956" s="49">
        <v>0</v>
      </c>
      <c r="K1956" s="50">
        <v>0</v>
      </c>
      <c r="L1956" s="50">
        <v>37</v>
      </c>
    </row>
    <row r="1957" spans="1:12" x14ac:dyDescent="0.25">
      <c r="A1957" s="48" t="s">
        <v>5247</v>
      </c>
      <c r="B1957" s="48" t="s">
        <v>5131</v>
      </c>
      <c r="C1957" s="48" t="s">
        <v>1729</v>
      </c>
      <c r="D1957" s="48" t="s">
        <v>1730</v>
      </c>
      <c r="E1957" s="48" t="s">
        <v>5149</v>
      </c>
      <c r="F1957" s="48" t="s">
        <v>5258</v>
      </c>
      <c r="G1957" s="48" t="s">
        <v>1732</v>
      </c>
      <c r="H1957" s="49">
        <v>84</v>
      </c>
      <c r="I1957" s="50">
        <v>277.2</v>
      </c>
      <c r="J1957" s="49">
        <v>0</v>
      </c>
      <c r="K1957" s="50">
        <v>0</v>
      </c>
      <c r="L1957" s="50">
        <v>278</v>
      </c>
    </row>
    <row r="1958" spans="1:12" x14ac:dyDescent="0.25">
      <c r="A1958" s="48" t="s">
        <v>5247</v>
      </c>
      <c r="B1958" s="48" t="s">
        <v>5131</v>
      </c>
      <c r="C1958" s="48" t="s">
        <v>1729</v>
      </c>
      <c r="D1958" s="48" t="s">
        <v>1730</v>
      </c>
      <c r="E1958" s="48" t="s">
        <v>5149</v>
      </c>
      <c r="F1958" s="48" t="s">
        <v>5258</v>
      </c>
      <c r="G1958" s="48" t="s">
        <v>6890</v>
      </c>
      <c r="H1958" s="49">
        <v>172</v>
      </c>
      <c r="I1958" s="50">
        <v>567.6</v>
      </c>
      <c r="J1958" s="49">
        <v>0</v>
      </c>
      <c r="K1958" s="50">
        <v>0</v>
      </c>
      <c r="L1958" s="50">
        <v>568</v>
      </c>
    </row>
    <row r="1959" spans="1:12" x14ac:dyDescent="0.25">
      <c r="A1959" s="48" t="s">
        <v>5247</v>
      </c>
      <c r="B1959" s="48" t="s">
        <v>5131</v>
      </c>
      <c r="C1959" s="48" t="s">
        <v>1729</v>
      </c>
      <c r="D1959" s="48" t="s">
        <v>1730</v>
      </c>
      <c r="E1959" s="48" t="s">
        <v>5149</v>
      </c>
      <c r="F1959" s="48" t="s">
        <v>5258</v>
      </c>
      <c r="G1959" s="48" t="s">
        <v>1734</v>
      </c>
      <c r="H1959" s="49">
        <v>73</v>
      </c>
      <c r="I1959" s="50">
        <v>240.89999999999998</v>
      </c>
      <c r="J1959" s="49">
        <v>0</v>
      </c>
      <c r="K1959" s="50">
        <v>0</v>
      </c>
      <c r="L1959" s="50">
        <v>241</v>
      </c>
    </row>
    <row r="1960" spans="1:12" x14ac:dyDescent="0.25">
      <c r="A1960" s="48" t="s">
        <v>5247</v>
      </c>
      <c r="B1960" s="48" t="s">
        <v>5131</v>
      </c>
      <c r="C1960" s="48" t="s">
        <v>1729</v>
      </c>
      <c r="D1960" s="48" t="s">
        <v>1730</v>
      </c>
      <c r="E1960" s="48" t="s">
        <v>5149</v>
      </c>
      <c r="F1960" s="48" t="s">
        <v>5258</v>
      </c>
      <c r="G1960" s="48" t="s">
        <v>1731</v>
      </c>
      <c r="H1960" s="49">
        <v>27</v>
      </c>
      <c r="I1960" s="50">
        <v>89.1</v>
      </c>
      <c r="J1960" s="49">
        <v>0</v>
      </c>
      <c r="K1960" s="50">
        <v>0</v>
      </c>
      <c r="L1960" s="50">
        <v>90</v>
      </c>
    </row>
    <row r="1961" spans="1:12" ht="24" x14ac:dyDescent="0.25">
      <c r="A1961" s="48" t="s">
        <v>5247</v>
      </c>
      <c r="B1961" s="48" t="s">
        <v>5131</v>
      </c>
      <c r="C1961" s="48" t="s">
        <v>4323</v>
      </c>
      <c r="D1961" s="48" t="s">
        <v>4324</v>
      </c>
      <c r="E1961" s="48" t="s">
        <v>4445</v>
      </c>
      <c r="F1961" s="48" t="s">
        <v>4325</v>
      </c>
      <c r="G1961" s="48" t="s">
        <v>4326</v>
      </c>
      <c r="H1961" s="49">
        <v>0</v>
      </c>
      <c r="I1961" s="50">
        <v>0</v>
      </c>
      <c r="J1961" s="49">
        <v>8</v>
      </c>
      <c r="K1961" s="50">
        <v>44</v>
      </c>
      <c r="L1961" s="50">
        <v>44</v>
      </c>
    </row>
    <row r="1962" spans="1:12" x14ac:dyDescent="0.25">
      <c r="A1962" s="48" t="s">
        <v>5247</v>
      </c>
      <c r="B1962" s="48" t="s">
        <v>5131</v>
      </c>
      <c r="C1962" s="48" t="s">
        <v>4327</v>
      </c>
      <c r="D1962" s="48" t="s">
        <v>4328</v>
      </c>
      <c r="E1962" s="48" t="s">
        <v>5701</v>
      </c>
      <c r="F1962" s="48" t="s">
        <v>4329</v>
      </c>
      <c r="G1962" s="48" t="s">
        <v>4330</v>
      </c>
      <c r="H1962" s="49">
        <v>13</v>
      </c>
      <c r="I1962" s="50">
        <v>42.9</v>
      </c>
      <c r="J1962" s="49">
        <v>0</v>
      </c>
      <c r="K1962" s="50">
        <v>0</v>
      </c>
      <c r="L1962" s="50">
        <v>43</v>
      </c>
    </row>
    <row r="1963" spans="1:12" ht="24" x14ac:dyDescent="0.25">
      <c r="A1963" s="48" t="s">
        <v>5247</v>
      </c>
      <c r="B1963" s="48" t="s">
        <v>5131</v>
      </c>
      <c r="C1963" s="48" t="s">
        <v>5261</v>
      </c>
      <c r="D1963" s="48" t="s">
        <v>5262</v>
      </c>
      <c r="E1963" s="48" t="s">
        <v>7024</v>
      </c>
      <c r="F1963" s="48" t="s">
        <v>5264</v>
      </c>
      <c r="G1963" s="48" t="s">
        <v>5265</v>
      </c>
      <c r="H1963" s="49">
        <v>0</v>
      </c>
      <c r="I1963" s="50">
        <v>0</v>
      </c>
      <c r="J1963" s="49">
        <v>15</v>
      </c>
      <c r="K1963" s="50">
        <v>82.5</v>
      </c>
      <c r="L1963" s="50">
        <v>83</v>
      </c>
    </row>
    <row r="1964" spans="1:12" ht="36" x14ac:dyDescent="0.25">
      <c r="A1964" s="48" t="s">
        <v>5247</v>
      </c>
      <c r="B1964" s="48" t="s">
        <v>5131</v>
      </c>
      <c r="C1964" s="48" t="s">
        <v>5266</v>
      </c>
      <c r="D1964" s="48" t="s">
        <v>5267</v>
      </c>
      <c r="E1964" s="48" t="s">
        <v>5732</v>
      </c>
      <c r="F1964" s="48" t="s">
        <v>5269</v>
      </c>
      <c r="G1964" s="48" t="s">
        <v>5270</v>
      </c>
      <c r="H1964" s="49">
        <v>0</v>
      </c>
      <c r="I1964" s="50">
        <v>0</v>
      </c>
      <c r="J1964" s="49">
        <v>22</v>
      </c>
      <c r="K1964" s="50">
        <v>121</v>
      </c>
      <c r="L1964" s="50">
        <v>121</v>
      </c>
    </row>
    <row r="1965" spans="1:12" x14ac:dyDescent="0.25">
      <c r="A1965" s="48" t="s">
        <v>5247</v>
      </c>
      <c r="B1965" s="48" t="s">
        <v>5131</v>
      </c>
      <c r="C1965" s="48" t="s">
        <v>5256</v>
      </c>
      <c r="D1965" s="48" t="s">
        <v>5257</v>
      </c>
      <c r="E1965" s="48" t="s">
        <v>5143</v>
      </c>
      <c r="F1965" s="48" t="s">
        <v>5259</v>
      </c>
      <c r="G1965" s="48" t="s">
        <v>5260</v>
      </c>
      <c r="H1965" s="49">
        <v>18</v>
      </c>
      <c r="I1965" s="50">
        <v>59.4</v>
      </c>
      <c r="J1965" s="49">
        <v>0</v>
      </c>
      <c r="K1965" s="50">
        <v>0</v>
      </c>
      <c r="L1965" s="50">
        <v>60</v>
      </c>
    </row>
    <row r="1966" spans="1:12" ht="24" x14ac:dyDescent="0.25">
      <c r="A1966" s="48" t="s">
        <v>5247</v>
      </c>
      <c r="B1966" s="48" t="s">
        <v>5131</v>
      </c>
      <c r="C1966" s="48" t="s">
        <v>4331</v>
      </c>
      <c r="D1966" s="48" t="s">
        <v>4332</v>
      </c>
      <c r="E1966" s="48" t="s">
        <v>7024</v>
      </c>
      <c r="F1966" s="48" t="s">
        <v>4333</v>
      </c>
      <c r="G1966" s="48" t="s">
        <v>4334</v>
      </c>
      <c r="H1966" s="49">
        <v>0</v>
      </c>
      <c r="I1966" s="50">
        <v>0</v>
      </c>
      <c r="J1966" s="49">
        <v>18</v>
      </c>
      <c r="K1966" s="50">
        <v>99</v>
      </c>
      <c r="L1966" s="50">
        <v>99</v>
      </c>
    </row>
    <row r="1967" spans="1:12" x14ac:dyDescent="0.25">
      <c r="A1967" s="48" t="s">
        <v>5247</v>
      </c>
      <c r="B1967" s="48" t="s">
        <v>5131</v>
      </c>
      <c r="C1967" s="48" t="s">
        <v>4436</v>
      </c>
      <c r="D1967" s="48" t="s">
        <v>4437</v>
      </c>
      <c r="E1967" s="48" t="s">
        <v>5149</v>
      </c>
      <c r="F1967" s="48" t="s">
        <v>4438</v>
      </c>
      <c r="G1967" s="48" t="s">
        <v>4439</v>
      </c>
      <c r="H1967" s="49">
        <v>8</v>
      </c>
      <c r="I1967" s="50">
        <v>26.4</v>
      </c>
      <c r="J1967" s="49">
        <v>0</v>
      </c>
      <c r="K1967" s="50">
        <v>0</v>
      </c>
      <c r="L1967" s="50">
        <v>27</v>
      </c>
    </row>
    <row r="1968" spans="1:12" x14ac:dyDescent="0.25">
      <c r="A1968" s="48" t="s">
        <v>5247</v>
      </c>
      <c r="B1968" s="48" t="s">
        <v>5131</v>
      </c>
      <c r="C1968" s="48" t="s">
        <v>5006</v>
      </c>
      <c r="D1968" s="48" t="s">
        <v>5007</v>
      </c>
      <c r="E1968" s="48" t="s">
        <v>5149</v>
      </c>
      <c r="F1968" s="48" t="s">
        <v>5008</v>
      </c>
      <c r="G1968" s="48" t="s">
        <v>5009</v>
      </c>
      <c r="H1968" s="49">
        <v>13</v>
      </c>
      <c r="I1968" s="50">
        <v>42.9</v>
      </c>
      <c r="J1968" s="49">
        <v>0</v>
      </c>
      <c r="K1968" s="50">
        <v>0</v>
      </c>
      <c r="L1968" s="50">
        <v>43</v>
      </c>
    </row>
    <row r="1969" spans="1:12" x14ac:dyDescent="0.25">
      <c r="A1969" s="48" t="s">
        <v>5247</v>
      </c>
      <c r="B1969" s="48" t="s">
        <v>5131</v>
      </c>
      <c r="C1969" s="48" t="s">
        <v>4554</v>
      </c>
      <c r="D1969" s="48" t="s">
        <v>4555</v>
      </c>
      <c r="E1969" s="48" t="s">
        <v>5149</v>
      </c>
      <c r="F1969" s="48" t="s">
        <v>4556</v>
      </c>
      <c r="G1969" s="48" t="s">
        <v>4517</v>
      </c>
      <c r="H1969" s="49">
        <v>8</v>
      </c>
      <c r="I1969" s="50">
        <v>26.4</v>
      </c>
      <c r="J1969" s="49">
        <v>0</v>
      </c>
      <c r="K1969" s="50">
        <v>0</v>
      </c>
      <c r="L1969" s="50">
        <v>27</v>
      </c>
    </row>
    <row r="1970" spans="1:12" x14ac:dyDescent="0.25">
      <c r="A1970" s="48" t="s">
        <v>5247</v>
      </c>
      <c r="B1970" s="48" t="s">
        <v>5131</v>
      </c>
      <c r="C1970" s="48" t="s">
        <v>4924</v>
      </c>
      <c r="D1970" s="48" t="s">
        <v>4925</v>
      </c>
      <c r="E1970" s="48" t="s">
        <v>5143</v>
      </c>
      <c r="F1970" s="48" t="s">
        <v>4926</v>
      </c>
      <c r="G1970" s="48" t="s">
        <v>4927</v>
      </c>
      <c r="H1970" s="49">
        <v>22</v>
      </c>
      <c r="I1970" s="50">
        <v>72.599999999999994</v>
      </c>
      <c r="J1970" s="49">
        <v>0</v>
      </c>
      <c r="K1970" s="50">
        <v>0</v>
      </c>
      <c r="L1970" s="50">
        <v>73</v>
      </c>
    </row>
    <row r="1971" spans="1:12" ht="24" x14ac:dyDescent="0.25">
      <c r="A1971" s="48" t="s">
        <v>5247</v>
      </c>
      <c r="B1971" s="48" t="s">
        <v>5131</v>
      </c>
      <c r="C1971" s="48" t="s">
        <v>4557</v>
      </c>
      <c r="D1971" s="48" t="s">
        <v>4558</v>
      </c>
      <c r="E1971" s="48" t="s">
        <v>4445</v>
      </c>
      <c r="F1971" s="48" t="s">
        <v>4559</v>
      </c>
      <c r="G1971" s="48" t="s">
        <v>5792</v>
      </c>
      <c r="H1971" s="49">
        <v>0</v>
      </c>
      <c r="I1971" s="50">
        <v>0</v>
      </c>
      <c r="J1971" s="49">
        <v>5</v>
      </c>
      <c r="K1971" s="50">
        <v>27.5</v>
      </c>
      <c r="L1971" s="50">
        <v>28</v>
      </c>
    </row>
    <row r="1972" spans="1:12" x14ac:dyDescent="0.25">
      <c r="A1972" s="48" t="s">
        <v>5247</v>
      </c>
      <c r="B1972" s="48" t="s">
        <v>5131</v>
      </c>
      <c r="C1972" s="48" t="s">
        <v>5642</v>
      </c>
      <c r="D1972" s="48" t="s">
        <v>5643</v>
      </c>
      <c r="E1972" s="48" t="s">
        <v>5149</v>
      </c>
      <c r="F1972" s="48" t="s">
        <v>5644</v>
      </c>
      <c r="G1972" s="48" t="s">
        <v>5756</v>
      </c>
      <c r="H1972" s="49">
        <v>41</v>
      </c>
      <c r="I1972" s="50">
        <v>135.29999999999998</v>
      </c>
      <c r="J1972" s="49">
        <v>0</v>
      </c>
      <c r="K1972" s="50">
        <v>0</v>
      </c>
      <c r="L1972" s="50">
        <v>136</v>
      </c>
    </row>
    <row r="1973" spans="1:12" ht="24" hidden="1" x14ac:dyDescent="0.25">
      <c r="A1973" s="48" t="s">
        <v>5247</v>
      </c>
      <c r="B1973" s="48" t="s">
        <v>5131</v>
      </c>
      <c r="C1973" s="48" t="s">
        <v>5642</v>
      </c>
      <c r="D1973" s="48" t="s">
        <v>5643</v>
      </c>
      <c r="E1973" s="48" t="s">
        <v>4445</v>
      </c>
      <c r="F1973" s="48" t="s">
        <v>5644</v>
      </c>
      <c r="G1973" s="48" t="s">
        <v>5645</v>
      </c>
      <c r="H1973" s="49">
        <v>0</v>
      </c>
      <c r="I1973" s="50">
        <v>0</v>
      </c>
      <c r="J1973" s="49">
        <v>0</v>
      </c>
      <c r="K1973" s="50">
        <v>0</v>
      </c>
      <c r="L1973" s="50">
        <v>0</v>
      </c>
    </row>
    <row r="1974" spans="1:12" x14ac:dyDescent="0.25">
      <c r="A1974" s="48" t="s">
        <v>5247</v>
      </c>
      <c r="B1974" s="48" t="s">
        <v>5131</v>
      </c>
      <c r="C1974" s="48" t="s">
        <v>3680</v>
      </c>
      <c r="D1974" s="48" t="s">
        <v>3681</v>
      </c>
      <c r="E1974" s="48" t="s">
        <v>5004</v>
      </c>
      <c r="F1974" s="48" t="s">
        <v>3682</v>
      </c>
      <c r="G1974" s="48" t="s">
        <v>4927</v>
      </c>
      <c r="H1974" s="49">
        <v>18</v>
      </c>
      <c r="I1974" s="50">
        <v>59.4</v>
      </c>
      <c r="J1974" s="49">
        <v>18</v>
      </c>
      <c r="K1974" s="50">
        <v>99</v>
      </c>
      <c r="L1974" s="50">
        <v>159</v>
      </c>
    </row>
    <row r="1975" spans="1:12" ht="24" x14ac:dyDescent="0.25">
      <c r="A1975" s="48" t="s">
        <v>5247</v>
      </c>
      <c r="B1975" s="48" t="s">
        <v>5131</v>
      </c>
      <c r="C1975" s="48" t="s">
        <v>4821</v>
      </c>
      <c r="D1975" s="48" t="s">
        <v>4822</v>
      </c>
      <c r="E1975" s="48" t="s">
        <v>5926</v>
      </c>
      <c r="F1975" s="48" t="s">
        <v>3730</v>
      </c>
      <c r="G1975" s="48" t="s">
        <v>5927</v>
      </c>
      <c r="H1975" s="49">
        <v>19</v>
      </c>
      <c r="I1975" s="50">
        <v>62.699999999999996</v>
      </c>
      <c r="J1975" s="49">
        <v>0</v>
      </c>
      <c r="K1975" s="50">
        <v>0</v>
      </c>
      <c r="L1975" s="50">
        <v>63</v>
      </c>
    </row>
    <row r="1976" spans="1:12" x14ac:dyDescent="0.25">
      <c r="A1976" s="48" t="s">
        <v>5247</v>
      </c>
      <c r="B1976" s="48" t="s">
        <v>5131</v>
      </c>
      <c r="C1976" s="48" t="s">
        <v>4817</v>
      </c>
      <c r="D1976" s="48" t="s">
        <v>4818</v>
      </c>
      <c r="E1976" s="48" t="s">
        <v>5143</v>
      </c>
      <c r="F1976" s="48" t="s">
        <v>4819</v>
      </c>
      <c r="G1976" s="48" t="s">
        <v>4820</v>
      </c>
      <c r="H1976" s="49">
        <v>19</v>
      </c>
      <c r="I1976" s="50">
        <v>62.699999999999996</v>
      </c>
      <c r="J1976" s="49">
        <v>0</v>
      </c>
      <c r="K1976" s="50">
        <v>0</v>
      </c>
      <c r="L1976" s="50">
        <v>63</v>
      </c>
    </row>
    <row r="1977" spans="1:12" ht="24" x14ac:dyDescent="0.25">
      <c r="A1977" s="48" t="s">
        <v>5247</v>
      </c>
      <c r="B1977" s="48" t="s">
        <v>5131</v>
      </c>
      <c r="C1977" s="48" t="s">
        <v>1239</v>
      </c>
      <c r="D1977" s="48" t="s">
        <v>1240</v>
      </c>
      <c r="E1977" s="48" t="s">
        <v>4445</v>
      </c>
      <c r="F1977" s="48" t="s">
        <v>1241</v>
      </c>
      <c r="G1977" s="48" t="s">
        <v>1242</v>
      </c>
      <c r="H1977" s="49">
        <v>0</v>
      </c>
      <c r="I1977" s="50">
        <v>0</v>
      </c>
      <c r="J1977" s="49">
        <v>30</v>
      </c>
      <c r="K1977" s="50">
        <v>165</v>
      </c>
      <c r="L1977" s="50">
        <v>165</v>
      </c>
    </row>
    <row r="1978" spans="1:12" x14ac:dyDescent="0.25">
      <c r="A1978" s="48" t="s">
        <v>5247</v>
      </c>
      <c r="B1978" s="48" t="s">
        <v>5131</v>
      </c>
      <c r="C1978" s="48" t="s">
        <v>1243</v>
      </c>
      <c r="D1978" s="48" t="s">
        <v>1244</v>
      </c>
      <c r="E1978" s="48" t="s">
        <v>5149</v>
      </c>
      <c r="F1978" s="48" t="s">
        <v>1245</v>
      </c>
      <c r="G1978" s="48" t="s">
        <v>1246</v>
      </c>
      <c r="H1978" s="49">
        <v>6</v>
      </c>
      <c r="I1978" s="50">
        <v>19.799999999999997</v>
      </c>
      <c r="J1978" s="49">
        <v>0</v>
      </c>
      <c r="K1978" s="50">
        <v>0</v>
      </c>
      <c r="L1978" s="50">
        <v>20</v>
      </c>
    </row>
    <row r="1979" spans="1:12" x14ac:dyDescent="0.25">
      <c r="A1979" s="48" t="s">
        <v>5247</v>
      </c>
      <c r="B1979" s="48" t="s">
        <v>5131</v>
      </c>
      <c r="C1979" s="48" t="s">
        <v>2720</v>
      </c>
      <c r="D1979" s="48" t="s">
        <v>2721</v>
      </c>
      <c r="E1979" s="48" t="s">
        <v>5149</v>
      </c>
      <c r="F1979" s="48" t="s">
        <v>2695</v>
      </c>
      <c r="G1979" s="48" t="s">
        <v>2722</v>
      </c>
      <c r="H1979" s="49">
        <v>53</v>
      </c>
      <c r="I1979" s="50">
        <v>174.89999999999998</v>
      </c>
      <c r="J1979" s="49">
        <v>0</v>
      </c>
      <c r="K1979" s="50">
        <v>0</v>
      </c>
      <c r="L1979" s="50">
        <v>175</v>
      </c>
    </row>
    <row r="1980" spans="1:12" ht="24" x14ac:dyDescent="0.25">
      <c r="A1980" s="48" t="s">
        <v>5247</v>
      </c>
      <c r="B1980" s="48" t="s">
        <v>5131</v>
      </c>
      <c r="C1980" s="48" t="s">
        <v>2720</v>
      </c>
      <c r="D1980" s="48" t="s">
        <v>2721</v>
      </c>
      <c r="E1980" s="48" t="s">
        <v>4445</v>
      </c>
      <c r="F1980" s="48" t="s">
        <v>2695</v>
      </c>
      <c r="G1980" s="48" t="s">
        <v>7044</v>
      </c>
      <c r="H1980" s="49">
        <v>0</v>
      </c>
      <c r="I1980" s="50">
        <v>0</v>
      </c>
      <c r="J1980" s="49">
        <v>32</v>
      </c>
      <c r="K1980" s="50">
        <v>176</v>
      </c>
      <c r="L1980" s="50">
        <v>176</v>
      </c>
    </row>
    <row r="1981" spans="1:12" ht="36" x14ac:dyDescent="0.25">
      <c r="A1981" s="48" t="s">
        <v>5247</v>
      </c>
      <c r="B1981" s="48" t="s">
        <v>5131</v>
      </c>
      <c r="C1981" s="48" t="s">
        <v>4395</v>
      </c>
      <c r="D1981" s="48" t="s">
        <v>4396</v>
      </c>
      <c r="E1981" s="48" t="s">
        <v>5263</v>
      </c>
      <c r="F1981" s="48" t="s">
        <v>4397</v>
      </c>
      <c r="G1981" s="48" t="s">
        <v>6153</v>
      </c>
      <c r="H1981" s="49">
        <v>0</v>
      </c>
      <c r="I1981" s="50">
        <v>0</v>
      </c>
      <c r="J1981" s="49">
        <v>14</v>
      </c>
      <c r="K1981" s="50">
        <v>77</v>
      </c>
      <c r="L1981" s="50">
        <v>77</v>
      </c>
    </row>
    <row r="1982" spans="1:12" x14ac:dyDescent="0.25">
      <c r="A1982" s="48" t="s">
        <v>5247</v>
      </c>
      <c r="B1982" s="48" t="s">
        <v>5131</v>
      </c>
      <c r="C1982" s="48" t="s">
        <v>1666</v>
      </c>
      <c r="D1982" s="48" t="s">
        <v>1667</v>
      </c>
      <c r="E1982" s="48" t="s">
        <v>5143</v>
      </c>
      <c r="F1982" s="48" t="s">
        <v>1668</v>
      </c>
      <c r="G1982" s="48" t="s">
        <v>6093</v>
      </c>
      <c r="H1982" s="49">
        <v>15</v>
      </c>
      <c r="I1982" s="50">
        <v>49.5</v>
      </c>
      <c r="J1982" s="49">
        <v>0</v>
      </c>
      <c r="K1982" s="50">
        <v>0</v>
      </c>
      <c r="L1982" s="50">
        <v>50</v>
      </c>
    </row>
    <row r="1983" spans="1:12" ht="24" x14ac:dyDescent="0.25">
      <c r="A1983" s="48" t="s">
        <v>5247</v>
      </c>
      <c r="B1983" s="48" t="s">
        <v>5131</v>
      </c>
      <c r="C1983" s="48" t="s">
        <v>1938</v>
      </c>
      <c r="D1983" s="48" t="s">
        <v>1939</v>
      </c>
      <c r="E1983" s="48" t="s">
        <v>4445</v>
      </c>
      <c r="F1983" s="48" t="s">
        <v>1940</v>
      </c>
      <c r="G1983" s="48" t="s">
        <v>6885</v>
      </c>
      <c r="H1983" s="49">
        <v>0</v>
      </c>
      <c r="I1983" s="50">
        <v>0</v>
      </c>
      <c r="J1983" s="49">
        <v>2</v>
      </c>
      <c r="K1983" s="50">
        <v>11</v>
      </c>
      <c r="L1983" s="50">
        <v>11</v>
      </c>
    </row>
    <row r="1984" spans="1:12" x14ac:dyDescent="0.25">
      <c r="A1984" s="48" t="s">
        <v>5247</v>
      </c>
      <c r="B1984" s="48" t="s">
        <v>5131</v>
      </c>
      <c r="C1984" s="48" t="s">
        <v>1941</v>
      </c>
      <c r="D1984" s="48" t="s">
        <v>1942</v>
      </c>
      <c r="E1984" s="48" t="s">
        <v>5701</v>
      </c>
      <c r="F1984" s="48" t="s">
        <v>1943</v>
      </c>
      <c r="G1984" s="48" t="s">
        <v>1944</v>
      </c>
      <c r="H1984" s="49">
        <v>23</v>
      </c>
      <c r="I1984" s="50">
        <v>75.899999999999991</v>
      </c>
      <c r="J1984" s="49">
        <v>0</v>
      </c>
      <c r="K1984" s="50">
        <v>0</v>
      </c>
      <c r="L1984" s="50">
        <v>76</v>
      </c>
    </row>
    <row r="1985" spans="1:12" x14ac:dyDescent="0.25">
      <c r="A1985" s="48" t="s">
        <v>5247</v>
      </c>
      <c r="B1985" s="48" t="s">
        <v>5131</v>
      </c>
      <c r="C1985" s="48" t="s">
        <v>4467</v>
      </c>
      <c r="D1985" s="48" t="s">
        <v>4468</v>
      </c>
      <c r="E1985" s="48" t="s">
        <v>5004</v>
      </c>
      <c r="F1985" s="48" t="s">
        <v>4469</v>
      </c>
      <c r="G1985" s="48" t="s">
        <v>7051</v>
      </c>
      <c r="H1985" s="49">
        <v>15</v>
      </c>
      <c r="I1985" s="50">
        <v>49.5</v>
      </c>
      <c r="J1985" s="49">
        <v>0</v>
      </c>
      <c r="K1985" s="50">
        <v>0</v>
      </c>
      <c r="L1985" s="50">
        <v>50</v>
      </c>
    </row>
    <row r="1986" spans="1:12" ht="24" x14ac:dyDescent="0.25">
      <c r="A1986" s="48" t="s">
        <v>5247</v>
      </c>
      <c r="B1986" s="48" t="s">
        <v>5131</v>
      </c>
      <c r="C1986" s="48" t="s">
        <v>169</v>
      </c>
      <c r="D1986" s="48" t="s">
        <v>170</v>
      </c>
      <c r="E1986" s="48" t="s">
        <v>4445</v>
      </c>
      <c r="F1986" s="48" t="s">
        <v>171</v>
      </c>
      <c r="G1986" s="48" t="s">
        <v>7032</v>
      </c>
      <c r="H1986" s="49">
        <v>0</v>
      </c>
      <c r="I1986" s="50">
        <v>0</v>
      </c>
      <c r="J1986" s="49">
        <v>12</v>
      </c>
      <c r="K1986" s="50">
        <v>66</v>
      </c>
      <c r="L1986" s="50">
        <v>66</v>
      </c>
    </row>
    <row r="1987" spans="1:12" ht="36" x14ac:dyDescent="0.25">
      <c r="A1987" s="48" t="s">
        <v>5247</v>
      </c>
      <c r="B1987" s="48" t="s">
        <v>5131</v>
      </c>
      <c r="C1987" s="48" t="s">
        <v>180</v>
      </c>
      <c r="D1987" s="48" t="s">
        <v>181</v>
      </c>
      <c r="E1987" s="48" t="s">
        <v>5263</v>
      </c>
      <c r="F1987" s="48" t="s">
        <v>182</v>
      </c>
      <c r="G1987" s="48" t="s">
        <v>183</v>
      </c>
      <c r="H1987" s="49">
        <v>0</v>
      </c>
      <c r="I1987" s="50">
        <v>0</v>
      </c>
      <c r="J1987" s="49">
        <v>6</v>
      </c>
      <c r="K1987" s="50">
        <v>33</v>
      </c>
      <c r="L1987" s="50">
        <v>33</v>
      </c>
    </row>
    <row r="1988" spans="1:12" x14ac:dyDescent="0.25">
      <c r="A1988" s="48" t="s">
        <v>5247</v>
      </c>
      <c r="B1988" s="48" t="s">
        <v>5131</v>
      </c>
      <c r="C1988" s="48" t="s">
        <v>1990</v>
      </c>
      <c r="D1988" s="48" t="s">
        <v>1991</v>
      </c>
      <c r="E1988" s="48" t="s">
        <v>5149</v>
      </c>
      <c r="F1988" s="48" t="s">
        <v>1992</v>
      </c>
      <c r="G1988" s="48" t="s">
        <v>6159</v>
      </c>
      <c r="H1988" s="49">
        <v>47</v>
      </c>
      <c r="I1988" s="50">
        <v>155.1</v>
      </c>
      <c r="J1988" s="49">
        <v>0</v>
      </c>
      <c r="K1988" s="50">
        <v>0</v>
      </c>
      <c r="L1988" s="50">
        <v>156</v>
      </c>
    </row>
    <row r="1989" spans="1:12" x14ac:dyDescent="0.25">
      <c r="A1989" s="48" t="s">
        <v>5247</v>
      </c>
      <c r="B1989" s="48" t="s">
        <v>5131</v>
      </c>
      <c r="C1989" s="48" t="s">
        <v>1058</v>
      </c>
      <c r="D1989" s="48" t="s">
        <v>1059</v>
      </c>
      <c r="E1989" s="48" t="s">
        <v>5149</v>
      </c>
      <c r="F1989" s="48" t="s">
        <v>1060</v>
      </c>
      <c r="G1989" s="48" t="s">
        <v>1061</v>
      </c>
      <c r="H1989" s="49">
        <v>21</v>
      </c>
      <c r="I1989" s="50">
        <v>69.3</v>
      </c>
      <c r="J1989" s="49">
        <v>0</v>
      </c>
      <c r="K1989" s="50">
        <v>0</v>
      </c>
      <c r="L1989" s="50">
        <v>70</v>
      </c>
    </row>
    <row r="1990" spans="1:12" x14ac:dyDescent="0.25">
      <c r="A1990" s="48" t="s">
        <v>5247</v>
      </c>
      <c r="B1990" s="48" t="s">
        <v>5131</v>
      </c>
      <c r="C1990" s="48" t="s">
        <v>3880</v>
      </c>
      <c r="D1990" s="48" t="s">
        <v>3881</v>
      </c>
      <c r="E1990" s="48" t="s">
        <v>5143</v>
      </c>
      <c r="F1990" s="48" t="s">
        <v>2499</v>
      </c>
      <c r="G1990" s="48" t="s">
        <v>6244</v>
      </c>
      <c r="H1990" s="49">
        <v>25</v>
      </c>
      <c r="I1990" s="50">
        <v>82.5</v>
      </c>
      <c r="J1990" s="49">
        <v>0</v>
      </c>
      <c r="K1990" s="50">
        <v>0</v>
      </c>
      <c r="L1990" s="50">
        <v>83</v>
      </c>
    </row>
    <row r="1991" spans="1:12" x14ac:dyDescent="0.25">
      <c r="A1991" s="48" t="s">
        <v>5247</v>
      </c>
      <c r="B1991" s="48" t="s">
        <v>5131</v>
      </c>
      <c r="C1991" s="48" t="s">
        <v>1583</v>
      </c>
      <c r="D1991" s="48" t="s">
        <v>1584</v>
      </c>
      <c r="E1991" s="48" t="s">
        <v>5143</v>
      </c>
      <c r="F1991" s="48" t="s">
        <v>1585</v>
      </c>
      <c r="G1991" s="48" t="s">
        <v>1586</v>
      </c>
      <c r="H1991" s="49">
        <v>4</v>
      </c>
      <c r="I1991" s="50">
        <v>13.2</v>
      </c>
      <c r="J1991" s="49">
        <v>0</v>
      </c>
      <c r="K1991" s="50">
        <v>0</v>
      </c>
      <c r="L1991" s="50">
        <v>14</v>
      </c>
    </row>
    <row r="1992" spans="1:12" ht="24" x14ac:dyDescent="0.25">
      <c r="A1992" s="48" t="s">
        <v>5247</v>
      </c>
      <c r="B1992" s="48" t="s">
        <v>5131</v>
      </c>
      <c r="C1992" s="48" t="s">
        <v>1481</v>
      </c>
      <c r="D1992" s="48" t="s">
        <v>1482</v>
      </c>
      <c r="E1992" s="48" t="s">
        <v>4445</v>
      </c>
      <c r="F1992" s="48" t="s">
        <v>341</v>
      </c>
      <c r="G1992" s="48" t="s">
        <v>342</v>
      </c>
      <c r="H1992" s="49">
        <v>0</v>
      </c>
      <c r="I1992" s="50">
        <v>0</v>
      </c>
      <c r="J1992" s="49">
        <v>1</v>
      </c>
      <c r="K1992" s="50">
        <v>5.5</v>
      </c>
      <c r="L1992" s="50">
        <v>6</v>
      </c>
    </row>
    <row r="1993" spans="1:12" x14ac:dyDescent="0.25">
      <c r="A1993" s="48" t="s">
        <v>5247</v>
      </c>
      <c r="B1993" s="48" t="s">
        <v>5131</v>
      </c>
      <c r="C1993" s="48" t="s">
        <v>2781</v>
      </c>
      <c r="D1993" s="48" t="s">
        <v>2782</v>
      </c>
      <c r="E1993" s="48" t="s">
        <v>5149</v>
      </c>
      <c r="F1993" s="48" t="s">
        <v>2783</v>
      </c>
      <c r="G1993" s="48" t="s">
        <v>6848</v>
      </c>
      <c r="H1993" s="49">
        <v>42</v>
      </c>
      <c r="I1993" s="50">
        <v>138.6</v>
      </c>
      <c r="J1993" s="49">
        <v>0</v>
      </c>
      <c r="K1993" s="50">
        <v>0</v>
      </c>
      <c r="L1993" s="50">
        <v>139</v>
      </c>
    </row>
    <row r="1994" spans="1:12" x14ac:dyDescent="0.25">
      <c r="A1994" s="48" t="s">
        <v>5247</v>
      </c>
      <c r="B1994" s="48" t="s">
        <v>5131</v>
      </c>
      <c r="C1994" s="48" t="s">
        <v>11</v>
      </c>
      <c r="D1994" s="48" t="s">
        <v>12</v>
      </c>
      <c r="E1994" s="48" t="s">
        <v>5004</v>
      </c>
      <c r="F1994" s="48" t="s">
        <v>1604</v>
      </c>
      <c r="G1994" s="48" t="s">
        <v>6446</v>
      </c>
      <c r="H1994" s="49">
        <v>1</v>
      </c>
      <c r="I1994" s="50">
        <v>3.3</v>
      </c>
      <c r="J1994" s="49">
        <v>3</v>
      </c>
      <c r="K1994" s="50">
        <v>16.5</v>
      </c>
      <c r="L1994" s="50">
        <v>20</v>
      </c>
    </row>
    <row r="1995" spans="1:12" x14ac:dyDescent="0.25">
      <c r="A1995" s="48" t="s">
        <v>5247</v>
      </c>
      <c r="B1995" s="48" t="s">
        <v>5131</v>
      </c>
      <c r="C1995" s="48" t="s">
        <v>864</v>
      </c>
      <c r="D1995" s="48" t="s">
        <v>865</v>
      </c>
      <c r="E1995" s="48" t="s">
        <v>5149</v>
      </c>
      <c r="F1995" s="48" t="s">
        <v>1687</v>
      </c>
      <c r="G1995" s="48" t="s">
        <v>866</v>
      </c>
      <c r="H1995" s="49">
        <v>55</v>
      </c>
      <c r="I1995" s="50">
        <v>181.5</v>
      </c>
      <c r="J1995" s="49">
        <v>0</v>
      </c>
      <c r="K1995" s="50">
        <v>0</v>
      </c>
      <c r="L1995" s="50">
        <v>182</v>
      </c>
    </row>
    <row r="1996" spans="1:12" x14ac:dyDescent="0.25">
      <c r="A1996" s="48" t="s">
        <v>5247</v>
      </c>
      <c r="B1996" s="48" t="s">
        <v>5131</v>
      </c>
      <c r="C1996" s="48" t="s">
        <v>864</v>
      </c>
      <c r="D1996" s="48" t="s">
        <v>865</v>
      </c>
      <c r="E1996" s="48" t="s">
        <v>5149</v>
      </c>
      <c r="F1996" s="48" t="s">
        <v>1687</v>
      </c>
      <c r="G1996" s="48" t="s">
        <v>894</v>
      </c>
      <c r="H1996" s="49">
        <v>74</v>
      </c>
      <c r="I1996" s="50">
        <v>244.2</v>
      </c>
      <c r="J1996" s="49">
        <v>0</v>
      </c>
      <c r="K1996" s="50">
        <v>0</v>
      </c>
      <c r="L1996" s="50">
        <v>245</v>
      </c>
    </row>
    <row r="1997" spans="1:12" x14ac:dyDescent="0.25">
      <c r="A1997" s="48" t="s">
        <v>5247</v>
      </c>
      <c r="B1997" s="48" t="s">
        <v>5131</v>
      </c>
      <c r="C1997" s="48" t="s">
        <v>1227</v>
      </c>
      <c r="D1997" s="48" t="s">
        <v>1228</v>
      </c>
      <c r="E1997" s="48" t="s">
        <v>5149</v>
      </c>
      <c r="F1997" s="48" t="s">
        <v>1229</v>
      </c>
      <c r="G1997" s="48" t="s">
        <v>6027</v>
      </c>
      <c r="H1997" s="49">
        <v>19</v>
      </c>
      <c r="I1997" s="50">
        <v>62.699999999999996</v>
      </c>
      <c r="J1997" s="49">
        <v>0</v>
      </c>
      <c r="K1997" s="50">
        <v>0</v>
      </c>
      <c r="L1997" s="50">
        <v>63</v>
      </c>
    </row>
    <row r="1998" spans="1:12" x14ac:dyDescent="0.25">
      <c r="A1998" s="48" t="s">
        <v>5247</v>
      </c>
      <c r="B1998" s="48" t="s">
        <v>5131</v>
      </c>
      <c r="C1998" s="48" t="s">
        <v>1230</v>
      </c>
      <c r="D1998" s="48" t="s">
        <v>1231</v>
      </c>
      <c r="E1998" s="48" t="s">
        <v>6028</v>
      </c>
      <c r="F1998" s="48" t="s">
        <v>1232</v>
      </c>
      <c r="G1998" s="48" t="s">
        <v>6029</v>
      </c>
      <c r="H1998" s="49">
        <v>7</v>
      </c>
      <c r="I1998" s="50">
        <v>23.099999999999998</v>
      </c>
      <c r="J1998" s="49">
        <v>0</v>
      </c>
      <c r="K1998" s="50">
        <v>0</v>
      </c>
      <c r="L1998" s="50">
        <v>24</v>
      </c>
    </row>
    <row r="1999" spans="1:12" x14ac:dyDescent="0.25">
      <c r="A1999" s="48" t="s">
        <v>5247</v>
      </c>
      <c r="B1999" s="48" t="s">
        <v>5131</v>
      </c>
      <c r="C1999" s="48" t="s">
        <v>4809</v>
      </c>
      <c r="D1999" s="48" t="s">
        <v>4810</v>
      </c>
      <c r="E1999" s="48" t="s">
        <v>5149</v>
      </c>
      <c r="F1999" s="48" t="s">
        <v>4811</v>
      </c>
      <c r="G1999" s="48" t="s">
        <v>4812</v>
      </c>
      <c r="H1999" s="49">
        <v>18</v>
      </c>
      <c r="I1999" s="50">
        <v>59.4</v>
      </c>
      <c r="J1999" s="49">
        <v>0</v>
      </c>
      <c r="K1999" s="50">
        <v>0</v>
      </c>
      <c r="L1999" s="50">
        <v>60</v>
      </c>
    </row>
    <row r="2000" spans="1:12" x14ac:dyDescent="0.25">
      <c r="A2000" s="48" t="s">
        <v>5247</v>
      </c>
      <c r="B2000" s="48" t="s">
        <v>5131</v>
      </c>
      <c r="C2000" s="48" t="s">
        <v>1233</v>
      </c>
      <c r="D2000" s="48" t="s">
        <v>1234</v>
      </c>
      <c r="E2000" s="48" t="s">
        <v>5149</v>
      </c>
      <c r="F2000" s="48" t="s">
        <v>1235</v>
      </c>
      <c r="G2000" s="48" t="s">
        <v>6030</v>
      </c>
      <c r="H2000" s="49">
        <v>6</v>
      </c>
      <c r="I2000" s="50">
        <v>19.799999999999997</v>
      </c>
      <c r="J2000" s="49">
        <v>0</v>
      </c>
      <c r="K2000" s="50">
        <v>0</v>
      </c>
      <c r="L2000" s="50">
        <v>20</v>
      </c>
    </row>
    <row r="2001" spans="1:12" x14ac:dyDescent="0.25">
      <c r="A2001" s="48" t="s">
        <v>5247</v>
      </c>
      <c r="B2001" s="48" t="s">
        <v>5131</v>
      </c>
      <c r="C2001" s="48" t="s">
        <v>2740</v>
      </c>
      <c r="D2001" s="48" t="s">
        <v>2741</v>
      </c>
      <c r="E2001" s="48" t="s">
        <v>5149</v>
      </c>
      <c r="F2001" s="48" t="s">
        <v>2742</v>
      </c>
      <c r="G2001" s="48" t="s">
        <v>6040</v>
      </c>
      <c r="H2001" s="49">
        <v>94</v>
      </c>
      <c r="I2001" s="50">
        <v>310.2</v>
      </c>
      <c r="J2001" s="49">
        <v>0</v>
      </c>
      <c r="K2001" s="50">
        <v>0</v>
      </c>
      <c r="L2001" s="50">
        <v>311</v>
      </c>
    </row>
    <row r="2002" spans="1:12" x14ac:dyDescent="0.25">
      <c r="A2002" s="48" t="s">
        <v>5247</v>
      </c>
      <c r="B2002" s="48" t="s">
        <v>5131</v>
      </c>
      <c r="C2002" s="48" t="s">
        <v>2727</v>
      </c>
      <c r="D2002" s="48" t="s">
        <v>2728</v>
      </c>
      <c r="E2002" s="48" t="s">
        <v>5149</v>
      </c>
      <c r="F2002" s="48" t="s">
        <v>2696</v>
      </c>
      <c r="G2002" s="48" t="s">
        <v>2729</v>
      </c>
      <c r="H2002" s="49">
        <v>24</v>
      </c>
      <c r="I2002" s="50">
        <v>79.199999999999989</v>
      </c>
      <c r="J2002" s="49">
        <v>0</v>
      </c>
      <c r="K2002" s="50">
        <v>0</v>
      </c>
      <c r="L2002" s="50">
        <v>80</v>
      </c>
    </row>
    <row r="2003" spans="1:12" x14ac:dyDescent="0.25">
      <c r="A2003" s="48" t="s">
        <v>5247</v>
      </c>
      <c r="B2003" s="48" t="s">
        <v>5131</v>
      </c>
      <c r="C2003" s="48" t="s">
        <v>2727</v>
      </c>
      <c r="D2003" s="48" t="s">
        <v>2728</v>
      </c>
      <c r="E2003" s="48" t="s">
        <v>5143</v>
      </c>
      <c r="F2003" s="48" t="s">
        <v>2696</v>
      </c>
      <c r="G2003" s="48" t="s">
        <v>2739</v>
      </c>
      <c r="H2003" s="49">
        <v>48</v>
      </c>
      <c r="I2003" s="50">
        <v>158.39999999999998</v>
      </c>
      <c r="J2003" s="49">
        <v>0</v>
      </c>
      <c r="K2003" s="50">
        <v>0</v>
      </c>
      <c r="L2003" s="50">
        <v>159</v>
      </c>
    </row>
    <row r="2004" spans="1:12" x14ac:dyDescent="0.25">
      <c r="A2004" s="48" t="s">
        <v>5247</v>
      </c>
      <c r="B2004" s="48" t="s">
        <v>5131</v>
      </c>
      <c r="C2004" s="48" t="s">
        <v>2727</v>
      </c>
      <c r="D2004" s="48" t="s">
        <v>2728</v>
      </c>
      <c r="E2004" s="48" t="s">
        <v>5143</v>
      </c>
      <c r="F2004" s="48" t="s">
        <v>2696</v>
      </c>
      <c r="G2004" s="48" t="s">
        <v>5354</v>
      </c>
      <c r="H2004" s="49">
        <v>64</v>
      </c>
      <c r="I2004" s="50">
        <v>211.2</v>
      </c>
      <c r="J2004" s="49">
        <v>0</v>
      </c>
      <c r="K2004" s="50">
        <v>0</v>
      </c>
      <c r="L2004" s="50">
        <v>212</v>
      </c>
    </row>
    <row r="2005" spans="1:12" x14ac:dyDescent="0.25">
      <c r="A2005" s="48" t="s">
        <v>5247</v>
      </c>
      <c r="B2005" s="48" t="s">
        <v>5131</v>
      </c>
      <c r="C2005" s="48" t="s">
        <v>2014</v>
      </c>
      <c r="D2005" s="48" t="s">
        <v>2015</v>
      </c>
      <c r="E2005" s="48" t="s">
        <v>5143</v>
      </c>
      <c r="F2005" s="48" t="s">
        <v>2016</v>
      </c>
      <c r="G2005" s="48" t="s">
        <v>2988</v>
      </c>
      <c r="H2005" s="49">
        <v>20</v>
      </c>
      <c r="I2005" s="50">
        <v>66</v>
      </c>
      <c r="J2005" s="49">
        <v>0</v>
      </c>
      <c r="K2005" s="50">
        <v>0</v>
      </c>
      <c r="L2005" s="50">
        <v>66</v>
      </c>
    </row>
    <row r="2006" spans="1:12" x14ac:dyDescent="0.25">
      <c r="A2006" s="48" t="s">
        <v>5247</v>
      </c>
      <c r="B2006" s="48" t="s">
        <v>5131</v>
      </c>
      <c r="C2006" s="48" t="s">
        <v>2008</v>
      </c>
      <c r="D2006" s="48" t="s">
        <v>2009</v>
      </c>
      <c r="E2006" s="48" t="s">
        <v>5143</v>
      </c>
      <c r="F2006" s="48" t="s">
        <v>1684</v>
      </c>
      <c r="G2006" s="48" t="s">
        <v>2010</v>
      </c>
      <c r="H2006" s="49">
        <v>93</v>
      </c>
      <c r="I2006" s="50">
        <v>306.89999999999998</v>
      </c>
      <c r="J2006" s="49">
        <v>0</v>
      </c>
      <c r="K2006" s="50">
        <v>0</v>
      </c>
      <c r="L2006" s="50">
        <v>307</v>
      </c>
    </row>
    <row r="2007" spans="1:12" ht="24" x14ac:dyDescent="0.25">
      <c r="A2007" s="48" t="s">
        <v>5247</v>
      </c>
      <c r="B2007" s="48" t="s">
        <v>5131</v>
      </c>
      <c r="C2007" s="48" t="s">
        <v>166</v>
      </c>
      <c r="D2007" s="48" t="s">
        <v>167</v>
      </c>
      <c r="E2007" s="48" t="s">
        <v>5701</v>
      </c>
      <c r="F2007" s="48" t="s">
        <v>168</v>
      </c>
      <c r="G2007" s="48" t="s">
        <v>6230</v>
      </c>
      <c r="H2007" s="49">
        <v>2</v>
      </c>
      <c r="I2007" s="50">
        <v>6.6</v>
      </c>
      <c r="J2007" s="49">
        <v>0</v>
      </c>
      <c r="K2007" s="50">
        <v>0</v>
      </c>
      <c r="L2007" s="50">
        <v>7</v>
      </c>
    </row>
    <row r="2008" spans="1:12" x14ac:dyDescent="0.25">
      <c r="A2008" s="48" t="s">
        <v>5247</v>
      </c>
      <c r="B2008" s="48" t="s">
        <v>5131</v>
      </c>
      <c r="C2008" s="48" t="s">
        <v>2011</v>
      </c>
      <c r="D2008" s="48" t="s">
        <v>2012</v>
      </c>
      <c r="E2008" s="48" t="s">
        <v>5143</v>
      </c>
      <c r="F2008" s="48" t="s">
        <v>3079</v>
      </c>
      <c r="G2008" s="48" t="s">
        <v>2013</v>
      </c>
      <c r="H2008" s="49">
        <v>6</v>
      </c>
      <c r="I2008" s="50">
        <v>19.799999999999997</v>
      </c>
      <c r="J2008" s="49">
        <v>0</v>
      </c>
      <c r="K2008" s="50">
        <v>0</v>
      </c>
      <c r="L2008" s="50">
        <v>20</v>
      </c>
    </row>
    <row r="2009" spans="1:12" x14ac:dyDescent="0.25">
      <c r="A2009" s="48" t="s">
        <v>5247</v>
      </c>
      <c r="B2009" s="48" t="s">
        <v>5131</v>
      </c>
      <c r="C2009" s="48" t="s">
        <v>2017</v>
      </c>
      <c r="D2009" s="48" t="s">
        <v>2018</v>
      </c>
      <c r="E2009" s="48" t="s">
        <v>5149</v>
      </c>
      <c r="F2009" s="48" t="s">
        <v>2019</v>
      </c>
      <c r="G2009" s="48" t="s">
        <v>6160</v>
      </c>
      <c r="H2009" s="49">
        <v>31</v>
      </c>
      <c r="I2009" s="50">
        <v>102.3</v>
      </c>
      <c r="J2009" s="49">
        <v>0</v>
      </c>
      <c r="K2009" s="50">
        <v>0</v>
      </c>
      <c r="L2009" s="50">
        <v>103</v>
      </c>
    </row>
    <row r="2010" spans="1:12" x14ac:dyDescent="0.25">
      <c r="A2010" s="48" t="s">
        <v>5247</v>
      </c>
      <c r="B2010" s="48" t="s">
        <v>5131</v>
      </c>
      <c r="C2010" s="48" t="s">
        <v>2020</v>
      </c>
      <c r="D2010" s="48" t="s">
        <v>2021</v>
      </c>
      <c r="E2010" s="48" t="s">
        <v>5143</v>
      </c>
      <c r="F2010" s="48" t="s">
        <v>2022</v>
      </c>
      <c r="G2010" s="48" t="s">
        <v>2023</v>
      </c>
      <c r="H2010" s="49">
        <v>75</v>
      </c>
      <c r="I2010" s="50">
        <v>247.5</v>
      </c>
      <c r="J2010" s="49">
        <v>0</v>
      </c>
      <c r="K2010" s="50">
        <v>0</v>
      </c>
      <c r="L2010" s="50">
        <v>248</v>
      </c>
    </row>
    <row r="2011" spans="1:12" x14ac:dyDescent="0.25">
      <c r="A2011" s="48" t="s">
        <v>5247</v>
      </c>
      <c r="B2011" s="48" t="s">
        <v>5131</v>
      </c>
      <c r="C2011" s="48" t="s">
        <v>1295</v>
      </c>
      <c r="D2011" s="48" t="s">
        <v>1296</v>
      </c>
      <c r="E2011" s="48" t="s">
        <v>5149</v>
      </c>
      <c r="F2011" s="48" t="s">
        <v>1297</v>
      </c>
      <c r="G2011" s="48" t="s">
        <v>6299</v>
      </c>
      <c r="H2011" s="49">
        <v>6</v>
      </c>
      <c r="I2011" s="50">
        <v>19.799999999999997</v>
      </c>
      <c r="J2011" s="49">
        <v>0</v>
      </c>
      <c r="K2011" s="50">
        <v>0</v>
      </c>
      <c r="L2011" s="50">
        <v>20</v>
      </c>
    </row>
    <row r="2012" spans="1:12" x14ac:dyDescent="0.25">
      <c r="A2012" s="48" t="s">
        <v>5247</v>
      </c>
      <c r="B2012" s="48" t="s">
        <v>5131</v>
      </c>
      <c r="C2012" s="48" t="s">
        <v>1298</v>
      </c>
      <c r="D2012" s="48" t="s">
        <v>1299</v>
      </c>
      <c r="E2012" s="48" t="s">
        <v>5143</v>
      </c>
      <c r="F2012" s="48" t="s">
        <v>1300</v>
      </c>
      <c r="G2012" s="48" t="s">
        <v>1301</v>
      </c>
      <c r="H2012" s="49">
        <v>8</v>
      </c>
      <c r="I2012" s="50">
        <v>26.4</v>
      </c>
      <c r="J2012" s="49">
        <v>0</v>
      </c>
      <c r="K2012" s="50">
        <v>0</v>
      </c>
      <c r="L2012" s="50">
        <v>27</v>
      </c>
    </row>
    <row r="2013" spans="1:12" x14ac:dyDescent="0.25">
      <c r="A2013" s="48" t="s">
        <v>5247</v>
      </c>
      <c r="B2013" s="48" t="s">
        <v>5131</v>
      </c>
      <c r="C2013" s="48" t="s">
        <v>4082</v>
      </c>
      <c r="D2013" s="48" t="s">
        <v>4083</v>
      </c>
      <c r="E2013" s="48" t="s">
        <v>5143</v>
      </c>
      <c r="F2013" s="48" t="s">
        <v>4084</v>
      </c>
      <c r="G2013" s="48" t="s">
        <v>6384</v>
      </c>
      <c r="H2013" s="49">
        <v>18</v>
      </c>
      <c r="I2013" s="50">
        <v>59.4</v>
      </c>
      <c r="J2013" s="49">
        <v>0</v>
      </c>
      <c r="K2013" s="50">
        <v>0</v>
      </c>
      <c r="L2013" s="50">
        <v>60</v>
      </c>
    </row>
    <row r="2014" spans="1:12" x14ac:dyDescent="0.25">
      <c r="A2014" s="48" t="s">
        <v>5247</v>
      </c>
      <c r="B2014" s="48" t="s">
        <v>5131</v>
      </c>
      <c r="C2014" s="48" t="s">
        <v>4080</v>
      </c>
      <c r="D2014" s="48" t="s">
        <v>4081</v>
      </c>
      <c r="E2014" s="48" t="s">
        <v>5143</v>
      </c>
      <c r="F2014" s="48" t="s">
        <v>3082</v>
      </c>
      <c r="G2014" s="48" t="s">
        <v>6382</v>
      </c>
      <c r="H2014" s="49">
        <v>49</v>
      </c>
      <c r="I2014" s="50">
        <v>161.69999999999999</v>
      </c>
      <c r="J2014" s="49">
        <v>0</v>
      </c>
      <c r="K2014" s="50">
        <v>0</v>
      </c>
      <c r="L2014" s="50">
        <v>162</v>
      </c>
    </row>
    <row r="2015" spans="1:12" x14ac:dyDescent="0.25">
      <c r="A2015" s="48" t="s">
        <v>5247</v>
      </c>
      <c r="B2015" s="48" t="s">
        <v>5131</v>
      </c>
      <c r="C2015" s="48" t="s">
        <v>897</v>
      </c>
      <c r="D2015" s="48" t="s">
        <v>898</v>
      </c>
      <c r="E2015" s="48" t="s">
        <v>5149</v>
      </c>
      <c r="F2015" s="48" t="s">
        <v>1683</v>
      </c>
      <c r="G2015" s="48" t="s">
        <v>899</v>
      </c>
      <c r="H2015" s="49">
        <v>107</v>
      </c>
      <c r="I2015" s="50">
        <v>353.09999999999997</v>
      </c>
      <c r="J2015" s="49">
        <v>0</v>
      </c>
      <c r="K2015" s="50">
        <v>0</v>
      </c>
      <c r="L2015" s="50">
        <v>354</v>
      </c>
    </row>
    <row r="2016" spans="1:12" x14ac:dyDescent="0.25">
      <c r="A2016" s="48" t="s">
        <v>5247</v>
      </c>
      <c r="B2016" s="48" t="s">
        <v>5131</v>
      </c>
      <c r="C2016" s="48" t="s">
        <v>3527</v>
      </c>
      <c r="D2016" s="48" t="s">
        <v>3528</v>
      </c>
      <c r="E2016" s="48" t="s">
        <v>5149</v>
      </c>
      <c r="F2016" s="48" t="s">
        <v>3529</v>
      </c>
      <c r="G2016" s="48" t="s">
        <v>6500</v>
      </c>
      <c r="H2016" s="49">
        <v>19</v>
      </c>
      <c r="I2016" s="50">
        <v>62.699999999999996</v>
      </c>
      <c r="J2016" s="49">
        <v>0</v>
      </c>
      <c r="K2016" s="50">
        <v>0</v>
      </c>
      <c r="L2016" s="50">
        <v>63</v>
      </c>
    </row>
    <row r="2017" spans="1:12" x14ac:dyDescent="0.25">
      <c r="A2017" s="48" t="s">
        <v>5247</v>
      </c>
      <c r="B2017" s="48" t="s">
        <v>5131</v>
      </c>
      <c r="C2017" s="48" t="s">
        <v>3638</v>
      </c>
      <c r="D2017" s="48" t="s">
        <v>3639</v>
      </c>
      <c r="E2017" s="48" t="s">
        <v>5143</v>
      </c>
      <c r="F2017" s="48" t="s">
        <v>3640</v>
      </c>
      <c r="G2017" s="48" t="s">
        <v>6536</v>
      </c>
      <c r="H2017" s="49">
        <v>8</v>
      </c>
      <c r="I2017" s="50">
        <v>26.4</v>
      </c>
      <c r="J2017" s="49">
        <v>0</v>
      </c>
      <c r="K2017" s="50">
        <v>0</v>
      </c>
      <c r="L2017" s="50">
        <v>27</v>
      </c>
    </row>
    <row r="2018" spans="1:12" x14ac:dyDescent="0.25">
      <c r="A2018" s="48" t="s">
        <v>5247</v>
      </c>
      <c r="B2018" s="48" t="s">
        <v>5131</v>
      </c>
      <c r="C2018" s="48" t="s">
        <v>323</v>
      </c>
      <c r="D2018" s="48" t="s">
        <v>324</v>
      </c>
      <c r="E2018" s="48" t="s">
        <v>5149</v>
      </c>
      <c r="F2018" s="48" t="s">
        <v>3080</v>
      </c>
      <c r="G2018" s="48" t="s">
        <v>285</v>
      </c>
      <c r="H2018" s="49">
        <v>33</v>
      </c>
      <c r="I2018" s="50">
        <v>108.89999999999999</v>
      </c>
      <c r="J2018" s="49">
        <v>0</v>
      </c>
      <c r="K2018" s="50">
        <v>0</v>
      </c>
      <c r="L2018" s="50">
        <v>109</v>
      </c>
    </row>
    <row r="2019" spans="1:12" x14ac:dyDescent="0.25">
      <c r="A2019" s="48" t="s">
        <v>5247</v>
      </c>
      <c r="B2019" s="48" t="s">
        <v>5131</v>
      </c>
      <c r="C2019" s="48" t="s">
        <v>323</v>
      </c>
      <c r="D2019" s="48" t="s">
        <v>324</v>
      </c>
      <c r="E2019" s="48" t="s">
        <v>5149</v>
      </c>
      <c r="F2019" s="48" t="s">
        <v>3080</v>
      </c>
      <c r="G2019" s="48" t="s">
        <v>333</v>
      </c>
      <c r="H2019" s="49">
        <v>119</v>
      </c>
      <c r="I2019" s="50">
        <v>392.7</v>
      </c>
      <c r="J2019" s="49">
        <v>0</v>
      </c>
      <c r="K2019" s="50">
        <v>0</v>
      </c>
      <c r="L2019" s="50">
        <v>393</v>
      </c>
    </row>
    <row r="2020" spans="1:12" x14ac:dyDescent="0.25">
      <c r="A2020" s="48" t="s">
        <v>5247</v>
      </c>
      <c r="B2020" s="48" t="s">
        <v>5131</v>
      </c>
      <c r="C2020" s="48" t="s">
        <v>330</v>
      </c>
      <c r="D2020" s="48" t="s">
        <v>331</v>
      </c>
      <c r="E2020" s="48" t="s">
        <v>5149</v>
      </c>
      <c r="F2020" s="48" t="s">
        <v>332</v>
      </c>
      <c r="G2020" s="48" t="s">
        <v>6502</v>
      </c>
      <c r="H2020" s="49">
        <v>12</v>
      </c>
      <c r="I2020" s="50">
        <v>39.599999999999994</v>
      </c>
      <c r="J2020" s="49">
        <v>0</v>
      </c>
      <c r="K2020" s="50">
        <v>0</v>
      </c>
      <c r="L2020" s="50">
        <v>40</v>
      </c>
    </row>
    <row r="2021" spans="1:12" x14ac:dyDescent="0.25">
      <c r="A2021" s="48" t="s">
        <v>5247</v>
      </c>
      <c r="B2021" s="48" t="s">
        <v>5131</v>
      </c>
      <c r="C2021" s="48" t="s">
        <v>466</v>
      </c>
      <c r="D2021" s="48" t="s">
        <v>467</v>
      </c>
      <c r="E2021" s="48" t="s">
        <v>5149</v>
      </c>
      <c r="F2021" s="48" t="s">
        <v>468</v>
      </c>
      <c r="G2021" s="48" t="s">
        <v>469</v>
      </c>
      <c r="H2021" s="49">
        <v>38</v>
      </c>
      <c r="I2021" s="50">
        <v>125.39999999999999</v>
      </c>
      <c r="J2021" s="49">
        <v>0</v>
      </c>
      <c r="K2021" s="50">
        <v>0</v>
      </c>
      <c r="L2021" s="50">
        <v>126</v>
      </c>
    </row>
    <row r="2022" spans="1:12" x14ac:dyDescent="0.25">
      <c r="A2022" s="48" t="s">
        <v>5247</v>
      </c>
      <c r="B2022" s="48" t="s">
        <v>5131</v>
      </c>
      <c r="C2022" s="48" t="s">
        <v>1510</v>
      </c>
      <c r="D2022" s="48" t="s">
        <v>1511</v>
      </c>
      <c r="E2022" s="48" t="s">
        <v>5143</v>
      </c>
      <c r="F2022" s="48" t="s">
        <v>1512</v>
      </c>
      <c r="G2022" s="48" t="s">
        <v>6614</v>
      </c>
      <c r="H2022" s="49">
        <v>7</v>
      </c>
      <c r="I2022" s="50">
        <v>23.099999999999998</v>
      </c>
      <c r="J2022" s="49">
        <v>0</v>
      </c>
      <c r="K2022" s="50">
        <v>0</v>
      </c>
      <c r="L2022" s="50">
        <v>24</v>
      </c>
    </row>
    <row r="2023" spans="1:12" x14ac:dyDescent="0.25">
      <c r="A2023" s="48" t="s">
        <v>5247</v>
      </c>
      <c r="B2023" s="48" t="s">
        <v>5131</v>
      </c>
      <c r="C2023" s="48" t="s">
        <v>572</v>
      </c>
      <c r="D2023" s="48" t="s">
        <v>573</v>
      </c>
      <c r="E2023" s="48" t="s">
        <v>5143</v>
      </c>
      <c r="F2023" s="48" t="s">
        <v>574</v>
      </c>
      <c r="G2023" s="48" t="s">
        <v>6629</v>
      </c>
      <c r="H2023" s="49">
        <v>13</v>
      </c>
      <c r="I2023" s="50">
        <v>42.9</v>
      </c>
      <c r="J2023" s="49">
        <v>0</v>
      </c>
      <c r="K2023" s="50">
        <v>0</v>
      </c>
      <c r="L2023" s="50">
        <v>43</v>
      </c>
    </row>
    <row r="2024" spans="1:12" x14ac:dyDescent="0.25">
      <c r="A2024" s="48" t="s">
        <v>5247</v>
      </c>
      <c r="B2024" s="48" t="s">
        <v>5131</v>
      </c>
      <c r="C2024" s="48" t="s">
        <v>428</v>
      </c>
      <c r="D2024" s="48" t="s">
        <v>429</v>
      </c>
      <c r="E2024" s="48" t="s">
        <v>5701</v>
      </c>
      <c r="F2024" s="48" t="s">
        <v>430</v>
      </c>
      <c r="G2024" s="48" t="s">
        <v>6749</v>
      </c>
      <c r="H2024" s="49">
        <v>24</v>
      </c>
      <c r="I2024" s="50">
        <v>79.199999999999989</v>
      </c>
      <c r="J2024" s="49">
        <v>0</v>
      </c>
      <c r="K2024" s="50">
        <v>0</v>
      </c>
      <c r="L2024" s="50">
        <v>80</v>
      </c>
    </row>
    <row r="2025" spans="1:12" x14ac:dyDescent="0.25">
      <c r="A2025" s="48" t="s">
        <v>5247</v>
      </c>
      <c r="B2025" s="48" t="s">
        <v>5131</v>
      </c>
      <c r="C2025" s="48" t="s">
        <v>131</v>
      </c>
      <c r="D2025" s="48" t="s">
        <v>132</v>
      </c>
      <c r="E2025" s="48" t="s">
        <v>5701</v>
      </c>
      <c r="F2025" s="48" t="s">
        <v>133</v>
      </c>
      <c r="G2025" s="48" t="s">
        <v>134</v>
      </c>
      <c r="H2025" s="49">
        <v>8</v>
      </c>
      <c r="I2025" s="50">
        <v>26.4</v>
      </c>
      <c r="J2025" s="49">
        <v>0</v>
      </c>
      <c r="K2025" s="50">
        <v>0</v>
      </c>
      <c r="L2025" s="50">
        <v>27</v>
      </c>
    </row>
    <row r="2026" spans="1:12" x14ac:dyDescent="0.25">
      <c r="A2026" s="48" t="s">
        <v>5247</v>
      </c>
      <c r="B2026" s="48" t="s">
        <v>5131</v>
      </c>
      <c r="C2026" s="48" t="s">
        <v>135</v>
      </c>
      <c r="D2026" s="48" t="s">
        <v>136</v>
      </c>
      <c r="E2026" s="48" t="s">
        <v>5701</v>
      </c>
      <c r="F2026" s="48" t="s">
        <v>137</v>
      </c>
      <c r="G2026" s="48" t="s">
        <v>138</v>
      </c>
      <c r="H2026" s="49">
        <v>7</v>
      </c>
      <c r="I2026" s="50">
        <v>23.099999999999998</v>
      </c>
      <c r="J2026" s="49">
        <v>0</v>
      </c>
      <c r="K2026" s="50">
        <v>0</v>
      </c>
      <c r="L2026" s="50">
        <v>24</v>
      </c>
    </row>
    <row r="2027" spans="1:12" x14ac:dyDescent="0.25">
      <c r="A2027" s="48" t="s">
        <v>5247</v>
      </c>
      <c r="B2027" s="48" t="s">
        <v>5131</v>
      </c>
      <c r="C2027" s="48" t="s">
        <v>139</v>
      </c>
      <c r="D2027" s="48" t="s">
        <v>140</v>
      </c>
      <c r="E2027" s="48" t="s">
        <v>6553</v>
      </c>
      <c r="F2027" s="48" t="s">
        <v>141</v>
      </c>
      <c r="G2027" s="48" t="s">
        <v>142</v>
      </c>
      <c r="H2027" s="49">
        <v>14</v>
      </c>
      <c r="I2027" s="50">
        <v>46.199999999999996</v>
      </c>
      <c r="J2027" s="49">
        <v>0</v>
      </c>
      <c r="K2027" s="50">
        <v>0</v>
      </c>
      <c r="L2027" s="50">
        <v>47</v>
      </c>
    </row>
    <row r="2028" spans="1:12" x14ac:dyDescent="0.25">
      <c r="A2028" s="48" t="s">
        <v>5247</v>
      </c>
      <c r="B2028" s="48" t="s">
        <v>5131</v>
      </c>
      <c r="C2028" s="48" t="s">
        <v>313</v>
      </c>
      <c r="D2028" s="48" t="s">
        <v>314</v>
      </c>
      <c r="E2028" s="48" t="s">
        <v>5149</v>
      </c>
      <c r="F2028" s="48" t="s">
        <v>315</v>
      </c>
      <c r="G2028" s="48" t="s">
        <v>6499</v>
      </c>
      <c r="H2028" s="49">
        <v>11</v>
      </c>
      <c r="I2028" s="50">
        <v>36.299999999999997</v>
      </c>
      <c r="J2028" s="49">
        <v>0</v>
      </c>
      <c r="K2028" s="50">
        <v>0</v>
      </c>
      <c r="L2028" s="50">
        <v>37</v>
      </c>
    </row>
    <row r="2029" spans="1:12" ht="24" x14ac:dyDescent="0.25">
      <c r="A2029" s="48" t="s">
        <v>5247</v>
      </c>
      <c r="B2029" s="48" t="s">
        <v>5131</v>
      </c>
      <c r="C2029" s="48" t="s">
        <v>313</v>
      </c>
      <c r="D2029" s="48" t="s">
        <v>314</v>
      </c>
      <c r="E2029" s="48" t="s">
        <v>4445</v>
      </c>
      <c r="F2029" s="48" t="s">
        <v>315</v>
      </c>
      <c r="G2029" s="48" t="s">
        <v>7027</v>
      </c>
      <c r="H2029" s="49">
        <v>0</v>
      </c>
      <c r="I2029" s="50">
        <v>0</v>
      </c>
      <c r="J2029" s="49">
        <v>7</v>
      </c>
      <c r="K2029" s="50">
        <v>38.5</v>
      </c>
      <c r="L2029" s="50">
        <v>39</v>
      </c>
    </row>
    <row r="2030" spans="1:12" x14ac:dyDescent="0.25">
      <c r="A2030" s="48" t="s">
        <v>5247</v>
      </c>
      <c r="B2030" s="48" t="s">
        <v>5131</v>
      </c>
      <c r="C2030" s="48" t="s">
        <v>310</v>
      </c>
      <c r="D2030" s="48" t="s">
        <v>311</v>
      </c>
      <c r="E2030" s="48" t="s">
        <v>5149</v>
      </c>
      <c r="F2030" s="48" t="s">
        <v>312</v>
      </c>
      <c r="G2030" s="48" t="s">
        <v>3387</v>
      </c>
      <c r="H2030" s="49">
        <v>15</v>
      </c>
      <c r="I2030" s="50">
        <v>49.5</v>
      </c>
      <c r="J2030" s="49">
        <v>0</v>
      </c>
      <c r="K2030" s="50">
        <v>0</v>
      </c>
      <c r="L2030" s="50">
        <v>50</v>
      </c>
    </row>
    <row r="2031" spans="1:12" ht="24" x14ac:dyDescent="0.25">
      <c r="A2031" s="48" t="s">
        <v>5247</v>
      </c>
      <c r="B2031" s="48" t="s">
        <v>5131</v>
      </c>
      <c r="C2031" s="48" t="s">
        <v>310</v>
      </c>
      <c r="D2031" s="48" t="s">
        <v>311</v>
      </c>
      <c r="E2031" s="48" t="s">
        <v>4445</v>
      </c>
      <c r="F2031" s="48" t="s">
        <v>312</v>
      </c>
      <c r="G2031" s="48" t="s">
        <v>5473</v>
      </c>
      <c r="H2031" s="49">
        <v>0</v>
      </c>
      <c r="I2031" s="50">
        <v>0</v>
      </c>
      <c r="J2031" s="49">
        <v>15</v>
      </c>
      <c r="K2031" s="50">
        <v>82.5</v>
      </c>
      <c r="L2031" s="50">
        <v>83</v>
      </c>
    </row>
    <row r="2032" spans="1:12" x14ac:dyDescent="0.25">
      <c r="A2032" s="48" t="s">
        <v>5247</v>
      </c>
      <c r="B2032" s="48" t="s">
        <v>5131</v>
      </c>
      <c r="C2032" s="48" t="s">
        <v>2112</v>
      </c>
      <c r="D2032" s="48" t="s">
        <v>2113</v>
      </c>
      <c r="E2032" s="48" t="s">
        <v>5149</v>
      </c>
      <c r="F2032" s="48" t="s">
        <v>2114</v>
      </c>
      <c r="G2032" s="48" t="s">
        <v>5062</v>
      </c>
      <c r="H2032" s="49">
        <v>5</v>
      </c>
      <c r="I2032" s="50">
        <v>16.5</v>
      </c>
      <c r="J2032" s="49">
        <v>0</v>
      </c>
      <c r="K2032" s="50">
        <v>0</v>
      </c>
      <c r="L2032" s="50">
        <v>17</v>
      </c>
    </row>
    <row r="2033" spans="1:12" ht="36" x14ac:dyDescent="0.25">
      <c r="A2033" s="48" t="s">
        <v>5247</v>
      </c>
      <c r="B2033" s="48" t="s">
        <v>5131</v>
      </c>
      <c r="C2033" s="48" t="s">
        <v>677</v>
      </c>
      <c r="D2033" s="48" t="s">
        <v>678</v>
      </c>
      <c r="E2033" s="48" t="s">
        <v>7049</v>
      </c>
      <c r="F2033" s="48" t="s">
        <v>3077</v>
      </c>
      <c r="G2033" s="48" t="s">
        <v>7050</v>
      </c>
      <c r="H2033" s="49">
        <v>0</v>
      </c>
      <c r="I2033" s="50">
        <v>0</v>
      </c>
      <c r="J2033" s="49">
        <v>46</v>
      </c>
      <c r="K2033" s="50">
        <v>253</v>
      </c>
      <c r="L2033" s="50">
        <v>253</v>
      </c>
    </row>
    <row r="2034" spans="1:12" ht="24" x14ac:dyDescent="0.25">
      <c r="A2034" s="48" t="s">
        <v>5247</v>
      </c>
      <c r="B2034" s="48" t="s">
        <v>5131</v>
      </c>
      <c r="C2034" s="48" t="s">
        <v>677</v>
      </c>
      <c r="D2034" s="48" t="s">
        <v>678</v>
      </c>
      <c r="E2034" s="48" t="s">
        <v>3592</v>
      </c>
      <c r="F2034" s="48" t="s">
        <v>3077</v>
      </c>
      <c r="G2034" s="48" t="s">
        <v>6625</v>
      </c>
      <c r="H2034" s="49">
        <v>66</v>
      </c>
      <c r="I2034" s="50">
        <v>217.79999999999998</v>
      </c>
      <c r="J2034" s="49">
        <v>0</v>
      </c>
      <c r="K2034" s="50">
        <v>0</v>
      </c>
      <c r="L2034" s="50">
        <v>218</v>
      </c>
    </row>
    <row r="2035" spans="1:12" ht="48" x14ac:dyDescent="0.25">
      <c r="A2035" s="48" t="s">
        <v>5247</v>
      </c>
      <c r="B2035" s="48" t="s">
        <v>5131</v>
      </c>
      <c r="C2035" s="48" t="s">
        <v>563</v>
      </c>
      <c r="D2035" s="48" t="s">
        <v>564</v>
      </c>
      <c r="E2035" s="48" t="s">
        <v>6627</v>
      </c>
      <c r="F2035" s="48" t="s">
        <v>565</v>
      </c>
      <c r="G2035" s="48" t="s">
        <v>6628</v>
      </c>
      <c r="H2035" s="49">
        <v>0</v>
      </c>
      <c r="I2035" s="50">
        <v>0</v>
      </c>
      <c r="J2035" s="49">
        <v>19</v>
      </c>
      <c r="K2035" s="50">
        <v>104.5</v>
      </c>
      <c r="L2035" s="50">
        <v>105</v>
      </c>
    </row>
    <row r="2036" spans="1:12" ht="24" x14ac:dyDescent="0.25">
      <c r="A2036" s="48" t="s">
        <v>5247</v>
      </c>
      <c r="B2036" s="48" t="s">
        <v>5131</v>
      </c>
      <c r="C2036" s="48" t="s">
        <v>673</v>
      </c>
      <c r="D2036" s="48" t="s">
        <v>674</v>
      </c>
      <c r="E2036" s="48" t="s">
        <v>4270</v>
      </c>
      <c r="F2036" s="48" t="s">
        <v>675</v>
      </c>
      <c r="G2036" s="48" t="s">
        <v>676</v>
      </c>
      <c r="H2036" s="49">
        <v>0</v>
      </c>
      <c r="I2036" s="50">
        <v>0</v>
      </c>
      <c r="J2036" s="49">
        <v>17</v>
      </c>
      <c r="K2036" s="50">
        <v>93.5</v>
      </c>
      <c r="L2036" s="50">
        <v>94</v>
      </c>
    </row>
    <row r="2037" spans="1:12" x14ac:dyDescent="0.25">
      <c r="A2037" s="48" t="s">
        <v>5247</v>
      </c>
      <c r="B2037" s="48" t="s">
        <v>5131</v>
      </c>
      <c r="C2037" s="48" t="s">
        <v>559</v>
      </c>
      <c r="D2037" s="48" t="s">
        <v>560</v>
      </c>
      <c r="E2037" s="48" t="s">
        <v>5004</v>
      </c>
      <c r="F2037" s="48" t="s">
        <v>561</v>
      </c>
      <c r="G2037" s="48" t="s">
        <v>562</v>
      </c>
      <c r="H2037" s="49">
        <v>5</v>
      </c>
      <c r="I2037" s="50">
        <v>16.5</v>
      </c>
      <c r="J2037" s="49">
        <v>5</v>
      </c>
      <c r="K2037" s="50">
        <v>27.5</v>
      </c>
      <c r="L2037" s="50">
        <v>44</v>
      </c>
    </row>
    <row r="2038" spans="1:12" ht="24" x14ac:dyDescent="0.25">
      <c r="A2038" s="48" t="s">
        <v>5247</v>
      </c>
      <c r="B2038" s="48" t="s">
        <v>5131</v>
      </c>
      <c r="C2038" s="48" t="s">
        <v>2115</v>
      </c>
      <c r="D2038" s="48" t="s">
        <v>2116</v>
      </c>
      <c r="E2038" s="48" t="s">
        <v>7024</v>
      </c>
      <c r="F2038" s="48" t="s">
        <v>2117</v>
      </c>
      <c r="G2038" s="48" t="s">
        <v>2118</v>
      </c>
      <c r="H2038" s="49">
        <v>0</v>
      </c>
      <c r="I2038" s="50">
        <v>0</v>
      </c>
      <c r="J2038" s="49">
        <v>1</v>
      </c>
      <c r="K2038" s="50">
        <v>5.5</v>
      </c>
      <c r="L2038" s="50">
        <v>6</v>
      </c>
    </row>
    <row r="2039" spans="1:12" x14ac:dyDescent="0.25">
      <c r="A2039" s="48" t="s">
        <v>5247</v>
      </c>
      <c r="B2039" s="48" t="s">
        <v>5131</v>
      </c>
      <c r="C2039" s="48" t="s">
        <v>2157</v>
      </c>
      <c r="D2039" s="48" t="s">
        <v>2158</v>
      </c>
      <c r="E2039" s="48" t="s">
        <v>5149</v>
      </c>
      <c r="F2039" s="48" t="s">
        <v>2159</v>
      </c>
      <c r="G2039" s="48" t="s">
        <v>6678</v>
      </c>
      <c r="H2039" s="49">
        <v>55</v>
      </c>
      <c r="I2039" s="50">
        <v>181.5</v>
      </c>
      <c r="J2039" s="49">
        <v>0</v>
      </c>
      <c r="K2039" s="50">
        <v>0</v>
      </c>
      <c r="L2039" s="50">
        <v>182</v>
      </c>
    </row>
    <row r="2040" spans="1:12" ht="24" x14ac:dyDescent="0.25">
      <c r="A2040" s="48" t="s">
        <v>5247</v>
      </c>
      <c r="B2040" s="48" t="s">
        <v>5131</v>
      </c>
      <c r="C2040" s="48" t="s">
        <v>2176</v>
      </c>
      <c r="D2040" s="48" t="s">
        <v>2177</v>
      </c>
      <c r="E2040" s="48" t="s">
        <v>5268</v>
      </c>
      <c r="F2040" s="48" t="s">
        <v>2178</v>
      </c>
      <c r="G2040" s="48" t="s">
        <v>2179</v>
      </c>
      <c r="H2040" s="49">
        <v>0</v>
      </c>
      <c r="I2040" s="50">
        <v>0</v>
      </c>
      <c r="J2040" s="49">
        <v>6</v>
      </c>
      <c r="K2040" s="50">
        <v>33</v>
      </c>
      <c r="L2040" s="50">
        <v>33</v>
      </c>
    </row>
    <row r="2041" spans="1:12" x14ac:dyDescent="0.25">
      <c r="A2041" s="48" t="s">
        <v>5247</v>
      </c>
      <c r="B2041" s="48" t="s">
        <v>5131</v>
      </c>
      <c r="C2041" s="48" t="s">
        <v>441</v>
      </c>
      <c r="D2041" s="48" t="s">
        <v>442</v>
      </c>
      <c r="E2041" s="48" t="s">
        <v>5149</v>
      </c>
      <c r="F2041" s="48" t="s">
        <v>443</v>
      </c>
      <c r="G2041" s="48" t="s">
        <v>7033</v>
      </c>
      <c r="H2041" s="49">
        <v>10</v>
      </c>
      <c r="I2041" s="50">
        <v>33</v>
      </c>
      <c r="J2041" s="49">
        <v>0</v>
      </c>
      <c r="K2041" s="50">
        <v>0</v>
      </c>
      <c r="L2041" s="50">
        <v>33</v>
      </c>
    </row>
    <row r="2042" spans="1:12" x14ac:dyDescent="0.25">
      <c r="A2042" s="48" t="s">
        <v>5247</v>
      </c>
      <c r="B2042" s="48" t="s">
        <v>5131</v>
      </c>
      <c r="C2042" s="48" t="s">
        <v>2160</v>
      </c>
      <c r="D2042" s="48" t="s">
        <v>2161</v>
      </c>
      <c r="E2042" s="48" t="s">
        <v>5149</v>
      </c>
      <c r="F2042" s="48" t="s">
        <v>2162</v>
      </c>
      <c r="G2042" s="48" t="s">
        <v>2163</v>
      </c>
      <c r="H2042" s="49">
        <v>57</v>
      </c>
      <c r="I2042" s="50">
        <v>188.1</v>
      </c>
      <c r="J2042" s="49">
        <v>0</v>
      </c>
      <c r="K2042" s="50">
        <v>0</v>
      </c>
      <c r="L2042" s="50">
        <v>189</v>
      </c>
    </row>
    <row r="2043" spans="1:12" x14ac:dyDescent="0.25">
      <c r="A2043" s="48" t="s">
        <v>5247</v>
      </c>
      <c r="B2043" s="48" t="s">
        <v>5131</v>
      </c>
      <c r="C2043" s="48" t="s">
        <v>444</v>
      </c>
      <c r="D2043" s="48" t="s">
        <v>445</v>
      </c>
      <c r="E2043" s="48" t="s">
        <v>5704</v>
      </c>
      <c r="F2043" s="48" t="s">
        <v>446</v>
      </c>
      <c r="G2043" s="48" t="s">
        <v>447</v>
      </c>
      <c r="H2043" s="49">
        <v>5</v>
      </c>
      <c r="I2043" s="50">
        <v>16.5</v>
      </c>
      <c r="J2043" s="49">
        <v>0</v>
      </c>
      <c r="K2043" s="50">
        <v>0</v>
      </c>
      <c r="L2043" s="50">
        <v>17</v>
      </c>
    </row>
    <row r="2044" spans="1:12" x14ac:dyDescent="0.25">
      <c r="A2044" s="48" t="s">
        <v>5247</v>
      </c>
      <c r="B2044" s="48" t="s">
        <v>5131</v>
      </c>
      <c r="C2044" s="48" t="s">
        <v>459</v>
      </c>
      <c r="D2044" s="48" t="s">
        <v>460</v>
      </c>
      <c r="E2044" s="48" t="s">
        <v>5149</v>
      </c>
      <c r="F2044" s="48" t="s">
        <v>461</v>
      </c>
      <c r="G2044" s="48" t="s">
        <v>6803</v>
      </c>
      <c r="H2044" s="49">
        <v>32</v>
      </c>
      <c r="I2044" s="50">
        <v>105.6</v>
      </c>
      <c r="J2044" s="49">
        <v>0</v>
      </c>
      <c r="K2044" s="50">
        <v>0</v>
      </c>
      <c r="L2044" s="50">
        <v>106</v>
      </c>
    </row>
    <row r="2045" spans="1:12" ht="24" x14ac:dyDescent="0.25">
      <c r="A2045" s="48" t="s">
        <v>5247</v>
      </c>
      <c r="B2045" s="48" t="s">
        <v>5131</v>
      </c>
      <c r="C2045" s="48" t="s">
        <v>459</v>
      </c>
      <c r="D2045" s="48" t="s">
        <v>460</v>
      </c>
      <c r="E2045" s="48" t="s">
        <v>4445</v>
      </c>
      <c r="F2045" s="48" t="s">
        <v>461</v>
      </c>
      <c r="G2045" s="48" t="s">
        <v>6804</v>
      </c>
      <c r="H2045" s="49">
        <v>0</v>
      </c>
      <c r="I2045" s="50">
        <v>0</v>
      </c>
      <c r="J2045" s="49">
        <v>19</v>
      </c>
      <c r="K2045" s="50">
        <v>104.5</v>
      </c>
      <c r="L2045" s="50">
        <v>105</v>
      </c>
    </row>
    <row r="2046" spans="1:12" x14ac:dyDescent="0.25">
      <c r="A2046" s="48" t="s">
        <v>5247</v>
      </c>
      <c r="B2046" s="48" t="s">
        <v>5131</v>
      </c>
      <c r="C2046" s="48" t="s">
        <v>1460</v>
      </c>
      <c r="D2046" s="48" t="s">
        <v>1461</v>
      </c>
      <c r="E2046" s="48" t="s">
        <v>5149</v>
      </c>
      <c r="F2046" s="48" t="s">
        <v>1462</v>
      </c>
      <c r="G2046" s="48" t="s">
        <v>6550</v>
      </c>
      <c r="H2046" s="49">
        <v>13</v>
      </c>
      <c r="I2046" s="50">
        <v>42.9</v>
      </c>
      <c r="J2046" s="49">
        <v>0</v>
      </c>
      <c r="K2046" s="50">
        <v>0</v>
      </c>
      <c r="L2046" s="50">
        <v>43</v>
      </c>
    </row>
    <row r="2047" spans="1:12" x14ac:dyDescent="0.25">
      <c r="A2047" s="48" t="s">
        <v>5247</v>
      </c>
      <c r="B2047" s="48" t="s">
        <v>5131</v>
      </c>
      <c r="C2047" s="48" t="s">
        <v>5014</v>
      </c>
      <c r="D2047" s="48" t="s">
        <v>5015</v>
      </c>
      <c r="E2047" s="48" t="s">
        <v>5143</v>
      </c>
      <c r="F2047" s="48" t="s">
        <v>5016</v>
      </c>
      <c r="G2047" s="48" t="s">
        <v>5017</v>
      </c>
      <c r="H2047" s="49">
        <v>13</v>
      </c>
      <c r="I2047" s="50">
        <v>42.9</v>
      </c>
      <c r="J2047" s="49">
        <v>0</v>
      </c>
      <c r="K2047" s="50">
        <v>0</v>
      </c>
      <c r="L2047" s="50">
        <v>43</v>
      </c>
    </row>
    <row r="2048" spans="1:12" x14ac:dyDescent="0.25">
      <c r="A2048" s="48" t="s">
        <v>5247</v>
      </c>
      <c r="B2048" s="48" t="s">
        <v>5131</v>
      </c>
      <c r="C2048" s="48" t="s">
        <v>3520</v>
      </c>
      <c r="D2048" s="48" t="s">
        <v>3521</v>
      </c>
      <c r="E2048" s="48" t="s">
        <v>5149</v>
      </c>
      <c r="F2048" s="48" t="s">
        <v>3522</v>
      </c>
      <c r="G2048" s="48" t="s">
        <v>3928</v>
      </c>
      <c r="H2048" s="49">
        <v>82</v>
      </c>
      <c r="I2048" s="50">
        <v>270.59999999999997</v>
      </c>
      <c r="J2048" s="49">
        <v>0</v>
      </c>
      <c r="K2048" s="50">
        <v>0</v>
      </c>
      <c r="L2048" s="50">
        <v>271</v>
      </c>
    </row>
    <row r="2049" spans="1:12" x14ac:dyDescent="0.25">
      <c r="A2049" s="48" t="s">
        <v>5247</v>
      </c>
      <c r="B2049" s="48" t="s">
        <v>5131</v>
      </c>
      <c r="C2049" s="48" t="s">
        <v>4406</v>
      </c>
      <c r="D2049" s="48" t="s">
        <v>4407</v>
      </c>
      <c r="E2049" s="48" t="s">
        <v>5149</v>
      </c>
      <c r="F2049" s="48" t="s">
        <v>3085</v>
      </c>
      <c r="G2049" s="48" t="s">
        <v>3086</v>
      </c>
      <c r="H2049" s="49">
        <v>19</v>
      </c>
      <c r="I2049" s="50">
        <v>62.699999999999996</v>
      </c>
      <c r="J2049" s="49">
        <v>0</v>
      </c>
      <c r="K2049" s="50">
        <v>0</v>
      </c>
      <c r="L2049" s="50">
        <v>63</v>
      </c>
    </row>
    <row r="2050" spans="1:12" x14ac:dyDescent="0.25">
      <c r="A2050" s="48" t="s">
        <v>5247</v>
      </c>
      <c r="B2050" s="48" t="s">
        <v>5131</v>
      </c>
      <c r="C2050" s="48" t="s">
        <v>646</v>
      </c>
      <c r="D2050" s="48" t="s">
        <v>647</v>
      </c>
      <c r="E2050" s="48" t="s">
        <v>5149</v>
      </c>
      <c r="F2050" s="48" t="s">
        <v>2700</v>
      </c>
      <c r="G2050" s="48" t="s">
        <v>653</v>
      </c>
      <c r="H2050" s="49">
        <v>38</v>
      </c>
      <c r="I2050" s="50">
        <v>125.39999999999999</v>
      </c>
      <c r="J2050" s="49">
        <v>0</v>
      </c>
      <c r="K2050" s="50">
        <v>0</v>
      </c>
      <c r="L2050" s="50">
        <v>126</v>
      </c>
    </row>
    <row r="2051" spans="1:12" ht="24" x14ac:dyDescent="0.25">
      <c r="A2051" s="48" t="s">
        <v>5247</v>
      </c>
      <c r="B2051" s="48" t="s">
        <v>5131</v>
      </c>
      <c r="C2051" s="48" t="s">
        <v>646</v>
      </c>
      <c r="D2051" s="48" t="s">
        <v>647</v>
      </c>
      <c r="E2051" s="48" t="s">
        <v>5149</v>
      </c>
      <c r="F2051" s="48" t="s">
        <v>2708</v>
      </c>
      <c r="G2051" s="48" t="s">
        <v>945</v>
      </c>
      <c r="H2051" s="49">
        <v>48</v>
      </c>
      <c r="I2051" s="50">
        <v>158.39999999999998</v>
      </c>
      <c r="J2051" s="49">
        <v>0</v>
      </c>
      <c r="K2051" s="50">
        <v>0</v>
      </c>
      <c r="L2051" s="50">
        <v>159</v>
      </c>
    </row>
    <row r="2052" spans="1:12" ht="24" x14ac:dyDescent="0.25">
      <c r="A2052" s="48" t="s">
        <v>5247</v>
      </c>
      <c r="B2052" s="48" t="s">
        <v>5131</v>
      </c>
      <c r="C2052" s="48" t="s">
        <v>646</v>
      </c>
      <c r="D2052" s="48" t="s">
        <v>647</v>
      </c>
      <c r="E2052" s="48" t="s">
        <v>5149</v>
      </c>
      <c r="F2052" s="48" t="s">
        <v>2708</v>
      </c>
      <c r="G2052" s="48" t="s">
        <v>947</v>
      </c>
      <c r="H2052" s="49">
        <v>49</v>
      </c>
      <c r="I2052" s="50">
        <v>161.69999999999999</v>
      </c>
      <c r="J2052" s="49">
        <v>0</v>
      </c>
      <c r="K2052" s="50">
        <v>0</v>
      </c>
      <c r="L2052" s="50">
        <v>162</v>
      </c>
    </row>
    <row r="2053" spans="1:12" ht="24" x14ac:dyDescent="0.25">
      <c r="A2053" s="48" t="s">
        <v>5247</v>
      </c>
      <c r="B2053" s="48" t="s">
        <v>5131</v>
      </c>
      <c r="C2053" s="48" t="s">
        <v>646</v>
      </c>
      <c r="D2053" s="48" t="s">
        <v>647</v>
      </c>
      <c r="E2053" s="48" t="s">
        <v>5149</v>
      </c>
      <c r="F2053" s="48" t="s">
        <v>2708</v>
      </c>
      <c r="G2053" s="48" t="s">
        <v>2711</v>
      </c>
      <c r="H2053" s="49">
        <v>37</v>
      </c>
      <c r="I2053" s="50">
        <v>122.1</v>
      </c>
      <c r="J2053" s="49">
        <v>0</v>
      </c>
      <c r="K2053" s="50">
        <v>0</v>
      </c>
      <c r="L2053" s="50">
        <v>123</v>
      </c>
    </row>
    <row r="2054" spans="1:12" x14ac:dyDescent="0.25">
      <c r="A2054" s="48" t="s">
        <v>5247</v>
      </c>
      <c r="B2054" s="48" t="s">
        <v>5131</v>
      </c>
      <c r="C2054" s="48" t="s">
        <v>646</v>
      </c>
      <c r="D2054" s="48" t="s">
        <v>647</v>
      </c>
      <c r="E2054" s="48" t="s">
        <v>5149</v>
      </c>
      <c r="F2054" s="48" t="s">
        <v>2693</v>
      </c>
      <c r="G2054" s="48" t="s">
        <v>651</v>
      </c>
      <c r="H2054" s="49">
        <v>54</v>
      </c>
      <c r="I2054" s="50">
        <v>178.2</v>
      </c>
      <c r="J2054" s="49">
        <v>0</v>
      </c>
      <c r="K2054" s="50">
        <v>0</v>
      </c>
      <c r="L2054" s="50">
        <v>179</v>
      </c>
    </row>
    <row r="2055" spans="1:12" x14ac:dyDescent="0.25">
      <c r="A2055" s="48" t="s">
        <v>5247</v>
      </c>
      <c r="B2055" s="48" t="s">
        <v>5131</v>
      </c>
      <c r="C2055" s="48" t="s">
        <v>646</v>
      </c>
      <c r="D2055" s="48" t="s">
        <v>647</v>
      </c>
      <c r="E2055" s="48" t="s">
        <v>5149</v>
      </c>
      <c r="F2055" s="48" t="s">
        <v>2709</v>
      </c>
      <c r="G2055" s="48" t="s">
        <v>2712</v>
      </c>
      <c r="H2055" s="49">
        <v>26</v>
      </c>
      <c r="I2055" s="50">
        <v>85.8</v>
      </c>
      <c r="J2055" s="49">
        <v>0</v>
      </c>
      <c r="K2055" s="50">
        <v>0</v>
      </c>
      <c r="L2055" s="50">
        <v>86</v>
      </c>
    </row>
    <row r="2056" spans="1:12" x14ac:dyDescent="0.25">
      <c r="A2056" s="48" t="s">
        <v>5247</v>
      </c>
      <c r="B2056" s="48" t="s">
        <v>5131</v>
      </c>
      <c r="C2056" s="48" t="s">
        <v>646</v>
      </c>
      <c r="D2056" s="48" t="s">
        <v>647</v>
      </c>
      <c r="E2056" s="48" t="s">
        <v>5149</v>
      </c>
      <c r="F2056" s="48" t="s">
        <v>2709</v>
      </c>
      <c r="G2056" s="48" t="s">
        <v>652</v>
      </c>
      <c r="H2056" s="49">
        <v>79</v>
      </c>
      <c r="I2056" s="50">
        <v>260.7</v>
      </c>
      <c r="J2056" s="49">
        <v>0</v>
      </c>
      <c r="K2056" s="50">
        <v>0</v>
      </c>
      <c r="L2056" s="50">
        <v>261</v>
      </c>
    </row>
    <row r="2057" spans="1:12" x14ac:dyDescent="0.25">
      <c r="A2057" s="48" t="s">
        <v>5247</v>
      </c>
      <c r="B2057" s="48" t="s">
        <v>5131</v>
      </c>
      <c r="C2057" s="48" t="s">
        <v>646</v>
      </c>
      <c r="D2057" s="48" t="s">
        <v>647</v>
      </c>
      <c r="E2057" s="48" t="s">
        <v>5149</v>
      </c>
      <c r="F2057" s="48" t="s">
        <v>2697</v>
      </c>
      <c r="G2057" s="48" t="s">
        <v>669</v>
      </c>
      <c r="H2057" s="49">
        <v>39</v>
      </c>
      <c r="I2057" s="50">
        <v>128.69999999999999</v>
      </c>
      <c r="J2057" s="49">
        <v>0</v>
      </c>
      <c r="K2057" s="50">
        <v>0</v>
      </c>
      <c r="L2057" s="50">
        <v>129</v>
      </c>
    </row>
    <row r="2058" spans="1:12" x14ac:dyDescent="0.25">
      <c r="A2058" s="48" t="s">
        <v>5247</v>
      </c>
      <c r="B2058" s="48" t="s">
        <v>5131</v>
      </c>
      <c r="C2058" s="48" t="s">
        <v>646</v>
      </c>
      <c r="D2058" s="48" t="s">
        <v>647</v>
      </c>
      <c r="E2058" s="48" t="s">
        <v>5149</v>
      </c>
      <c r="F2058" s="48" t="s">
        <v>5357</v>
      </c>
      <c r="G2058" s="48" t="s">
        <v>552</v>
      </c>
      <c r="H2058" s="49">
        <v>36</v>
      </c>
      <c r="I2058" s="50">
        <v>118.8</v>
      </c>
      <c r="J2058" s="49">
        <v>0</v>
      </c>
      <c r="K2058" s="50">
        <v>0</v>
      </c>
      <c r="L2058" s="50">
        <v>119</v>
      </c>
    </row>
    <row r="2059" spans="1:12" x14ac:dyDescent="0.25">
      <c r="A2059" s="48" t="s">
        <v>5247</v>
      </c>
      <c r="B2059" s="48" t="s">
        <v>5131</v>
      </c>
      <c r="C2059" s="48" t="s">
        <v>646</v>
      </c>
      <c r="D2059" s="48" t="s">
        <v>647</v>
      </c>
      <c r="E2059" s="48" t="s">
        <v>5149</v>
      </c>
      <c r="F2059" s="48" t="s">
        <v>5357</v>
      </c>
      <c r="G2059" s="48" t="s">
        <v>551</v>
      </c>
      <c r="H2059" s="49">
        <v>43</v>
      </c>
      <c r="I2059" s="50">
        <v>141.9</v>
      </c>
      <c r="J2059" s="49">
        <v>0</v>
      </c>
      <c r="K2059" s="50">
        <v>0</v>
      </c>
      <c r="L2059" s="50">
        <v>142</v>
      </c>
    </row>
    <row r="2060" spans="1:12" x14ac:dyDescent="0.25">
      <c r="A2060" s="48" t="s">
        <v>5247</v>
      </c>
      <c r="B2060" s="48" t="s">
        <v>5131</v>
      </c>
      <c r="C2060" s="48" t="s">
        <v>646</v>
      </c>
      <c r="D2060" s="48" t="s">
        <v>647</v>
      </c>
      <c r="E2060" s="48" t="s">
        <v>5149</v>
      </c>
      <c r="F2060" s="48" t="s">
        <v>5628</v>
      </c>
      <c r="G2060" s="48" t="s">
        <v>668</v>
      </c>
      <c r="H2060" s="49">
        <v>101</v>
      </c>
      <c r="I2060" s="50">
        <v>333.29999999999995</v>
      </c>
      <c r="J2060" s="49">
        <v>0</v>
      </c>
      <c r="K2060" s="50">
        <v>0</v>
      </c>
      <c r="L2060" s="50">
        <v>334</v>
      </c>
    </row>
    <row r="2061" spans="1:12" x14ac:dyDescent="0.25">
      <c r="A2061" s="48" t="s">
        <v>5247</v>
      </c>
      <c r="B2061" s="48" t="s">
        <v>5131</v>
      </c>
      <c r="C2061" s="48" t="s">
        <v>646</v>
      </c>
      <c r="D2061" s="48" t="s">
        <v>647</v>
      </c>
      <c r="E2061" s="48" t="s">
        <v>5149</v>
      </c>
      <c r="F2061" s="48" t="s">
        <v>5628</v>
      </c>
      <c r="G2061" s="48" t="s">
        <v>555</v>
      </c>
      <c r="H2061" s="49">
        <v>76</v>
      </c>
      <c r="I2061" s="50">
        <v>250.79999999999998</v>
      </c>
      <c r="J2061" s="49">
        <v>0</v>
      </c>
      <c r="K2061" s="50">
        <v>0</v>
      </c>
      <c r="L2061" s="50">
        <v>251</v>
      </c>
    </row>
    <row r="2062" spans="1:12" x14ac:dyDescent="0.25">
      <c r="A2062" s="48" t="s">
        <v>5247</v>
      </c>
      <c r="B2062" s="48" t="s">
        <v>5131</v>
      </c>
      <c r="C2062" s="48" t="s">
        <v>646</v>
      </c>
      <c r="D2062" s="48" t="s">
        <v>647</v>
      </c>
      <c r="E2062" s="48" t="s">
        <v>5149</v>
      </c>
      <c r="F2062" s="48" t="s">
        <v>5628</v>
      </c>
      <c r="G2062" s="48" t="s">
        <v>665</v>
      </c>
      <c r="H2062" s="49">
        <v>58</v>
      </c>
      <c r="I2062" s="50">
        <v>191.39999999999998</v>
      </c>
      <c r="J2062" s="49">
        <v>0</v>
      </c>
      <c r="K2062" s="50">
        <v>0</v>
      </c>
      <c r="L2062" s="50">
        <v>192</v>
      </c>
    </row>
    <row r="2063" spans="1:12" x14ac:dyDescent="0.25">
      <c r="A2063" s="48" t="s">
        <v>5247</v>
      </c>
      <c r="B2063" s="48" t="s">
        <v>5131</v>
      </c>
      <c r="C2063" s="48" t="s">
        <v>646</v>
      </c>
      <c r="D2063" s="48" t="s">
        <v>647</v>
      </c>
      <c r="E2063" s="48" t="s">
        <v>5149</v>
      </c>
      <c r="F2063" s="48" t="s">
        <v>5628</v>
      </c>
      <c r="G2063" s="48" t="s">
        <v>650</v>
      </c>
      <c r="H2063" s="49">
        <v>76</v>
      </c>
      <c r="I2063" s="50">
        <v>250.79999999999998</v>
      </c>
      <c r="J2063" s="49">
        <v>0</v>
      </c>
      <c r="K2063" s="50">
        <v>0</v>
      </c>
      <c r="L2063" s="50">
        <v>251</v>
      </c>
    </row>
    <row r="2064" spans="1:12" x14ac:dyDescent="0.25">
      <c r="A2064" s="48" t="s">
        <v>5247</v>
      </c>
      <c r="B2064" s="48" t="s">
        <v>5131</v>
      </c>
      <c r="C2064" s="48" t="s">
        <v>646</v>
      </c>
      <c r="D2064" s="48" t="s">
        <v>647</v>
      </c>
      <c r="E2064" s="48" t="s">
        <v>5149</v>
      </c>
      <c r="F2064" s="48" t="s">
        <v>5628</v>
      </c>
      <c r="G2064" s="48" t="s">
        <v>946</v>
      </c>
      <c r="H2064" s="49">
        <v>91</v>
      </c>
      <c r="I2064" s="50">
        <v>300.3</v>
      </c>
      <c r="J2064" s="49">
        <v>0</v>
      </c>
      <c r="K2064" s="50">
        <v>0</v>
      </c>
      <c r="L2064" s="50">
        <v>301</v>
      </c>
    </row>
    <row r="2065" spans="1:12" x14ac:dyDescent="0.25">
      <c r="A2065" s="48" t="s">
        <v>5247</v>
      </c>
      <c r="B2065" s="48" t="s">
        <v>5131</v>
      </c>
      <c r="C2065" s="48" t="s">
        <v>646</v>
      </c>
      <c r="D2065" s="48" t="s">
        <v>647</v>
      </c>
      <c r="E2065" s="48" t="s">
        <v>5149</v>
      </c>
      <c r="F2065" s="48" t="s">
        <v>5628</v>
      </c>
      <c r="G2065" s="48" t="s">
        <v>6036</v>
      </c>
      <c r="H2065" s="49">
        <v>96</v>
      </c>
      <c r="I2065" s="50">
        <v>316.79999999999995</v>
      </c>
      <c r="J2065" s="49">
        <v>0</v>
      </c>
      <c r="K2065" s="50">
        <v>0</v>
      </c>
      <c r="L2065" s="50">
        <v>317</v>
      </c>
    </row>
    <row r="2066" spans="1:12" x14ac:dyDescent="0.25">
      <c r="A2066" s="48" t="s">
        <v>5247</v>
      </c>
      <c r="B2066" s="48" t="s">
        <v>5131</v>
      </c>
      <c r="C2066" s="48" t="s">
        <v>646</v>
      </c>
      <c r="D2066" s="48" t="s">
        <v>647</v>
      </c>
      <c r="E2066" s="48" t="s">
        <v>5149</v>
      </c>
      <c r="F2066" s="48" t="s">
        <v>5628</v>
      </c>
      <c r="G2066" s="48" t="s">
        <v>5364</v>
      </c>
      <c r="H2066" s="49">
        <v>48</v>
      </c>
      <c r="I2066" s="50">
        <v>158.39999999999998</v>
      </c>
      <c r="J2066" s="49">
        <v>0</v>
      </c>
      <c r="K2066" s="50">
        <v>0</v>
      </c>
      <c r="L2066" s="50">
        <v>159</v>
      </c>
    </row>
    <row r="2067" spans="1:12" x14ac:dyDescent="0.25">
      <c r="A2067" s="48" t="s">
        <v>5247</v>
      </c>
      <c r="B2067" s="48" t="s">
        <v>5131</v>
      </c>
      <c r="C2067" s="48" t="s">
        <v>646</v>
      </c>
      <c r="D2067" s="48" t="s">
        <v>647</v>
      </c>
      <c r="E2067" s="48" t="s">
        <v>5149</v>
      </c>
      <c r="F2067" s="48" t="s">
        <v>5628</v>
      </c>
      <c r="G2067" s="48" t="s">
        <v>571</v>
      </c>
      <c r="H2067" s="49">
        <v>54</v>
      </c>
      <c r="I2067" s="50">
        <v>178.2</v>
      </c>
      <c r="J2067" s="49">
        <v>0</v>
      </c>
      <c r="K2067" s="50">
        <v>0</v>
      </c>
      <c r="L2067" s="50">
        <v>179</v>
      </c>
    </row>
    <row r="2068" spans="1:12" x14ac:dyDescent="0.25">
      <c r="A2068" s="48" t="s">
        <v>5247</v>
      </c>
      <c r="B2068" s="48" t="s">
        <v>5131</v>
      </c>
      <c r="C2068" s="48" t="s">
        <v>646</v>
      </c>
      <c r="D2068" s="48" t="s">
        <v>647</v>
      </c>
      <c r="E2068" s="48" t="s">
        <v>5149</v>
      </c>
      <c r="F2068" s="48" t="s">
        <v>5628</v>
      </c>
      <c r="G2068" s="48" t="s">
        <v>671</v>
      </c>
      <c r="H2068" s="49">
        <v>102</v>
      </c>
      <c r="I2068" s="50">
        <v>336.59999999999997</v>
      </c>
      <c r="J2068" s="49">
        <v>0</v>
      </c>
      <c r="K2068" s="50">
        <v>0</v>
      </c>
      <c r="L2068" s="50">
        <v>337</v>
      </c>
    </row>
    <row r="2069" spans="1:12" x14ac:dyDescent="0.25">
      <c r="A2069" s="48" t="s">
        <v>5247</v>
      </c>
      <c r="B2069" s="48" t="s">
        <v>5131</v>
      </c>
      <c r="C2069" s="48" t="s">
        <v>646</v>
      </c>
      <c r="D2069" s="48" t="s">
        <v>647</v>
      </c>
      <c r="E2069" s="48" t="s">
        <v>5149</v>
      </c>
      <c r="F2069" s="48" t="s">
        <v>5628</v>
      </c>
      <c r="G2069" s="48" t="s">
        <v>666</v>
      </c>
      <c r="H2069" s="49">
        <v>106</v>
      </c>
      <c r="I2069" s="50">
        <v>349.79999999999995</v>
      </c>
      <c r="J2069" s="49">
        <v>0</v>
      </c>
      <c r="K2069" s="50">
        <v>0</v>
      </c>
      <c r="L2069" s="50">
        <v>350</v>
      </c>
    </row>
    <row r="2070" spans="1:12" x14ac:dyDescent="0.25">
      <c r="A2070" s="48" t="s">
        <v>5247</v>
      </c>
      <c r="B2070" s="48" t="s">
        <v>5131</v>
      </c>
      <c r="C2070" s="48" t="s">
        <v>646</v>
      </c>
      <c r="D2070" s="48" t="s">
        <v>647</v>
      </c>
      <c r="E2070" s="48" t="s">
        <v>5149</v>
      </c>
      <c r="F2070" s="48" t="s">
        <v>5628</v>
      </c>
      <c r="G2070" s="48" t="s">
        <v>667</v>
      </c>
      <c r="H2070" s="49">
        <v>34</v>
      </c>
      <c r="I2070" s="50">
        <v>112.19999999999999</v>
      </c>
      <c r="J2070" s="49">
        <v>0</v>
      </c>
      <c r="K2070" s="50">
        <v>0</v>
      </c>
      <c r="L2070" s="50">
        <v>113</v>
      </c>
    </row>
    <row r="2071" spans="1:12" x14ac:dyDescent="0.25">
      <c r="A2071" s="48" t="s">
        <v>5247</v>
      </c>
      <c r="B2071" s="48" t="s">
        <v>5131</v>
      </c>
      <c r="C2071" s="48" t="s">
        <v>646</v>
      </c>
      <c r="D2071" s="48" t="s">
        <v>647</v>
      </c>
      <c r="E2071" s="48" t="s">
        <v>5149</v>
      </c>
      <c r="F2071" s="48" t="s">
        <v>5628</v>
      </c>
      <c r="G2071" s="48" t="s">
        <v>649</v>
      </c>
      <c r="H2071" s="49">
        <v>64</v>
      </c>
      <c r="I2071" s="50">
        <v>211.2</v>
      </c>
      <c r="J2071" s="49">
        <v>0</v>
      </c>
      <c r="K2071" s="50">
        <v>0</v>
      </c>
      <c r="L2071" s="50">
        <v>212</v>
      </c>
    </row>
    <row r="2072" spans="1:12" x14ac:dyDescent="0.25">
      <c r="A2072" s="48" t="s">
        <v>5247</v>
      </c>
      <c r="B2072" s="48" t="s">
        <v>5131</v>
      </c>
      <c r="C2072" s="48" t="s">
        <v>646</v>
      </c>
      <c r="D2072" s="48" t="s">
        <v>647</v>
      </c>
      <c r="E2072" s="48" t="s">
        <v>5149</v>
      </c>
      <c r="F2072" s="48" t="s">
        <v>5628</v>
      </c>
      <c r="G2072" s="48" t="s">
        <v>648</v>
      </c>
      <c r="H2072" s="49">
        <v>100</v>
      </c>
      <c r="I2072" s="50">
        <v>330</v>
      </c>
      <c r="J2072" s="49">
        <v>0</v>
      </c>
      <c r="K2072" s="50">
        <v>0</v>
      </c>
      <c r="L2072" s="50">
        <v>330</v>
      </c>
    </row>
    <row r="2073" spans="1:12" x14ac:dyDescent="0.25">
      <c r="A2073" s="48" t="s">
        <v>5247</v>
      </c>
      <c r="B2073" s="48" t="s">
        <v>5131</v>
      </c>
      <c r="C2073" s="48" t="s">
        <v>646</v>
      </c>
      <c r="D2073" s="48" t="s">
        <v>647</v>
      </c>
      <c r="E2073" s="48" t="s">
        <v>5149</v>
      </c>
      <c r="F2073" s="48" t="s">
        <v>5628</v>
      </c>
      <c r="G2073" s="48" t="s">
        <v>670</v>
      </c>
      <c r="H2073" s="49">
        <v>63</v>
      </c>
      <c r="I2073" s="50">
        <v>207.89999999999998</v>
      </c>
      <c r="J2073" s="49">
        <v>0</v>
      </c>
      <c r="K2073" s="50">
        <v>0</v>
      </c>
      <c r="L2073" s="50">
        <v>208</v>
      </c>
    </row>
    <row r="2074" spans="1:12" x14ac:dyDescent="0.25">
      <c r="A2074" s="48" t="s">
        <v>5247</v>
      </c>
      <c r="B2074" s="48" t="s">
        <v>5131</v>
      </c>
      <c r="C2074" s="48" t="s">
        <v>646</v>
      </c>
      <c r="D2074" s="48" t="s">
        <v>647</v>
      </c>
      <c r="E2074" s="48" t="s">
        <v>5149</v>
      </c>
      <c r="F2074" s="48" t="s">
        <v>5628</v>
      </c>
      <c r="G2074" s="48" t="s">
        <v>2090</v>
      </c>
      <c r="H2074" s="49">
        <v>12</v>
      </c>
      <c r="I2074" s="50">
        <v>39.599999999999994</v>
      </c>
      <c r="J2074" s="49">
        <v>0</v>
      </c>
      <c r="K2074" s="50">
        <v>0</v>
      </c>
      <c r="L2074" s="50">
        <v>40</v>
      </c>
    </row>
    <row r="2075" spans="1:12" x14ac:dyDescent="0.25">
      <c r="A2075" s="48" t="s">
        <v>5247</v>
      </c>
      <c r="B2075" s="48" t="s">
        <v>5131</v>
      </c>
      <c r="C2075" s="48" t="s">
        <v>646</v>
      </c>
      <c r="D2075" s="48" t="s">
        <v>647</v>
      </c>
      <c r="E2075" s="48" t="s">
        <v>5149</v>
      </c>
      <c r="F2075" s="48" t="s">
        <v>5628</v>
      </c>
      <c r="G2075" s="48" t="s">
        <v>5353</v>
      </c>
      <c r="H2075" s="49">
        <v>21</v>
      </c>
      <c r="I2075" s="50">
        <v>69.3</v>
      </c>
      <c r="J2075" s="49">
        <v>0</v>
      </c>
      <c r="K2075" s="50">
        <v>0</v>
      </c>
      <c r="L2075" s="50">
        <v>70</v>
      </c>
    </row>
    <row r="2076" spans="1:12" x14ac:dyDescent="0.25">
      <c r="A2076" s="48" t="s">
        <v>5247</v>
      </c>
      <c r="B2076" s="48" t="s">
        <v>5131</v>
      </c>
      <c r="C2076" s="48" t="s">
        <v>646</v>
      </c>
      <c r="D2076" s="48" t="s">
        <v>647</v>
      </c>
      <c r="E2076" s="48" t="s">
        <v>5149</v>
      </c>
      <c r="F2076" s="48" t="s">
        <v>5628</v>
      </c>
      <c r="G2076" s="48" t="s">
        <v>5370</v>
      </c>
      <c r="H2076" s="49">
        <v>20</v>
      </c>
      <c r="I2076" s="50">
        <v>66</v>
      </c>
      <c r="J2076" s="49">
        <v>0</v>
      </c>
      <c r="K2076" s="50">
        <v>0</v>
      </c>
      <c r="L2076" s="50">
        <v>66</v>
      </c>
    </row>
    <row r="2077" spans="1:12" x14ac:dyDescent="0.25">
      <c r="A2077" s="48" t="s">
        <v>5247</v>
      </c>
      <c r="B2077" s="48" t="s">
        <v>5131</v>
      </c>
      <c r="C2077" s="48" t="s">
        <v>646</v>
      </c>
      <c r="D2077" s="48" t="s">
        <v>647</v>
      </c>
      <c r="E2077" s="48" t="s">
        <v>5149</v>
      </c>
      <c r="F2077" s="48" t="s">
        <v>2701</v>
      </c>
      <c r="G2077" s="48" t="s">
        <v>553</v>
      </c>
      <c r="H2077" s="49">
        <v>71</v>
      </c>
      <c r="I2077" s="50">
        <v>234.29999999999998</v>
      </c>
      <c r="J2077" s="49">
        <v>0</v>
      </c>
      <c r="K2077" s="50">
        <v>0</v>
      </c>
      <c r="L2077" s="50">
        <v>235</v>
      </c>
    </row>
    <row r="2078" spans="1:12" x14ac:dyDescent="0.25">
      <c r="A2078" s="48" t="s">
        <v>5247</v>
      </c>
      <c r="B2078" s="48" t="s">
        <v>5131</v>
      </c>
      <c r="C2078" s="48" t="s">
        <v>646</v>
      </c>
      <c r="D2078" s="48" t="s">
        <v>647</v>
      </c>
      <c r="E2078" s="48" t="s">
        <v>5149</v>
      </c>
      <c r="F2078" s="48" t="s">
        <v>2701</v>
      </c>
      <c r="G2078" s="48" t="s">
        <v>550</v>
      </c>
      <c r="H2078" s="49">
        <v>62</v>
      </c>
      <c r="I2078" s="50">
        <v>204.6</v>
      </c>
      <c r="J2078" s="49">
        <v>0</v>
      </c>
      <c r="K2078" s="50">
        <v>0</v>
      </c>
      <c r="L2078" s="50">
        <v>205</v>
      </c>
    </row>
    <row r="2079" spans="1:12" x14ac:dyDescent="0.25">
      <c r="A2079" s="48" t="s">
        <v>5247</v>
      </c>
      <c r="B2079" s="48" t="s">
        <v>5131</v>
      </c>
      <c r="C2079" s="48" t="s">
        <v>646</v>
      </c>
      <c r="D2079" s="48" t="s">
        <v>647</v>
      </c>
      <c r="E2079" s="48" t="s">
        <v>5149</v>
      </c>
      <c r="F2079" s="48" t="s">
        <v>2701</v>
      </c>
      <c r="G2079" s="48" t="s">
        <v>554</v>
      </c>
      <c r="H2079" s="49">
        <v>44</v>
      </c>
      <c r="I2079" s="50">
        <v>145.19999999999999</v>
      </c>
      <c r="J2079" s="49">
        <v>0</v>
      </c>
      <c r="K2079" s="50">
        <v>0</v>
      </c>
      <c r="L2079" s="50">
        <v>146</v>
      </c>
    </row>
    <row r="2080" spans="1:12" x14ac:dyDescent="0.25">
      <c r="A2080" s="48" t="s">
        <v>5247</v>
      </c>
      <c r="B2080" s="48" t="s">
        <v>5131</v>
      </c>
      <c r="C2080" s="48" t="s">
        <v>646</v>
      </c>
      <c r="D2080" s="48" t="s">
        <v>647</v>
      </c>
      <c r="E2080" s="48" t="s">
        <v>5149</v>
      </c>
      <c r="F2080" s="48" t="s">
        <v>2701</v>
      </c>
      <c r="G2080" s="48" t="s">
        <v>5367</v>
      </c>
      <c r="H2080" s="49">
        <v>21</v>
      </c>
      <c r="I2080" s="50">
        <v>69.3</v>
      </c>
      <c r="J2080" s="49">
        <v>0</v>
      </c>
      <c r="K2080" s="50">
        <v>0</v>
      </c>
      <c r="L2080" s="50">
        <v>70</v>
      </c>
    </row>
    <row r="2081" spans="1:12" x14ac:dyDescent="0.25">
      <c r="A2081" s="48" t="s">
        <v>5247</v>
      </c>
      <c r="B2081" s="48" t="s">
        <v>5131</v>
      </c>
      <c r="C2081" s="48" t="s">
        <v>646</v>
      </c>
      <c r="D2081" s="48" t="s">
        <v>647</v>
      </c>
      <c r="E2081" s="48" t="s">
        <v>5149</v>
      </c>
      <c r="F2081" s="48" t="s">
        <v>2701</v>
      </c>
      <c r="G2081" s="48" t="s">
        <v>570</v>
      </c>
      <c r="H2081" s="49">
        <v>65</v>
      </c>
      <c r="I2081" s="50">
        <v>214.5</v>
      </c>
      <c r="J2081" s="49">
        <v>0</v>
      </c>
      <c r="K2081" s="50">
        <v>0</v>
      </c>
      <c r="L2081" s="50">
        <v>215</v>
      </c>
    </row>
    <row r="2082" spans="1:12" x14ac:dyDescent="0.25">
      <c r="A2082" s="48" t="s">
        <v>5247</v>
      </c>
      <c r="B2082" s="48" t="s">
        <v>5131</v>
      </c>
      <c r="C2082" s="48" t="s">
        <v>646</v>
      </c>
      <c r="D2082" s="48" t="s">
        <v>647</v>
      </c>
      <c r="E2082" s="48" t="s">
        <v>576</v>
      </c>
      <c r="F2082" s="48" t="s">
        <v>5628</v>
      </c>
      <c r="G2082" s="48" t="s">
        <v>577</v>
      </c>
      <c r="H2082" s="49">
        <v>52</v>
      </c>
      <c r="I2082" s="50">
        <v>171.6</v>
      </c>
      <c r="J2082" s="49">
        <v>0</v>
      </c>
      <c r="K2082" s="50">
        <v>0</v>
      </c>
      <c r="L2082" s="50">
        <v>172</v>
      </c>
    </row>
    <row r="2083" spans="1:12" x14ac:dyDescent="0.25">
      <c r="A2083" s="48" t="s">
        <v>5247</v>
      </c>
      <c r="B2083" s="48" t="s">
        <v>5131</v>
      </c>
      <c r="C2083" s="48" t="s">
        <v>646</v>
      </c>
      <c r="D2083" s="48" t="s">
        <v>647</v>
      </c>
      <c r="E2083" s="48" t="s">
        <v>6927</v>
      </c>
      <c r="F2083" s="48" t="s">
        <v>5357</v>
      </c>
      <c r="G2083" s="48" t="s">
        <v>549</v>
      </c>
      <c r="H2083" s="49">
        <v>74</v>
      </c>
      <c r="I2083" s="50">
        <v>244.2</v>
      </c>
      <c r="J2083" s="49">
        <v>0</v>
      </c>
      <c r="K2083" s="50">
        <v>0</v>
      </c>
      <c r="L2083" s="50">
        <v>245</v>
      </c>
    </row>
    <row r="2084" spans="1:12" x14ac:dyDescent="0.25">
      <c r="A2084" s="48" t="s">
        <v>5247</v>
      </c>
      <c r="B2084" s="48" t="s">
        <v>5131</v>
      </c>
      <c r="C2084" s="48" t="s">
        <v>646</v>
      </c>
      <c r="D2084" s="48" t="s">
        <v>647</v>
      </c>
      <c r="E2084" s="48" t="s">
        <v>5143</v>
      </c>
      <c r="F2084" s="48" t="s">
        <v>5628</v>
      </c>
      <c r="G2084" s="48" t="s">
        <v>575</v>
      </c>
      <c r="H2084" s="49">
        <v>23</v>
      </c>
      <c r="I2084" s="50">
        <v>75.899999999999991</v>
      </c>
      <c r="J2084" s="49">
        <v>0</v>
      </c>
      <c r="K2084" s="50">
        <v>0</v>
      </c>
      <c r="L2084" s="50">
        <v>76</v>
      </c>
    </row>
    <row r="2085" spans="1:12" ht="24" x14ac:dyDescent="0.25">
      <c r="A2085" s="48" t="s">
        <v>5247</v>
      </c>
      <c r="B2085" s="48" t="s">
        <v>4865</v>
      </c>
      <c r="C2085" s="48" t="s">
        <v>3727</v>
      </c>
      <c r="D2085" s="48" t="s">
        <v>3728</v>
      </c>
      <c r="E2085" s="48" t="s">
        <v>2506</v>
      </c>
      <c r="F2085" s="48" t="s">
        <v>5127</v>
      </c>
      <c r="G2085" s="48" t="s">
        <v>3729</v>
      </c>
      <c r="H2085" s="49">
        <v>48</v>
      </c>
      <c r="I2085" s="50">
        <v>158.39999999999998</v>
      </c>
      <c r="J2085" s="49">
        <v>0</v>
      </c>
      <c r="K2085" s="50">
        <v>0</v>
      </c>
      <c r="L2085" s="50">
        <v>159</v>
      </c>
    </row>
    <row r="2086" spans="1:12" ht="24" x14ac:dyDescent="0.25">
      <c r="A2086" s="48" t="s">
        <v>5247</v>
      </c>
      <c r="B2086" s="48" t="s">
        <v>4865</v>
      </c>
      <c r="C2086" s="48" t="s">
        <v>3727</v>
      </c>
      <c r="D2086" s="48" t="s">
        <v>3728</v>
      </c>
      <c r="E2086" s="48" t="s">
        <v>2506</v>
      </c>
      <c r="F2086" s="48" t="s">
        <v>4300</v>
      </c>
      <c r="G2086" s="48" t="s">
        <v>2507</v>
      </c>
      <c r="H2086" s="49">
        <v>25</v>
      </c>
      <c r="I2086" s="50">
        <v>82.5</v>
      </c>
      <c r="J2086" s="49">
        <v>0</v>
      </c>
      <c r="K2086" s="50">
        <v>0</v>
      </c>
      <c r="L2086" s="50">
        <v>83</v>
      </c>
    </row>
    <row r="2087" spans="1:12" ht="24" x14ac:dyDescent="0.25">
      <c r="A2087" s="48" t="s">
        <v>5247</v>
      </c>
      <c r="B2087" s="48" t="s">
        <v>4865</v>
      </c>
      <c r="C2087" s="48" t="s">
        <v>3727</v>
      </c>
      <c r="D2087" s="48" t="s">
        <v>3728</v>
      </c>
      <c r="E2087" s="48" t="s">
        <v>2506</v>
      </c>
      <c r="F2087" s="48" t="s">
        <v>3076</v>
      </c>
      <c r="G2087" s="48" t="s">
        <v>6987</v>
      </c>
      <c r="H2087" s="49">
        <v>0</v>
      </c>
      <c r="I2087" s="50">
        <v>0</v>
      </c>
      <c r="J2087" s="49">
        <v>13</v>
      </c>
      <c r="K2087" s="50">
        <v>71.5</v>
      </c>
      <c r="L2087" s="50">
        <v>72</v>
      </c>
    </row>
    <row r="2088" spans="1:12" ht="24" x14ac:dyDescent="0.25">
      <c r="A2088" s="48" t="s">
        <v>5247</v>
      </c>
      <c r="B2088" s="48" t="s">
        <v>4865</v>
      </c>
      <c r="C2088" s="48" t="s">
        <v>3727</v>
      </c>
      <c r="D2088" s="48" t="s">
        <v>3728</v>
      </c>
      <c r="E2088" s="48" t="s">
        <v>2506</v>
      </c>
      <c r="F2088" s="48" t="s">
        <v>3453</v>
      </c>
      <c r="G2088" s="48" t="s">
        <v>1766</v>
      </c>
      <c r="H2088" s="49">
        <v>34</v>
      </c>
      <c r="I2088" s="50">
        <v>112.19999999999999</v>
      </c>
      <c r="J2088" s="49">
        <v>0</v>
      </c>
      <c r="K2088" s="50">
        <v>0</v>
      </c>
      <c r="L2088" s="50">
        <v>113</v>
      </c>
    </row>
    <row r="2089" spans="1:12" ht="24" x14ac:dyDescent="0.25">
      <c r="A2089" s="48" t="s">
        <v>5247</v>
      </c>
      <c r="B2089" s="48" t="s">
        <v>4865</v>
      </c>
      <c r="C2089" s="48" t="s">
        <v>3727</v>
      </c>
      <c r="D2089" s="48" t="s">
        <v>3728</v>
      </c>
      <c r="E2089" s="48" t="s">
        <v>2506</v>
      </c>
      <c r="F2089" s="48" t="s">
        <v>5583</v>
      </c>
      <c r="G2089" s="48" t="s">
        <v>6825</v>
      </c>
      <c r="H2089" s="49">
        <v>14</v>
      </c>
      <c r="I2089" s="50">
        <v>46.199999999999996</v>
      </c>
      <c r="J2089" s="49">
        <v>0</v>
      </c>
      <c r="K2089" s="50">
        <v>0</v>
      </c>
      <c r="L2089" s="50">
        <v>47</v>
      </c>
    </row>
    <row r="2090" spans="1:12" ht="24" x14ac:dyDescent="0.25">
      <c r="A2090" s="48" t="s">
        <v>5247</v>
      </c>
      <c r="B2090" s="48" t="s">
        <v>4865</v>
      </c>
      <c r="C2090" s="48" t="s">
        <v>3727</v>
      </c>
      <c r="D2090" s="48" t="s">
        <v>3728</v>
      </c>
      <c r="E2090" s="48" t="s">
        <v>2526</v>
      </c>
      <c r="F2090" s="48" t="s">
        <v>5127</v>
      </c>
      <c r="G2090" s="48" t="s">
        <v>7017</v>
      </c>
      <c r="H2090" s="49">
        <v>15</v>
      </c>
      <c r="I2090" s="50">
        <v>49.5</v>
      </c>
      <c r="J2090" s="49">
        <v>0</v>
      </c>
      <c r="K2090" s="50">
        <v>0</v>
      </c>
      <c r="L2090" s="50">
        <v>50</v>
      </c>
    </row>
    <row r="2091" spans="1:12" ht="24" x14ac:dyDescent="0.25">
      <c r="A2091" s="48" t="s">
        <v>5247</v>
      </c>
      <c r="B2091" s="48" t="s">
        <v>4865</v>
      </c>
      <c r="C2091" s="48" t="s">
        <v>3727</v>
      </c>
      <c r="D2091" s="48" t="s">
        <v>3728</v>
      </c>
      <c r="E2091" s="48" t="s">
        <v>2508</v>
      </c>
      <c r="F2091" s="48" t="s">
        <v>2509</v>
      </c>
      <c r="G2091" s="48" t="s">
        <v>2510</v>
      </c>
      <c r="H2091" s="49">
        <v>32</v>
      </c>
      <c r="I2091" s="50">
        <v>105.6</v>
      </c>
      <c r="J2091" s="49">
        <v>0</v>
      </c>
      <c r="K2091" s="50">
        <v>0</v>
      </c>
      <c r="L2091" s="50">
        <v>106</v>
      </c>
    </row>
    <row r="2092" spans="1:12" ht="24" x14ac:dyDescent="0.25">
      <c r="A2092" s="48" t="s">
        <v>5247</v>
      </c>
      <c r="B2092" s="48" t="s">
        <v>4865</v>
      </c>
      <c r="C2092" s="48" t="s">
        <v>3727</v>
      </c>
      <c r="D2092" s="48" t="s">
        <v>3728</v>
      </c>
      <c r="E2092" s="48" t="s">
        <v>6123</v>
      </c>
      <c r="F2092" s="48" t="s">
        <v>1861</v>
      </c>
      <c r="G2092" s="48" t="s">
        <v>6124</v>
      </c>
      <c r="H2092" s="49">
        <v>17</v>
      </c>
      <c r="I2092" s="50">
        <v>56.099999999999994</v>
      </c>
      <c r="J2092" s="49">
        <v>0</v>
      </c>
      <c r="K2092" s="50">
        <v>0</v>
      </c>
      <c r="L2092" s="50">
        <v>57</v>
      </c>
    </row>
    <row r="2093" spans="1:12" ht="24" x14ac:dyDescent="0.25">
      <c r="A2093" s="48" t="s">
        <v>5247</v>
      </c>
      <c r="B2093" s="48" t="s">
        <v>4865</v>
      </c>
      <c r="C2093" s="48" t="s">
        <v>3727</v>
      </c>
      <c r="D2093" s="48" t="s">
        <v>3728</v>
      </c>
      <c r="E2093" s="48" t="s">
        <v>1672</v>
      </c>
      <c r="F2093" s="48" t="s">
        <v>5564</v>
      </c>
      <c r="G2093" s="48" t="s">
        <v>1673</v>
      </c>
      <c r="H2093" s="49">
        <v>33</v>
      </c>
      <c r="I2093" s="50">
        <v>108.89999999999999</v>
      </c>
      <c r="J2093" s="49">
        <v>0</v>
      </c>
      <c r="K2093" s="50">
        <v>0</v>
      </c>
      <c r="L2093" s="50">
        <v>109</v>
      </c>
    </row>
    <row r="2094" spans="1:12" ht="24" x14ac:dyDescent="0.25">
      <c r="A2094" s="48" t="s">
        <v>5247</v>
      </c>
      <c r="B2094" s="48" t="s">
        <v>4865</v>
      </c>
      <c r="C2094" s="48" t="s">
        <v>3727</v>
      </c>
      <c r="D2094" s="48" t="s">
        <v>3728</v>
      </c>
      <c r="E2094" s="48" t="s">
        <v>6969</v>
      </c>
      <c r="F2094" s="48" t="s">
        <v>2530</v>
      </c>
      <c r="G2094" s="48" t="s">
        <v>2531</v>
      </c>
      <c r="H2094" s="49">
        <v>11</v>
      </c>
      <c r="I2094" s="50">
        <v>36.299999999999997</v>
      </c>
      <c r="J2094" s="49">
        <v>0</v>
      </c>
      <c r="K2094" s="50">
        <v>0</v>
      </c>
      <c r="L2094" s="50">
        <v>37</v>
      </c>
    </row>
    <row r="2095" spans="1:12" ht="24" x14ac:dyDescent="0.25">
      <c r="A2095" s="48" t="s">
        <v>5247</v>
      </c>
      <c r="B2095" s="48" t="s">
        <v>4865</v>
      </c>
      <c r="C2095" s="48" t="s">
        <v>3727</v>
      </c>
      <c r="D2095" s="48" t="s">
        <v>3728</v>
      </c>
      <c r="E2095" s="48" t="s">
        <v>1674</v>
      </c>
      <c r="F2095" s="48" t="s">
        <v>1675</v>
      </c>
      <c r="G2095" s="48" t="s">
        <v>6846</v>
      </c>
      <c r="H2095" s="49">
        <v>7</v>
      </c>
      <c r="I2095" s="50">
        <v>23.099999999999998</v>
      </c>
      <c r="J2095" s="49">
        <v>0</v>
      </c>
      <c r="K2095" s="50">
        <v>0</v>
      </c>
      <c r="L2095" s="50">
        <v>24</v>
      </c>
    </row>
    <row r="2096" spans="1:12" ht="24" x14ac:dyDescent="0.25">
      <c r="A2096" s="48" t="s">
        <v>5247</v>
      </c>
      <c r="B2096" s="48" t="s">
        <v>4865</v>
      </c>
      <c r="C2096" s="48" t="s">
        <v>3727</v>
      </c>
      <c r="D2096" s="48" t="s">
        <v>3728</v>
      </c>
      <c r="E2096" s="48" t="s">
        <v>1764</v>
      </c>
      <c r="F2096" s="48" t="s">
        <v>1765</v>
      </c>
      <c r="G2096" s="48" t="s">
        <v>6105</v>
      </c>
      <c r="H2096" s="49">
        <v>8</v>
      </c>
      <c r="I2096" s="50">
        <v>26.4</v>
      </c>
      <c r="J2096" s="49">
        <v>0</v>
      </c>
      <c r="K2096" s="50">
        <v>0</v>
      </c>
      <c r="L2096" s="50">
        <v>27</v>
      </c>
    </row>
    <row r="2097" spans="1:12" ht="24" x14ac:dyDescent="0.25">
      <c r="A2097" s="48" t="s">
        <v>5247</v>
      </c>
      <c r="B2097" s="48" t="s">
        <v>4865</v>
      </c>
      <c r="C2097" s="48" t="s">
        <v>3727</v>
      </c>
      <c r="D2097" s="48" t="s">
        <v>3728</v>
      </c>
      <c r="E2097" s="48" t="s">
        <v>2706</v>
      </c>
      <c r="F2097" s="48" t="s">
        <v>2707</v>
      </c>
      <c r="G2097" s="48" t="s">
        <v>6035</v>
      </c>
      <c r="H2097" s="49">
        <v>19</v>
      </c>
      <c r="I2097" s="50">
        <v>62.699999999999996</v>
      </c>
      <c r="J2097" s="49">
        <v>0</v>
      </c>
      <c r="K2097" s="50">
        <v>0</v>
      </c>
      <c r="L2097" s="50">
        <v>63</v>
      </c>
    </row>
    <row r="2098" spans="1:12" ht="24" x14ac:dyDescent="0.25">
      <c r="A2098" s="48" t="s">
        <v>5247</v>
      </c>
      <c r="B2098" s="48" t="s">
        <v>4865</v>
      </c>
      <c r="C2098" s="48" t="s">
        <v>3727</v>
      </c>
      <c r="D2098" s="48" t="s">
        <v>3728</v>
      </c>
      <c r="E2098" s="48" t="s">
        <v>2706</v>
      </c>
      <c r="F2098" s="48" t="s">
        <v>5280</v>
      </c>
      <c r="G2098" s="48" t="s">
        <v>3129</v>
      </c>
      <c r="H2098" s="49">
        <v>18</v>
      </c>
      <c r="I2098" s="50">
        <v>59.4</v>
      </c>
      <c r="J2098" s="49">
        <v>0</v>
      </c>
      <c r="K2098" s="50">
        <v>0</v>
      </c>
      <c r="L2098" s="50">
        <v>60</v>
      </c>
    </row>
    <row r="2099" spans="1:12" ht="24" x14ac:dyDescent="0.25">
      <c r="A2099" s="48" t="s">
        <v>5247</v>
      </c>
      <c r="B2099" s="48" t="s">
        <v>4865</v>
      </c>
      <c r="C2099" s="48" t="s">
        <v>3727</v>
      </c>
      <c r="D2099" s="48" t="s">
        <v>3728</v>
      </c>
      <c r="E2099" s="48" t="s">
        <v>3132</v>
      </c>
      <c r="F2099" s="48" t="s">
        <v>5189</v>
      </c>
      <c r="G2099" s="48" t="s">
        <v>3133</v>
      </c>
      <c r="H2099" s="49">
        <v>12</v>
      </c>
      <c r="I2099" s="50">
        <v>39.599999999999994</v>
      </c>
      <c r="J2099" s="49">
        <v>0</v>
      </c>
      <c r="K2099" s="50">
        <v>0</v>
      </c>
      <c r="L2099" s="50">
        <v>40</v>
      </c>
    </row>
    <row r="2100" spans="1:12" ht="24" x14ac:dyDescent="0.25">
      <c r="A2100" s="48" t="s">
        <v>5247</v>
      </c>
      <c r="B2100" s="48" t="s">
        <v>4865</v>
      </c>
      <c r="C2100" s="48" t="s">
        <v>3727</v>
      </c>
      <c r="D2100" s="48" t="s">
        <v>3728</v>
      </c>
      <c r="E2100" s="48" t="s">
        <v>3130</v>
      </c>
      <c r="F2100" s="48" t="s">
        <v>5601</v>
      </c>
      <c r="G2100" s="48" t="s">
        <v>3131</v>
      </c>
      <c r="H2100" s="49">
        <v>17</v>
      </c>
      <c r="I2100" s="50">
        <v>56.099999999999994</v>
      </c>
      <c r="J2100" s="49">
        <v>0</v>
      </c>
      <c r="K2100" s="50">
        <v>0</v>
      </c>
      <c r="L2100" s="50">
        <v>57</v>
      </c>
    </row>
    <row r="2101" spans="1:12" ht="24" x14ac:dyDescent="0.25">
      <c r="A2101" s="48" t="s">
        <v>5247</v>
      </c>
      <c r="B2101" s="48" t="s">
        <v>4865</v>
      </c>
      <c r="C2101" s="48" t="s">
        <v>3727</v>
      </c>
      <c r="D2101" s="48" t="s">
        <v>3728</v>
      </c>
      <c r="E2101" s="48" t="s">
        <v>1670</v>
      </c>
      <c r="F2101" s="48" t="s">
        <v>5564</v>
      </c>
      <c r="G2101" s="48" t="s">
        <v>1671</v>
      </c>
      <c r="H2101" s="49">
        <v>39</v>
      </c>
      <c r="I2101" s="50">
        <v>128.69999999999999</v>
      </c>
      <c r="J2101" s="49">
        <v>0</v>
      </c>
      <c r="K2101" s="50">
        <v>0</v>
      </c>
      <c r="L2101" s="50">
        <v>129</v>
      </c>
    </row>
    <row r="2102" spans="1:12" ht="24" x14ac:dyDescent="0.25">
      <c r="A2102" s="48" t="s">
        <v>5247</v>
      </c>
      <c r="B2102" s="48" t="s">
        <v>4865</v>
      </c>
      <c r="C2102" s="48" t="s">
        <v>3727</v>
      </c>
      <c r="D2102" s="48" t="s">
        <v>3728</v>
      </c>
      <c r="E2102" s="48" t="s">
        <v>5648</v>
      </c>
      <c r="F2102" s="48" t="s">
        <v>5357</v>
      </c>
      <c r="G2102" s="48" t="s">
        <v>5358</v>
      </c>
      <c r="H2102" s="49">
        <v>40</v>
      </c>
      <c r="I2102" s="50">
        <v>132</v>
      </c>
      <c r="J2102" s="49">
        <v>0</v>
      </c>
      <c r="K2102" s="50">
        <v>0</v>
      </c>
      <c r="L2102" s="50">
        <v>132</v>
      </c>
    </row>
    <row r="2103" spans="1:12" ht="24" x14ac:dyDescent="0.25">
      <c r="A2103" s="48" t="s">
        <v>5247</v>
      </c>
      <c r="B2103" s="48" t="s">
        <v>4865</v>
      </c>
      <c r="C2103" s="48" t="s">
        <v>3727</v>
      </c>
      <c r="D2103" s="48" t="s">
        <v>3728</v>
      </c>
      <c r="E2103" s="48" t="s">
        <v>2716</v>
      </c>
      <c r="F2103" s="48" t="s">
        <v>2717</v>
      </c>
      <c r="G2103" s="48" t="s">
        <v>2718</v>
      </c>
      <c r="H2103" s="49">
        <v>20</v>
      </c>
      <c r="I2103" s="50">
        <v>66</v>
      </c>
      <c r="J2103" s="49">
        <v>0</v>
      </c>
      <c r="K2103" s="50">
        <v>0</v>
      </c>
      <c r="L2103" s="50">
        <v>66</v>
      </c>
    </row>
    <row r="2104" spans="1:12" ht="24" x14ac:dyDescent="0.25">
      <c r="A2104" s="48" t="s">
        <v>5247</v>
      </c>
      <c r="B2104" s="48" t="s">
        <v>4865</v>
      </c>
      <c r="C2104" s="48" t="s">
        <v>3727</v>
      </c>
      <c r="D2104" s="48" t="s">
        <v>3728</v>
      </c>
      <c r="E2104" s="48" t="s">
        <v>2704</v>
      </c>
      <c r="F2104" s="48" t="s">
        <v>2701</v>
      </c>
      <c r="G2104" s="48" t="s">
        <v>2705</v>
      </c>
      <c r="H2104" s="49">
        <v>97</v>
      </c>
      <c r="I2104" s="50">
        <v>320.09999999999997</v>
      </c>
      <c r="J2104" s="49">
        <v>0</v>
      </c>
      <c r="K2104" s="50">
        <v>0</v>
      </c>
      <c r="L2104" s="50">
        <v>321</v>
      </c>
    </row>
    <row r="2105" spans="1:12" ht="24" x14ac:dyDescent="0.25">
      <c r="A2105" s="48" t="s">
        <v>5247</v>
      </c>
      <c r="B2105" s="48" t="s">
        <v>4865</v>
      </c>
      <c r="C2105" s="48" t="s">
        <v>2959</v>
      </c>
      <c r="D2105" s="48" t="s">
        <v>2960</v>
      </c>
      <c r="E2105" s="48" t="s">
        <v>2961</v>
      </c>
      <c r="F2105" s="48" t="s">
        <v>5573</v>
      </c>
      <c r="G2105" s="48" t="s">
        <v>2962</v>
      </c>
      <c r="H2105" s="49">
        <v>14</v>
      </c>
      <c r="I2105" s="50">
        <v>46.199999999999996</v>
      </c>
      <c r="J2105" s="49">
        <v>0</v>
      </c>
      <c r="K2105" s="50">
        <v>0</v>
      </c>
      <c r="L2105" s="50">
        <v>47</v>
      </c>
    </row>
    <row r="2106" spans="1:12" ht="24" x14ac:dyDescent="0.25">
      <c r="A2106" s="48" t="s">
        <v>5247</v>
      </c>
      <c r="B2106" s="48" t="s">
        <v>4865</v>
      </c>
      <c r="C2106" s="48" t="s">
        <v>2959</v>
      </c>
      <c r="D2106" s="48" t="s">
        <v>2960</v>
      </c>
      <c r="E2106" s="48" t="s">
        <v>6888</v>
      </c>
      <c r="F2106" s="48" t="s">
        <v>3656</v>
      </c>
      <c r="G2106" s="48" t="s">
        <v>6849</v>
      </c>
      <c r="H2106" s="49">
        <v>0</v>
      </c>
      <c r="I2106" s="50">
        <v>0</v>
      </c>
      <c r="J2106" s="49">
        <v>4</v>
      </c>
      <c r="K2106" s="50">
        <v>22</v>
      </c>
      <c r="L2106" s="50">
        <v>22</v>
      </c>
    </row>
    <row r="2107" spans="1:12" ht="24" x14ac:dyDescent="0.25">
      <c r="A2107" s="48" t="s">
        <v>5247</v>
      </c>
      <c r="B2107" s="48" t="s">
        <v>4865</v>
      </c>
      <c r="C2107" s="48" t="s">
        <v>2959</v>
      </c>
      <c r="D2107" s="48" t="s">
        <v>2960</v>
      </c>
      <c r="E2107" s="48" t="s">
        <v>895</v>
      </c>
      <c r="F2107" s="48" t="s">
        <v>4320</v>
      </c>
      <c r="G2107" s="48" t="s">
        <v>896</v>
      </c>
      <c r="H2107" s="49">
        <v>14</v>
      </c>
      <c r="I2107" s="50">
        <v>46.199999999999996</v>
      </c>
      <c r="J2107" s="49">
        <v>0</v>
      </c>
      <c r="K2107" s="50">
        <v>0</v>
      </c>
      <c r="L2107" s="50">
        <v>47</v>
      </c>
    </row>
    <row r="2108" spans="1:12" ht="24" x14ac:dyDescent="0.25">
      <c r="A2108" s="48" t="s">
        <v>5247</v>
      </c>
      <c r="B2108" s="48" t="s">
        <v>4865</v>
      </c>
      <c r="C2108" s="48" t="s">
        <v>5360</v>
      </c>
      <c r="D2108" s="48" t="s">
        <v>5361</v>
      </c>
      <c r="E2108" s="48" t="s">
        <v>2506</v>
      </c>
      <c r="F2108" s="48" t="s">
        <v>1687</v>
      </c>
      <c r="G2108" s="48" t="s">
        <v>4473</v>
      </c>
      <c r="H2108" s="49">
        <v>9</v>
      </c>
      <c r="I2108" s="50">
        <v>29.7</v>
      </c>
      <c r="J2108" s="49">
        <v>0</v>
      </c>
      <c r="K2108" s="50">
        <v>0</v>
      </c>
      <c r="L2108" s="50">
        <v>30</v>
      </c>
    </row>
    <row r="2109" spans="1:12" ht="24" x14ac:dyDescent="0.25">
      <c r="A2109" s="48" t="s">
        <v>5247</v>
      </c>
      <c r="B2109" s="48" t="s">
        <v>4865</v>
      </c>
      <c r="C2109" s="48" t="s">
        <v>5360</v>
      </c>
      <c r="D2109" s="48" t="s">
        <v>5361</v>
      </c>
      <c r="E2109" s="48" t="s">
        <v>6078</v>
      </c>
      <c r="F2109" s="48" t="s">
        <v>5628</v>
      </c>
      <c r="G2109" s="48" t="s">
        <v>672</v>
      </c>
      <c r="H2109" s="49">
        <v>29</v>
      </c>
      <c r="I2109" s="50">
        <v>95.699999999999989</v>
      </c>
      <c r="J2109" s="49">
        <v>0</v>
      </c>
      <c r="K2109" s="50">
        <v>0</v>
      </c>
      <c r="L2109" s="50">
        <v>96</v>
      </c>
    </row>
    <row r="2110" spans="1:12" ht="24" x14ac:dyDescent="0.25">
      <c r="A2110" s="48" t="s">
        <v>5247</v>
      </c>
      <c r="B2110" s="48" t="s">
        <v>4865</v>
      </c>
      <c r="C2110" s="48" t="s">
        <v>5360</v>
      </c>
      <c r="D2110" s="48" t="s">
        <v>5361</v>
      </c>
      <c r="E2110" s="48" t="s">
        <v>1688</v>
      </c>
      <c r="F2110" s="48" t="s">
        <v>1689</v>
      </c>
      <c r="G2110" s="48" t="s">
        <v>6785</v>
      </c>
      <c r="H2110" s="49">
        <v>11</v>
      </c>
      <c r="I2110" s="50">
        <v>36.299999999999997</v>
      </c>
      <c r="J2110" s="49">
        <v>0</v>
      </c>
      <c r="K2110" s="50">
        <v>0</v>
      </c>
      <c r="L2110" s="50">
        <v>37</v>
      </c>
    </row>
    <row r="2111" spans="1:12" ht="24" x14ac:dyDescent="0.25">
      <c r="A2111" s="48" t="s">
        <v>5247</v>
      </c>
      <c r="B2111" s="48" t="s">
        <v>4865</v>
      </c>
      <c r="C2111" s="48" t="s">
        <v>5360</v>
      </c>
      <c r="D2111" s="48" t="s">
        <v>5361</v>
      </c>
      <c r="E2111" s="48" t="s">
        <v>3519</v>
      </c>
      <c r="F2111" s="48" t="s">
        <v>5258</v>
      </c>
      <c r="G2111" s="48" t="s">
        <v>1733</v>
      </c>
      <c r="H2111" s="49">
        <v>29</v>
      </c>
      <c r="I2111" s="50">
        <v>95.699999999999989</v>
      </c>
      <c r="J2111" s="49">
        <v>0</v>
      </c>
      <c r="K2111" s="50">
        <v>0</v>
      </c>
      <c r="L2111" s="50">
        <v>96</v>
      </c>
    </row>
    <row r="2112" spans="1:12" ht="48" x14ac:dyDescent="0.25">
      <c r="A2112" s="48" t="s">
        <v>5247</v>
      </c>
      <c r="B2112" s="48" t="s">
        <v>4865</v>
      </c>
      <c r="C2112" s="48" t="s">
        <v>867</v>
      </c>
      <c r="D2112" s="48" t="s">
        <v>868</v>
      </c>
      <c r="E2112" s="48" t="s">
        <v>6374</v>
      </c>
      <c r="F2112" s="48" t="s">
        <v>4320</v>
      </c>
      <c r="G2112" s="48" t="s">
        <v>6375</v>
      </c>
      <c r="H2112" s="49">
        <v>0</v>
      </c>
      <c r="I2112" s="50">
        <v>0</v>
      </c>
      <c r="J2112" s="49">
        <v>6</v>
      </c>
      <c r="K2112" s="50">
        <v>33</v>
      </c>
      <c r="L2112" s="50">
        <v>33</v>
      </c>
    </row>
    <row r="2113" spans="1:12" ht="36" x14ac:dyDescent="0.25">
      <c r="A2113" s="48" t="s">
        <v>5247</v>
      </c>
      <c r="B2113" s="48" t="s">
        <v>4865</v>
      </c>
      <c r="C2113" s="48" t="s">
        <v>661</v>
      </c>
      <c r="D2113" s="48" t="s">
        <v>7023</v>
      </c>
      <c r="E2113" s="48" t="s">
        <v>662</v>
      </c>
      <c r="F2113" s="48" t="s">
        <v>663</v>
      </c>
      <c r="G2113" s="48" t="s">
        <v>664</v>
      </c>
      <c r="H2113" s="49">
        <v>0</v>
      </c>
      <c r="I2113" s="50">
        <v>0</v>
      </c>
      <c r="J2113" s="49">
        <v>18</v>
      </c>
      <c r="K2113" s="50">
        <v>99</v>
      </c>
      <c r="L2113" s="50">
        <v>99</v>
      </c>
    </row>
    <row r="2114" spans="1:12" ht="36" x14ac:dyDescent="0.25">
      <c r="A2114" s="48" t="s">
        <v>5247</v>
      </c>
      <c r="B2114" s="48" t="s">
        <v>4865</v>
      </c>
      <c r="C2114" s="48" t="s">
        <v>7018</v>
      </c>
      <c r="D2114" s="48" t="s">
        <v>7019</v>
      </c>
      <c r="E2114" s="48" t="s">
        <v>1877</v>
      </c>
      <c r="F2114" s="48" t="s">
        <v>2708</v>
      </c>
      <c r="G2114" s="48" t="s">
        <v>7020</v>
      </c>
      <c r="H2114" s="49">
        <v>4</v>
      </c>
      <c r="I2114" s="50">
        <v>13.2</v>
      </c>
      <c r="J2114" s="49">
        <v>0</v>
      </c>
      <c r="K2114" s="50">
        <v>0</v>
      </c>
      <c r="L2114" s="50">
        <v>14</v>
      </c>
    </row>
    <row r="2115" spans="1:12" ht="24" x14ac:dyDescent="0.25">
      <c r="A2115" s="48" t="s">
        <v>5247</v>
      </c>
      <c r="B2115" s="48" t="s">
        <v>4869</v>
      </c>
      <c r="C2115" s="48" t="s">
        <v>2743</v>
      </c>
      <c r="D2115" s="48" t="s">
        <v>2744</v>
      </c>
      <c r="E2115" s="48" t="s">
        <v>5577</v>
      </c>
      <c r="F2115" s="48" t="s">
        <v>2709</v>
      </c>
      <c r="G2115" s="48" t="s">
        <v>5350</v>
      </c>
      <c r="H2115" s="49">
        <v>29</v>
      </c>
      <c r="I2115" s="50">
        <v>95.699999999999989</v>
      </c>
      <c r="J2115" s="49">
        <v>0</v>
      </c>
      <c r="K2115" s="50">
        <v>0</v>
      </c>
      <c r="L2115" s="50">
        <v>96</v>
      </c>
    </row>
    <row r="2116" spans="1:12" x14ac:dyDescent="0.25">
      <c r="A2116" s="48" t="s">
        <v>5247</v>
      </c>
      <c r="B2116" s="48" t="s">
        <v>4869</v>
      </c>
      <c r="C2116" s="48" t="s">
        <v>5351</v>
      </c>
      <c r="D2116" s="48" t="s">
        <v>5352</v>
      </c>
      <c r="E2116" s="48" t="s">
        <v>5577</v>
      </c>
      <c r="F2116" s="48" t="s">
        <v>2701</v>
      </c>
      <c r="G2116" s="48" t="s">
        <v>5353</v>
      </c>
      <c r="H2116" s="49">
        <v>15</v>
      </c>
      <c r="I2116" s="50">
        <v>49.5</v>
      </c>
      <c r="J2116" s="49">
        <v>0</v>
      </c>
      <c r="K2116" s="50">
        <v>0</v>
      </c>
      <c r="L2116" s="50">
        <v>50</v>
      </c>
    </row>
    <row r="2117" spans="1:12" x14ac:dyDescent="0.25">
      <c r="A2117" s="48" t="s">
        <v>5247</v>
      </c>
      <c r="B2117" s="48" t="s">
        <v>4869</v>
      </c>
      <c r="C2117" s="48" t="s">
        <v>5355</v>
      </c>
      <c r="D2117" s="48" t="s">
        <v>5356</v>
      </c>
      <c r="E2117" s="48" t="s">
        <v>5577</v>
      </c>
      <c r="F2117" s="48" t="s">
        <v>2709</v>
      </c>
      <c r="G2117" s="48" t="s">
        <v>2710</v>
      </c>
      <c r="H2117" s="49">
        <v>62</v>
      </c>
      <c r="I2117" s="50">
        <v>204.6</v>
      </c>
      <c r="J2117" s="49">
        <v>0</v>
      </c>
      <c r="K2117" s="50">
        <v>0</v>
      </c>
      <c r="L2117" s="50">
        <v>205</v>
      </c>
    </row>
    <row r="2118" spans="1:12" ht="24" x14ac:dyDescent="0.25">
      <c r="A2118" s="48" t="s">
        <v>5247</v>
      </c>
      <c r="B2118" s="48" t="s">
        <v>4869</v>
      </c>
      <c r="C2118" s="48" t="s">
        <v>5362</v>
      </c>
      <c r="D2118" s="48" t="s">
        <v>5363</v>
      </c>
      <c r="E2118" s="48" t="s">
        <v>5577</v>
      </c>
      <c r="F2118" s="48" t="s">
        <v>5628</v>
      </c>
      <c r="G2118" s="48" t="s">
        <v>2698</v>
      </c>
      <c r="H2118" s="49">
        <v>22</v>
      </c>
      <c r="I2118" s="50">
        <v>72.599999999999994</v>
      </c>
      <c r="J2118" s="49">
        <v>0</v>
      </c>
      <c r="K2118" s="50">
        <v>0</v>
      </c>
      <c r="L2118" s="50">
        <v>73</v>
      </c>
    </row>
    <row r="2119" spans="1:12" x14ac:dyDescent="0.25">
      <c r="A2119" s="48" t="s">
        <v>5247</v>
      </c>
      <c r="B2119" s="48" t="s">
        <v>4869</v>
      </c>
      <c r="C2119" s="48" t="s">
        <v>5365</v>
      </c>
      <c r="D2119" s="48" t="s">
        <v>5366</v>
      </c>
      <c r="E2119" s="48" t="s">
        <v>6154</v>
      </c>
      <c r="F2119" s="48" t="s">
        <v>2701</v>
      </c>
      <c r="G2119" s="48" t="s">
        <v>5367</v>
      </c>
      <c r="H2119" s="49">
        <v>12</v>
      </c>
      <c r="I2119" s="50">
        <v>39.599999999999994</v>
      </c>
      <c r="J2119" s="49">
        <v>0</v>
      </c>
      <c r="K2119" s="50">
        <v>0</v>
      </c>
      <c r="L2119" s="50">
        <v>40</v>
      </c>
    </row>
    <row r="2120" spans="1:12" hidden="1" x14ac:dyDescent="0.25">
      <c r="A2120" s="48" t="s">
        <v>5247</v>
      </c>
      <c r="B2120" s="48" t="s">
        <v>4869</v>
      </c>
      <c r="C2120" s="48" t="s">
        <v>5368</v>
      </c>
      <c r="D2120" s="48" t="s">
        <v>5369</v>
      </c>
      <c r="E2120" s="48" t="s">
        <v>5577</v>
      </c>
      <c r="F2120" s="48" t="s">
        <v>2693</v>
      </c>
      <c r="G2120" s="48" t="s">
        <v>5370</v>
      </c>
      <c r="H2120" s="49">
        <v>0</v>
      </c>
      <c r="I2120" s="50">
        <v>0</v>
      </c>
      <c r="J2120" s="49">
        <v>0</v>
      </c>
      <c r="K2120" s="50">
        <v>0</v>
      </c>
      <c r="L2120" s="50">
        <v>0</v>
      </c>
    </row>
    <row r="2121" spans="1:12" x14ac:dyDescent="0.25">
      <c r="A2121" s="48" t="s">
        <v>5247</v>
      </c>
      <c r="B2121" s="48" t="s">
        <v>4869</v>
      </c>
      <c r="C2121" s="48" t="s">
        <v>6076</v>
      </c>
      <c r="D2121" s="48" t="s">
        <v>6077</v>
      </c>
      <c r="E2121" s="48" t="s">
        <v>5577</v>
      </c>
      <c r="F2121" s="48" t="s">
        <v>5628</v>
      </c>
      <c r="G2121" s="48" t="s">
        <v>2702</v>
      </c>
      <c r="H2121" s="49">
        <v>13</v>
      </c>
      <c r="I2121" s="50">
        <v>42.9</v>
      </c>
      <c r="J2121" s="49">
        <v>0</v>
      </c>
      <c r="K2121" s="50">
        <v>0</v>
      </c>
      <c r="L2121" s="50">
        <v>43</v>
      </c>
    </row>
    <row r="2122" spans="1:12" x14ac:dyDescent="0.25">
      <c r="A2122" s="48" t="s">
        <v>5247</v>
      </c>
      <c r="B2122" s="48" t="s">
        <v>4869</v>
      </c>
      <c r="C2122" s="48" t="s">
        <v>3038</v>
      </c>
      <c r="D2122" s="48" t="s">
        <v>6889</v>
      </c>
      <c r="E2122" s="48" t="s">
        <v>5577</v>
      </c>
      <c r="F2122" s="48" t="s">
        <v>2701</v>
      </c>
      <c r="G2122" s="48" t="s">
        <v>6079</v>
      </c>
      <c r="H2122" s="49">
        <v>10</v>
      </c>
      <c r="I2122" s="50">
        <v>33</v>
      </c>
      <c r="J2122" s="49">
        <v>0</v>
      </c>
      <c r="K2122" s="50">
        <v>0</v>
      </c>
      <c r="L2122" s="50">
        <v>33</v>
      </c>
    </row>
    <row r="2123" spans="1:12" ht="36" x14ac:dyDescent="0.25">
      <c r="A2123" s="48" t="s">
        <v>5247</v>
      </c>
      <c r="B2123" s="48" t="s">
        <v>4869</v>
      </c>
      <c r="C2123" s="48" t="s">
        <v>7028</v>
      </c>
      <c r="D2123" s="48" t="s">
        <v>7029</v>
      </c>
      <c r="E2123" s="48" t="s">
        <v>5577</v>
      </c>
      <c r="F2123" s="48" t="s">
        <v>7030</v>
      </c>
      <c r="G2123" s="48" t="s">
        <v>7031</v>
      </c>
      <c r="H2123" s="49">
        <v>18</v>
      </c>
      <c r="I2123" s="50">
        <v>59.4</v>
      </c>
      <c r="J2123" s="49">
        <v>0</v>
      </c>
      <c r="K2123" s="50">
        <v>0</v>
      </c>
      <c r="L2123" s="50">
        <v>60</v>
      </c>
    </row>
    <row r="2124" spans="1:12" ht="15" customHeight="1" x14ac:dyDescent="0.25">
      <c r="A2124" s="51" t="s">
        <v>7071</v>
      </c>
      <c r="B2124" s="51"/>
      <c r="C2124" s="51"/>
      <c r="D2124" s="51"/>
      <c r="E2124" s="51"/>
      <c r="F2124" s="51"/>
      <c r="G2124" s="51"/>
      <c r="H2124" s="52">
        <v>9306</v>
      </c>
      <c r="I2124" s="67" t="s">
        <v>7105</v>
      </c>
      <c r="J2124" s="52">
        <v>632</v>
      </c>
      <c r="K2124" s="67" t="s">
        <v>7105</v>
      </c>
      <c r="L2124" s="53">
        <v>34320</v>
      </c>
    </row>
    <row r="2125" spans="1:12" ht="15" customHeight="1" x14ac:dyDescent="0.25">
      <c r="A2125" s="51" t="s">
        <v>7103</v>
      </c>
      <c r="B2125" s="51"/>
      <c r="C2125" s="51"/>
      <c r="D2125" s="51"/>
      <c r="E2125" s="51"/>
      <c r="F2125" s="51"/>
      <c r="G2125" s="51"/>
      <c r="H2125" s="52">
        <v>52919</v>
      </c>
      <c r="I2125" s="67" t="s">
        <v>7105</v>
      </c>
      <c r="J2125" s="52">
        <v>3799</v>
      </c>
      <c r="K2125" s="67" t="s">
        <v>7105</v>
      </c>
      <c r="L2125" s="53">
        <v>196423</v>
      </c>
    </row>
  </sheetData>
  <autoFilter ref="A3:L2125">
    <filterColumn colId="11">
      <filters>
        <filter val="10,0"/>
        <filter val="103,0"/>
        <filter val="105,0"/>
        <filter val="106,0"/>
        <filter val="109,0"/>
        <filter val="11,0"/>
        <filter val="110,0"/>
        <filter val="113,0"/>
        <filter val="116,0"/>
        <filter val="119,0"/>
        <filter val="121,0"/>
        <filter val="123,0"/>
        <filter val="126,0"/>
        <filter val="127,0"/>
        <filter val="129,0"/>
        <filter val="131,0"/>
        <filter val="132,0"/>
        <filter val="136,0"/>
        <filter val="138,0"/>
        <filter val="139,0"/>
        <filter val="14,0"/>
        <filter val="142,0"/>
        <filter val="143,0"/>
        <filter val="146,0"/>
        <filter val="149,0"/>
        <filter val="152,0"/>
        <filter val="154,0"/>
        <filter val="156,0"/>
        <filter val="159,0"/>
        <filter val="16 966,0"/>
        <filter val="16,0"/>
        <filter val="160,0"/>
        <filter val="162,0"/>
        <filter val="165,0"/>
        <filter val="169,0"/>
        <filter val="17,0"/>
        <filter val="171,0"/>
        <filter val="172,0"/>
        <filter val="175,0"/>
        <filter val="176,0"/>
        <filter val="179,0"/>
        <filter val="182,0"/>
        <filter val="185,0"/>
        <filter val="187,0"/>
        <filter val="189,0"/>
        <filter val="19 503,0"/>
        <filter val="192,0"/>
        <filter val="193,0"/>
        <filter val="195,0"/>
        <filter val="196 423,0"/>
        <filter val="198,0"/>
        <filter val="20,0"/>
        <filter val="202,0"/>
        <filter val="205,0"/>
        <filter val="208,0"/>
        <filter val="209,0"/>
        <filter val="21,0"/>
        <filter val="212,0"/>
        <filter val="215,0"/>
        <filter val="217,0"/>
        <filter val="218,0"/>
        <filter val="22 950,0"/>
        <filter val="22,0"/>
        <filter val="220,0"/>
        <filter val="222,0"/>
        <filter val="225,0"/>
        <filter val="226,0"/>
        <filter val="228,0"/>
        <filter val="23 090,0"/>
        <filter val="23 623,0"/>
        <filter val="23 632,0"/>
        <filter val="231,0"/>
        <filter val="235,0"/>
        <filter val="238,0"/>
        <filter val="24,0"/>
        <filter val="241,0"/>
        <filter val="242,0"/>
        <filter val="245,0"/>
        <filter val="248,0"/>
        <filter val="251,0"/>
        <filter val="253,0"/>
        <filter val="255,0"/>
        <filter val="258,0"/>
        <filter val="261,0"/>
        <filter val="264,0"/>
        <filter val="268,0"/>
        <filter val="27,0"/>
        <filter val="270,0"/>
        <filter val="271,0"/>
        <filter val="274,0"/>
        <filter val="275,0"/>
        <filter val="278,0"/>
        <filter val="28,0"/>
        <filter val="284,0"/>
        <filter val="288,0"/>
        <filter val="29,0"/>
        <filter val="291,0"/>
        <filter val="294,0"/>
        <filter val="297,0"/>
        <filter val="30,0"/>
        <filter val="301,0"/>
        <filter val="304,0"/>
        <filter val="307,0"/>
        <filter val="311,0"/>
        <filter val="314,0"/>
        <filter val="317,0"/>
        <filter val="32 339,0"/>
        <filter val="321,0"/>
        <filter val="324,0"/>
        <filter val="327,0"/>
        <filter val="33,0"/>
        <filter val="330,0"/>
        <filter val="334,0"/>
        <filter val="337,0"/>
        <filter val="34 320,0"/>
        <filter val="340,0"/>
        <filter val="344,0"/>
        <filter val="347,0"/>
        <filter val="350,0"/>
        <filter val="354,0"/>
        <filter val="363,0"/>
        <filter val="37,0"/>
        <filter val="374,0"/>
        <filter val="380,0"/>
        <filter val="39,0"/>
        <filter val="390,0"/>
        <filter val="391,0"/>
        <filter val="393,0"/>
        <filter val="4,0"/>
        <filter val="40,0"/>
        <filter val="402,0"/>
        <filter val="41,0"/>
        <filter val="413,0"/>
        <filter val="423,0"/>
        <filter val="43,0"/>
        <filter val="435,0"/>
        <filter val="44,0"/>
        <filter val="456,0"/>
        <filter val="46,0"/>
        <filter val="462,0"/>
        <filter val="47,0"/>
        <filter val="5=ROUNDUP (2+4)"/>
        <filter val="50,0"/>
        <filter val="505,0"/>
        <filter val="51,0"/>
        <filter val="52,0"/>
        <filter val="53,0"/>
        <filter val="545,0"/>
        <filter val="55,0"/>
        <filter val="555,0"/>
        <filter val="568,0"/>
        <filter val="57,0"/>
        <filter val="6,0"/>
        <filter val="60,0"/>
        <filter val="61,0"/>
        <filter val="63,0"/>
        <filter val="66,0"/>
        <filter val="7,0"/>
        <filter val="70,0"/>
        <filter val="72,0"/>
        <filter val="73,0"/>
        <filter val="74,0"/>
        <filter val="76,0"/>
        <filter val="77,0"/>
        <filter val="79,0"/>
        <filter val="80,0"/>
        <filter val="806,0"/>
        <filter val="83,0"/>
        <filter val="86,0"/>
        <filter val="87,0"/>
        <filter val="88,0"/>
        <filter val="90,0"/>
        <filter val="93,0"/>
        <filter val="934,0"/>
        <filter val="94,0"/>
        <filter val="96,0"/>
        <filter val="99,0"/>
      </filters>
    </filterColumn>
  </autoFilter>
  <mergeCells count="1">
    <mergeCell ref="A1:J1"/>
  </mergeCells>
  <pageMargins left="0.31496062992125984" right="0.31496062992125984" top="0.35433070866141736" bottom="0.35433070866141736" header="0.31496062992125984" footer="0.31496062992125984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5</vt:i4>
      </vt:variant>
      <vt:variant>
        <vt:lpstr>Pomenované rozsahy</vt:lpstr>
      </vt:variant>
      <vt:variant>
        <vt:i4>2</vt:i4>
      </vt:variant>
    </vt:vector>
  </HeadingPairs>
  <TitlesOfParts>
    <vt:vector size="7" baseType="lpstr">
      <vt:lpstr>databáza na prácu</vt:lpstr>
      <vt:lpstr>Hárok2</vt:lpstr>
      <vt:lpstr>kt podľaškol</vt:lpstr>
      <vt:lpstr>podľa zriaďovateľov</vt:lpstr>
      <vt:lpstr>podľa škôl</vt:lpstr>
      <vt:lpstr>'podľa škôl'!Názvy_tlače</vt:lpstr>
      <vt:lpstr>'podľa zriaďovateľov'!Názvy_tlače</vt:lpstr>
    </vt:vector>
  </TitlesOfParts>
  <Company>Ministestvo Školstva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Výpočet normatívov 2013</dc:title>
  <dc:creator>jana.dudikova</dc:creator>
  <cp:keywords>normativy</cp:keywords>
  <dc:description>použité minuloročné údaje pre CŠPP, upravené objemy pre niektoré zariadenia, opravená prax v SOS04 na 80%</dc:description>
  <cp:lastModifiedBy>Vladimír Letenay</cp:lastModifiedBy>
  <cp:lastPrinted>2016-07-21T08:21:56Z</cp:lastPrinted>
  <dcterms:created xsi:type="dcterms:W3CDTF">2008-11-05T07:30:49Z</dcterms:created>
  <dcterms:modified xsi:type="dcterms:W3CDTF">2016-07-21T09:05:43Z</dcterms:modified>
  <cp:contentStatus>pracovná verzia</cp:contentStatus>
</cp:coreProperties>
</file>